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ml.chartshapes+xml"/>
  <Override PartName="/xl/charts/chart2.xml" ContentType="application/vnd.openxmlformats-officedocument.drawingml.chart+xml"/>
  <Override PartName="/xl/drawings/drawing3.xml" ContentType="application/vnd.openxmlformats-officedocument.drawingml.chartshapes+xml"/>
  <Override PartName="/xl/drawings/drawing4.xml" ContentType="application/vnd.openxmlformats-officedocument.drawing+xml"/>
  <Override PartName="/xl/charts/chart3.xml" ContentType="application/vnd.openxmlformats-officedocument.drawingml.chart+xml"/>
  <Override PartName="/xl/drawings/drawing5.xml" ContentType="application/vnd.openxmlformats-officedocument.drawingml.chartshapes+xml"/>
  <Override PartName="/xl/charts/chart4.xml" ContentType="application/vnd.openxmlformats-officedocument.drawingml.chart+xml"/>
  <Override PartName="/xl/drawings/drawing6.xml" ContentType="application/vnd.openxmlformats-officedocument.drawingml.chartshapes+xml"/>
  <Override PartName="/xl/charts/chart5.xml" ContentType="application/vnd.openxmlformats-officedocument.drawingml.chart+xml"/>
  <Override PartName="/xl/drawings/drawing7.xml" ContentType="application/vnd.openxmlformats-officedocument.drawingml.chartshapes+xml"/>
  <Override PartName="/xl/charts/chart6.xml" ContentType="application/vnd.openxmlformats-officedocument.drawingml.chart+xml"/>
  <Override PartName="/xl/drawings/drawing8.xml" ContentType="application/vnd.openxmlformats-officedocument.drawingml.chartshapes+xml"/>
  <Override PartName="/xl/charts/chart7.xml" ContentType="application/vnd.openxmlformats-officedocument.drawingml.chart+xml"/>
  <Override PartName="/xl/drawings/drawing9.xml" ContentType="application/vnd.openxmlformats-officedocument.drawingml.chartshapes+xml"/>
  <Override PartName="/xl/charts/chart8.xml" ContentType="application/vnd.openxmlformats-officedocument.drawingml.chart+xml"/>
  <Override PartName="/xl/drawings/drawing10.xml" ContentType="application/vnd.openxmlformats-officedocument.drawingml.chartshapes+xml"/>
  <Override PartName="/xl/charts/chart9.xml" ContentType="application/vnd.openxmlformats-officedocument.drawingml.chart+xml"/>
  <Override PartName="/xl/drawings/drawing11.xml" ContentType="application/vnd.openxmlformats-officedocument.drawingml.chartshapes+xml"/>
  <Override PartName="/xl/charts/chart10.xml" ContentType="application/vnd.openxmlformats-officedocument.drawingml.chart+xml"/>
  <Override PartName="/xl/drawings/drawing12.xml" ContentType="application/vnd.openxmlformats-officedocument.drawingml.chartshapes+xml"/>
  <Override PartName="/xl/charts/chart11.xml" ContentType="application/vnd.openxmlformats-officedocument.drawingml.chart+xml"/>
  <Override PartName="/xl/drawings/drawing13.xml" ContentType="application/vnd.openxmlformats-officedocument.drawingml.chartshapes+xml"/>
  <Override PartName="/xl/charts/chart12.xml" ContentType="application/vnd.openxmlformats-officedocument.drawingml.chart+xml"/>
  <Override PartName="/xl/drawings/drawing14.xml" ContentType="application/vnd.openxmlformats-officedocument.drawingml.chartshapes+xml"/>
  <Override PartName="/xl/charts/chart13.xml" ContentType="application/vnd.openxmlformats-officedocument.drawingml.chart+xml"/>
  <Override PartName="/xl/drawings/drawing15.xml" ContentType="application/vnd.openxmlformats-officedocument.drawingml.chartshapes+xml"/>
  <Override PartName="/xl/charts/chart14.xml" ContentType="application/vnd.openxmlformats-officedocument.drawingml.chart+xml"/>
  <Override PartName="/xl/drawings/drawing16.xml" ContentType="application/vnd.openxmlformats-officedocument.drawingml.chartshapes+xml"/>
  <Override PartName="/xl/charts/chart15.xml" ContentType="application/vnd.openxmlformats-officedocument.drawingml.chart+xml"/>
  <Override PartName="/xl/drawings/drawing17.xml" ContentType="application/vnd.openxmlformats-officedocument.drawingml.chartshapes+xml"/>
  <Override PartName="/xl/charts/chart16.xml" ContentType="application/vnd.openxmlformats-officedocument.drawingml.chart+xml"/>
  <Override PartName="/xl/drawings/drawing18.xml" ContentType="application/vnd.openxmlformats-officedocument.drawingml.chartshapes+xml"/>
  <Override PartName="/xl/charts/chart17.xml" ContentType="application/vnd.openxmlformats-officedocument.drawingml.chart+xml"/>
  <Override PartName="/xl/drawings/drawing19.xml" ContentType="application/vnd.openxmlformats-officedocument.drawingml.chartshapes+xml"/>
  <Override PartName="/xl/charts/chart18.xml" ContentType="application/vnd.openxmlformats-officedocument.drawingml.chart+xml"/>
  <Override PartName="/xl/drawings/drawing20.xml" ContentType="application/vnd.openxmlformats-officedocument.drawingml.chartshapes+xml"/>
  <Override PartName="/xl/charts/chart19.xml" ContentType="application/vnd.openxmlformats-officedocument.drawingml.chart+xml"/>
  <Override PartName="/xl/drawings/drawing21.xml" ContentType="application/vnd.openxmlformats-officedocument.drawingml.chartshapes+xml"/>
  <Override PartName="/xl/charts/chart20.xml" ContentType="application/vnd.openxmlformats-officedocument.drawingml.chart+xml"/>
  <Override PartName="/xl/drawings/drawing22.xml" ContentType="application/vnd.openxmlformats-officedocument.drawingml.chartshapes+xml"/>
  <Override PartName="/xl/charts/chart21.xml" ContentType="application/vnd.openxmlformats-officedocument.drawingml.chart+xml"/>
  <Override PartName="/xl/drawings/drawing23.xml" ContentType="application/vnd.openxmlformats-officedocument.drawingml.chartshapes+xml"/>
  <Override PartName="/xl/charts/chart22.xml" ContentType="application/vnd.openxmlformats-officedocument.drawingml.chart+xml"/>
  <Override PartName="/xl/drawings/drawing24.xml" ContentType="application/vnd.openxmlformats-officedocument.drawingml.chartshapes+xml"/>
  <Override PartName="/xl/charts/chart23.xml" ContentType="application/vnd.openxmlformats-officedocument.drawingml.chart+xml"/>
  <Override PartName="/xl/drawings/drawing25.xml" ContentType="application/vnd.openxmlformats-officedocument.drawingml.chartshapes+xml"/>
  <Override PartName="/xl/charts/chart24.xml" ContentType="application/vnd.openxmlformats-officedocument.drawingml.chart+xml"/>
  <Override PartName="/xl/drawings/drawing26.xml" ContentType="application/vnd.openxmlformats-officedocument.drawingml.chartshapes+xml"/>
  <Override PartName="/xl/charts/chart25.xml" ContentType="application/vnd.openxmlformats-officedocument.drawingml.chart+xml"/>
  <Override PartName="/xl/drawings/drawing27.xml" ContentType="application/vnd.openxmlformats-officedocument.drawingml.chartshapes+xml"/>
  <Override PartName="/xl/charts/chart26.xml" ContentType="application/vnd.openxmlformats-officedocument.drawingml.chart+xml"/>
  <Override PartName="/xl/drawings/drawing28.xml" ContentType="application/vnd.openxmlformats-officedocument.drawingml.chartshapes+xml"/>
  <Override PartName="/xl/charts/chart27.xml" ContentType="application/vnd.openxmlformats-officedocument.drawingml.chart+xml"/>
  <Override PartName="/xl/drawings/drawing29.xml" ContentType="application/vnd.openxmlformats-officedocument.drawingml.chartshapes+xml"/>
  <Override PartName="/xl/charts/chart28.xml" ContentType="application/vnd.openxmlformats-officedocument.drawingml.chart+xml"/>
  <Override PartName="/xl/drawings/drawing30.xml" ContentType="application/vnd.openxmlformats-officedocument.drawingml.chartshapes+xml"/>
  <Override PartName="/xl/charts/chart29.xml" ContentType="application/vnd.openxmlformats-officedocument.drawingml.chart+xml"/>
  <Override PartName="/xl/drawings/drawing31.xml" ContentType="application/vnd.openxmlformats-officedocument.drawingml.chartshapes+xml"/>
  <Override PartName="/xl/charts/chart30.xml" ContentType="application/vnd.openxmlformats-officedocument.drawingml.chart+xml"/>
  <Override PartName="/xl/drawings/drawing32.xml" ContentType="application/vnd.openxmlformats-officedocument.drawingml.chartshapes+xml"/>
  <Override PartName="/xl/charts/chart31.xml" ContentType="application/vnd.openxmlformats-officedocument.drawingml.chart+xml"/>
  <Override PartName="/xl/drawings/drawing33.xml" ContentType="application/vnd.openxmlformats-officedocument.drawingml.chartshapes+xml"/>
  <Override PartName="/xl/charts/chart32.xml" ContentType="application/vnd.openxmlformats-officedocument.drawingml.chart+xml"/>
  <Override PartName="/xl/drawings/drawing34.xml" ContentType="application/vnd.openxmlformats-officedocument.drawingml.chartshapes+xml"/>
  <Override PartName="/xl/charts/chart33.xml" ContentType="application/vnd.openxmlformats-officedocument.drawingml.chart+xml"/>
  <Override PartName="/xl/drawings/drawing35.xml" ContentType="application/vnd.openxmlformats-officedocument.drawingml.chartshapes+xml"/>
  <Override PartName="/xl/charts/chart34.xml" ContentType="application/vnd.openxmlformats-officedocument.drawingml.chart+xml"/>
  <Override PartName="/xl/drawings/drawing36.xml" ContentType="application/vnd.openxmlformats-officedocument.drawingml.chartshapes+xml"/>
  <Override PartName="/xl/charts/chart35.xml" ContentType="application/vnd.openxmlformats-officedocument.drawingml.chart+xml"/>
  <Override PartName="/xl/drawings/drawing37.xml" ContentType="application/vnd.openxmlformats-officedocument.drawingml.chartshape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23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EFIData\Summary\"/>
    </mc:Choice>
  </mc:AlternateContent>
  <xr:revisionPtr revIDLastSave="0" documentId="13_ncr:1_{04B89E52-03E3-45C3-BB77-910EB834F3E5}" xr6:coauthVersionLast="45" xr6:coauthVersionMax="45" xr10:uidLastSave="{00000000-0000-0000-0000-000000000000}"/>
  <bookViews>
    <workbookView xWindow="-110" yWindow="-110" windowWidth="19420" windowHeight="10420" activeTab="1" xr2:uid="{00000000-000D-0000-FFFF-FFFF00000000}"/>
  </bookViews>
  <sheets>
    <sheet name="Notes" sheetId="4" r:id="rId1"/>
    <sheet name="ChartWorld" sheetId="53" r:id="rId2"/>
    <sheet name="Charts" sheetId="28" r:id="rId3"/>
    <sheet name="Imports" sheetId="1" r:id="rId4"/>
    <sheet name="Exports" sheetId="50" r:id="rId5"/>
    <sheet name="ImportsCoreVPA" sheetId="17" r:id="rId6"/>
    <sheet name="ImportsTimberSectorMinusCoreVPA" sheetId="18" r:id="rId7"/>
    <sheet name="ImportsPaperSectorMinusCoreVPA" sheetId="20" r:id="rId8"/>
    <sheet name="ImportsTimberSectorLogs" sheetId="6" r:id="rId9"/>
    <sheet name="ImportsSawnwood" sheetId="7" r:id="rId10"/>
    <sheet name="ImportsVeneer" sheetId="10" r:id="rId11"/>
    <sheet name="ImportsPlywood" sheetId="9" r:id="rId12"/>
    <sheet name="ImportsOtherPanels" sheetId="31" r:id="rId13"/>
    <sheet name="ImportsMouldingsAndJoinery" sheetId="32" r:id="rId14"/>
    <sheet name="ImportsFurniture" sheetId="30" r:id="rId15"/>
    <sheet name="ImportsChipsAndResidues" sheetId="14" r:id="rId16"/>
    <sheet name="ImportsPellets" sheetId="54" r:id="rId17"/>
    <sheet name="ImportsPulpwoodLogs" sheetId="51" r:id="rId18"/>
    <sheet name="ImportsPulp" sheetId="13" r:id="rId19"/>
    <sheet name="ImportsPaper" sheetId="12" r:id="rId20"/>
    <sheet name="ExportsCoreVPA" sheetId="22" r:id="rId21"/>
    <sheet name="ExportsTimberSectorMinusCoreVPA" sheetId="21" r:id="rId22"/>
    <sheet name="ExportsPaperSectorMinusCoreVPA" sheetId="26" r:id="rId23"/>
    <sheet name="ExportsTimberSectorLogs" sheetId="38" r:id="rId24"/>
    <sheet name="ExportsSawnWood" sheetId="39" r:id="rId25"/>
    <sheet name="ExportsVeneer" sheetId="37" r:id="rId26"/>
    <sheet name="ExportsPlywood" sheetId="36" r:id="rId27"/>
    <sheet name="ExportsOtherPanels" sheetId="35" r:id="rId28"/>
    <sheet name="ExportsMouldingsAndJoinery" sheetId="43" r:id="rId29"/>
    <sheet name="ExportsFurniture" sheetId="42" r:id="rId30"/>
    <sheet name="ExportsChipsAndResidues" sheetId="49" r:id="rId31"/>
    <sheet name="ExportsPulpwoodLogs" sheetId="52" r:id="rId32"/>
    <sheet name="ExportsPulp" sheetId="16" r:id="rId33"/>
    <sheet name="ExportsPaper" sheetId="15" r:id="rId34"/>
    <sheet name=" " sheetId="3" r:id="rId35"/>
  </sheets>
  <externalReferences>
    <externalReference r:id="rId36"/>
    <externalReference r:id="rId37"/>
    <externalReference r:id="rId38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J8" i="35" l="1"/>
  <c r="E8" i="35"/>
  <c r="H6" i="43"/>
  <c r="AR20" i="21"/>
  <c r="AI10" i="21"/>
  <c r="AL6" i="18"/>
  <c r="AJ27" i="20"/>
  <c r="AS24" i="18"/>
  <c r="AT6" i="18"/>
  <c r="F44" i="18"/>
  <c r="J52" i="18"/>
  <c r="F80" i="18"/>
  <c r="AL15" i="18"/>
  <c r="AT24" i="18"/>
  <c r="AL11" i="18"/>
  <c r="I63" i="18"/>
  <c r="AT11" i="18"/>
  <c r="L15" i="18"/>
  <c r="AH24" i="18"/>
  <c r="AN13" i="31"/>
  <c r="I37" i="18"/>
  <c r="I26" i="31"/>
  <c r="AP6" i="31"/>
  <c r="AJ10" i="32"/>
  <c r="I6" i="31"/>
  <c r="AJ44" i="17"/>
  <c r="AI132" i="3" s="1"/>
  <c r="AJ63" i="17"/>
  <c r="N8" i="17"/>
  <c r="J7" i="35"/>
  <c r="E18" i="35"/>
  <c r="H8" i="35"/>
  <c r="F8" i="35"/>
  <c r="G8" i="35"/>
  <c r="AJ19" i="21"/>
  <c r="AN12" i="21"/>
  <c r="AJ11" i="21"/>
  <c r="AT11" i="21"/>
  <c r="O56" i="26"/>
  <c r="AM7" i="13"/>
  <c r="AA14" i="31"/>
  <c r="Y80" i="18"/>
  <c r="AZ6" i="43"/>
  <c r="BA7" i="43"/>
  <c r="S42" i="9"/>
  <c r="S44" i="9"/>
  <c r="BC28" i="1"/>
  <c r="BC29" i="1"/>
  <c r="BC30" i="1"/>
  <c r="BC31" i="1"/>
  <c r="BC39" i="1"/>
  <c r="BC40" i="1"/>
  <c r="BC41" i="1"/>
  <c r="BC42" i="1"/>
  <c r="BB28" i="1"/>
  <c r="BB29" i="1"/>
  <c r="BB30" i="1"/>
  <c r="BB31" i="1"/>
  <c r="BB39" i="1"/>
  <c r="BB40" i="1"/>
  <c r="BB41" i="1"/>
  <c r="BB42" i="1"/>
  <c r="BA28" i="1"/>
  <c r="BA29" i="1"/>
  <c r="BA30" i="1"/>
  <c r="BA31" i="1"/>
  <c r="BA39" i="1"/>
  <c r="BA40" i="1"/>
  <c r="BA41" i="1"/>
  <c r="BA42" i="1"/>
  <c r="AZ28" i="1"/>
  <c r="AZ29" i="1"/>
  <c r="AZ30" i="1"/>
  <c r="AZ31" i="1"/>
  <c r="AZ39" i="1"/>
  <c r="AZ40" i="1"/>
  <c r="AZ41" i="1"/>
  <c r="AZ42" i="1"/>
  <c r="AY28" i="1"/>
  <c r="AY29" i="1"/>
  <c r="AY30" i="1"/>
  <c r="AY31" i="1"/>
  <c r="AY39" i="1"/>
  <c r="AY40" i="1"/>
  <c r="AY41" i="1"/>
  <c r="AY42" i="1"/>
  <c r="AX107" i="3" s="1"/>
  <c r="AX28" i="1"/>
  <c r="AX29" i="1"/>
  <c r="AX30" i="1"/>
  <c r="AX31" i="1"/>
  <c r="AX39" i="1"/>
  <c r="AX40" i="1"/>
  <c r="AX41" i="1"/>
  <c r="AX42" i="1"/>
  <c r="AW107" i="3" s="1"/>
  <c r="AW28" i="1"/>
  <c r="AW29" i="1"/>
  <c r="AW30" i="1"/>
  <c r="AW31" i="1"/>
  <c r="AW39" i="1"/>
  <c r="AW40" i="1"/>
  <c r="AW41" i="1"/>
  <c r="AW42" i="1"/>
  <c r="AV28" i="1"/>
  <c r="AV29" i="1"/>
  <c r="AV30" i="1"/>
  <c r="AV31" i="1"/>
  <c r="AV39" i="1"/>
  <c r="AV40" i="1"/>
  <c r="AV41" i="1"/>
  <c r="AV42" i="1"/>
  <c r="AU107" i="3" s="1"/>
  <c r="AU28" i="1"/>
  <c r="AU29" i="1"/>
  <c r="AU30" i="1"/>
  <c r="AU31" i="1"/>
  <c r="AU39" i="1"/>
  <c r="AU40" i="1"/>
  <c r="AU41" i="1"/>
  <c r="AU42" i="1"/>
  <c r="AT28" i="1"/>
  <c r="AT29" i="1"/>
  <c r="AT30" i="1"/>
  <c r="AT31" i="1"/>
  <c r="AT37" i="1"/>
  <c r="AT36" i="1" s="1"/>
  <c r="AT39" i="1"/>
  <c r="AT41" i="1"/>
  <c r="AS28" i="1"/>
  <c r="AS29" i="1"/>
  <c r="AS30" i="1"/>
  <c r="AS31" i="1"/>
  <c r="AS37" i="1"/>
  <c r="AS36" i="1" s="1"/>
  <c r="AS39" i="1"/>
  <c r="AS41" i="1"/>
  <c r="AS42" i="1"/>
  <c r="AR28" i="1"/>
  <c r="AR29" i="1"/>
  <c r="AR30" i="1"/>
  <c r="AR31" i="1"/>
  <c r="AR37" i="1"/>
  <c r="AR36" i="1" s="1"/>
  <c r="AR39" i="1"/>
  <c r="AQ28" i="1"/>
  <c r="AQ29" i="1"/>
  <c r="AQ30" i="1"/>
  <c r="AQ31" i="1"/>
  <c r="AQ37" i="1"/>
  <c r="AQ36" i="1" s="1"/>
  <c r="AQ39" i="1"/>
  <c r="AQ41" i="1"/>
  <c r="AP28" i="1"/>
  <c r="AP29" i="1"/>
  <c r="AP30" i="1"/>
  <c r="AP31" i="1"/>
  <c r="AP39" i="1"/>
  <c r="AP41" i="1"/>
  <c r="AP42" i="1"/>
  <c r="AO28" i="1"/>
  <c r="AO29" i="1"/>
  <c r="AO30" i="1"/>
  <c r="AO31" i="1"/>
  <c r="AO39" i="1"/>
  <c r="AO41" i="1"/>
  <c r="AO42" i="1"/>
  <c r="AN28" i="1"/>
  <c r="AN29" i="1"/>
  <c r="AN30" i="1"/>
  <c r="AN31" i="1"/>
  <c r="AN37" i="1"/>
  <c r="AN36" i="1" s="1"/>
  <c r="AN41" i="1"/>
  <c r="AM106" i="3" s="1"/>
  <c r="AN42" i="1"/>
  <c r="AM28" i="1"/>
  <c r="AM29" i="1"/>
  <c r="AM30" i="1"/>
  <c r="AM31" i="1"/>
  <c r="AM37" i="1"/>
  <c r="AM36" i="1" s="1"/>
  <c r="AM39" i="1"/>
  <c r="AM42" i="1"/>
  <c r="AL28" i="1"/>
  <c r="AL29" i="1"/>
  <c r="AL30" i="1"/>
  <c r="AL31" i="1"/>
  <c r="AL37" i="1"/>
  <c r="AL36" i="1" s="1"/>
  <c r="AL39" i="1"/>
  <c r="AL40" i="1"/>
  <c r="AL41" i="1"/>
  <c r="AK106" i="3" s="1"/>
  <c r="AL42" i="1"/>
  <c r="AK28" i="1"/>
  <c r="AK29" i="1"/>
  <c r="AK30" i="1"/>
  <c r="AK31" i="1"/>
  <c r="AK37" i="1"/>
  <c r="AK36" i="1" s="1"/>
  <c r="AK39" i="1"/>
  <c r="AK41" i="1"/>
  <c r="AJ106" i="3" s="1"/>
  <c r="AK42" i="1"/>
  <c r="AJ28" i="1"/>
  <c r="AJ29" i="1"/>
  <c r="AJ30" i="1"/>
  <c r="AJ31" i="1"/>
  <c r="AJ37" i="1"/>
  <c r="AJ36" i="1" s="1"/>
  <c r="AJ40" i="1"/>
  <c r="AJ41" i="1"/>
  <c r="AJ42" i="1"/>
  <c r="AI28" i="1"/>
  <c r="AI29" i="1"/>
  <c r="AI30" i="1"/>
  <c r="AI31" i="1"/>
  <c r="AI37" i="1"/>
  <c r="AI36" i="1" s="1"/>
  <c r="AI39" i="1"/>
  <c r="AI40" i="1"/>
  <c r="AI41" i="1"/>
  <c r="AI42" i="1"/>
  <c r="AH28" i="1"/>
  <c r="AH29" i="1"/>
  <c r="AH30" i="1"/>
  <c r="AH31" i="1"/>
  <c r="AH37" i="1"/>
  <c r="AH36" i="1" s="1"/>
  <c r="AH39" i="1"/>
  <c r="AH40" i="1"/>
  <c r="AH41" i="1"/>
  <c r="AH42" i="1"/>
  <c r="AG28" i="1"/>
  <c r="AG29" i="1"/>
  <c r="AG30" i="1"/>
  <c r="AG31" i="1"/>
  <c r="AF102" i="3" s="1"/>
  <c r="AG37" i="1"/>
  <c r="AG36" i="1" s="1"/>
  <c r="AG39" i="1"/>
  <c r="AG40" i="1"/>
  <c r="AG41" i="1"/>
  <c r="AG42" i="1"/>
  <c r="AF28" i="1"/>
  <c r="AF29" i="1"/>
  <c r="AF30" i="1"/>
  <c r="AF31" i="1"/>
  <c r="AF37" i="1"/>
  <c r="AF36" i="1" s="1"/>
  <c r="AF39" i="1"/>
  <c r="AF40" i="1"/>
  <c r="AF41" i="1"/>
  <c r="AF42" i="1"/>
  <c r="AE28" i="1"/>
  <c r="AE29" i="1"/>
  <c r="AE30" i="1"/>
  <c r="AE31" i="1"/>
  <c r="AE37" i="1"/>
  <c r="AE36" i="1" s="1"/>
  <c r="AE39" i="1"/>
  <c r="AE41" i="1"/>
  <c r="AE42" i="1"/>
  <c r="AD28" i="1"/>
  <c r="AD29" i="1"/>
  <c r="AD30" i="1"/>
  <c r="AD31" i="1"/>
  <c r="AD37" i="1"/>
  <c r="AD36" i="1" s="1"/>
  <c r="AD40" i="1"/>
  <c r="AD41" i="1"/>
  <c r="AD42" i="1"/>
  <c r="AB28" i="1"/>
  <c r="AB29" i="1"/>
  <c r="AA423" i="3" s="1"/>
  <c r="AB30" i="1"/>
  <c r="AB31" i="1"/>
  <c r="AB39" i="1"/>
  <c r="AB41" i="1"/>
  <c r="AB42" i="1"/>
  <c r="AA28" i="1"/>
  <c r="AA29" i="1"/>
  <c r="AA30" i="1"/>
  <c r="AA31" i="1"/>
  <c r="AA39" i="1"/>
  <c r="AA41" i="1"/>
  <c r="AA42" i="1"/>
  <c r="Z28" i="1"/>
  <c r="Z29" i="1"/>
  <c r="Z30" i="1"/>
  <c r="Z31" i="1"/>
  <c r="Y439" i="3" s="1"/>
  <c r="Z39" i="1"/>
  <c r="Z41" i="1"/>
  <c r="CD444" i="3" s="1"/>
  <c r="Z42" i="1"/>
  <c r="Y28" i="1"/>
  <c r="Y29" i="1"/>
  <c r="Y30" i="1"/>
  <c r="Y31" i="1"/>
  <c r="Y39" i="1"/>
  <c r="Y41" i="1"/>
  <c r="X428" i="3" s="1"/>
  <c r="Y42" i="1"/>
  <c r="X28" i="1"/>
  <c r="X29" i="1"/>
  <c r="X30" i="1"/>
  <c r="X31" i="1"/>
  <c r="X39" i="1"/>
  <c r="X41" i="1"/>
  <c r="AX428" i="3" s="1"/>
  <c r="X42" i="1"/>
  <c r="W28" i="1"/>
  <c r="W29" i="1"/>
  <c r="W30" i="1"/>
  <c r="W31" i="1"/>
  <c r="W39" i="1"/>
  <c r="W41" i="1"/>
  <c r="W42" i="1"/>
  <c r="V95" i="3" s="1"/>
  <c r="V28" i="1"/>
  <c r="V29" i="1"/>
  <c r="V30" i="1"/>
  <c r="V31" i="1"/>
  <c r="V39" i="1"/>
  <c r="V41" i="1"/>
  <c r="U428" i="3" s="1"/>
  <c r="V42" i="1"/>
  <c r="U28" i="1"/>
  <c r="U29" i="1"/>
  <c r="U30" i="1"/>
  <c r="U31" i="1"/>
  <c r="U39" i="1"/>
  <c r="U41" i="1"/>
  <c r="T428" i="3" s="1"/>
  <c r="U42" i="1"/>
  <c r="T28" i="1"/>
  <c r="T29" i="1"/>
  <c r="T30" i="1"/>
  <c r="T31" i="1"/>
  <c r="T39" i="1"/>
  <c r="T41" i="1"/>
  <c r="T42" i="1"/>
  <c r="S41" i="1"/>
  <c r="S42" i="1"/>
  <c r="R30" i="1"/>
  <c r="R37" i="1"/>
  <c r="R36" i="1" s="1"/>
  <c r="R39" i="1"/>
  <c r="R41" i="1"/>
  <c r="R42" i="1"/>
  <c r="Q28" i="1"/>
  <c r="Q30" i="1"/>
  <c r="Q31" i="1"/>
  <c r="P424" i="3" s="1"/>
  <c r="Q37" i="1"/>
  <c r="Q36" i="1" s="1"/>
  <c r="Q39" i="1"/>
  <c r="Q41" i="1"/>
  <c r="Q42" i="1"/>
  <c r="P28" i="1"/>
  <c r="P29" i="1"/>
  <c r="P41" i="1"/>
  <c r="P42" i="1"/>
  <c r="O29" i="1"/>
  <c r="N423" i="3" s="1"/>
  <c r="O31" i="1"/>
  <c r="O37" i="1"/>
  <c r="O36" i="1" s="1"/>
  <c r="O39" i="1"/>
  <c r="O41" i="1"/>
  <c r="O42" i="1"/>
  <c r="N28" i="1"/>
  <c r="N30" i="1"/>
  <c r="N31" i="1"/>
  <c r="M439" i="3" s="1"/>
  <c r="N39" i="1"/>
  <c r="N41" i="1"/>
  <c r="N42" i="1"/>
  <c r="M429" i="3" s="1"/>
  <c r="M29" i="1"/>
  <c r="M30" i="1"/>
  <c r="M31" i="1"/>
  <c r="M39" i="1"/>
  <c r="M41" i="1"/>
  <c r="AM428" i="3" s="1"/>
  <c r="M42" i="1"/>
  <c r="L28" i="1"/>
  <c r="L29" i="1"/>
  <c r="L31" i="1"/>
  <c r="L39" i="1"/>
  <c r="L41" i="1"/>
  <c r="L42" i="1"/>
  <c r="K28" i="1"/>
  <c r="K29" i="1"/>
  <c r="K30" i="1"/>
  <c r="K31" i="1"/>
  <c r="K37" i="1"/>
  <c r="K36" i="1" s="1"/>
  <c r="K41" i="1"/>
  <c r="K42" i="1"/>
  <c r="J29" i="1"/>
  <c r="J30" i="1"/>
  <c r="J31" i="1"/>
  <c r="J37" i="1"/>
  <c r="J36" i="1" s="1"/>
  <c r="J41" i="1"/>
  <c r="J42" i="1"/>
  <c r="I29" i="1"/>
  <c r="I30" i="1"/>
  <c r="I37" i="1"/>
  <c r="I36" i="1" s="1"/>
  <c r="I39" i="1"/>
  <c r="I41" i="1"/>
  <c r="I42" i="1"/>
  <c r="H28" i="1"/>
  <c r="H29" i="1"/>
  <c r="H30" i="1"/>
  <c r="H31" i="1"/>
  <c r="H37" i="1"/>
  <c r="H36" i="1" s="1"/>
  <c r="H41" i="1"/>
  <c r="AH428" i="3" s="1"/>
  <c r="H42" i="1"/>
  <c r="G28" i="1"/>
  <c r="G29" i="1"/>
  <c r="F423" i="3" s="1"/>
  <c r="G30" i="1"/>
  <c r="G31" i="1"/>
  <c r="G37" i="1"/>
  <c r="G36" i="1" s="1"/>
  <c r="G39" i="1"/>
  <c r="G41" i="1"/>
  <c r="F94" i="3" s="1"/>
  <c r="G42" i="1"/>
  <c r="F28" i="1"/>
  <c r="F29" i="1"/>
  <c r="F37" i="1"/>
  <c r="F36" i="1" s="1"/>
  <c r="F40" i="1"/>
  <c r="F41" i="1"/>
  <c r="F42" i="1"/>
  <c r="E28" i="1"/>
  <c r="E30" i="1"/>
  <c r="E31" i="1"/>
  <c r="E37" i="1"/>
  <c r="E36" i="1" s="1"/>
  <c r="E39" i="1"/>
  <c r="E40" i="1"/>
  <c r="D427" i="3" s="1"/>
  <c r="E41" i="1"/>
  <c r="E42" i="1"/>
  <c r="D29" i="1"/>
  <c r="C438" i="3" s="1"/>
  <c r="D31" i="1"/>
  <c r="D37" i="1"/>
  <c r="D36" i="1" s="1"/>
  <c r="D39" i="1"/>
  <c r="D40" i="1"/>
  <c r="D41" i="1"/>
  <c r="D42" i="1"/>
  <c r="C28" i="1"/>
  <c r="C29" i="1"/>
  <c r="B438" i="3" s="1"/>
  <c r="C30" i="1"/>
  <c r="C37" i="1"/>
  <c r="C36" i="1" s="1"/>
  <c r="C39" i="1"/>
  <c r="C41" i="1"/>
  <c r="C42" i="1"/>
  <c r="BC9" i="1"/>
  <c r="BC10" i="1"/>
  <c r="BC11" i="1"/>
  <c r="BC12" i="1"/>
  <c r="BB102" i="3" s="1"/>
  <c r="BC20" i="1"/>
  <c r="BC22" i="1"/>
  <c r="BC23" i="1"/>
  <c r="BB9" i="1"/>
  <c r="BB10" i="1"/>
  <c r="BB11" i="1"/>
  <c r="BB12" i="1"/>
  <c r="BA102" i="3" s="1"/>
  <c r="BB20" i="1"/>
  <c r="BB21" i="1"/>
  <c r="BB22" i="1"/>
  <c r="BB23" i="1"/>
  <c r="BA9" i="1"/>
  <c r="BA10" i="1"/>
  <c r="BA11" i="1"/>
  <c r="BA12" i="1"/>
  <c r="AZ102" i="3" s="1"/>
  <c r="BA20" i="1"/>
  <c r="BA22" i="1"/>
  <c r="BA23" i="1"/>
  <c r="AZ9" i="1"/>
  <c r="AZ10" i="1"/>
  <c r="AZ11" i="1"/>
  <c r="AZ12" i="1"/>
  <c r="AY102" i="3" s="1"/>
  <c r="AZ20" i="1"/>
  <c r="AZ22" i="1"/>
  <c r="AZ23" i="1"/>
  <c r="AY9" i="1"/>
  <c r="AY10" i="1"/>
  <c r="AY11" i="1"/>
  <c r="AY12" i="1"/>
  <c r="AX102" i="3" s="1"/>
  <c r="AY20" i="1"/>
  <c r="AY22" i="1"/>
  <c r="AX414" i="3" s="1"/>
  <c r="AY23" i="1"/>
  <c r="AX9" i="1"/>
  <c r="AX10" i="1"/>
  <c r="AX11" i="1"/>
  <c r="AX12" i="1"/>
  <c r="AW410" i="3" s="1"/>
  <c r="AX20" i="1"/>
  <c r="AX21" i="1"/>
  <c r="AX22" i="1"/>
  <c r="AW414" i="3" s="1"/>
  <c r="AX23" i="1"/>
  <c r="AW9" i="1"/>
  <c r="AW10" i="1"/>
  <c r="AW11" i="1"/>
  <c r="AW12" i="1"/>
  <c r="AV410" i="3" s="1"/>
  <c r="AW20" i="1"/>
  <c r="AW21" i="1"/>
  <c r="AW22" i="1"/>
  <c r="AV414" i="3" s="1"/>
  <c r="AW23" i="1"/>
  <c r="AV9" i="1"/>
  <c r="AV10" i="1"/>
  <c r="AV11" i="1"/>
  <c r="AV12" i="1"/>
  <c r="AV20" i="1"/>
  <c r="AV21" i="1"/>
  <c r="AV22" i="1"/>
  <c r="AU414" i="3" s="1"/>
  <c r="AV23" i="1"/>
  <c r="AU10" i="1"/>
  <c r="AU11" i="1"/>
  <c r="AU12" i="1"/>
  <c r="AT410" i="3" s="1"/>
  <c r="AU20" i="1"/>
  <c r="AU22" i="1"/>
  <c r="AU23" i="1"/>
  <c r="AT9" i="1"/>
  <c r="AT10" i="1"/>
  <c r="AS101" i="3" s="1"/>
  <c r="AT11" i="1"/>
  <c r="AT12" i="1"/>
  <c r="AS102" i="3" s="1"/>
  <c r="AT18" i="1"/>
  <c r="AT17" i="1" s="1"/>
  <c r="AT20" i="1"/>
  <c r="AS9" i="1"/>
  <c r="AS10" i="1"/>
  <c r="AS11" i="1"/>
  <c r="AS12" i="1"/>
  <c r="AS18" i="1"/>
  <c r="AS17" i="1" s="1"/>
  <c r="AS20" i="1"/>
  <c r="AS23" i="1"/>
  <c r="AR9" i="1"/>
  <c r="AR10" i="1"/>
  <c r="AQ101" i="3" s="1"/>
  <c r="AR11" i="1"/>
  <c r="AR12" i="1"/>
  <c r="AQ410" i="3" s="1"/>
  <c r="AR18" i="1"/>
  <c r="AR17" i="1" s="1"/>
  <c r="AR20" i="1"/>
  <c r="AQ9" i="1"/>
  <c r="AQ10" i="1"/>
  <c r="AQ11" i="1"/>
  <c r="AQ12" i="1"/>
  <c r="AQ18" i="1"/>
  <c r="AQ17" i="1" s="1"/>
  <c r="AQ20" i="1"/>
  <c r="AQ22" i="1"/>
  <c r="AP9" i="1"/>
  <c r="AP10" i="1"/>
  <c r="AP11" i="1"/>
  <c r="AP12" i="1"/>
  <c r="AP22" i="1"/>
  <c r="AP23" i="1"/>
  <c r="AO9" i="1"/>
  <c r="AO10" i="1"/>
  <c r="AN101" i="3" s="1"/>
  <c r="AO12" i="1"/>
  <c r="AO20" i="1"/>
  <c r="AO23" i="1"/>
  <c r="AN107" i="3" s="1"/>
  <c r="AN9" i="1"/>
  <c r="AN10" i="1"/>
  <c r="AN11" i="1"/>
  <c r="AN12" i="1"/>
  <c r="AM410" i="3" s="1"/>
  <c r="AN18" i="1"/>
  <c r="AN17" i="1" s="1"/>
  <c r="AN22" i="1"/>
  <c r="AN23" i="1"/>
  <c r="AM107" i="3" s="1"/>
  <c r="AM9" i="1"/>
  <c r="AM10" i="1"/>
  <c r="AM11" i="1"/>
  <c r="AM12" i="1"/>
  <c r="AL102" i="3" s="1"/>
  <c r="AM18" i="1"/>
  <c r="AM17" i="1" s="1"/>
  <c r="AM20" i="1"/>
  <c r="AL9" i="1"/>
  <c r="AL10" i="1"/>
  <c r="AL11" i="1"/>
  <c r="AL12" i="1"/>
  <c r="AL18" i="1"/>
  <c r="AL17" i="1" s="1"/>
  <c r="AL20" i="1"/>
  <c r="AL21" i="1"/>
  <c r="AK105" i="3" s="1"/>
  <c r="AL22" i="1"/>
  <c r="AL23" i="1"/>
  <c r="AK9" i="1"/>
  <c r="AK10" i="1"/>
  <c r="AJ409" i="3" s="1"/>
  <c r="AK11" i="1"/>
  <c r="AK12" i="1"/>
  <c r="AK18" i="1"/>
  <c r="AK17" i="1" s="1"/>
  <c r="AK20" i="1"/>
  <c r="AK22" i="1"/>
  <c r="AK23" i="1"/>
  <c r="AJ9" i="1"/>
  <c r="AJ10" i="1"/>
  <c r="AJ11" i="1"/>
  <c r="AJ12" i="1"/>
  <c r="AJ18" i="1"/>
  <c r="AJ17" i="1" s="1"/>
  <c r="AJ22" i="1"/>
  <c r="AI414" i="3" s="1"/>
  <c r="AJ23" i="1"/>
  <c r="AI107" i="3" s="1"/>
  <c r="AI9" i="1"/>
  <c r="AI10" i="1"/>
  <c r="AI11" i="1"/>
  <c r="AI12" i="1"/>
  <c r="AI18" i="1"/>
  <c r="AI17" i="1" s="1"/>
  <c r="AI20" i="1"/>
  <c r="AI21" i="1"/>
  <c r="AI22" i="1"/>
  <c r="AH106" i="3" s="1"/>
  <c r="AI23" i="1"/>
  <c r="AH9" i="1"/>
  <c r="AH10" i="1"/>
  <c r="AG101" i="3" s="1"/>
  <c r="AH11" i="1"/>
  <c r="AH12" i="1"/>
  <c r="AH18" i="1"/>
  <c r="AH17" i="1" s="1"/>
  <c r="AH20" i="1"/>
  <c r="AH22" i="1"/>
  <c r="AH23" i="1"/>
  <c r="AG9" i="1"/>
  <c r="AG10" i="1"/>
  <c r="AG12" i="1"/>
  <c r="AG18" i="1"/>
  <c r="AG17" i="1" s="1"/>
  <c r="AG20" i="1"/>
  <c r="AG22" i="1"/>
  <c r="AF106" i="3" s="1"/>
  <c r="AG23" i="1"/>
  <c r="AF9" i="1"/>
  <c r="AF10" i="1"/>
  <c r="AF11" i="1"/>
  <c r="AF12" i="1"/>
  <c r="AF18" i="1"/>
  <c r="AF17" i="1" s="1"/>
  <c r="AF20" i="1"/>
  <c r="AF22" i="1"/>
  <c r="AE414" i="3" s="1"/>
  <c r="AF23" i="1"/>
  <c r="AE9" i="1"/>
  <c r="AE10" i="1"/>
  <c r="AE11" i="1"/>
  <c r="AE12" i="1"/>
  <c r="AE18" i="1"/>
  <c r="AE17" i="1" s="1"/>
  <c r="AE20" i="1"/>
  <c r="AE22" i="1"/>
  <c r="AD414" i="3" s="1"/>
  <c r="AE23" i="1"/>
  <c r="AD9" i="1"/>
  <c r="AD10" i="1"/>
  <c r="AD11" i="1"/>
  <c r="AD12" i="1"/>
  <c r="AD18" i="1"/>
  <c r="AD17" i="1" s="1"/>
  <c r="AD22" i="1"/>
  <c r="AD23" i="1"/>
  <c r="AC415" i="3" s="1"/>
  <c r="AB9" i="1"/>
  <c r="AB10" i="1"/>
  <c r="AA397" i="3" s="1"/>
  <c r="AB11" i="1"/>
  <c r="AB12" i="1"/>
  <c r="AB20" i="1"/>
  <c r="AB22" i="1"/>
  <c r="AB23" i="1"/>
  <c r="AA9" i="1"/>
  <c r="AA10" i="1"/>
  <c r="Z89" i="3" s="1"/>
  <c r="AA11" i="1"/>
  <c r="AA12" i="1"/>
  <c r="AA20" i="1"/>
  <c r="AA22" i="1"/>
  <c r="AA23" i="1"/>
  <c r="Z9" i="1"/>
  <c r="Z10" i="1"/>
  <c r="Y89" i="3" s="1"/>
  <c r="Z11" i="1"/>
  <c r="Z12" i="1"/>
  <c r="Z20" i="1"/>
  <c r="Z22" i="1"/>
  <c r="Z23" i="1"/>
  <c r="Y9" i="1"/>
  <c r="Y10" i="1"/>
  <c r="X397" i="3" s="1"/>
  <c r="Y11" i="1"/>
  <c r="Y12" i="1"/>
  <c r="Y20" i="1"/>
  <c r="Y22" i="1"/>
  <c r="Y23" i="1"/>
  <c r="X9" i="1"/>
  <c r="X10" i="1"/>
  <c r="W397" i="3" s="1"/>
  <c r="X11" i="1"/>
  <c r="X12" i="1"/>
  <c r="AX439" i="3" s="1"/>
  <c r="X20" i="1"/>
  <c r="X22" i="1"/>
  <c r="X23" i="1"/>
  <c r="W9" i="1"/>
  <c r="W10" i="1"/>
  <c r="V397" i="3" s="1"/>
  <c r="W11" i="1"/>
  <c r="W12" i="1"/>
  <c r="W20" i="1"/>
  <c r="W22" i="1"/>
  <c r="W23" i="1"/>
  <c r="V9" i="1"/>
  <c r="V10" i="1"/>
  <c r="U397" i="3" s="1"/>
  <c r="V11" i="1"/>
  <c r="V12" i="1"/>
  <c r="U90" i="3" s="1"/>
  <c r="V20" i="1"/>
  <c r="V22" i="1"/>
  <c r="V23" i="1"/>
  <c r="U9" i="1"/>
  <c r="U10" i="1"/>
  <c r="T397" i="3" s="1"/>
  <c r="U11" i="1"/>
  <c r="U12" i="1"/>
  <c r="U20" i="1"/>
  <c r="U22" i="1"/>
  <c r="U23" i="1"/>
  <c r="T403" i="3" s="1"/>
  <c r="T9" i="1"/>
  <c r="T10" i="1"/>
  <c r="S397" i="3" s="1"/>
  <c r="T11" i="1"/>
  <c r="T12" i="1"/>
  <c r="T20" i="1"/>
  <c r="T22" i="1"/>
  <c r="T23" i="1"/>
  <c r="S22" i="1"/>
  <c r="R402" i="3" s="1"/>
  <c r="S23" i="1"/>
  <c r="R403" i="3" s="1"/>
  <c r="R18" i="1"/>
  <c r="R17" i="1" s="1"/>
  <c r="R22" i="1"/>
  <c r="Q402" i="3" s="1"/>
  <c r="R23" i="1"/>
  <c r="Q95" i="3" s="1"/>
  <c r="Q22" i="1"/>
  <c r="Q23" i="1"/>
  <c r="P22" i="1"/>
  <c r="P23" i="1"/>
  <c r="O95" i="3" s="1"/>
  <c r="O22" i="1"/>
  <c r="N94" i="3" s="1"/>
  <c r="O23" i="1"/>
  <c r="N22" i="1"/>
  <c r="N23" i="1"/>
  <c r="M22" i="1"/>
  <c r="M23" i="1"/>
  <c r="L22" i="1"/>
  <c r="L23" i="1"/>
  <c r="K403" i="3" s="1"/>
  <c r="K18" i="1"/>
  <c r="K17" i="1" s="1"/>
  <c r="K22" i="1"/>
  <c r="J402" i="3" s="1"/>
  <c r="K23" i="1"/>
  <c r="J95" i="3" s="1"/>
  <c r="J18" i="1"/>
  <c r="J17" i="1" s="1"/>
  <c r="J22" i="1"/>
  <c r="I94" i="3" s="1"/>
  <c r="J23" i="1"/>
  <c r="I18" i="1"/>
  <c r="I17" i="1" s="1"/>
  <c r="I22" i="1"/>
  <c r="CN444" i="3" s="1"/>
  <c r="I23" i="1"/>
  <c r="H95" i="3" s="1"/>
  <c r="H18" i="1"/>
  <c r="H17" i="1" s="1"/>
  <c r="H22" i="1"/>
  <c r="H23" i="1"/>
  <c r="G18" i="1"/>
  <c r="G17" i="1" s="1"/>
  <c r="G22" i="1"/>
  <c r="G23" i="1"/>
  <c r="F18" i="1"/>
  <c r="F17" i="1" s="1"/>
  <c r="F22" i="1"/>
  <c r="F23" i="1"/>
  <c r="E12" i="1"/>
  <c r="E18" i="1"/>
  <c r="E17" i="1" s="1"/>
  <c r="E22" i="1"/>
  <c r="E23" i="1"/>
  <c r="D18" i="1"/>
  <c r="D17" i="1" s="1"/>
  <c r="D22" i="1"/>
  <c r="C94" i="3" s="1"/>
  <c r="D23" i="1"/>
  <c r="AD429" i="3" s="1"/>
  <c r="C18" i="1"/>
  <c r="C17" i="1" s="1"/>
  <c r="C22" i="1"/>
  <c r="C23" i="1"/>
  <c r="BC37" i="1"/>
  <c r="BC36" i="1" s="1"/>
  <c r="BB37" i="1"/>
  <c r="BB36" i="1" s="1"/>
  <c r="BA37" i="1"/>
  <c r="BA36" i="1" s="1"/>
  <c r="AZ37" i="1"/>
  <c r="AZ36" i="1" s="1"/>
  <c r="AY37" i="1"/>
  <c r="AY36" i="1" s="1"/>
  <c r="AX37" i="1"/>
  <c r="AX36" i="1" s="1"/>
  <c r="AW37" i="1"/>
  <c r="AW36" i="1" s="1"/>
  <c r="AV37" i="1"/>
  <c r="AV36" i="1" s="1"/>
  <c r="AU37" i="1"/>
  <c r="AU36" i="1" s="1"/>
  <c r="AB37" i="1"/>
  <c r="AB36" i="1" s="1"/>
  <c r="AA37" i="1"/>
  <c r="AA36" i="1" s="1"/>
  <c r="Z37" i="1"/>
  <c r="Z36" i="1" s="1"/>
  <c r="Y37" i="1"/>
  <c r="Y36" i="1" s="1"/>
  <c r="X37" i="1"/>
  <c r="X36" i="1" s="1"/>
  <c r="W37" i="1"/>
  <c r="W36" i="1" s="1"/>
  <c r="V37" i="1"/>
  <c r="V36" i="1" s="1"/>
  <c r="U37" i="1"/>
  <c r="U36" i="1" s="1"/>
  <c r="T37" i="1"/>
  <c r="T36" i="1" s="1"/>
  <c r="BC18" i="1"/>
  <c r="BC17" i="1" s="1"/>
  <c r="BB18" i="1"/>
  <c r="BB17" i="1" s="1"/>
  <c r="BA18" i="1"/>
  <c r="BA17" i="1" s="1"/>
  <c r="AZ18" i="1"/>
  <c r="AZ17" i="1" s="1"/>
  <c r="AY18" i="1"/>
  <c r="AY17" i="1" s="1"/>
  <c r="AX18" i="1"/>
  <c r="AX17" i="1" s="1"/>
  <c r="AW18" i="1"/>
  <c r="AW17" i="1" s="1"/>
  <c r="AV18" i="1"/>
  <c r="AV17" i="1" s="1"/>
  <c r="AU18" i="1"/>
  <c r="AU17" i="1" s="1"/>
  <c r="AB18" i="1"/>
  <c r="AB17" i="1" s="1"/>
  <c r="AA18" i="1"/>
  <c r="AA17" i="1" s="1"/>
  <c r="Z18" i="1"/>
  <c r="Z17" i="1" s="1"/>
  <c r="Y18" i="1"/>
  <c r="Y17" i="1" s="1"/>
  <c r="X18" i="1"/>
  <c r="X17" i="1" s="1"/>
  <c r="W18" i="1"/>
  <c r="W17" i="1" s="1"/>
  <c r="V18" i="1"/>
  <c r="V17" i="1" s="1"/>
  <c r="U18" i="1"/>
  <c r="U17" i="1" s="1"/>
  <c r="T18" i="1"/>
  <c r="T17" i="1" s="1"/>
  <c r="A1" i="54"/>
  <c r="S7" i="54" s="1"/>
  <c r="R327" i="3" s="1"/>
  <c r="AT5" i="54"/>
  <c r="AT15" i="54"/>
  <c r="AT23" i="54"/>
  <c r="AS336" i="3" s="1"/>
  <c r="AT10" i="54"/>
  <c r="AS337" i="3" s="1"/>
  <c r="AT20" i="54"/>
  <c r="AS338" i="3" s="1"/>
  <c r="AT7" i="54"/>
  <c r="AS339" i="3" s="1"/>
  <c r="AT12" i="54"/>
  <c r="AS340" i="3" s="1"/>
  <c r="AS5" i="54"/>
  <c r="AS15" i="54"/>
  <c r="AS23" i="54"/>
  <c r="AR336" i="3" s="1"/>
  <c r="AS10" i="54"/>
  <c r="AR337" i="3" s="1"/>
  <c r="AS20" i="54"/>
  <c r="AR338" i="3" s="1"/>
  <c r="AS7" i="54"/>
  <c r="AR339" i="3" s="1"/>
  <c r="AS12" i="54"/>
  <c r="AR340" i="3" s="1"/>
  <c r="AR5" i="54"/>
  <c r="AR15" i="54"/>
  <c r="AR23" i="54"/>
  <c r="AQ336" i="3" s="1"/>
  <c r="AR10" i="54"/>
  <c r="AQ337" i="3" s="1"/>
  <c r="AR20" i="54"/>
  <c r="AQ338" i="3" s="1"/>
  <c r="AR7" i="54"/>
  <c r="AQ339" i="3" s="1"/>
  <c r="AR12" i="54"/>
  <c r="AQ340" i="3" s="1"/>
  <c r="AQ5" i="54"/>
  <c r="AQ15" i="54"/>
  <c r="AQ23" i="54"/>
  <c r="AP336" i="3" s="1"/>
  <c r="AQ10" i="54"/>
  <c r="AP337" i="3" s="1"/>
  <c r="AQ20" i="54"/>
  <c r="AP338" i="3" s="1"/>
  <c r="AQ7" i="54"/>
  <c r="AP339" i="3" s="1"/>
  <c r="AQ12" i="54"/>
  <c r="AP340" i="3" s="1"/>
  <c r="AP23" i="54"/>
  <c r="AO336" i="3" s="1"/>
  <c r="AP10" i="54"/>
  <c r="AO337" i="3" s="1"/>
  <c r="AP20" i="54"/>
  <c r="AO338" i="3" s="1"/>
  <c r="AP7" i="54"/>
  <c r="AO339" i="3" s="1"/>
  <c r="AP12" i="54"/>
  <c r="AO340" i="3" s="1"/>
  <c r="AO23" i="54"/>
  <c r="AN336" i="3" s="1"/>
  <c r="AO10" i="54"/>
  <c r="AN337" i="3" s="1"/>
  <c r="AO20" i="54"/>
  <c r="AN338" i="3" s="1"/>
  <c r="AO7" i="54"/>
  <c r="AN339" i="3" s="1"/>
  <c r="AO12" i="54"/>
  <c r="AN340" i="3" s="1"/>
  <c r="R10" i="54"/>
  <c r="Q325" i="3" s="1"/>
  <c r="O23" i="54"/>
  <c r="N324" i="3" s="1"/>
  <c r="AN5" i="54"/>
  <c r="AN15" i="54"/>
  <c r="AN23" i="54"/>
  <c r="AM336" i="3" s="1"/>
  <c r="AN10" i="54"/>
  <c r="AM337" i="3" s="1"/>
  <c r="AN20" i="54"/>
  <c r="AM338" i="3" s="1"/>
  <c r="AN7" i="54"/>
  <c r="AM339" i="3" s="1"/>
  <c r="AN12" i="54"/>
  <c r="AM340" i="3" s="1"/>
  <c r="AM5" i="54"/>
  <c r="AM15" i="54"/>
  <c r="AM23" i="54"/>
  <c r="AL336" i="3" s="1"/>
  <c r="AM10" i="54"/>
  <c r="AL337" i="3" s="1"/>
  <c r="AM20" i="54"/>
  <c r="AL338" i="3" s="1"/>
  <c r="AM7" i="54"/>
  <c r="AL339" i="3" s="1"/>
  <c r="AM12" i="54"/>
  <c r="AL340" i="3" s="1"/>
  <c r="L23" i="54"/>
  <c r="K324" i="3" s="1"/>
  <c r="BC7" i="54"/>
  <c r="BB7" i="54"/>
  <c r="BA339" i="3" s="1"/>
  <c r="BA7" i="54"/>
  <c r="AZ339" i="3" s="1"/>
  <c r="AZ7" i="54"/>
  <c r="AY339" i="3" s="1"/>
  <c r="AY7" i="54"/>
  <c r="AX7" i="54"/>
  <c r="AW339" i="3" s="1"/>
  <c r="AW7" i="54"/>
  <c r="AV339" i="3" s="1"/>
  <c r="AV7" i="54"/>
  <c r="AU339" i="3" s="1"/>
  <c r="AU7" i="54"/>
  <c r="AT339" i="3" s="1"/>
  <c r="AL7" i="54"/>
  <c r="AK339" i="3" s="1"/>
  <c r="AK7" i="54"/>
  <c r="AJ339" i="3" s="1"/>
  <c r="AJ7" i="54"/>
  <c r="AI7" i="54"/>
  <c r="AH339" i="3" s="1"/>
  <c r="AH7" i="54"/>
  <c r="AG339" i="3" s="1"/>
  <c r="AG7" i="54"/>
  <c r="AF339" i="3" s="1"/>
  <c r="AF7" i="54"/>
  <c r="AE339" i="3" s="1"/>
  <c r="AE7" i="54"/>
  <c r="AD7" i="54"/>
  <c r="AC339" i="3" s="1"/>
  <c r="A327" i="3"/>
  <c r="A339" i="3"/>
  <c r="AB7" i="54"/>
  <c r="T7" i="54"/>
  <c r="S327" i="3" s="1"/>
  <c r="D7" i="54"/>
  <c r="BC12" i="54"/>
  <c r="BB340" i="3" s="1"/>
  <c r="BB12" i="54"/>
  <c r="BA340" i="3" s="1"/>
  <c r="BA12" i="54"/>
  <c r="AZ340" i="3" s="1"/>
  <c r="AZ12" i="54"/>
  <c r="AY340" i="3" s="1"/>
  <c r="AY12" i="54"/>
  <c r="AX340" i="3" s="1"/>
  <c r="AX12" i="54"/>
  <c r="AW340" i="3" s="1"/>
  <c r="AW12" i="54"/>
  <c r="AV340" i="3" s="1"/>
  <c r="AV12" i="54"/>
  <c r="AU340" i="3" s="1"/>
  <c r="AU12" i="54"/>
  <c r="AT340" i="3" s="1"/>
  <c r="AL12" i="54"/>
  <c r="AK340" i="3" s="1"/>
  <c r="AK12" i="54"/>
  <c r="AJ340" i="3" s="1"/>
  <c r="AJ12" i="54"/>
  <c r="AI340" i="3" s="1"/>
  <c r="AI12" i="54"/>
  <c r="AH340" i="3" s="1"/>
  <c r="AH12" i="54"/>
  <c r="AG340" i="3" s="1"/>
  <c r="AG12" i="54"/>
  <c r="AF340" i="3" s="1"/>
  <c r="AF12" i="54"/>
  <c r="AE340" i="3" s="1"/>
  <c r="AE12" i="54"/>
  <c r="AD340" i="3" s="1"/>
  <c r="AD12" i="54"/>
  <c r="AC340" i="3" s="1"/>
  <c r="BC20" i="54"/>
  <c r="BB338" i="3" s="1"/>
  <c r="BB20" i="54"/>
  <c r="BA338" i="3" s="1"/>
  <c r="BA20" i="54"/>
  <c r="AZ338" i="3" s="1"/>
  <c r="AZ20" i="54"/>
  <c r="AY338" i="3" s="1"/>
  <c r="AY20" i="54"/>
  <c r="AX338" i="3" s="1"/>
  <c r="AX20" i="54"/>
  <c r="AW338" i="3" s="1"/>
  <c r="AW20" i="54"/>
  <c r="AV338" i="3" s="1"/>
  <c r="AV20" i="54"/>
  <c r="AU338" i="3" s="1"/>
  <c r="AU20" i="54"/>
  <c r="AT338" i="3" s="1"/>
  <c r="AL20" i="54"/>
  <c r="AK338" i="3" s="1"/>
  <c r="AK20" i="54"/>
  <c r="AJ338" i="3" s="1"/>
  <c r="AJ20" i="54"/>
  <c r="AI338" i="3" s="1"/>
  <c r="AI20" i="54"/>
  <c r="AH338" i="3" s="1"/>
  <c r="AH20" i="54"/>
  <c r="AG338" i="3" s="1"/>
  <c r="AG20" i="54"/>
  <c r="AF338" i="3" s="1"/>
  <c r="AF20" i="54"/>
  <c r="AE338" i="3" s="1"/>
  <c r="AE20" i="54"/>
  <c r="AD338" i="3" s="1"/>
  <c r="AD20" i="54"/>
  <c r="AC338" i="3" s="1"/>
  <c r="BC10" i="54"/>
  <c r="BB337" i="3" s="1"/>
  <c r="BB10" i="54"/>
  <c r="BA337" i="3" s="1"/>
  <c r="BA10" i="54"/>
  <c r="AZ337" i="3" s="1"/>
  <c r="AZ10" i="54"/>
  <c r="AY337" i="3" s="1"/>
  <c r="AY10" i="54"/>
  <c r="AX337" i="3" s="1"/>
  <c r="AX10" i="54"/>
  <c r="AW337" i="3" s="1"/>
  <c r="AW10" i="54"/>
  <c r="AV337" i="3" s="1"/>
  <c r="AV10" i="54"/>
  <c r="AU337" i="3" s="1"/>
  <c r="AU10" i="54"/>
  <c r="AT337" i="3" s="1"/>
  <c r="AL10" i="54"/>
  <c r="AK337" i="3"/>
  <c r="AK10" i="54"/>
  <c r="AJ337" i="3" s="1"/>
  <c r="AJ10" i="54"/>
  <c r="AI337" i="3" s="1"/>
  <c r="AI10" i="54"/>
  <c r="AH337" i="3" s="1"/>
  <c r="AH10" i="54"/>
  <c r="AG337" i="3" s="1"/>
  <c r="AG10" i="54"/>
  <c r="AF337" i="3" s="1"/>
  <c r="AF10" i="54"/>
  <c r="AE337" i="3" s="1"/>
  <c r="AE10" i="54"/>
  <c r="AD337" i="3" s="1"/>
  <c r="AD10" i="54"/>
  <c r="AC337" i="3" s="1"/>
  <c r="BC23" i="54"/>
  <c r="BB336" i="3" s="1"/>
  <c r="BB23" i="54"/>
  <c r="BA336" i="3" s="1"/>
  <c r="BA23" i="54"/>
  <c r="AZ336" i="3" s="1"/>
  <c r="AZ23" i="54"/>
  <c r="AY336" i="3" s="1"/>
  <c r="AY23" i="54"/>
  <c r="AX336" i="3" s="1"/>
  <c r="AX23" i="54"/>
  <c r="AW336" i="3" s="1"/>
  <c r="AW23" i="54"/>
  <c r="AV336" i="3" s="1"/>
  <c r="AV23" i="54"/>
  <c r="AU336" i="3" s="1"/>
  <c r="AU23" i="54"/>
  <c r="AT336" i="3" s="1"/>
  <c r="AL23" i="54"/>
  <c r="AK336" i="3" s="1"/>
  <c r="AK23" i="54"/>
  <c r="AJ336" i="3" s="1"/>
  <c r="AJ23" i="54"/>
  <c r="AI336" i="3" s="1"/>
  <c r="AI23" i="54"/>
  <c r="AH336" i="3"/>
  <c r="AH23" i="54"/>
  <c r="AG336" i="3" s="1"/>
  <c r="AG23" i="54"/>
  <c r="AF336" i="3" s="1"/>
  <c r="AF23" i="54"/>
  <c r="AE336" i="3" s="1"/>
  <c r="AE23" i="54"/>
  <c r="AD336" i="3" s="1"/>
  <c r="AD23" i="54"/>
  <c r="AC336" i="3" s="1"/>
  <c r="X12" i="54"/>
  <c r="W328" i="3" s="1"/>
  <c r="H12" i="54"/>
  <c r="G328" i="3" s="1"/>
  <c r="A328" i="3"/>
  <c r="A340" i="3" s="1"/>
  <c r="AA20" i="54"/>
  <c r="Z326" i="3" s="1"/>
  <c r="K20" i="54"/>
  <c r="J326" i="3" s="1"/>
  <c r="C20" i="54"/>
  <c r="B326" i="3" s="1"/>
  <c r="U10" i="54"/>
  <c r="T325" i="3" s="1"/>
  <c r="E10" i="54"/>
  <c r="D325" i="3" s="1"/>
  <c r="A325" i="3"/>
  <c r="X23" i="54"/>
  <c r="W324" i="3" s="1"/>
  <c r="H23" i="54"/>
  <c r="G324" i="3" s="1"/>
  <c r="A324" i="3"/>
  <c r="A336" i="3" s="1"/>
  <c r="BC5" i="54"/>
  <c r="BC15" i="54"/>
  <c r="BB5" i="54"/>
  <c r="BB15" i="54"/>
  <c r="BA5" i="54"/>
  <c r="BA15" i="54"/>
  <c r="AZ5" i="54"/>
  <c r="AZ15" i="54"/>
  <c r="AY5" i="54"/>
  <c r="AY15" i="54"/>
  <c r="AX5" i="54"/>
  <c r="AX15" i="54"/>
  <c r="AW5" i="54"/>
  <c r="AW15" i="54"/>
  <c r="AV5" i="54"/>
  <c r="AV15" i="54"/>
  <c r="AU5" i="54"/>
  <c r="AU15" i="54"/>
  <c r="AL5" i="54"/>
  <c r="AL15" i="54"/>
  <c r="AK5" i="54"/>
  <c r="AK15" i="54"/>
  <c r="AJ5" i="54"/>
  <c r="AJ15" i="54"/>
  <c r="AI5" i="54"/>
  <c r="AI15" i="54"/>
  <c r="AH5" i="54"/>
  <c r="AH15" i="54"/>
  <c r="AG5" i="54"/>
  <c r="AG15" i="54"/>
  <c r="AF5" i="54"/>
  <c r="AF15" i="54"/>
  <c r="AE5" i="54"/>
  <c r="AE15" i="54"/>
  <c r="AD322" i="3" s="1"/>
  <c r="AD5" i="54"/>
  <c r="AD15" i="54"/>
  <c r="Z15" i="54"/>
  <c r="V15" i="54"/>
  <c r="J15" i="54"/>
  <c r="F15" i="54"/>
  <c r="BC18" i="54"/>
  <c r="BB18" i="54"/>
  <c r="BA18" i="54"/>
  <c r="AZ18" i="54"/>
  <c r="AY18" i="54"/>
  <c r="AX18" i="54"/>
  <c r="AW18" i="54"/>
  <c r="AV18" i="54"/>
  <c r="AU18" i="54"/>
  <c r="AT18" i="54"/>
  <c r="AS18" i="54"/>
  <c r="AR18" i="54"/>
  <c r="AQ18" i="54"/>
  <c r="AP18" i="54"/>
  <c r="AO18" i="54"/>
  <c r="AN18" i="54"/>
  <c r="AM18" i="54"/>
  <c r="AL18" i="54"/>
  <c r="AK18" i="54"/>
  <c r="AJ18" i="54"/>
  <c r="AI18" i="54"/>
  <c r="AH18" i="54"/>
  <c r="AG18" i="54"/>
  <c r="AF18" i="54"/>
  <c r="AE18" i="54"/>
  <c r="AD18" i="54"/>
  <c r="U18" i="54"/>
  <c r="M18" i="54"/>
  <c r="E18" i="54"/>
  <c r="BC17" i="54"/>
  <c r="BB17" i="54"/>
  <c r="BA17" i="54"/>
  <c r="AZ17" i="54"/>
  <c r="AY17" i="54"/>
  <c r="AX17" i="54"/>
  <c r="AW17" i="54"/>
  <c r="AV17" i="54"/>
  <c r="AU17" i="54"/>
  <c r="AT17" i="54"/>
  <c r="AS17" i="54"/>
  <c r="AR17" i="54"/>
  <c r="AQ17" i="54"/>
  <c r="AP17" i="54"/>
  <c r="AO17" i="54"/>
  <c r="AN17" i="54"/>
  <c r="AM17" i="54"/>
  <c r="AL17" i="54"/>
  <c r="AK17" i="54"/>
  <c r="AJ17" i="54"/>
  <c r="AI17" i="54"/>
  <c r="AH17" i="54"/>
  <c r="AG17" i="54"/>
  <c r="AF17" i="54"/>
  <c r="AE17" i="54"/>
  <c r="AD17" i="54"/>
  <c r="Y17" i="54"/>
  <c r="P17" i="54"/>
  <c r="H17" i="54"/>
  <c r="BC21" i="54"/>
  <c r="BB21" i="54"/>
  <c r="BA21" i="54"/>
  <c r="AZ21" i="54"/>
  <c r="AY21" i="54"/>
  <c r="AX21" i="54"/>
  <c r="AW21" i="54"/>
  <c r="AV21" i="54"/>
  <c r="AU21" i="54"/>
  <c r="AT21" i="54"/>
  <c r="AS21" i="54"/>
  <c r="AR21" i="54"/>
  <c r="AQ21" i="54"/>
  <c r="AP21" i="54"/>
  <c r="AN21" i="54"/>
  <c r="AM21" i="54"/>
  <c r="AL21" i="54"/>
  <c r="AK21" i="54"/>
  <c r="AJ21" i="54"/>
  <c r="AI21" i="54"/>
  <c r="AH21" i="54"/>
  <c r="AG21" i="54"/>
  <c r="AF21" i="54"/>
  <c r="AE21" i="54"/>
  <c r="AD21" i="54"/>
  <c r="AA21" i="54"/>
  <c r="R21" i="54"/>
  <c r="G21" i="54"/>
  <c r="BC16" i="54"/>
  <c r="BB16" i="54"/>
  <c r="BA16" i="54"/>
  <c r="BA19" i="54" s="1"/>
  <c r="AZ16" i="54"/>
  <c r="AY16" i="54"/>
  <c r="AX16" i="54"/>
  <c r="AW16" i="54"/>
  <c r="AV16" i="54"/>
  <c r="AU16" i="54"/>
  <c r="AT16" i="54"/>
  <c r="AS16" i="54"/>
  <c r="AR16" i="54"/>
  <c r="AQ16" i="54"/>
  <c r="AP16" i="54"/>
  <c r="AO16" i="54"/>
  <c r="AN16" i="54"/>
  <c r="AM16" i="54"/>
  <c r="AL16" i="54"/>
  <c r="AK16" i="54"/>
  <c r="AK19" i="54" s="1"/>
  <c r="AJ16" i="54"/>
  <c r="AI16" i="54"/>
  <c r="AH16" i="54"/>
  <c r="AG16" i="54"/>
  <c r="AF16" i="54"/>
  <c r="AE16" i="54"/>
  <c r="AD16" i="54"/>
  <c r="AA16" i="54"/>
  <c r="R16" i="54"/>
  <c r="J16" i="54"/>
  <c r="BC14" i="54"/>
  <c r="BB14" i="54"/>
  <c r="BA14" i="54"/>
  <c r="AZ14" i="54"/>
  <c r="AY14" i="54"/>
  <c r="AX14" i="54"/>
  <c r="AW14" i="54"/>
  <c r="AV14" i="54"/>
  <c r="AU14" i="54"/>
  <c r="AT14" i="54"/>
  <c r="AS14" i="54"/>
  <c r="AR14" i="54"/>
  <c r="AQ14" i="54"/>
  <c r="AN14" i="54"/>
  <c r="AM14" i="54"/>
  <c r="AL14" i="54"/>
  <c r="AK14" i="54"/>
  <c r="AJ14" i="54"/>
  <c r="AI14" i="54"/>
  <c r="AH14" i="54"/>
  <c r="AG14" i="54"/>
  <c r="AF14" i="54"/>
  <c r="AE14" i="54"/>
  <c r="AD14" i="54"/>
  <c r="AB14" i="54"/>
  <c r="T14" i="54"/>
  <c r="J14" i="54"/>
  <c r="BC13" i="54"/>
  <c r="BB13" i="54"/>
  <c r="BA13" i="54"/>
  <c r="AZ13" i="54"/>
  <c r="AY13" i="54"/>
  <c r="AX13" i="54"/>
  <c r="AW13" i="54"/>
  <c r="AV13" i="54"/>
  <c r="AU13" i="54"/>
  <c r="AT13" i="54"/>
  <c r="AS13" i="54"/>
  <c r="AR13" i="54"/>
  <c r="AQ13" i="54"/>
  <c r="AN13" i="54"/>
  <c r="AM13" i="54"/>
  <c r="AL13" i="54"/>
  <c r="AK13" i="54"/>
  <c r="AJ13" i="54"/>
  <c r="AI13" i="54"/>
  <c r="AH13" i="54"/>
  <c r="AG13" i="54"/>
  <c r="AF13" i="54"/>
  <c r="AE13" i="54"/>
  <c r="AD13" i="54"/>
  <c r="AB13" i="54"/>
  <c r="T13" i="54"/>
  <c r="H13" i="54"/>
  <c r="BC11" i="54"/>
  <c r="BB11" i="54"/>
  <c r="BA11" i="54"/>
  <c r="AZ11" i="54"/>
  <c r="AY11" i="54"/>
  <c r="AX11" i="54"/>
  <c r="AW11" i="54"/>
  <c r="AV11" i="54"/>
  <c r="AU11" i="54"/>
  <c r="AT11" i="54"/>
  <c r="AS11" i="54"/>
  <c r="AR11" i="54"/>
  <c r="AQ11" i="54"/>
  <c r="AP11" i="54"/>
  <c r="AO11" i="54"/>
  <c r="AN11" i="54"/>
  <c r="AM11" i="54"/>
  <c r="AL11" i="54"/>
  <c r="AK11" i="54"/>
  <c r="AJ11" i="54"/>
  <c r="AI11" i="54"/>
  <c r="AH11" i="54"/>
  <c r="AG11" i="54"/>
  <c r="AF11" i="54"/>
  <c r="AE11" i="54"/>
  <c r="AD11" i="54"/>
  <c r="AB11" i="54"/>
  <c r="T11" i="54"/>
  <c r="L11" i="54"/>
  <c r="D11" i="54"/>
  <c r="BC9" i="54"/>
  <c r="BB9" i="54"/>
  <c r="BA9" i="54"/>
  <c r="AZ9" i="54"/>
  <c r="AY9" i="54"/>
  <c r="AX9" i="54"/>
  <c r="AW9" i="54"/>
  <c r="AV9" i="54"/>
  <c r="AU9" i="54"/>
  <c r="AT9" i="54"/>
  <c r="AS9" i="54"/>
  <c r="AR9" i="54"/>
  <c r="AQ9" i="54"/>
  <c r="AP9" i="54"/>
  <c r="AN9" i="54"/>
  <c r="AM9" i="54"/>
  <c r="AL9" i="54"/>
  <c r="AK9" i="54"/>
  <c r="AJ9" i="54"/>
  <c r="AI9" i="54"/>
  <c r="AH9" i="54"/>
  <c r="AG9" i="54"/>
  <c r="AF9" i="54"/>
  <c r="AE9" i="54"/>
  <c r="AD9" i="54"/>
  <c r="W9" i="54"/>
  <c r="N9" i="54"/>
  <c r="E9" i="54"/>
  <c r="BC6" i="54"/>
  <c r="BB6" i="54"/>
  <c r="BA6" i="54"/>
  <c r="BA8" i="54" s="1"/>
  <c r="AZ6" i="54"/>
  <c r="AZ8" i="54" s="1"/>
  <c r="AY6" i="54"/>
  <c r="AX6" i="54"/>
  <c r="AW6" i="54"/>
  <c r="AW8" i="54" s="1"/>
  <c r="AV6" i="54"/>
  <c r="AU6" i="54"/>
  <c r="AU8" i="54" s="1"/>
  <c r="AT6" i="54"/>
  <c r="AT8" i="54" s="1"/>
  <c r="AS6" i="54"/>
  <c r="AS8" i="54" s="1"/>
  <c r="AR6" i="54"/>
  <c r="AR8" i="54" s="1"/>
  <c r="AQ6" i="54"/>
  <c r="AQ8" i="54" s="1"/>
  <c r="AN6" i="54"/>
  <c r="AM6" i="54"/>
  <c r="AL6" i="54"/>
  <c r="AK6" i="54"/>
  <c r="AK8" i="54" s="1"/>
  <c r="AJ6" i="54"/>
  <c r="AI6" i="54"/>
  <c r="AH6" i="54"/>
  <c r="AH8" i="54" s="1"/>
  <c r="AG6" i="54"/>
  <c r="AF6" i="54"/>
  <c r="AE6" i="54"/>
  <c r="AD6" i="54"/>
  <c r="AD8" i="54" s="1"/>
  <c r="W6" i="54"/>
  <c r="H6" i="54"/>
  <c r="AE19" i="54"/>
  <c r="AL4" i="54"/>
  <c r="AM4" i="54" s="1"/>
  <c r="AN4" i="54" s="1"/>
  <c r="AO4" i="54" s="1"/>
  <c r="AP4" i="54" s="1"/>
  <c r="AQ4" i="54" s="1"/>
  <c r="AR4" i="54" s="1"/>
  <c r="AS4" i="54" s="1"/>
  <c r="AT4" i="54" s="1"/>
  <c r="AU4" i="54" s="1"/>
  <c r="AV4" i="54" s="1"/>
  <c r="AW4" i="54" s="1"/>
  <c r="AX4" i="54" s="1"/>
  <c r="AY4" i="54" s="1"/>
  <c r="AZ4" i="54" s="1"/>
  <c r="BA4" i="54" s="1"/>
  <c r="BB4" i="54" s="1"/>
  <c r="BC4" i="54" s="1"/>
  <c r="K4" i="54"/>
  <c r="L4" i="54"/>
  <c r="M4" i="54" s="1"/>
  <c r="N4" i="54" s="1"/>
  <c r="O4" i="54" s="1"/>
  <c r="P4" i="54" s="1"/>
  <c r="Q4" i="54" s="1"/>
  <c r="R4" i="54" s="1"/>
  <c r="S4" i="54" s="1"/>
  <c r="T4" i="54" s="1"/>
  <c r="U4" i="54" s="1"/>
  <c r="V4" i="54" s="1"/>
  <c r="W4" i="54" s="1"/>
  <c r="X4" i="54" s="1"/>
  <c r="Y4" i="54" s="1"/>
  <c r="Z4" i="54" s="1"/>
  <c r="AA4" i="54" s="1"/>
  <c r="AB4" i="54" s="1"/>
  <c r="AN23" i="14"/>
  <c r="AN10" i="14"/>
  <c r="AN20" i="14"/>
  <c r="AN12" i="14"/>
  <c r="AM317" i="3" s="1"/>
  <c r="AM23" i="14"/>
  <c r="AM20" i="14"/>
  <c r="AM12" i="14"/>
  <c r="AL5" i="14"/>
  <c r="AL15" i="14"/>
  <c r="BC15" i="14"/>
  <c r="BC23" i="14"/>
  <c r="BC10" i="14"/>
  <c r="BB316" i="3" s="1"/>
  <c r="BC20" i="14"/>
  <c r="BC12" i="14"/>
  <c r="BB5" i="14"/>
  <c r="BB15" i="14"/>
  <c r="BB23" i="14"/>
  <c r="BB10" i="14"/>
  <c r="BB20" i="14"/>
  <c r="BB12" i="14"/>
  <c r="BA317" i="3" s="1"/>
  <c r="BA15" i="14"/>
  <c r="BA23" i="14"/>
  <c r="BA10" i="14"/>
  <c r="BA20" i="14"/>
  <c r="BA12" i="14"/>
  <c r="AZ15" i="14"/>
  <c r="AZ23" i="14"/>
  <c r="AZ10" i="14"/>
  <c r="AY316" i="3" s="1"/>
  <c r="AZ20" i="14"/>
  <c r="AZ12" i="14"/>
  <c r="AY15" i="14"/>
  <c r="AY23" i="14"/>
  <c r="AY10" i="14"/>
  <c r="AX316" i="3" s="1"/>
  <c r="AY20" i="14"/>
  <c r="AY12" i="14"/>
  <c r="AX5" i="14"/>
  <c r="AW308" i="3" s="1"/>
  <c r="AX15" i="14"/>
  <c r="AX23" i="14"/>
  <c r="AX10" i="14"/>
  <c r="AW316" i="3" s="1"/>
  <c r="AX20" i="14"/>
  <c r="AX12" i="14"/>
  <c r="AW5" i="14"/>
  <c r="AW15" i="14"/>
  <c r="AW23" i="14"/>
  <c r="AW10" i="14"/>
  <c r="AW20" i="14"/>
  <c r="AW12" i="14"/>
  <c r="AV317" i="3" s="1"/>
  <c r="AV5" i="14"/>
  <c r="AV15" i="14"/>
  <c r="AU308" i="3" s="1"/>
  <c r="AV23" i="14"/>
  <c r="AV10" i="14"/>
  <c r="AU316" i="3" s="1"/>
  <c r="AV20" i="14"/>
  <c r="AV12" i="14"/>
  <c r="AU15" i="14"/>
  <c r="AU23" i="14"/>
  <c r="AU10" i="14"/>
  <c r="AT316" i="3" s="1"/>
  <c r="AU20" i="14"/>
  <c r="AU12" i="14"/>
  <c r="AT23" i="14"/>
  <c r="AT20" i="14"/>
  <c r="AT12" i="14"/>
  <c r="AS317" i="3" s="1"/>
  <c r="AS23" i="14"/>
  <c r="AS20" i="14"/>
  <c r="AS12" i="14"/>
  <c r="AR23" i="14"/>
  <c r="AR10" i="14"/>
  <c r="AR20" i="14"/>
  <c r="AR12" i="14"/>
  <c r="AQ317" i="3" s="1"/>
  <c r="AQ23" i="14"/>
  <c r="AQ10" i="14"/>
  <c r="AP316" i="3" s="1"/>
  <c r="AQ12" i="14"/>
  <c r="AP23" i="14"/>
  <c r="AP10" i="14"/>
  <c r="AP20" i="14"/>
  <c r="AP12" i="14"/>
  <c r="AO23" i="14"/>
  <c r="AO10" i="14"/>
  <c r="AO12" i="14"/>
  <c r="AN317" i="3" s="1"/>
  <c r="A341" i="3"/>
  <c r="A338" i="3"/>
  <c r="A337" i="3"/>
  <c r="A1" i="14"/>
  <c r="M23" i="14" s="1"/>
  <c r="AD323" i="3"/>
  <c r="AE323" i="3" s="1"/>
  <c r="AF323" i="3" s="1"/>
  <c r="AG323" i="3" s="1"/>
  <c r="AH323" i="3" s="1"/>
  <c r="AI323" i="3" s="1"/>
  <c r="AJ323" i="3" s="1"/>
  <c r="AK323" i="3" s="1"/>
  <c r="AL323" i="3" s="1"/>
  <c r="AM323" i="3" s="1"/>
  <c r="AN323" i="3" s="1"/>
  <c r="AO323" i="3" s="1"/>
  <c r="AP323" i="3" s="1"/>
  <c r="AQ323" i="3" s="1"/>
  <c r="AR323" i="3" s="1"/>
  <c r="AS323" i="3" s="1"/>
  <c r="AT323" i="3" s="1"/>
  <c r="AU323" i="3" s="1"/>
  <c r="AV323" i="3" s="1"/>
  <c r="AW323" i="3" s="1"/>
  <c r="AX323" i="3" s="1"/>
  <c r="AY323" i="3" s="1"/>
  <c r="AZ323" i="3" s="1"/>
  <c r="BA323" i="3" s="1"/>
  <c r="BB323" i="3" s="1"/>
  <c r="C323" i="3"/>
  <c r="D323" i="3" s="1"/>
  <c r="E323" i="3" s="1"/>
  <c r="F323" i="3" s="1"/>
  <c r="G323" i="3" s="1"/>
  <c r="H323" i="3" s="1"/>
  <c r="I323" i="3" s="1"/>
  <c r="J323" i="3"/>
  <c r="K323" i="3" s="1"/>
  <c r="L323" i="3" s="1"/>
  <c r="M323" i="3" s="1"/>
  <c r="N323" i="3" s="1"/>
  <c r="O323" i="3" s="1"/>
  <c r="P323" i="3" s="1"/>
  <c r="Q323" i="3" s="1"/>
  <c r="R323" i="3" s="1"/>
  <c r="S323" i="3" s="1"/>
  <c r="T323" i="3" s="1"/>
  <c r="U323" i="3" s="1"/>
  <c r="V323" i="3" s="1"/>
  <c r="W323" i="3" s="1"/>
  <c r="X323" i="3" s="1"/>
  <c r="Y323" i="3" s="1"/>
  <c r="Z323" i="3" s="1"/>
  <c r="AA323" i="3" s="1"/>
  <c r="C74" i="3"/>
  <c r="D74" i="3" s="1"/>
  <c r="E74" i="3" s="1"/>
  <c r="F74" i="3" s="1"/>
  <c r="G74" i="3" s="1"/>
  <c r="H74" i="3" s="1"/>
  <c r="I74" i="3" s="1"/>
  <c r="J74" i="3" s="1"/>
  <c r="K74" i="3" s="1"/>
  <c r="L74" i="3" s="1"/>
  <c r="M74" i="3" s="1"/>
  <c r="N74" i="3" s="1"/>
  <c r="O74" i="3" s="1"/>
  <c r="P74" i="3" s="1"/>
  <c r="Q74" i="3" s="1"/>
  <c r="R74" i="3" s="1"/>
  <c r="S74" i="3" s="1"/>
  <c r="T74" i="3" s="1"/>
  <c r="U74" i="3" s="1"/>
  <c r="V74" i="3" s="1"/>
  <c r="W74" i="3" s="1"/>
  <c r="X74" i="3" s="1"/>
  <c r="Y74" i="3" s="1"/>
  <c r="Z74" i="3" s="1"/>
  <c r="AA74" i="3" s="1"/>
  <c r="AD74" i="3"/>
  <c r="AE74" i="3" s="1"/>
  <c r="AF74" i="3" s="1"/>
  <c r="AG74" i="3" s="1"/>
  <c r="AH74" i="3" s="1"/>
  <c r="AI74" i="3" s="1"/>
  <c r="AJ74" i="3" s="1"/>
  <c r="AK74" i="3" s="1"/>
  <c r="AL74" i="3" s="1"/>
  <c r="AM74" i="3" s="1"/>
  <c r="AN74" i="3" s="1"/>
  <c r="AO74" i="3" s="1"/>
  <c r="AP74" i="3" s="1"/>
  <c r="AQ74" i="3" s="1"/>
  <c r="AR74" i="3" s="1"/>
  <c r="AS74" i="3" s="1"/>
  <c r="AT74" i="3" s="1"/>
  <c r="AU74" i="3" s="1"/>
  <c r="AV74" i="3" s="1"/>
  <c r="AW74" i="3" s="1"/>
  <c r="AX74" i="3" s="1"/>
  <c r="AY74" i="3" s="1"/>
  <c r="AZ74" i="3" s="1"/>
  <c r="BA74" i="3" s="1"/>
  <c r="BB74" i="3" s="1"/>
  <c r="T5" i="17"/>
  <c r="T32" i="17"/>
  <c r="U5" i="17"/>
  <c r="U32" i="17"/>
  <c r="W32" i="17"/>
  <c r="T5" i="18"/>
  <c r="T24" i="18"/>
  <c r="U5" i="18"/>
  <c r="T137" i="3" s="1"/>
  <c r="U24" i="18"/>
  <c r="W24" i="18"/>
  <c r="D27" i="20"/>
  <c r="E27" i="20"/>
  <c r="F27" i="20"/>
  <c r="A81" i="3"/>
  <c r="AE32" i="17"/>
  <c r="AF32" i="17"/>
  <c r="AG32" i="17"/>
  <c r="AH5" i="17"/>
  <c r="AG112" i="3" s="1"/>
  <c r="AH32" i="17"/>
  <c r="AI5" i="17"/>
  <c r="AI32" i="17"/>
  <c r="AK32" i="17"/>
  <c r="AL32" i="17"/>
  <c r="AO32" i="17"/>
  <c r="AP32" i="17"/>
  <c r="AQ5" i="17"/>
  <c r="AQ32" i="17"/>
  <c r="AR32" i="17"/>
  <c r="AS32" i="17"/>
  <c r="AT32" i="17"/>
  <c r="AU32" i="17"/>
  <c r="AV5" i="17"/>
  <c r="AV32" i="17"/>
  <c r="AW32" i="17"/>
  <c r="AX32" i="17"/>
  <c r="AY5" i="17"/>
  <c r="AY32" i="17"/>
  <c r="AZ5" i="17"/>
  <c r="AZ32" i="17"/>
  <c r="BB5" i="17"/>
  <c r="BA112" i="3" s="1"/>
  <c r="BB32" i="17"/>
  <c r="BC32" i="17"/>
  <c r="AL24" i="18"/>
  <c r="AL27" i="20"/>
  <c r="A82" i="3"/>
  <c r="AE24" i="18"/>
  <c r="AF24" i="18"/>
  <c r="AG24" i="18"/>
  <c r="AI24" i="18"/>
  <c r="AK24" i="18"/>
  <c r="AO24" i="18"/>
  <c r="AP24" i="18"/>
  <c r="AQ24" i="18"/>
  <c r="AR24" i="18"/>
  <c r="AU24" i="18"/>
  <c r="AV5" i="18"/>
  <c r="AV24" i="18"/>
  <c r="AW24" i="18"/>
  <c r="AX24" i="18"/>
  <c r="AY5" i="18"/>
  <c r="AY24" i="18"/>
  <c r="AX82" i="3" s="1"/>
  <c r="AZ5" i="18"/>
  <c r="AZ24" i="18"/>
  <c r="BB5" i="18"/>
  <c r="BA137" i="3" s="1"/>
  <c r="BB24" i="18"/>
  <c r="BC24" i="18"/>
  <c r="A83" i="3"/>
  <c r="AD27" i="20"/>
  <c r="AG27" i="20"/>
  <c r="AH27" i="20"/>
  <c r="AI27" i="20"/>
  <c r="AU27" i="20"/>
  <c r="AV5" i="20"/>
  <c r="AV27" i="20"/>
  <c r="AX5" i="20"/>
  <c r="AX27" i="20"/>
  <c r="AY27" i="20"/>
  <c r="BA27" i="20"/>
  <c r="BB27" i="20"/>
  <c r="BC27" i="20"/>
  <c r="C88" i="3"/>
  <c r="D88" i="3" s="1"/>
  <c r="E88" i="3" s="1"/>
  <c r="F88" i="3" s="1"/>
  <c r="G88" i="3" s="1"/>
  <c r="H88" i="3" s="1"/>
  <c r="I88" i="3" s="1"/>
  <c r="J88" i="3"/>
  <c r="K88" i="3" s="1"/>
  <c r="L88" i="3" s="1"/>
  <c r="M88" i="3" s="1"/>
  <c r="N88" i="3" s="1"/>
  <c r="O88" i="3" s="1"/>
  <c r="P88" i="3" s="1"/>
  <c r="Q88" i="3" s="1"/>
  <c r="R88" i="3" s="1"/>
  <c r="S88" i="3" s="1"/>
  <c r="T88" i="3" s="1"/>
  <c r="U88" i="3" s="1"/>
  <c r="V88" i="3" s="1"/>
  <c r="W88" i="3" s="1"/>
  <c r="X88" i="3" s="1"/>
  <c r="Y88" i="3" s="1"/>
  <c r="Z88" i="3" s="1"/>
  <c r="AA88" i="3" s="1"/>
  <c r="AD88" i="3"/>
  <c r="AE88" i="3" s="1"/>
  <c r="AF88" i="3" s="1"/>
  <c r="AG88" i="3" s="1"/>
  <c r="AH88" i="3" s="1"/>
  <c r="AI88" i="3" s="1"/>
  <c r="AJ88" i="3" s="1"/>
  <c r="AK88" i="3" s="1"/>
  <c r="AL88" i="3" s="1"/>
  <c r="AM88" i="3" s="1"/>
  <c r="AN88" i="3" s="1"/>
  <c r="AO88" i="3" s="1"/>
  <c r="AP88" i="3" s="1"/>
  <c r="AQ88" i="3" s="1"/>
  <c r="AR88" i="3" s="1"/>
  <c r="AS88" i="3" s="1"/>
  <c r="AT88" i="3" s="1"/>
  <c r="AU88" i="3" s="1"/>
  <c r="AV88" i="3" s="1"/>
  <c r="AW88" i="3" s="1"/>
  <c r="AX88" i="3" s="1"/>
  <c r="AY88" i="3" s="1"/>
  <c r="AZ88" i="3" s="1"/>
  <c r="BA88" i="3" s="1"/>
  <c r="BB88" i="3" s="1"/>
  <c r="A90" i="3"/>
  <c r="S90" i="3"/>
  <c r="T90" i="3"/>
  <c r="V90" i="3"/>
  <c r="X90" i="3"/>
  <c r="Z90" i="3"/>
  <c r="AA90" i="3"/>
  <c r="A91" i="3"/>
  <c r="G33" i="1"/>
  <c r="J33" i="1"/>
  <c r="P33" i="1"/>
  <c r="V33" i="1"/>
  <c r="Z33" i="1"/>
  <c r="C15" i="1"/>
  <c r="C34" i="1"/>
  <c r="D15" i="1"/>
  <c r="D34" i="1"/>
  <c r="E15" i="1"/>
  <c r="E34" i="1"/>
  <c r="D92" i="3" s="1"/>
  <c r="F34" i="1"/>
  <c r="G15" i="1"/>
  <c r="G34" i="1"/>
  <c r="F426" i="3" s="1"/>
  <c r="H15" i="1"/>
  <c r="H34" i="1"/>
  <c r="G92" i="3"/>
  <c r="I15" i="1"/>
  <c r="I34" i="1"/>
  <c r="J15" i="1"/>
  <c r="J34" i="1"/>
  <c r="K15" i="1"/>
  <c r="AK426" i="3" s="1"/>
  <c r="K34" i="1"/>
  <c r="L34" i="1"/>
  <c r="K426" i="3" s="1"/>
  <c r="M34" i="1"/>
  <c r="N15" i="1"/>
  <c r="N34" i="1"/>
  <c r="O15" i="1"/>
  <c r="O34" i="1"/>
  <c r="P15" i="1"/>
  <c r="O401" i="3" s="1"/>
  <c r="P34" i="1"/>
  <c r="O426" i="3" s="1"/>
  <c r="Q15" i="1"/>
  <c r="Q34" i="1"/>
  <c r="R34" i="1"/>
  <c r="S15" i="1"/>
  <c r="S34" i="1"/>
  <c r="T15" i="1"/>
  <c r="T34" i="1"/>
  <c r="S426" i="3" s="1"/>
  <c r="U15" i="1"/>
  <c r="U34" i="1"/>
  <c r="V15" i="1"/>
  <c r="V34" i="1"/>
  <c r="W15" i="1"/>
  <c r="W34" i="1"/>
  <c r="X15" i="1"/>
  <c r="X34" i="1"/>
  <c r="W426" i="3" s="1"/>
  <c r="Y15" i="1"/>
  <c r="Y34" i="1"/>
  <c r="Z15" i="1"/>
  <c r="Z34" i="1"/>
  <c r="AA15" i="1"/>
  <c r="AA34" i="1"/>
  <c r="AB15" i="1"/>
  <c r="AB34" i="1"/>
  <c r="AA426" i="3" s="1"/>
  <c r="D94" i="3"/>
  <c r="M94" i="3"/>
  <c r="O94" i="3"/>
  <c r="P94" i="3"/>
  <c r="C95" i="3"/>
  <c r="D95" i="3"/>
  <c r="E95" i="3"/>
  <c r="F95" i="3"/>
  <c r="I95" i="3"/>
  <c r="P95" i="3"/>
  <c r="S95" i="3"/>
  <c r="U95" i="3"/>
  <c r="W95" i="3"/>
  <c r="X95" i="3"/>
  <c r="Y95" i="3"/>
  <c r="Z95" i="3"/>
  <c r="A101" i="3"/>
  <c r="AE101" i="3"/>
  <c r="AH101" i="3"/>
  <c r="AK101" i="3"/>
  <c r="AO101" i="3"/>
  <c r="AT101" i="3"/>
  <c r="AU101" i="3"/>
  <c r="AV101" i="3"/>
  <c r="AW101" i="3"/>
  <c r="AX101" i="3"/>
  <c r="AY101" i="3"/>
  <c r="AZ101" i="3"/>
  <c r="BA101" i="3"/>
  <c r="A102" i="3"/>
  <c r="AH102" i="3"/>
  <c r="AI102" i="3"/>
  <c r="AJ102" i="3"/>
  <c r="AM102" i="3"/>
  <c r="AP102" i="3"/>
  <c r="AR102" i="3"/>
  <c r="A103" i="3"/>
  <c r="AD33" i="1"/>
  <c r="AG33" i="1"/>
  <c r="AH33" i="1"/>
  <c r="AI33" i="1"/>
  <c r="AJ33" i="1"/>
  <c r="AL33" i="1"/>
  <c r="AN33" i="1"/>
  <c r="AO33" i="1"/>
  <c r="AP14" i="1"/>
  <c r="AP33" i="1"/>
  <c r="AT33" i="1"/>
  <c r="AU14" i="1"/>
  <c r="AU33" i="1"/>
  <c r="AV14" i="1"/>
  <c r="AV33" i="1"/>
  <c r="AW14" i="1"/>
  <c r="AW33" i="1"/>
  <c r="AX14" i="1"/>
  <c r="AX33" i="1"/>
  <c r="AY14" i="1"/>
  <c r="AY33" i="1"/>
  <c r="AZ14" i="1"/>
  <c r="AZ33" i="1"/>
  <c r="BA14" i="1"/>
  <c r="BA33" i="1"/>
  <c r="BB14" i="1"/>
  <c r="BA103" i="3" s="1"/>
  <c r="BB33" i="1"/>
  <c r="BC14" i="1"/>
  <c r="BC33" i="1"/>
  <c r="A104" i="3"/>
  <c r="AD15" i="1"/>
  <c r="AD34" i="1"/>
  <c r="AE15" i="1"/>
  <c r="AE34" i="1"/>
  <c r="AF15" i="1"/>
  <c r="AF34" i="1"/>
  <c r="AG34" i="1"/>
  <c r="AH15" i="1"/>
  <c r="AG104" i="3" s="1"/>
  <c r="AH34" i="1"/>
  <c r="AI15" i="1"/>
  <c r="AH413" i="3" s="1"/>
  <c r="AI34" i="1"/>
  <c r="AJ15" i="1"/>
  <c r="AJ34" i="1"/>
  <c r="AK15" i="1"/>
  <c r="AK34" i="1"/>
  <c r="AL34" i="1"/>
  <c r="AM15" i="1"/>
  <c r="AM34" i="1"/>
  <c r="AN15" i="1"/>
  <c r="AN34" i="1"/>
  <c r="AO15" i="1"/>
  <c r="AO34" i="1"/>
  <c r="AN104" i="3"/>
  <c r="AP15" i="1"/>
  <c r="AP34" i="1"/>
  <c r="AQ15" i="1"/>
  <c r="AQ34" i="1"/>
  <c r="AR34" i="1"/>
  <c r="AS34" i="1"/>
  <c r="AT15" i="1"/>
  <c r="AS413" i="3" s="1"/>
  <c r="AT34" i="1"/>
  <c r="AU15" i="1"/>
  <c r="AU34" i="1"/>
  <c r="AV15" i="1"/>
  <c r="AV34" i="1"/>
  <c r="AW15" i="1"/>
  <c r="AW34" i="1"/>
  <c r="AX15" i="1"/>
  <c r="AX34" i="1"/>
  <c r="AY15" i="1"/>
  <c r="AX104" i="3" s="1"/>
  <c r="AY34" i="1"/>
  <c r="AZ15" i="1"/>
  <c r="AZ34" i="1"/>
  <c r="BA15" i="1"/>
  <c r="BA34" i="1"/>
  <c r="BB15" i="1"/>
  <c r="BB34" i="1"/>
  <c r="BC15" i="1"/>
  <c r="BB104" i="3" s="1"/>
  <c r="BC34" i="1"/>
  <c r="A105" i="3"/>
  <c r="AW105" i="3"/>
  <c r="BA105" i="3"/>
  <c r="A106" i="3"/>
  <c r="AE106" i="3"/>
  <c r="AP106" i="3"/>
  <c r="A107" i="3"/>
  <c r="AE107" i="3"/>
  <c r="AF107" i="3"/>
  <c r="AJ107" i="3"/>
  <c r="AO107" i="3"/>
  <c r="AR107" i="3"/>
  <c r="A108" i="3"/>
  <c r="AP112" i="3"/>
  <c r="AY112" i="3"/>
  <c r="C113" i="3"/>
  <c r="D113" i="3"/>
  <c r="E113" i="3" s="1"/>
  <c r="F113" i="3" s="1"/>
  <c r="G113" i="3" s="1"/>
  <c r="H113" i="3" s="1"/>
  <c r="I113" i="3" s="1"/>
  <c r="J113" i="3" s="1"/>
  <c r="K113" i="3" s="1"/>
  <c r="L113" i="3" s="1"/>
  <c r="M113" i="3" s="1"/>
  <c r="N113" i="3" s="1"/>
  <c r="O113" i="3" s="1"/>
  <c r="P113" i="3" s="1"/>
  <c r="Q113" i="3" s="1"/>
  <c r="R113" i="3" s="1"/>
  <c r="S113" i="3" s="1"/>
  <c r="T113" i="3" s="1"/>
  <c r="U113" i="3" s="1"/>
  <c r="V113" i="3" s="1"/>
  <c r="W113" i="3" s="1"/>
  <c r="X113" i="3" s="1"/>
  <c r="Y113" i="3" s="1"/>
  <c r="Z113" i="3" s="1"/>
  <c r="AA113" i="3" s="1"/>
  <c r="AD113" i="3"/>
  <c r="AE113" i="3" s="1"/>
  <c r="AF113" i="3" s="1"/>
  <c r="AG113" i="3" s="1"/>
  <c r="AH113" i="3" s="1"/>
  <c r="AI113" i="3" s="1"/>
  <c r="AJ113" i="3" s="1"/>
  <c r="AK113" i="3" s="1"/>
  <c r="AL113" i="3" s="1"/>
  <c r="AM113" i="3" s="1"/>
  <c r="AN113" i="3" s="1"/>
  <c r="AO113" i="3" s="1"/>
  <c r="AP113" i="3" s="1"/>
  <c r="AQ113" i="3" s="1"/>
  <c r="AR113" i="3" s="1"/>
  <c r="AS113" i="3" s="1"/>
  <c r="AT113" i="3" s="1"/>
  <c r="AU113" i="3" s="1"/>
  <c r="AV113" i="3" s="1"/>
  <c r="AW113" i="3" s="1"/>
  <c r="AX113" i="3" s="1"/>
  <c r="AY113" i="3" s="1"/>
  <c r="AZ113" i="3" s="1"/>
  <c r="BA113" i="3" s="1"/>
  <c r="BB113" i="3" s="1"/>
  <c r="A114" i="3"/>
  <c r="C46" i="17"/>
  <c r="B114" i="3" s="1"/>
  <c r="E46" i="17"/>
  <c r="D114" i="3" s="1"/>
  <c r="F46" i="17"/>
  <c r="E114" i="3" s="1"/>
  <c r="G46" i="17"/>
  <c r="F114" i="3" s="1"/>
  <c r="H46" i="17"/>
  <c r="G114" i="3" s="1"/>
  <c r="I46" i="17"/>
  <c r="H114" i="3" s="1"/>
  <c r="J46" i="17"/>
  <c r="I114" i="3" s="1"/>
  <c r="K46" i="17"/>
  <c r="J114" i="3" s="1"/>
  <c r="L46" i="17"/>
  <c r="K114" i="3" s="1"/>
  <c r="M46" i="17"/>
  <c r="L114" i="3" s="1"/>
  <c r="N46" i="17"/>
  <c r="M114" i="3" s="1"/>
  <c r="P46" i="17"/>
  <c r="O114" i="3" s="1"/>
  <c r="Q46" i="17"/>
  <c r="P114" i="3" s="1"/>
  <c r="R46" i="17"/>
  <c r="Q114" i="3" s="1"/>
  <c r="T46" i="17"/>
  <c r="S114" i="3" s="1"/>
  <c r="U46" i="17"/>
  <c r="T114" i="3" s="1"/>
  <c r="V46" i="17"/>
  <c r="U114" i="3" s="1"/>
  <c r="W46" i="17"/>
  <c r="V114" i="3" s="1"/>
  <c r="X46" i="17"/>
  <c r="W114" i="3" s="1"/>
  <c r="Y46" i="17"/>
  <c r="X114" i="3" s="1"/>
  <c r="Z46" i="17"/>
  <c r="Y114" i="3" s="1"/>
  <c r="AA46" i="17"/>
  <c r="Z114" i="3" s="1"/>
  <c r="AB46" i="17"/>
  <c r="AA114" i="3" s="1"/>
  <c r="A115" i="3"/>
  <c r="C21" i="17"/>
  <c r="B115" i="3" s="1"/>
  <c r="D21" i="17"/>
  <c r="C115" i="3" s="1"/>
  <c r="E21" i="17"/>
  <c r="D115" i="3" s="1"/>
  <c r="F21" i="17"/>
  <c r="E115" i="3" s="1"/>
  <c r="G21" i="17"/>
  <c r="F115" i="3" s="1"/>
  <c r="H21" i="17"/>
  <c r="G115" i="3" s="1"/>
  <c r="I21" i="17"/>
  <c r="H115" i="3" s="1"/>
  <c r="J21" i="17"/>
  <c r="I115" i="3" s="1"/>
  <c r="K21" i="17"/>
  <c r="J115" i="3" s="1"/>
  <c r="L21" i="17"/>
  <c r="K115" i="3" s="1"/>
  <c r="M21" i="17"/>
  <c r="L115" i="3" s="1"/>
  <c r="N21" i="17"/>
  <c r="M115" i="3" s="1"/>
  <c r="O21" i="17"/>
  <c r="N115" i="3" s="1"/>
  <c r="P21" i="17"/>
  <c r="O115" i="3" s="1"/>
  <c r="Q21" i="17"/>
  <c r="P115" i="3" s="1"/>
  <c r="R21" i="17"/>
  <c r="Q115" i="3" s="1"/>
  <c r="T21" i="17"/>
  <c r="S115" i="3" s="1"/>
  <c r="U21" i="17"/>
  <c r="T115" i="3" s="1"/>
  <c r="V21" i="17"/>
  <c r="U115" i="3" s="1"/>
  <c r="W21" i="17"/>
  <c r="V115" i="3" s="1"/>
  <c r="X21" i="17"/>
  <c r="W115" i="3" s="1"/>
  <c r="Y21" i="17"/>
  <c r="X115" i="3" s="1"/>
  <c r="Z21" i="17"/>
  <c r="Y115" i="3" s="1"/>
  <c r="AA21" i="17"/>
  <c r="Z115" i="3" s="1"/>
  <c r="AB21" i="17"/>
  <c r="AA115" i="3" s="1"/>
  <c r="A116" i="3"/>
  <c r="A128" i="3" s="1"/>
  <c r="C7" i="17"/>
  <c r="B116" i="3" s="1"/>
  <c r="D7" i="17"/>
  <c r="C116" i="3" s="1"/>
  <c r="E7" i="17"/>
  <c r="D116" i="3" s="1"/>
  <c r="F7" i="17"/>
  <c r="E116" i="3" s="1"/>
  <c r="G7" i="17"/>
  <c r="F116" i="3" s="1"/>
  <c r="H7" i="17"/>
  <c r="G116" i="3" s="1"/>
  <c r="I7" i="17"/>
  <c r="H116" i="3" s="1"/>
  <c r="J7" i="17"/>
  <c r="I116" i="3" s="1"/>
  <c r="K7" i="17"/>
  <c r="J116" i="3" s="1"/>
  <c r="L7" i="17"/>
  <c r="K116" i="3" s="1"/>
  <c r="M7" i="17"/>
  <c r="L116" i="3" s="1"/>
  <c r="N7" i="17"/>
  <c r="M116" i="3" s="1"/>
  <c r="O7" i="17"/>
  <c r="N116" i="3" s="1"/>
  <c r="P7" i="17"/>
  <c r="O116" i="3" s="1"/>
  <c r="Q7" i="17"/>
  <c r="P116" i="3" s="1"/>
  <c r="R7" i="17"/>
  <c r="Q116" i="3" s="1"/>
  <c r="T7" i="17"/>
  <c r="S116" i="3" s="1"/>
  <c r="U7" i="17"/>
  <c r="T116" i="3" s="1"/>
  <c r="V7" i="17"/>
  <c r="U116" i="3" s="1"/>
  <c r="W7" i="17"/>
  <c r="V116" i="3" s="1"/>
  <c r="X7" i="17"/>
  <c r="W116" i="3" s="1"/>
  <c r="Y7" i="17"/>
  <c r="X116" i="3" s="1"/>
  <c r="Z7" i="17"/>
  <c r="Y116" i="3" s="1"/>
  <c r="AA7" i="17"/>
  <c r="Z116" i="3" s="1"/>
  <c r="AB7" i="17"/>
  <c r="AA116" i="3" s="1"/>
  <c r="A117" i="3"/>
  <c r="F27" i="17"/>
  <c r="E117" i="3" s="1"/>
  <c r="G27" i="17"/>
  <c r="F117" i="3" s="1"/>
  <c r="H27" i="17"/>
  <c r="G117" i="3" s="1"/>
  <c r="I27" i="17"/>
  <c r="H117" i="3" s="1"/>
  <c r="J27" i="17"/>
  <c r="I117" i="3" s="1"/>
  <c r="K27" i="17"/>
  <c r="J117" i="3" s="1"/>
  <c r="L27" i="17"/>
  <c r="K117" i="3" s="1"/>
  <c r="M27" i="17"/>
  <c r="L117" i="3" s="1"/>
  <c r="N27" i="17"/>
  <c r="M117" i="3" s="1"/>
  <c r="O27" i="17"/>
  <c r="N117" i="3" s="1"/>
  <c r="P27" i="17"/>
  <c r="O117" i="3" s="1"/>
  <c r="Q27" i="17"/>
  <c r="P117" i="3" s="1"/>
  <c r="R27" i="17"/>
  <c r="Q117" i="3" s="1"/>
  <c r="T27" i="17"/>
  <c r="S117" i="3" s="1"/>
  <c r="U27" i="17"/>
  <c r="T117" i="3" s="1"/>
  <c r="V27" i="17"/>
  <c r="U117" i="3" s="1"/>
  <c r="W27" i="17"/>
  <c r="V117" i="3" s="1"/>
  <c r="X27" i="17"/>
  <c r="W117" i="3" s="1"/>
  <c r="Y27" i="17"/>
  <c r="X117" i="3" s="1"/>
  <c r="Z27" i="17"/>
  <c r="Y117" i="3" s="1"/>
  <c r="AA27" i="17"/>
  <c r="Z117" i="3" s="1"/>
  <c r="AB27" i="17"/>
  <c r="AA117" i="3" s="1"/>
  <c r="A118" i="3"/>
  <c r="C28" i="17"/>
  <c r="B118" i="3" s="1"/>
  <c r="D28" i="17"/>
  <c r="C118" i="3" s="1"/>
  <c r="E28" i="17"/>
  <c r="D118" i="3" s="1"/>
  <c r="F28" i="17"/>
  <c r="E118" i="3" s="1"/>
  <c r="G28" i="17"/>
  <c r="F118" i="3" s="1"/>
  <c r="H28" i="17"/>
  <c r="G118" i="3" s="1"/>
  <c r="I28" i="17"/>
  <c r="H118" i="3" s="1"/>
  <c r="J28" i="17"/>
  <c r="I118" i="3" s="1"/>
  <c r="K28" i="17"/>
  <c r="J118" i="3" s="1"/>
  <c r="L28" i="17"/>
  <c r="K118" i="3" s="1"/>
  <c r="M28" i="17"/>
  <c r="L118" i="3" s="1"/>
  <c r="N28" i="17"/>
  <c r="M118" i="3" s="1"/>
  <c r="O28" i="17"/>
  <c r="N118" i="3" s="1"/>
  <c r="P28" i="17"/>
  <c r="O118" i="3" s="1"/>
  <c r="Q28" i="17"/>
  <c r="P118" i="3" s="1"/>
  <c r="R28" i="17"/>
  <c r="Q118" i="3" s="1"/>
  <c r="T28" i="17"/>
  <c r="S118" i="3" s="1"/>
  <c r="U28" i="17"/>
  <c r="T118" i="3" s="1"/>
  <c r="V28" i="17"/>
  <c r="U118" i="3" s="1"/>
  <c r="W28" i="17"/>
  <c r="V118" i="3" s="1"/>
  <c r="X28" i="17"/>
  <c r="W118" i="3" s="1"/>
  <c r="Y28" i="17"/>
  <c r="X118" i="3" s="1"/>
  <c r="Z28" i="17"/>
  <c r="Y118" i="3" s="1"/>
  <c r="AA28" i="17"/>
  <c r="Z118" i="3" s="1"/>
  <c r="AB28" i="17"/>
  <c r="AA118" i="3" s="1"/>
  <c r="A119" i="3"/>
  <c r="C29" i="17"/>
  <c r="B119" i="3" s="1"/>
  <c r="D29" i="17"/>
  <c r="C119" i="3" s="1"/>
  <c r="E29" i="17"/>
  <c r="D119" i="3" s="1"/>
  <c r="F29" i="17"/>
  <c r="E119" i="3" s="1"/>
  <c r="G29" i="17"/>
  <c r="F119" i="3" s="1"/>
  <c r="H29" i="17"/>
  <c r="G119" i="3" s="1"/>
  <c r="I29" i="17"/>
  <c r="H119" i="3" s="1"/>
  <c r="J29" i="17"/>
  <c r="I119" i="3" s="1"/>
  <c r="K29" i="17"/>
  <c r="J119" i="3" s="1"/>
  <c r="L29" i="17"/>
  <c r="K119" i="3" s="1"/>
  <c r="M29" i="17"/>
  <c r="L119" i="3" s="1"/>
  <c r="N29" i="17"/>
  <c r="M119" i="3" s="1"/>
  <c r="O29" i="17"/>
  <c r="N119" i="3" s="1"/>
  <c r="P29" i="17"/>
  <c r="O119" i="3" s="1"/>
  <c r="Q29" i="17"/>
  <c r="P119" i="3" s="1"/>
  <c r="R29" i="17"/>
  <c r="Q119" i="3" s="1"/>
  <c r="T29" i="17"/>
  <c r="S119" i="3" s="1"/>
  <c r="U29" i="17"/>
  <c r="T119" i="3" s="1"/>
  <c r="V29" i="17"/>
  <c r="U119" i="3" s="1"/>
  <c r="W29" i="17"/>
  <c r="V119" i="3" s="1"/>
  <c r="X29" i="17"/>
  <c r="W119" i="3" s="1"/>
  <c r="Y29" i="17"/>
  <c r="X119" i="3" s="1"/>
  <c r="Z29" i="17"/>
  <c r="Y119" i="3" s="1"/>
  <c r="AA29" i="17"/>
  <c r="Z119" i="3" s="1"/>
  <c r="AB29" i="17"/>
  <c r="AA119" i="3" s="1"/>
  <c r="C44" i="17"/>
  <c r="B120" i="3" s="1"/>
  <c r="D44" i="17"/>
  <c r="C120" i="3" s="1"/>
  <c r="F44" i="17"/>
  <c r="E120" i="3" s="1"/>
  <c r="G44" i="17"/>
  <c r="F120" i="3" s="1"/>
  <c r="J44" i="17"/>
  <c r="I120" i="3" s="1"/>
  <c r="M44" i="17"/>
  <c r="L120" i="3" s="1"/>
  <c r="N44" i="17"/>
  <c r="M120" i="3" s="1"/>
  <c r="Q44" i="17"/>
  <c r="P120" i="3" s="1"/>
  <c r="R44" i="17"/>
  <c r="Q120" i="3" s="1"/>
  <c r="T44" i="17"/>
  <c r="S120" i="3" s="1"/>
  <c r="U44" i="17"/>
  <c r="T120" i="3" s="1"/>
  <c r="V44" i="17"/>
  <c r="U120" i="3" s="1"/>
  <c r="W44" i="17"/>
  <c r="V120" i="3" s="1"/>
  <c r="X44" i="17"/>
  <c r="W120" i="3" s="1"/>
  <c r="Y44" i="17"/>
  <c r="X120" i="3" s="1"/>
  <c r="Z44" i="17"/>
  <c r="Y120" i="3" s="1"/>
  <c r="AA44" i="17"/>
  <c r="Z120" i="3" s="1"/>
  <c r="AB44" i="17"/>
  <c r="AA120" i="3" s="1"/>
  <c r="A126" i="3"/>
  <c r="AD46" i="17"/>
  <c r="AC126" i="3" s="1"/>
  <c r="AE46" i="17"/>
  <c r="AD126" i="3" s="1"/>
  <c r="AF46" i="17"/>
  <c r="AE126" i="3" s="1"/>
  <c r="AG46" i="17"/>
  <c r="AF126" i="3" s="1"/>
  <c r="AH46" i="17"/>
  <c r="AG126" i="3" s="1"/>
  <c r="AI46" i="17"/>
  <c r="AH126" i="3" s="1"/>
  <c r="AK46" i="17"/>
  <c r="AJ126" i="3" s="1"/>
  <c r="AL46" i="17"/>
  <c r="AK126" i="3" s="1"/>
  <c r="AM46" i="17"/>
  <c r="AL126" i="3" s="1"/>
  <c r="AN46" i="17"/>
  <c r="AM126" i="3" s="1"/>
  <c r="AO46" i="17"/>
  <c r="AN126" i="3" s="1"/>
  <c r="AP46" i="17"/>
  <c r="AO126" i="3" s="1"/>
  <c r="AQ46" i="17"/>
  <c r="AP126" i="3" s="1"/>
  <c r="AR46" i="17"/>
  <c r="AQ126" i="3" s="1"/>
  <c r="AS46" i="17"/>
  <c r="AR126" i="3" s="1"/>
  <c r="AT46" i="17"/>
  <c r="AS126" i="3" s="1"/>
  <c r="AU46" i="17"/>
  <c r="AT126" i="3" s="1"/>
  <c r="AV46" i="17"/>
  <c r="AU126" i="3" s="1"/>
  <c r="AW46" i="17"/>
  <c r="AV126" i="3" s="1"/>
  <c r="AX46" i="17"/>
  <c r="AW126" i="3" s="1"/>
  <c r="AY46" i="17"/>
  <c r="AX126" i="3" s="1"/>
  <c r="AZ46" i="17"/>
  <c r="AY126" i="3" s="1"/>
  <c r="BA46" i="17"/>
  <c r="AZ126" i="3" s="1"/>
  <c r="BB46" i="17"/>
  <c r="BA126" i="3" s="1"/>
  <c r="BC46" i="17"/>
  <c r="BB126" i="3" s="1"/>
  <c r="A127" i="3"/>
  <c r="AD21" i="17"/>
  <c r="AC127" i="3" s="1"/>
  <c r="AE21" i="17"/>
  <c r="AD127" i="3" s="1"/>
  <c r="AF21" i="17"/>
  <c r="AE127" i="3" s="1"/>
  <c r="AG21" i="17"/>
  <c r="AF127" i="3" s="1"/>
  <c r="AH21" i="17"/>
  <c r="AG127" i="3" s="1"/>
  <c r="AI21" i="17"/>
  <c r="AH127" i="3" s="1"/>
  <c r="AK21" i="17"/>
  <c r="AJ127" i="3" s="1"/>
  <c r="AL21" i="17"/>
  <c r="AK127" i="3" s="1"/>
  <c r="AM21" i="17"/>
  <c r="AL127" i="3" s="1"/>
  <c r="AN21" i="17"/>
  <c r="AM127" i="3" s="1"/>
  <c r="AO21" i="17"/>
  <c r="AN127" i="3" s="1"/>
  <c r="AP21" i="17"/>
  <c r="AO127" i="3" s="1"/>
  <c r="AQ21" i="17"/>
  <c r="AP127" i="3" s="1"/>
  <c r="AR21" i="17"/>
  <c r="AQ127" i="3" s="1"/>
  <c r="AS21" i="17"/>
  <c r="AR127" i="3" s="1"/>
  <c r="AT21" i="17"/>
  <c r="AS127" i="3" s="1"/>
  <c r="AU21" i="17"/>
  <c r="AT127" i="3" s="1"/>
  <c r="AV21" i="17"/>
  <c r="AU127" i="3" s="1"/>
  <c r="AW21" i="17"/>
  <c r="AV127" i="3" s="1"/>
  <c r="AX21" i="17"/>
  <c r="AW127" i="3" s="1"/>
  <c r="AY21" i="17"/>
  <c r="AX127" i="3" s="1"/>
  <c r="AZ21" i="17"/>
  <c r="AY127" i="3" s="1"/>
  <c r="BA21" i="17"/>
  <c r="AZ127" i="3" s="1"/>
  <c r="BB21" i="17"/>
  <c r="BA127" i="3" s="1"/>
  <c r="BC21" i="17"/>
  <c r="BB127" i="3" s="1"/>
  <c r="AD7" i="17"/>
  <c r="AC128" i="3" s="1"/>
  <c r="AE7" i="17"/>
  <c r="AD128" i="3" s="1"/>
  <c r="AF7" i="17"/>
  <c r="AE128" i="3" s="1"/>
  <c r="AG7" i="17"/>
  <c r="AF128" i="3" s="1"/>
  <c r="AH7" i="17"/>
  <c r="AG128" i="3" s="1"/>
  <c r="AI7" i="17"/>
  <c r="AH128" i="3" s="1"/>
  <c r="AK7" i="17"/>
  <c r="AJ128" i="3" s="1"/>
  <c r="AL7" i="17"/>
  <c r="AK128" i="3" s="1"/>
  <c r="AM7" i="17"/>
  <c r="AL128" i="3" s="1"/>
  <c r="AN7" i="17"/>
  <c r="AM128" i="3" s="1"/>
  <c r="AO7" i="17"/>
  <c r="AN128" i="3" s="1"/>
  <c r="AP7" i="17"/>
  <c r="AO128" i="3" s="1"/>
  <c r="AQ7" i="17"/>
  <c r="AP128" i="3" s="1"/>
  <c r="AR7" i="17"/>
  <c r="AQ128" i="3" s="1"/>
  <c r="AS7" i="17"/>
  <c r="AR128" i="3" s="1"/>
  <c r="AT7" i="17"/>
  <c r="AS128" i="3" s="1"/>
  <c r="AU7" i="17"/>
  <c r="AT128" i="3" s="1"/>
  <c r="AV7" i="17"/>
  <c r="AU128" i="3" s="1"/>
  <c r="AW7" i="17"/>
  <c r="AV128" i="3" s="1"/>
  <c r="AX7" i="17"/>
  <c r="AW128" i="3" s="1"/>
  <c r="AY7" i="17"/>
  <c r="AX128" i="3" s="1"/>
  <c r="AZ7" i="17"/>
  <c r="AY128" i="3" s="1"/>
  <c r="BA7" i="17"/>
  <c r="AZ128" i="3" s="1"/>
  <c r="BB7" i="17"/>
  <c r="BA128" i="3" s="1"/>
  <c r="BC7" i="17"/>
  <c r="BB128" i="3" s="1"/>
  <c r="A129" i="3"/>
  <c r="AD27" i="17"/>
  <c r="AC129" i="3" s="1"/>
  <c r="AE27" i="17"/>
  <c r="AD129" i="3" s="1"/>
  <c r="AF27" i="17"/>
  <c r="AE129" i="3" s="1"/>
  <c r="AG27" i="17"/>
  <c r="AF129" i="3" s="1"/>
  <c r="AH27" i="17"/>
  <c r="AG129" i="3" s="1"/>
  <c r="AI27" i="17"/>
  <c r="AH129" i="3" s="1"/>
  <c r="AK27" i="17"/>
  <c r="AJ129" i="3" s="1"/>
  <c r="AL27" i="17"/>
  <c r="AK129" i="3" s="1"/>
  <c r="AM27" i="17"/>
  <c r="AL129" i="3" s="1"/>
  <c r="AO27" i="17"/>
  <c r="AN129" i="3" s="1"/>
  <c r="AP27" i="17"/>
  <c r="AO129" i="3" s="1"/>
  <c r="AQ27" i="17"/>
  <c r="AP129" i="3" s="1"/>
  <c r="AR27" i="17"/>
  <c r="AQ129" i="3" s="1"/>
  <c r="AS27" i="17"/>
  <c r="AR129" i="3" s="1"/>
  <c r="AT27" i="17"/>
  <c r="AS129" i="3" s="1"/>
  <c r="AU27" i="17"/>
  <c r="AT129" i="3" s="1"/>
  <c r="AV27" i="17"/>
  <c r="AU129" i="3" s="1"/>
  <c r="AW27" i="17"/>
  <c r="AV129" i="3" s="1"/>
  <c r="AX27" i="17"/>
  <c r="AW129" i="3" s="1"/>
  <c r="AY27" i="17"/>
  <c r="AX129" i="3" s="1"/>
  <c r="AZ27" i="17"/>
  <c r="AY129" i="3" s="1"/>
  <c r="BA27" i="17"/>
  <c r="AZ129" i="3" s="1"/>
  <c r="BB27" i="17"/>
  <c r="BA129" i="3" s="1"/>
  <c r="BC27" i="17"/>
  <c r="BB129" i="3" s="1"/>
  <c r="A130" i="3"/>
  <c r="AD28" i="17"/>
  <c r="AC130" i="3" s="1"/>
  <c r="AE28" i="17"/>
  <c r="AD130" i="3" s="1"/>
  <c r="AF28" i="17"/>
  <c r="AE130" i="3" s="1"/>
  <c r="AG28" i="17"/>
  <c r="AF130" i="3" s="1"/>
  <c r="AH28" i="17"/>
  <c r="AG130" i="3" s="1"/>
  <c r="AI28" i="17"/>
  <c r="AH130" i="3" s="1"/>
  <c r="AK28" i="17"/>
  <c r="AJ130" i="3" s="1"/>
  <c r="AL28" i="17"/>
  <c r="AK130" i="3" s="1"/>
  <c r="AM28" i="17"/>
  <c r="AL130" i="3" s="1"/>
  <c r="AN28" i="17"/>
  <c r="AM130" i="3" s="1"/>
  <c r="AO28" i="17"/>
  <c r="AN130" i="3" s="1"/>
  <c r="AP28" i="17"/>
  <c r="AO130" i="3" s="1"/>
  <c r="AQ28" i="17"/>
  <c r="AP130" i="3" s="1"/>
  <c r="AR28" i="17"/>
  <c r="AQ130" i="3" s="1"/>
  <c r="AS28" i="17"/>
  <c r="AR130" i="3" s="1"/>
  <c r="AT28" i="17"/>
  <c r="AS130" i="3" s="1"/>
  <c r="AV28" i="17"/>
  <c r="AU130" i="3" s="1"/>
  <c r="AW28" i="17"/>
  <c r="AV130" i="3" s="1"/>
  <c r="AX28" i="17"/>
  <c r="AW130" i="3" s="1"/>
  <c r="AY28" i="17"/>
  <c r="AX130" i="3" s="1"/>
  <c r="AZ28" i="17"/>
  <c r="AY130" i="3" s="1"/>
  <c r="BA28" i="17"/>
  <c r="AZ130" i="3" s="1"/>
  <c r="BB28" i="17"/>
  <c r="BA130" i="3" s="1"/>
  <c r="BC28" i="17"/>
  <c r="BB130" i="3" s="1"/>
  <c r="A131" i="3"/>
  <c r="AD29" i="17"/>
  <c r="AC131" i="3" s="1"/>
  <c r="AE29" i="17"/>
  <c r="AD131" i="3" s="1"/>
  <c r="AF29" i="17"/>
  <c r="AE131" i="3" s="1"/>
  <c r="AG29" i="17"/>
  <c r="AF131" i="3" s="1"/>
  <c r="AH29" i="17"/>
  <c r="AG131" i="3" s="1"/>
  <c r="AI29" i="17"/>
  <c r="AH131" i="3" s="1"/>
  <c r="AK29" i="17"/>
  <c r="AJ131" i="3" s="1"/>
  <c r="AL29" i="17"/>
  <c r="AK131" i="3" s="1"/>
  <c r="AM29" i="17"/>
  <c r="AL131" i="3" s="1"/>
  <c r="AO29" i="17"/>
  <c r="AN131" i="3" s="1"/>
  <c r="AP29" i="17"/>
  <c r="AO131" i="3" s="1"/>
  <c r="AQ29" i="17"/>
  <c r="AP131" i="3" s="1"/>
  <c r="AR29" i="17"/>
  <c r="AQ131" i="3" s="1"/>
  <c r="AS29" i="17"/>
  <c r="AR131" i="3" s="1"/>
  <c r="AT29" i="17"/>
  <c r="AS131" i="3" s="1"/>
  <c r="AU29" i="17"/>
  <c r="AT131" i="3" s="1"/>
  <c r="AV29" i="17"/>
  <c r="AU131" i="3" s="1"/>
  <c r="AW29" i="17"/>
  <c r="AV131" i="3" s="1"/>
  <c r="AX29" i="17"/>
  <c r="AW131" i="3" s="1"/>
  <c r="AY29" i="17"/>
  <c r="AX131" i="3" s="1"/>
  <c r="AZ29" i="17"/>
  <c r="AY131" i="3" s="1"/>
  <c r="BA29" i="17"/>
  <c r="AZ131" i="3" s="1"/>
  <c r="BB29" i="17"/>
  <c r="BA131" i="3" s="1"/>
  <c r="BC29" i="17"/>
  <c r="BB131" i="3" s="1"/>
  <c r="A132" i="3"/>
  <c r="AD44" i="17"/>
  <c r="AC132" i="3" s="1"/>
  <c r="AE44" i="17"/>
  <c r="AD132" i="3" s="1"/>
  <c r="AF44" i="17"/>
  <c r="AE132" i="3" s="1"/>
  <c r="AG44" i="17"/>
  <c r="AF132" i="3" s="1"/>
  <c r="AH44" i="17"/>
  <c r="AG132" i="3" s="1"/>
  <c r="AI44" i="17"/>
  <c r="AH132" i="3" s="1"/>
  <c r="AK44" i="17"/>
  <c r="AJ132" i="3" s="1"/>
  <c r="AL44" i="17"/>
  <c r="AK132" i="3" s="1"/>
  <c r="AM44" i="17"/>
  <c r="AL132" i="3" s="1"/>
  <c r="AO44" i="17"/>
  <c r="AN132" i="3" s="1"/>
  <c r="AP44" i="17"/>
  <c r="AO132" i="3" s="1"/>
  <c r="AQ44" i="17"/>
  <c r="AP132" i="3" s="1"/>
  <c r="AR44" i="17"/>
  <c r="AQ132" i="3" s="1"/>
  <c r="AS44" i="17"/>
  <c r="AR132" i="3" s="1"/>
  <c r="AT44" i="17"/>
  <c r="AS132" i="3" s="1"/>
  <c r="AU44" i="17"/>
  <c r="AT132" i="3" s="1"/>
  <c r="AV44" i="17"/>
  <c r="AU132" i="3" s="1"/>
  <c r="AW44" i="17"/>
  <c r="AV132" i="3" s="1"/>
  <c r="AX44" i="17"/>
  <c r="AW132" i="3" s="1"/>
  <c r="AY44" i="17"/>
  <c r="AX132" i="3" s="1"/>
  <c r="AZ44" i="17"/>
  <c r="AY132" i="3" s="1"/>
  <c r="BA44" i="17"/>
  <c r="AZ132" i="3" s="1"/>
  <c r="BB44" i="17"/>
  <c r="BA132" i="3" s="1"/>
  <c r="BC44" i="17"/>
  <c r="BB132" i="3" s="1"/>
  <c r="A133" i="3"/>
  <c r="C138" i="3"/>
  <c r="D138" i="3" s="1"/>
  <c r="E138" i="3" s="1"/>
  <c r="F138" i="3" s="1"/>
  <c r="G138" i="3" s="1"/>
  <c r="H138" i="3" s="1"/>
  <c r="I138" i="3" s="1"/>
  <c r="J138" i="3" s="1"/>
  <c r="K138" i="3" s="1"/>
  <c r="L138" i="3" s="1"/>
  <c r="M138" i="3" s="1"/>
  <c r="N138" i="3" s="1"/>
  <c r="O138" i="3" s="1"/>
  <c r="P138" i="3" s="1"/>
  <c r="Q138" i="3" s="1"/>
  <c r="R138" i="3" s="1"/>
  <c r="S138" i="3" s="1"/>
  <c r="T138" i="3" s="1"/>
  <c r="U138" i="3" s="1"/>
  <c r="V138" i="3" s="1"/>
  <c r="W138" i="3" s="1"/>
  <c r="X138" i="3" s="1"/>
  <c r="Y138" i="3" s="1"/>
  <c r="Z138" i="3" s="1"/>
  <c r="AA138" i="3" s="1"/>
  <c r="AD138" i="3"/>
  <c r="AE138" i="3"/>
  <c r="AF138" i="3" s="1"/>
  <c r="AG138" i="3" s="1"/>
  <c r="AH138" i="3" s="1"/>
  <c r="AI138" i="3" s="1"/>
  <c r="AJ138" i="3" s="1"/>
  <c r="AK138" i="3" s="1"/>
  <c r="AL138" i="3" s="1"/>
  <c r="AM138" i="3" s="1"/>
  <c r="AN138" i="3" s="1"/>
  <c r="AO138" i="3" s="1"/>
  <c r="AP138" i="3" s="1"/>
  <c r="AQ138" i="3" s="1"/>
  <c r="AR138" i="3" s="1"/>
  <c r="AS138" i="3" s="1"/>
  <c r="AT138" i="3" s="1"/>
  <c r="AU138" i="3" s="1"/>
  <c r="AV138" i="3" s="1"/>
  <c r="AW138" i="3" s="1"/>
  <c r="AX138" i="3" s="1"/>
  <c r="AY138" i="3" s="1"/>
  <c r="AZ138" i="3" s="1"/>
  <c r="BA138" i="3" s="1"/>
  <c r="BB138" i="3" s="1"/>
  <c r="A139" i="3"/>
  <c r="C45" i="18"/>
  <c r="B139" i="3" s="1"/>
  <c r="E45" i="18"/>
  <c r="D139" i="3" s="1"/>
  <c r="F45" i="18"/>
  <c r="E139" i="3" s="1"/>
  <c r="G45" i="18"/>
  <c r="F139" i="3" s="1"/>
  <c r="H45" i="18"/>
  <c r="G139" i="3" s="1"/>
  <c r="I45" i="18"/>
  <c r="H139" i="3" s="1"/>
  <c r="J45" i="18"/>
  <c r="I139" i="3" s="1"/>
  <c r="K45" i="18"/>
  <c r="J139" i="3" s="1"/>
  <c r="L45" i="18"/>
  <c r="K139" i="3" s="1"/>
  <c r="M45" i="18"/>
  <c r="L139" i="3" s="1"/>
  <c r="N45" i="18"/>
  <c r="M139" i="3" s="1"/>
  <c r="P45" i="18"/>
  <c r="O139" i="3" s="1"/>
  <c r="Q45" i="18"/>
  <c r="P139" i="3" s="1"/>
  <c r="R45" i="18"/>
  <c r="Q139" i="3" s="1"/>
  <c r="T45" i="18"/>
  <c r="S139" i="3" s="1"/>
  <c r="U45" i="18"/>
  <c r="T139" i="3" s="1"/>
  <c r="V45" i="18"/>
  <c r="U139" i="3" s="1"/>
  <c r="W45" i="18"/>
  <c r="V139" i="3" s="1"/>
  <c r="X45" i="18"/>
  <c r="W139" i="3" s="1"/>
  <c r="Y45" i="18"/>
  <c r="X139" i="3" s="1"/>
  <c r="Z45" i="18"/>
  <c r="Y139" i="3" s="1"/>
  <c r="AA45" i="18"/>
  <c r="Z139" i="3" s="1"/>
  <c r="AB45" i="18"/>
  <c r="AA139" i="3" s="1"/>
  <c r="A140" i="3"/>
  <c r="C13" i="18"/>
  <c r="B140" i="3" s="1"/>
  <c r="D13" i="18"/>
  <c r="C140" i="3" s="1"/>
  <c r="E13" i="18"/>
  <c r="D140" i="3" s="1"/>
  <c r="F13" i="18"/>
  <c r="E140" i="3" s="1"/>
  <c r="G13" i="18"/>
  <c r="F140" i="3" s="1"/>
  <c r="H13" i="18"/>
  <c r="G140" i="3" s="1"/>
  <c r="I13" i="18"/>
  <c r="H140" i="3" s="1"/>
  <c r="J13" i="18"/>
  <c r="I140" i="3" s="1"/>
  <c r="K13" i="18"/>
  <c r="J140" i="3" s="1"/>
  <c r="L13" i="18"/>
  <c r="K140" i="3" s="1"/>
  <c r="M13" i="18"/>
  <c r="L140" i="3" s="1"/>
  <c r="N13" i="18"/>
  <c r="M140" i="3" s="1"/>
  <c r="O13" i="18"/>
  <c r="N140" i="3" s="1"/>
  <c r="P13" i="18"/>
  <c r="O140" i="3" s="1"/>
  <c r="Q13" i="18"/>
  <c r="P140" i="3" s="1"/>
  <c r="R13" i="18"/>
  <c r="Q140" i="3" s="1"/>
  <c r="T13" i="18"/>
  <c r="S140" i="3" s="1"/>
  <c r="U13" i="18"/>
  <c r="T140" i="3" s="1"/>
  <c r="W13" i="18"/>
  <c r="V140" i="3" s="1"/>
  <c r="X13" i="18"/>
  <c r="W140" i="3" s="1"/>
  <c r="Y13" i="18"/>
  <c r="X140" i="3" s="1"/>
  <c r="Z13" i="18"/>
  <c r="Y140" i="3" s="1"/>
  <c r="AA13" i="18"/>
  <c r="Z140" i="3" s="1"/>
  <c r="AB13" i="18"/>
  <c r="AA140" i="3" s="1"/>
  <c r="A141" i="3"/>
  <c r="F16" i="18"/>
  <c r="E141" i="3" s="1"/>
  <c r="G16" i="18"/>
  <c r="F141" i="3" s="1"/>
  <c r="H16" i="18"/>
  <c r="G141" i="3" s="1"/>
  <c r="I16" i="18"/>
  <c r="H141" i="3" s="1"/>
  <c r="J16" i="18"/>
  <c r="I141" i="3" s="1"/>
  <c r="K16" i="18"/>
  <c r="J141" i="3" s="1"/>
  <c r="L16" i="18"/>
  <c r="K141" i="3" s="1"/>
  <c r="M16" i="18"/>
  <c r="L141" i="3" s="1"/>
  <c r="N16" i="18"/>
  <c r="M141" i="3" s="1"/>
  <c r="O16" i="18"/>
  <c r="N141" i="3" s="1"/>
  <c r="P16" i="18"/>
  <c r="O141" i="3" s="1"/>
  <c r="Q16" i="18"/>
  <c r="P141" i="3" s="1"/>
  <c r="R16" i="18"/>
  <c r="Q141" i="3" s="1"/>
  <c r="T16" i="18"/>
  <c r="S141" i="3" s="1"/>
  <c r="U16" i="18"/>
  <c r="T141" i="3" s="1"/>
  <c r="V16" i="18"/>
  <c r="U141" i="3" s="1"/>
  <c r="W16" i="18"/>
  <c r="V141" i="3" s="1"/>
  <c r="X16" i="18"/>
  <c r="W141" i="3" s="1"/>
  <c r="Y16" i="18"/>
  <c r="X141" i="3" s="1"/>
  <c r="Z16" i="18"/>
  <c r="Y141" i="3" s="1"/>
  <c r="AA16" i="18"/>
  <c r="Z141" i="3" s="1"/>
  <c r="AB16" i="18"/>
  <c r="AA141" i="3" s="1"/>
  <c r="A142" i="3"/>
  <c r="C49" i="18"/>
  <c r="B142" i="3" s="1"/>
  <c r="D49" i="18"/>
  <c r="C142" i="3" s="1"/>
  <c r="E49" i="18"/>
  <c r="D142" i="3" s="1"/>
  <c r="F49" i="18"/>
  <c r="E142" i="3" s="1"/>
  <c r="G49" i="18"/>
  <c r="F142" i="3" s="1"/>
  <c r="H49" i="18"/>
  <c r="G142" i="3" s="1"/>
  <c r="I49" i="18"/>
  <c r="H142" i="3" s="1"/>
  <c r="J49" i="18"/>
  <c r="I142" i="3" s="1"/>
  <c r="K49" i="18"/>
  <c r="J142" i="3" s="1"/>
  <c r="L49" i="18"/>
  <c r="K142" i="3" s="1"/>
  <c r="M49" i="18"/>
  <c r="L142" i="3" s="1"/>
  <c r="N49" i="18"/>
  <c r="M142" i="3" s="1"/>
  <c r="O49" i="18"/>
  <c r="N142" i="3" s="1"/>
  <c r="P49" i="18"/>
  <c r="O142" i="3" s="1"/>
  <c r="Q49" i="18"/>
  <c r="P142" i="3" s="1"/>
  <c r="R49" i="18"/>
  <c r="Q142" i="3" s="1"/>
  <c r="T49" i="18"/>
  <c r="S142" i="3" s="1"/>
  <c r="U49" i="18"/>
  <c r="T142" i="3" s="1"/>
  <c r="V49" i="18"/>
  <c r="U142" i="3" s="1"/>
  <c r="W49" i="18"/>
  <c r="V142" i="3" s="1"/>
  <c r="X49" i="18"/>
  <c r="W142" i="3" s="1"/>
  <c r="Y49" i="18"/>
  <c r="X142" i="3" s="1"/>
  <c r="Z49" i="18"/>
  <c r="Y142" i="3" s="1"/>
  <c r="AA49" i="18"/>
  <c r="Z142" i="3" s="1"/>
  <c r="AB49" i="18"/>
  <c r="AA142" i="3" s="1"/>
  <c r="A143" i="3"/>
  <c r="C17" i="18"/>
  <c r="B143" i="3" s="1"/>
  <c r="D17" i="18"/>
  <c r="C143" i="3" s="1"/>
  <c r="E17" i="18"/>
  <c r="D143" i="3" s="1"/>
  <c r="F17" i="18"/>
  <c r="E143" i="3" s="1"/>
  <c r="G17" i="18"/>
  <c r="F143" i="3" s="1"/>
  <c r="H17" i="18"/>
  <c r="G143" i="3" s="1"/>
  <c r="I17" i="18"/>
  <c r="H143" i="3" s="1"/>
  <c r="J17" i="18"/>
  <c r="I143" i="3" s="1"/>
  <c r="K17" i="18"/>
  <c r="J143" i="3" s="1"/>
  <c r="L17" i="18"/>
  <c r="K143" i="3" s="1"/>
  <c r="M17" i="18"/>
  <c r="L143" i="3" s="1"/>
  <c r="N17" i="18"/>
  <c r="M143" i="3" s="1"/>
  <c r="O17" i="18"/>
  <c r="N143" i="3" s="1"/>
  <c r="P17" i="18"/>
  <c r="O143" i="3" s="1"/>
  <c r="Q17" i="18"/>
  <c r="P143" i="3" s="1"/>
  <c r="R17" i="18"/>
  <c r="Q143" i="3" s="1"/>
  <c r="T17" i="18"/>
  <c r="S143" i="3" s="1"/>
  <c r="U17" i="18"/>
  <c r="T143" i="3" s="1"/>
  <c r="V17" i="18"/>
  <c r="U143" i="3" s="1"/>
  <c r="W17" i="18"/>
  <c r="V143" i="3" s="1"/>
  <c r="X17" i="18"/>
  <c r="W143" i="3" s="1"/>
  <c r="Z17" i="18"/>
  <c r="Y143" i="3" s="1"/>
  <c r="AA17" i="18"/>
  <c r="Z143" i="3" s="1"/>
  <c r="AB17" i="18"/>
  <c r="AA143" i="3" s="1"/>
  <c r="A144" i="3"/>
  <c r="A156" i="3" s="1"/>
  <c r="C18" i="18"/>
  <c r="B144" i="3" s="1"/>
  <c r="D18" i="18"/>
  <c r="C144" i="3" s="1"/>
  <c r="E18" i="18"/>
  <c r="D144" i="3" s="1"/>
  <c r="F18" i="18"/>
  <c r="E144" i="3" s="1"/>
  <c r="G18" i="18"/>
  <c r="F144" i="3" s="1"/>
  <c r="H18" i="18"/>
  <c r="G144" i="3" s="1"/>
  <c r="I18" i="18"/>
  <c r="H144" i="3" s="1"/>
  <c r="J18" i="18"/>
  <c r="I144" i="3" s="1"/>
  <c r="K18" i="18"/>
  <c r="J144" i="3" s="1"/>
  <c r="L18" i="18"/>
  <c r="K144" i="3" s="1"/>
  <c r="M18" i="18"/>
  <c r="L144" i="3" s="1"/>
  <c r="N18" i="18"/>
  <c r="M144" i="3" s="1"/>
  <c r="P18" i="18"/>
  <c r="O144" i="3" s="1"/>
  <c r="Q18" i="18"/>
  <c r="P144" i="3" s="1"/>
  <c r="R18" i="18"/>
  <c r="Q144" i="3" s="1"/>
  <c r="T18" i="18"/>
  <c r="S144" i="3" s="1"/>
  <c r="U18" i="18"/>
  <c r="T144" i="3" s="1"/>
  <c r="V18" i="18"/>
  <c r="U144" i="3" s="1"/>
  <c r="W18" i="18"/>
  <c r="V144" i="3" s="1"/>
  <c r="X18" i="18"/>
  <c r="W144" i="3" s="1"/>
  <c r="Y18" i="18"/>
  <c r="X144" i="3" s="1"/>
  <c r="Z18" i="18"/>
  <c r="Y144" i="3" s="1"/>
  <c r="AA18" i="18"/>
  <c r="Z144" i="3" s="1"/>
  <c r="AB18" i="18"/>
  <c r="AA144" i="3" s="1"/>
  <c r="A145" i="3"/>
  <c r="C22" i="18"/>
  <c r="B145" i="3" s="1"/>
  <c r="D22" i="18"/>
  <c r="C145" i="3" s="1"/>
  <c r="E22" i="18"/>
  <c r="D145" i="3" s="1"/>
  <c r="F22" i="18"/>
  <c r="E145" i="3" s="1"/>
  <c r="G22" i="18"/>
  <c r="F145" i="3" s="1"/>
  <c r="I22" i="18"/>
  <c r="H145" i="3" s="1"/>
  <c r="J22" i="18"/>
  <c r="I145" i="3" s="1"/>
  <c r="K22" i="18"/>
  <c r="J145" i="3" s="1"/>
  <c r="L22" i="18"/>
  <c r="K145" i="3" s="1"/>
  <c r="M22" i="18"/>
  <c r="L145" i="3" s="1"/>
  <c r="N22" i="18"/>
  <c r="M145" i="3" s="1"/>
  <c r="O22" i="18"/>
  <c r="N145" i="3" s="1"/>
  <c r="P22" i="18"/>
  <c r="O145" i="3" s="1"/>
  <c r="Q22" i="18"/>
  <c r="P145" i="3" s="1"/>
  <c r="R22" i="18"/>
  <c r="Q145" i="3" s="1"/>
  <c r="T22" i="18"/>
  <c r="S145" i="3" s="1"/>
  <c r="U22" i="18"/>
  <c r="T145" i="3" s="1"/>
  <c r="V22" i="18"/>
  <c r="U145" i="3" s="1"/>
  <c r="W22" i="18"/>
  <c r="V145" i="3" s="1"/>
  <c r="X22" i="18"/>
  <c r="W145" i="3" s="1"/>
  <c r="Y22" i="18"/>
  <c r="X145" i="3" s="1"/>
  <c r="Z22" i="18"/>
  <c r="Y145" i="3" s="1"/>
  <c r="AA22" i="18"/>
  <c r="Z145" i="3" s="1"/>
  <c r="AB22" i="18"/>
  <c r="AA145" i="3" s="1"/>
  <c r="A151" i="3"/>
  <c r="AD45" i="18"/>
  <c r="AC151" i="3" s="1"/>
  <c r="AE45" i="18"/>
  <c r="AD151" i="3" s="1"/>
  <c r="AF45" i="18"/>
  <c r="AE151" i="3" s="1"/>
  <c r="AG45" i="18"/>
  <c r="AF151" i="3" s="1"/>
  <c r="AH45" i="18"/>
  <c r="AG151" i="3" s="1"/>
  <c r="AI45" i="18"/>
  <c r="AH151" i="3" s="1"/>
  <c r="AK45" i="18"/>
  <c r="AJ151" i="3" s="1"/>
  <c r="AL45" i="18"/>
  <c r="AK151" i="3" s="1"/>
  <c r="AM45" i="18"/>
  <c r="AL151" i="3" s="1"/>
  <c r="AN45" i="18"/>
  <c r="AM151" i="3" s="1"/>
  <c r="AO45" i="18"/>
  <c r="AN151" i="3" s="1"/>
  <c r="AP45" i="18"/>
  <c r="AO151" i="3" s="1"/>
  <c r="AQ45" i="18"/>
  <c r="AP151" i="3" s="1"/>
  <c r="AR45" i="18"/>
  <c r="AQ151" i="3" s="1"/>
  <c r="AS45" i="18"/>
  <c r="AR151" i="3" s="1"/>
  <c r="AT45" i="18"/>
  <c r="AS151" i="3" s="1"/>
  <c r="AU45" i="18"/>
  <c r="AT151" i="3" s="1"/>
  <c r="AV45" i="18"/>
  <c r="AU151" i="3" s="1"/>
  <c r="AW45" i="18"/>
  <c r="AV151" i="3" s="1"/>
  <c r="AX45" i="18"/>
  <c r="AW151" i="3" s="1"/>
  <c r="AY45" i="18"/>
  <c r="AX151" i="3" s="1"/>
  <c r="AZ45" i="18"/>
  <c r="AY151" i="3" s="1"/>
  <c r="BA45" i="18"/>
  <c r="AZ151" i="3" s="1"/>
  <c r="BB45" i="18"/>
  <c r="BA151" i="3" s="1"/>
  <c r="BC45" i="18"/>
  <c r="BB151" i="3" s="1"/>
  <c r="A152" i="3"/>
  <c r="AD13" i="18"/>
  <c r="AC152" i="3" s="1"/>
  <c r="AE13" i="18"/>
  <c r="AD152" i="3" s="1"/>
  <c r="AF13" i="18"/>
  <c r="AE152" i="3" s="1"/>
  <c r="AG13" i="18"/>
  <c r="AF152" i="3" s="1"/>
  <c r="AH13" i="18"/>
  <c r="AG152" i="3" s="1"/>
  <c r="AI13" i="18"/>
  <c r="AH152" i="3" s="1"/>
  <c r="AK13" i="18"/>
  <c r="AJ152" i="3" s="1"/>
  <c r="AL13" i="18"/>
  <c r="AK152" i="3" s="1"/>
  <c r="AM13" i="18"/>
  <c r="AL152" i="3" s="1"/>
  <c r="AN13" i="18"/>
  <c r="AM152" i="3" s="1"/>
  <c r="AO13" i="18"/>
  <c r="AN152" i="3" s="1"/>
  <c r="AP13" i="18"/>
  <c r="AO152" i="3" s="1"/>
  <c r="AQ13" i="18"/>
  <c r="AP152" i="3" s="1"/>
  <c r="AR13" i="18"/>
  <c r="AQ152" i="3" s="1"/>
  <c r="AS13" i="18"/>
  <c r="AR152" i="3" s="1"/>
  <c r="AT13" i="18"/>
  <c r="AS152" i="3" s="1"/>
  <c r="AU13" i="18"/>
  <c r="AT152" i="3" s="1"/>
  <c r="AV13" i="18"/>
  <c r="AU152" i="3" s="1"/>
  <c r="AW13" i="18"/>
  <c r="AV152" i="3" s="1"/>
  <c r="AX13" i="18"/>
  <c r="AW152" i="3" s="1"/>
  <c r="AY13" i="18"/>
  <c r="AX152" i="3" s="1"/>
  <c r="AZ13" i="18"/>
  <c r="AY152" i="3" s="1"/>
  <c r="BA13" i="18"/>
  <c r="AZ152" i="3" s="1"/>
  <c r="BB13" i="18"/>
  <c r="BA152" i="3" s="1"/>
  <c r="BC13" i="18"/>
  <c r="BB152" i="3" s="1"/>
  <c r="A153" i="3"/>
  <c r="AD16" i="18"/>
  <c r="AC153" i="3" s="1"/>
  <c r="AE16" i="18"/>
  <c r="AD153" i="3" s="1"/>
  <c r="AF16" i="18"/>
  <c r="AE153" i="3" s="1"/>
  <c r="AG16" i="18"/>
  <c r="AF153" i="3" s="1"/>
  <c r="AH16" i="18"/>
  <c r="AG153" i="3" s="1"/>
  <c r="AI16" i="18"/>
  <c r="AH153" i="3" s="1"/>
  <c r="AK16" i="18"/>
  <c r="AJ153" i="3" s="1"/>
  <c r="AL16" i="18"/>
  <c r="AK153" i="3" s="1"/>
  <c r="AM16" i="18"/>
  <c r="AL153" i="3" s="1"/>
  <c r="AO16" i="18"/>
  <c r="AN153" i="3" s="1"/>
  <c r="AP16" i="18"/>
  <c r="AO153" i="3" s="1"/>
  <c r="AQ16" i="18"/>
  <c r="AP153" i="3" s="1"/>
  <c r="AR16" i="18"/>
  <c r="AQ153" i="3" s="1"/>
  <c r="AS16" i="18"/>
  <c r="AR153" i="3" s="1"/>
  <c r="AT16" i="18"/>
  <c r="AS153" i="3" s="1"/>
  <c r="AU16" i="18"/>
  <c r="AT153" i="3" s="1"/>
  <c r="AV16" i="18"/>
  <c r="AU153" i="3" s="1"/>
  <c r="AW16" i="18"/>
  <c r="AV153" i="3" s="1"/>
  <c r="AX16" i="18"/>
  <c r="AW153" i="3" s="1"/>
  <c r="AY16" i="18"/>
  <c r="AX153" i="3" s="1"/>
  <c r="AZ16" i="18"/>
  <c r="AY153" i="3" s="1"/>
  <c r="BA16" i="18"/>
  <c r="AZ153" i="3" s="1"/>
  <c r="BB16" i="18"/>
  <c r="BA153" i="3" s="1"/>
  <c r="BC16" i="18"/>
  <c r="BB153" i="3" s="1"/>
  <c r="A154" i="3"/>
  <c r="AD49" i="18"/>
  <c r="AC154" i="3" s="1"/>
  <c r="AE49" i="18"/>
  <c r="AD154" i="3" s="1"/>
  <c r="AF49" i="18"/>
  <c r="AE154" i="3" s="1"/>
  <c r="AG49" i="18"/>
  <c r="AF154" i="3" s="1"/>
  <c r="AH49" i="18"/>
  <c r="AG154" i="3" s="1"/>
  <c r="AI49" i="18"/>
  <c r="AH154" i="3" s="1"/>
  <c r="AK49" i="18"/>
  <c r="AJ154" i="3" s="1"/>
  <c r="AL49" i="18"/>
  <c r="AK154" i="3" s="1"/>
  <c r="AM49" i="18"/>
  <c r="AL154" i="3" s="1"/>
  <c r="AN49" i="18"/>
  <c r="AM154" i="3" s="1"/>
  <c r="AO49" i="18"/>
  <c r="AN154" i="3" s="1"/>
  <c r="AP49" i="18"/>
  <c r="AO154" i="3" s="1"/>
  <c r="AQ49" i="18"/>
  <c r="AP154" i="3" s="1"/>
  <c r="AR49" i="18"/>
  <c r="AQ154" i="3" s="1"/>
  <c r="AS49" i="18"/>
  <c r="AR154" i="3" s="1"/>
  <c r="AT49" i="18"/>
  <c r="AS154" i="3" s="1"/>
  <c r="AU49" i="18"/>
  <c r="AT154" i="3" s="1"/>
  <c r="AV49" i="18"/>
  <c r="AU154" i="3" s="1"/>
  <c r="AW49" i="18"/>
  <c r="AV154" i="3" s="1"/>
  <c r="AX49" i="18"/>
  <c r="AW154" i="3" s="1"/>
  <c r="AY49" i="18"/>
  <c r="AX154" i="3" s="1"/>
  <c r="AZ49" i="18"/>
  <c r="AY154" i="3" s="1"/>
  <c r="BA49" i="18"/>
  <c r="AZ154" i="3" s="1"/>
  <c r="BB49" i="18"/>
  <c r="BA154" i="3" s="1"/>
  <c r="BC49" i="18"/>
  <c r="BB154" i="3" s="1"/>
  <c r="A155" i="3"/>
  <c r="AD17" i="18"/>
  <c r="AC155" i="3" s="1"/>
  <c r="AF17" i="18"/>
  <c r="AE155" i="3" s="1"/>
  <c r="AG17" i="18"/>
  <c r="AF155" i="3" s="1"/>
  <c r="AH17" i="18"/>
  <c r="AG155" i="3" s="1"/>
  <c r="AI17" i="18"/>
  <c r="AH155" i="3" s="1"/>
  <c r="AK17" i="18"/>
  <c r="AJ155" i="3" s="1"/>
  <c r="AL17" i="18"/>
  <c r="AK155" i="3" s="1"/>
  <c r="AM17" i="18"/>
  <c r="AL155" i="3" s="1"/>
  <c r="AN17" i="18"/>
  <c r="AM155" i="3" s="1"/>
  <c r="AO17" i="18"/>
  <c r="AN155" i="3" s="1"/>
  <c r="AP17" i="18"/>
  <c r="AO155" i="3" s="1"/>
  <c r="AQ17" i="18"/>
  <c r="AP155" i="3" s="1"/>
  <c r="AR17" i="18"/>
  <c r="AQ155" i="3" s="1"/>
  <c r="AS17" i="18"/>
  <c r="AR155" i="3"/>
  <c r="AT17" i="18"/>
  <c r="AS155" i="3" s="1"/>
  <c r="AV17" i="18"/>
  <c r="AU155" i="3" s="1"/>
  <c r="AW17" i="18"/>
  <c r="AV155" i="3" s="1"/>
  <c r="AX17" i="18"/>
  <c r="AW155" i="3" s="1"/>
  <c r="AY17" i="18"/>
  <c r="AX155" i="3" s="1"/>
  <c r="AZ17" i="18"/>
  <c r="AY155" i="3" s="1"/>
  <c r="BA17" i="18"/>
  <c r="AZ155" i="3" s="1"/>
  <c r="BB17" i="18"/>
  <c r="BA155" i="3" s="1"/>
  <c r="BC17" i="18"/>
  <c r="BB155" i="3" s="1"/>
  <c r="AD18" i="18"/>
  <c r="AC156" i="3" s="1"/>
  <c r="AE18" i="18"/>
  <c r="AD156" i="3" s="1"/>
  <c r="AF18" i="18"/>
  <c r="AE156" i="3" s="1"/>
  <c r="AG18" i="18"/>
  <c r="AF156" i="3" s="1"/>
  <c r="AH18" i="18"/>
  <c r="AG156" i="3" s="1"/>
  <c r="AI18" i="18"/>
  <c r="AH156" i="3" s="1"/>
  <c r="AK18" i="18"/>
  <c r="AJ156" i="3" s="1"/>
  <c r="AL18" i="18"/>
  <c r="AK156" i="3" s="1"/>
  <c r="AM18" i="18"/>
  <c r="AL156" i="3" s="1"/>
  <c r="AO18" i="18"/>
  <c r="AN156" i="3" s="1"/>
  <c r="AP18" i="18"/>
  <c r="AO156" i="3" s="1"/>
  <c r="AQ18" i="18"/>
  <c r="AP156" i="3" s="1"/>
  <c r="AR18" i="18"/>
  <c r="AQ156" i="3" s="1"/>
  <c r="AS18" i="18"/>
  <c r="AR156" i="3" s="1"/>
  <c r="AT18" i="18"/>
  <c r="AS156" i="3" s="1"/>
  <c r="AU18" i="18"/>
  <c r="AT156" i="3" s="1"/>
  <c r="AV18" i="18"/>
  <c r="AU156" i="3" s="1"/>
  <c r="AW18" i="18"/>
  <c r="AV156" i="3" s="1"/>
  <c r="AX18" i="18"/>
  <c r="AW156" i="3" s="1"/>
  <c r="AY18" i="18"/>
  <c r="AX156" i="3" s="1"/>
  <c r="AZ18" i="18"/>
  <c r="AY156" i="3" s="1"/>
  <c r="BA18" i="18"/>
  <c r="AZ156" i="3" s="1"/>
  <c r="BB18" i="18"/>
  <c r="BA156" i="3" s="1"/>
  <c r="BC18" i="18"/>
  <c r="BB156" i="3" s="1"/>
  <c r="A157" i="3"/>
  <c r="AD22" i="18"/>
  <c r="AC157" i="3" s="1"/>
  <c r="AE22" i="18"/>
  <c r="AD157" i="3" s="1"/>
  <c r="AF22" i="18"/>
  <c r="AE157" i="3" s="1"/>
  <c r="AG22" i="18"/>
  <c r="AF157" i="3" s="1"/>
  <c r="AH22" i="18"/>
  <c r="AG157" i="3" s="1"/>
  <c r="AI22" i="18"/>
  <c r="AH157" i="3" s="1"/>
  <c r="AK22" i="18"/>
  <c r="AJ157" i="3" s="1"/>
  <c r="AL22" i="18"/>
  <c r="AK157" i="3" s="1"/>
  <c r="AM22" i="18"/>
  <c r="AL157" i="3" s="1"/>
  <c r="AO22" i="18"/>
  <c r="AN157" i="3" s="1"/>
  <c r="AP22" i="18"/>
  <c r="AO157" i="3" s="1"/>
  <c r="AQ22" i="18"/>
  <c r="AP157" i="3" s="1"/>
  <c r="AR22" i="18"/>
  <c r="AQ157" i="3" s="1"/>
  <c r="AS22" i="18"/>
  <c r="AR157" i="3" s="1"/>
  <c r="AT22" i="18"/>
  <c r="AS157" i="3" s="1"/>
  <c r="AU22" i="18"/>
  <c r="AT157" i="3" s="1"/>
  <c r="AV22" i="18"/>
  <c r="AU157" i="3" s="1"/>
  <c r="AW22" i="18"/>
  <c r="AV157" i="3" s="1"/>
  <c r="AX22" i="18"/>
  <c r="AW157" i="3" s="1"/>
  <c r="AY22" i="18"/>
  <c r="AX157" i="3" s="1"/>
  <c r="AZ22" i="18"/>
  <c r="AY157" i="3" s="1"/>
  <c r="BA22" i="18"/>
  <c r="AZ157" i="3" s="1"/>
  <c r="BB22" i="18"/>
  <c r="BA157" i="3" s="1"/>
  <c r="BC22" i="18"/>
  <c r="BB157" i="3" s="1"/>
  <c r="A158" i="3"/>
  <c r="AW162" i="3"/>
  <c r="C163" i="3"/>
  <c r="D163" i="3" s="1"/>
  <c r="E163" i="3" s="1"/>
  <c r="F163" i="3" s="1"/>
  <c r="G163" i="3" s="1"/>
  <c r="H163" i="3" s="1"/>
  <c r="I163" i="3" s="1"/>
  <c r="J163" i="3" s="1"/>
  <c r="K163" i="3" s="1"/>
  <c r="L163" i="3" s="1"/>
  <c r="M163" i="3" s="1"/>
  <c r="N163" i="3" s="1"/>
  <c r="O163" i="3" s="1"/>
  <c r="P163" i="3" s="1"/>
  <c r="Q163" i="3" s="1"/>
  <c r="R163" i="3" s="1"/>
  <c r="S163" i="3" s="1"/>
  <c r="T163" i="3" s="1"/>
  <c r="U163" i="3" s="1"/>
  <c r="V163" i="3" s="1"/>
  <c r="W163" i="3" s="1"/>
  <c r="X163" i="3" s="1"/>
  <c r="Y163" i="3" s="1"/>
  <c r="Z163" i="3" s="1"/>
  <c r="AA163" i="3" s="1"/>
  <c r="AD163" i="3"/>
  <c r="AE163" i="3" s="1"/>
  <c r="AF163" i="3" s="1"/>
  <c r="AG163" i="3" s="1"/>
  <c r="AH163" i="3" s="1"/>
  <c r="AI163" i="3" s="1"/>
  <c r="AJ163" i="3" s="1"/>
  <c r="AK163" i="3" s="1"/>
  <c r="AL163" i="3" s="1"/>
  <c r="AM163" i="3" s="1"/>
  <c r="AN163" i="3" s="1"/>
  <c r="AO163" i="3" s="1"/>
  <c r="AP163" i="3" s="1"/>
  <c r="AQ163" i="3" s="1"/>
  <c r="AR163" i="3" s="1"/>
  <c r="AS163" i="3" s="1"/>
  <c r="AT163" i="3" s="1"/>
  <c r="AU163" i="3" s="1"/>
  <c r="AV163" i="3" s="1"/>
  <c r="AW163" i="3" s="1"/>
  <c r="AX163" i="3" s="1"/>
  <c r="AY163" i="3" s="1"/>
  <c r="AZ163" i="3" s="1"/>
  <c r="BA163" i="3" s="1"/>
  <c r="BB163" i="3" s="1"/>
  <c r="A164" i="3"/>
  <c r="A176" i="3" s="1"/>
  <c r="C14" i="20"/>
  <c r="B164" i="3" s="1"/>
  <c r="D14" i="20"/>
  <c r="C164" i="3" s="1"/>
  <c r="E14" i="20"/>
  <c r="D164" i="3" s="1"/>
  <c r="F14" i="20"/>
  <c r="E164" i="3" s="1"/>
  <c r="G14" i="20"/>
  <c r="F164" i="3" s="1"/>
  <c r="H14" i="20"/>
  <c r="G164" i="3" s="1"/>
  <c r="I14" i="20"/>
  <c r="H164" i="3" s="1"/>
  <c r="J14" i="20"/>
  <c r="I164" i="3" s="1"/>
  <c r="K14" i="20"/>
  <c r="J164" i="3" s="1"/>
  <c r="L14" i="20"/>
  <c r="K164" i="3" s="1"/>
  <c r="M14" i="20"/>
  <c r="L164" i="3" s="1"/>
  <c r="N14" i="20"/>
  <c r="M164" i="3" s="1"/>
  <c r="O14" i="20"/>
  <c r="N164" i="3" s="1"/>
  <c r="P14" i="20"/>
  <c r="O164" i="3" s="1"/>
  <c r="Q14" i="20"/>
  <c r="P164" i="3" s="1"/>
  <c r="R14" i="20"/>
  <c r="Q164" i="3" s="1"/>
  <c r="T14" i="20"/>
  <c r="S164" i="3" s="1"/>
  <c r="U14" i="20"/>
  <c r="T164" i="3" s="1"/>
  <c r="W14" i="20"/>
  <c r="V164" i="3" s="1"/>
  <c r="X14" i="20"/>
  <c r="W164" i="3" s="1"/>
  <c r="Y14" i="20"/>
  <c r="X164" i="3" s="1"/>
  <c r="Z14" i="20"/>
  <c r="Y164" i="3" s="1"/>
  <c r="AA14" i="20"/>
  <c r="Z164" i="3" s="1"/>
  <c r="AB14" i="20"/>
  <c r="AA164" i="3" s="1"/>
  <c r="A165" i="3"/>
  <c r="C10" i="20"/>
  <c r="B165" i="3" s="1"/>
  <c r="D10" i="20"/>
  <c r="C165" i="3" s="1"/>
  <c r="E10" i="20"/>
  <c r="D165" i="3" s="1"/>
  <c r="F10" i="20"/>
  <c r="E165" i="3" s="1"/>
  <c r="G10" i="20"/>
  <c r="F165" i="3" s="1"/>
  <c r="H10" i="20"/>
  <c r="G165" i="3" s="1"/>
  <c r="I10" i="20"/>
  <c r="H165" i="3" s="1"/>
  <c r="J10" i="20"/>
  <c r="I165" i="3" s="1"/>
  <c r="K10" i="20"/>
  <c r="J165" i="3" s="1"/>
  <c r="L10" i="20"/>
  <c r="K165" i="3" s="1"/>
  <c r="N10" i="20"/>
  <c r="M165" i="3" s="1"/>
  <c r="O10" i="20"/>
  <c r="N165" i="3" s="1"/>
  <c r="P10" i="20"/>
  <c r="O165" i="3" s="1"/>
  <c r="Q10" i="20"/>
  <c r="P165" i="3" s="1"/>
  <c r="R10" i="20"/>
  <c r="Q165" i="3" s="1"/>
  <c r="T10" i="20"/>
  <c r="S165" i="3" s="1"/>
  <c r="U10" i="20"/>
  <c r="T165" i="3" s="1"/>
  <c r="V10" i="20"/>
  <c r="U165" i="3" s="1"/>
  <c r="W10" i="20"/>
  <c r="V165" i="3" s="1"/>
  <c r="X10" i="20"/>
  <c r="W165" i="3" s="1"/>
  <c r="Y10" i="20"/>
  <c r="X165" i="3" s="1"/>
  <c r="Z10" i="20"/>
  <c r="Y165" i="3" s="1"/>
  <c r="AA10" i="20"/>
  <c r="Z165" i="3" s="1"/>
  <c r="AB10" i="20"/>
  <c r="AA165" i="3" s="1"/>
  <c r="A166" i="3"/>
  <c r="C15" i="20"/>
  <c r="B166" i="3" s="1"/>
  <c r="D15" i="20"/>
  <c r="C166" i="3" s="1"/>
  <c r="E15" i="20"/>
  <c r="D166" i="3" s="1"/>
  <c r="F15" i="20"/>
  <c r="E166" i="3" s="1"/>
  <c r="G15" i="20"/>
  <c r="F166" i="3" s="1"/>
  <c r="H15" i="20"/>
  <c r="G166" i="3" s="1"/>
  <c r="I15" i="20"/>
  <c r="H166" i="3" s="1"/>
  <c r="J15" i="20"/>
  <c r="I166" i="3" s="1"/>
  <c r="K15" i="20"/>
  <c r="J166" i="3" s="1"/>
  <c r="L15" i="20"/>
  <c r="K166" i="3" s="1"/>
  <c r="M15" i="20"/>
  <c r="L166" i="3" s="1"/>
  <c r="N15" i="20"/>
  <c r="M166" i="3" s="1"/>
  <c r="O15" i="20"/>
  <c r="N166" i="3" s="1"/>
  <c r="P15" i="20"/>
  <c r="O166" i="3" s="1"/>
  <c r="Q15" i="20"/>
  <c r="P166" i="3" s="1"/>
  <c r="R15" i="20"/>
  <c r="Q166" i="3" s="1"/>
  <c r="T15" i="20"/>
  <c r="S166" i="3" s="1"/>
  <c r="U15" i="20"/>
  <c r="T166" i="3" s="1"/>
  <c r="V15" i="20"/>
  <c r="U166" i="3" s="1"/>
  <c r="W15" i="20"/>
  <c r="V166" i="3" s="1"/>
  <c r="Y15" i="20"/>
  <c r="X166" i="3" s="1"/>
  <c r="Z15" i="20"/>
  <c r="Y166" i="3" s="1"/>
  <c r="AA15" i="20"/>
  <c r="Z166" i="3" s="1"/>
  <c r="AB15" i="20"/>
  <c r="AA166" i="3" s="1"/>
  <c r="A167" i="3"/>
  <c r="C20" i="20"/>
  <c r="B167" i="3" s="1"/>
  <c r="D20" i="20"/>
  <c r="C167" i="3" s="1"/>
  <c r="E20" i="20"/>
  <c r="D167" i="3" s="1"/>
  <c r="F20" i="20"/>
  <c r="E167" i="3" s="1"/>
  <c r="H20" i="20"/>
  <c r="G167" i="3" s="1"/>
  <c r="I20" i="20"/>
  <c r="H167" i="3" s="1"/>
  <c r="J20" i="20"/>
  <c r="I167" i="3" s="1"/>
  <c r="K20" i="20"/>
  <c r="J167" i="3" s="1"/>
  <c r="L20" i="20"/>
  <c r="K167" i="3" s="1"/>
  <c r="M20" i="20"/>
  <c r="L167" i="3" s="1"/>
  <c r="N20" i="20"/>
  <c r="M167" i="3" s="1"/>
  <c r="O20" i="20"/>
  <c r="N167" i="3" s="1"/>
  <c r="P20" i="20"/>
  <c r="O167" i="3" s="1"/>
  <c r="Q20" i="20"/>
  <c r="P167" i="3" s="1"/>
  <c r="R20" i="20"/>
  <c r="Q167" i="3" s="1"/>
  <c r="T20" i="20"/>
  <c r="S167" i="3"/>
  <c r="U20" i="20"/>
  <c r="T167" i="3" s="1"/>
  <c r="V20" i="20"/>
  <c r="U167" i="3"/>
  <c r="W20" i="20"/>
  <c r="V167" i="3" s="1"/>
  <c r="X20" i="20"/>
  <c r="W167" i="3" s="1"/>
  <c r="Y20" i="20"/>
  <c r="X167" i="3" s="1"/>
  <c r="Z20" i="20"/>
  <c r="Y167" i="3" s="1"/>
  <c r="AA20" i="20"/>
  <c r="Z167" i="3" s="1"/>
  <c r="AB20" i="20"/>
  <c r="AA167" i="3" s="1"/>
  <c r="A168" i="3"/>
  <c r="C46" i="20"/>
  <c r="B168" i="3" s="1"/>
  <c r="D46" i="20"/>
  <c r="C168" i="3" s="1"/>
  <c r="E46" i="20"/>
  <c r="D168" i="3" s="1"/>
  <c r="F46" i="20"/>
  <c r="E168" i="3" s="1"/>
  <c r="G46" i="20"/>
  <c r="F168" i="3" s="1"/>
  <c r="H46" i="20"/>
  <c r="G168" i="3" s="1"/>
  <c r="I46" i="20"/>
  <c r="H168" i="3" s="1"/>
  <c r="J46" i="20"/>
  <c r="I168" i="3" s="1"/>
  <c r="K46" i="20"/>
  <c r="J168" i="3" s="1"/>
  <c r="L46" i="20"/>
  <c r="K168" i="3" s="1"/>
  <c r="M46" i="20"/>
  <c r="L168" i="3" s="1"/>
  <c r="N46" i="20"/>
  <c r="M168" i="3" s="1"/>
  <c r="O46" i="20"/>
  <c r="N168" i="3" s="1"/>
  <c r="P46" i="20"/>
  <c r="O168" i="3" s="1"/>
  <c r="Q46" i="20"/>
  <c r="P168" i="3" s="1"/>
  <c r="R46" i="20"/>
  <c r="Q168" i="3" s="1"/>
  <c r="T46" i="20"/>
  <c r="S168" i="3" s="1"/>
  <c r="U46" i="20"/>
  <c r="T168" i="3" s="1"/>
  <c r="V46" i="20"/>
  <c r="U168" i="3" s="1"/>
  <c r="W46" i="20"/>
  <c r="V168" i="3" s="1"/>
  <c r="X46" i="20"/>
  <c r="W168" i="3" s="1"/>
  <c r="Y46" i="20"/>
  <c r="X168" i="3" s="1"/>
  <c r="Z46" i="20"/>
  <c r="Y168" i="3" s="1"/>
  <c r="AA46" i="20"/>
  <c r="Z168" i="3" s="1"/>
  <c r="AB46" i="20"/>
  <c r="AA168" i="3" s="1"/>
  <c r="A169" i="3"/>
  <c r="C12" i="20"/>
  <c r="B169" i="3" s="1"/>
  <c r="E12" i="20"/>
  <c r="D169" i="3" s="1"/>
  <c r="F12" i="20"/>
  <c r="E169" i="3" s="1"/>
  <c r="G12" i="20"/>
  <c r="F169" i="3" s="1"/>
  <c r="H12" i="20"/>
  <c r="G169" i="3" s="1"/>
  <c r="I12" i="20"/>
  <c r="H169" i="3" s="1"/>
  <c r="J12" i="20"/>
  <c r="I169" i="3" s="1"/>
  <c r="K12" i="20"/>
  <c r="J169" i="3" s="1"/>
  <c r="L12" i="20"/>
  <c r="K169" i="3" s="1"/>
  <c r="M12" i="20"/>
  <c r="L169" i="3" s="1"/>
  <c r="N12" i="20"/>
  <c r="M169" i="3" s="1"/>
  <c r="O12" i="20"/>
  <c r="N169" i="3" s="1"/>
  <c r="P12" i="20"/>
  <c r="O169" i="3" s="1"/>
  <c r="Q12" i="20"/>
  <c r="P169" i="3" s="1"/>
  <c r="R12" i="20"/>
  <c r="Q169" i="3" s="1"/>
  <c r="T12" i="20"/>
  <c r="S169" i="3" s="1"/>
  <c r="U12" i="20"/>
  <c r="T169" i="3" s="1"/>
  <c r="V12" i="20"/>
  <c r="U169" i="3" s="1"/>
  <c r="W12" i="20"/>
  <c r="V169" i="3" s="1"/>
  <c r="X12" i="20"/>
  <c r="W169" i="3" s="1"/>
  <c r="Y12" i="20"/>
  <c r="X169" i="3" s="1"/>
  <c r="Z12" i="20"/>
  <c r="Y169" i="3" s="1"/>
  <c r="AA12" i="20"/>
  <c r="Z169" i="3" s="1"/>
  <c r="A170" i="3"/>
  <c r="C61" i="20"/>
  <c r="C62" i="20"/>
  <c r="C63" i="20"/>
  <c r="C64" i="20"/>
  <c r="C65" i="20"/>
  <c r="C66" i="20"/>
  <c r="C67" i="20"/>
  <c r="C68" i="20"/>
  <c r="C69" i="20"/>
  <c r="C70" i="20"/>
  <c r="C71" i="20"/>
  <c r="C72" i="20"/>
  <c r="C73" i="20"/>
  <c r="C74" i="20"/>
  <c r="C75" i="20"/>
  <c r="C76" i="20"/>
  <c r="D61" i="20"/>
  <c r="D62" i="20"/>
  <c r="D63" i="20"/>
  <c r="D64" i="20"/>
  <c r="D65" i="20"/>
  <c r="D66" i="20"/>
  <c r="D67" i="20"/>
  <c r="D68" i="20"/>
  <c r="D69" i="20"/>
  <c r="D70" i="20"/>
  <c r="D71" i="20"/>
  <c r="D72" i="20"/>
  <c r="D73" i="20"/>
  <c r="D74" i="20"/>
  <c r="D75" i="20"/>
  <c r="E61" i="20"/>
  <c r="E62" i="20"/>
  <c r="E63" i="20"/>
  <c r="E64" i="20"/>
  <c r="E65" i="20"/>
  <c r="E66" i="20"/>
  <c r="E67" i="20"/>
  <c r="E68" i="20"/>
  <c r="E69" i="20"/>
  <c r="E70" i="20"/>
  <c r="E71" i="20"/>
  <c r="E72" i="20"/>
  <c r="E73" i="20"/>
  <c r="E74" i="20"/>
  <c r="E75" i="20"/>
  <c r="E76" i="20"/>
  <c r="F61" i="20"/>
  <c r="F62" i="20"/>
  <c r="F64" i="20"/>
  <c r="F65" i="20"/>
  <c r="F66" i="20"/>
  <c r="F67" i="20"/>
  <c r="F68" i="20"/>
  <c r="F69" i="20"/>
  <c r="F70" i="20"/>
  <c r="F71" i="20"/>
  <c r="F72" i="20"/>
  <c r="F73" i="20"/>
  <c r="F74" i="20"/>
  <c r="F75" i="20"/>
  <c r="F76" i="20"/>
  <c r="G61" i="20"/>
  <c r="G62" i="20"/>
  <c r="G63" i="20"/>
  <c r="G64" i="20"/>
  <c r="G65" i="20"/>
  <c r="G66" i="20"/>
  <c r="G67" i="20"/>
  <c r="G68" i="20"/>
  <c r="G69" i="20"/>
  <c r="G70" i="20"/>
  <c r="G71" i="20"/>
  <c r="G72" i="20"/>
  <c r="G73" i="20"/>
  <c r="G74" i="20"/>
  <c r="G75" i="20"/>
  <c r="G76" i="20"/>
  <c r="H61" i="20"/>
  <c r="H62" i="20"/>
  <c r="H63" i="20"/>
  <c r="H64" i="20"/>
  <c r="H65" i="20"/>
  <c r="H66" i="20"/>
  <c r="H67" i="20"/>
  <c r="H68" i="20"/>
  <c r="H69" i="20"/>
  <c r="H70" i="20"/>
  <c r="H71" i="20"/>
  <c r="H72" i="20"/>
  <c r="H73" i="20"/>
  <c r="H74" i="20"/>
  <c r="H75" i="20"/>
  <c r="H76" i="20"/>
  <c r="I61" i="20"/>
  <c r="I62" i="20"/>
  <c r="I63" i="20"/>
  <c r="I64" i="20"/>
  <c r="I65" i="20"/>
  <c r="I66" i="20"/>
  <c r="I67" i="20"/>
  <c r="I68" i="20"/>
  <c r="I69" i="20"/>
  <c r="I70" i="20"/>
  <c r="I71" i="20"/>
  <c r="I72" i="20"/>
  <c r="I73" i="20"/>
  <c r="I74" i="20"/>
  <c r="I75" i="20"/>
  <c r="I76" i="20"/>
  <c r="J61" i="20"/>
  <c r="J62" i="20"/>
  <c r="J63" i="20"/>
  <c r="J64" i="20"/>
  <c r="J65" i="20"/>
  <c r="J66" i="20"/>
  <c r="J67" i="20"/>
  <c r="J68" i="20"/>
  <c r="J69" i="20"/>
  <c r="J70" i="20"/>
  <c r="J71" i="20"/>
  <c r="J72" i="20"/>
  <c r="J73" i="20"/>
  <c r="J74" i="20"/>
  <c r="J75" i="20"/>
  <c r="J76" i="20"/>
  <c r="K61" i="20"/>
  <c r="K62" i="20"/>
  <c r="K63" i="20"/>
  <c r="K64" i="20"/>
  <c r="K65" i="20"/>
  <c r="K66" i="20"/>
  <c r="K67" i="20"/>
  <c r="K68" i="20"/>
  <c r="K69" i="20"/>
  <c r="K70" i="20"/>
  <c r="K71" i="20"/>
  <c r="K72" i="20"/>
  <c r="K73" i="20"/>
  <c r="K74" i="20"/>
  <c r="K75" i="20"/>
  <c r="K76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M61" i="20"/>
  <c r="M62" i="20"/>
  <c r="M65" i="20"/>
  <c r="M66" i="20"/>
  <c r="M67" i="20"/>
  <c r="M68" i="20"/>
  <c r="M69" i="20"/>
  <c r="M70" i="20"/>
  <c r="M71" i="20"/>
  <c r="M72" i="20"/>
  <c r="M73" i="20"/>
  <c r="M74" i="20"/>
  <c r="M75" i="20"/>
  <c r="M76" i="20"/>
  <c r="N61" i="20"/>
  <c r="N62" i="20"/>
  <c r="N63" i="20"/>
  <c r="N64" i="20"/>
  <c r="N65" i="20"/>
  <c r="N66" i="20"/>
  <c r="N67" i="20"/>
  <c r="N68" i="20"/>
  <c r="N69" i="20"/>
  <c r="N70" i="20"/>
  <c r="N71" i="20"/>
  <c r="N72" i="20"/>
  <c r="N73" i="20"/>
  <c r="N75" i="20"/>
  <c r="N76" i="20"/>
  <c r="O61" i="20"/>
  <c r="O62" i="20"/>
  <c r="O64" i="20"/>
  <c r="O65" i="20"/>
  <c r="O66" i="20"/>
  <c r="O68" i="20"/>
  <c r="O69" i="20"/>
  <c r="O70" i="20"/>
  <c r="O71" i="20"/>
  <c r="O72" i="20"/>
  <c r="O73" i="20"/>
  <c r="O74" i="20"/>
  <c r="O75" i="20"/>
  <c r="O76" i="20"/>
  <c r="P61" i="20"/>
  <c r="P62" i="20"/>
  <c r="P63" i="20"/>
  <c r="P64" i="20"/>
  <c r="P66" i="20"/>
  <c r="P67" i="20"/>
  <c r="P69" i="20"/>
  <c r="P70" i="20"/>
  <c r="P71" i="20"/>
  <c r="P72" i="20"/>
  <c r="P73" i="20"/>
  <c r="P74" i="20"/>
  <c r="P75" i="20"/>
  <c r="P76" i="20"/>
  <c r="Q61" i="20"/>
  <c r="Q62" i="20"/>
  <c r="Q64" i="20"/>
  <c r="Q65" i="20"/>
  <c r="Q66" i="20"/>
  <c r="Q67" i="20"/>
  <c r="Q68" i="20"/>
  <c r="Q69" i="20"/>
  <c r="Q70" i="20"/>
  <c r="Q71" i="20"/>
  <c r="Q72" i="20"/>
  <c r="Q73" i="20"/>
  <c r="Q74" i="20"/>
  <c r="Q75" i="20"/>
  <c r="Q76" i="20"/>
  <c r="R61" i="20"/>
  <c r="R62" i="20"/>
  <c r="R63" i="20"/>
  <c r="R64" i="20"/>
  <c r="R65" i="20"/>
  <c r="R66" i="20"/>
  <c r="R67" i="20"/>
  <c r="R68" i="20"/>
  <c r="R69" i="20"/>
  <c r="R70" i="20"/>
  <c r="R71" i="20"/>
  <c r="R72" i="20"/>
  <c r="R73" i="20"/>
  <c r="R74" i="20"/>
  <c r="R75" i="20"/>
  <c r="R76" i="20"/>
  <c r="S61" i="20"/>
  <c r="S69" i="20"/>
  <c r="S70" i="20"/>
  <c r="S71" i="20"/>
  <c r="S72" i="20"/>
  <c r="S73" i="20"/>
  <c r="T61" i="20"/>
  <c r="T62" i="20"/>
  <c r="T63" i="20"/>
  <c r="T64" i="20"/>
  <c r="T65" i="20"/>
  <c r="T66" i="20"/>
  <c r="T67" i="20"/>
  <c r="T68" i="20"/>
  <c r="T69" i="20"/>
  <c r="T70" i="20"/>
  <c r="T71" i="20"/>
  <c r="T72" i="20"/>
  <c r="T73" i="20"/>
  <c r="T74" i="20"/>
  <c r="T75" i="20"/>
  <c r="T76" i="20"/>
  <c r="U61" i="20"/>
  <c r="U62" i="20"/>
  <c r="U63" i="20"/>
  <c r="U64" i="20"/>
  <c r="U65" i="20"/>
  <c r="U66" i="20"/>
  <c r="U67" i="20"/>
  <c r="U68" i="20"/>
  <c r="U69" i="20"/>
  <c r="U70" i="20"/>
  <c r="U71" i="20"/>
  <c r="U72" i="20"/>
  <c r="U73" i="20"/>
  <c r="U74" i="20"/>
  <c r="U75" i="20"/>
  <c r="U76" i="20"/>
  <c r="V61" i="20"/>
  <c r="V62" i="20"/>
  <c r="V63" i="20"/>
  <c r="V64" i="20"/>
  <c r="V65" i="20"/>
  <c r="V66" i="20"/>
  <c r="V67" i="20"/>
  <c r="V68" i="20"/>
  <c r="V69" i="20"/>
  <c r="V70" i="20"/>
  <c r="V71" i="20"/>
  <c r="V72" i="20"/>
  <c r="V73" i="20"/>
  <c r="V74" i="20"/>
  <c r="V75" i="20"/>
  <c r="W61" i="20"/>
  <c r="W62" i="20"/>
  <c r="W63" i="20"/>
  <c r="W64" i="20"/>
  <c r="W65" i="20"/>
  <c r="W66" i="20"/>
  <c r="W67" i="20"/>
  <c r="W68" i="20"/>
  <c r="W69" i="20"/>
  <c r="W70" i="20"/>
  <c r="W71" i="20"/>
  <c r="W72" i="20"/>
  <c r="W73" i="20"/>
  <c r="W74" i="20"/>
  <c r="W75" i="20"/>
  <c r="W76" i="20"/>
  <c r="X61" i="20"/>
  <c r="X63" i="20"/>
  <c r="X64" i="20"/>
  <c r="X65" i="20"/>
  <c r="X66" i="20"/>
  <c r="X67" i="20"/>
  <c r="X68" i="20"/>
  <c r="X69" i="20"/>
  <c r="X70" i="20"/>
  <c r="X71" i="20"/>
  <c r="X72" i="20"/>
  <c r="X73" i="20"/>
  <c r="X74" i="20"/>
  <c r="X75" i="20"/>
  <c r="X76" i="20"/>
  <c r="Y61" i="20"/>
  <c r="Y62" i="20"/>
  <c r="Y63" i="20"/>
  <c r="Y65" i="20"/>
  <c r="Y66" i="20"/>
  <c r="Y67" i="20"/>
  <c r="Y68" i="20"/>
  <c r="Y69" i="20"/>
  <c r="Y70" i="20"/>
  <c r="Y71" i="20"/>
  <c r="Y72" i="20"/>
  <c r="Y73" i="20"/>
  <c r="Y74" i="20"/>
  <c r="Y75" i="20"/>
  <c r="Y76" i="20"/>
  <c r="Z61" i="20"/>
  <c r="Z62" i="20"/>
  <c r="Z63" i="20"/>
  <c r="Z65" i="20"/>
  <c r="Z66" i="20"/>
  <c r="Z67" i="20"/>
  <c r="Z68" i="20"/>
  <c r="Z69" i="20"/>
  <c r="Z70" i="20"/>
  <c r="Z71" i="20"/>
  <c r="Z72" i="20"/>
  <c r="Z73" i="20"/>
  <c r="Z74" i="20"/>
  <c r="Z75" i="20"/>
  <c r="Z76" i="20"/>
  <c r="AA61" i="20"/>
  <c r="AA63" i="20"/>
  <c r="AA64" i="20"/>
  <c r="AA65" i="20"/>
  <c r="AA66" i="20"/>
  <c r="AA67" i="20"/>
  <c r="AA68" i="20"/>
  <c r="AA69" i="20"/>
  <c r="AA70" i="20"/>
  <c r="AA71" i="20"/>
  <c r="AA72" i="20"/>
  <c r="AA73" i="20"/>
  <c r="AA74" i="20"/>
  <c r="AA75" i="20"/>
  <c r="AA76" i="20"/>
  <c r="AB61" i="20"/>
  <c r="AB62" i="20"/>
  <c r="AB63" i="20"/>
  <c r="AB64" i="20"/>
  <c r="AB65" i="20"/>
  <c r="AB67" i="20"/>
  <c r="AB68" i="20"/>
  <c r="AB69" i="20"/>
  <c r="AB70" i="20"/>
  <c r="AB71" i="20"/>
  <c r="AB72" i="20"/>
  <c r="AB73" i="20"/>
  <c r="AB74" i="20"/>
  <c r="AB75" i="20"/>
  <c r="AB76" i="20"/>
  <c r="AD14" i="20"/>
  <c r="AC176" i="3" s="1"/>
  <c r="AE14" i="20"/>
  <c r="AD176" i="3" s="1"/>
  <c r="AF14" i="20"/>
  <c r="AE176" i="3" s="1"/>
  <c r="AG14" i="20"/>
  <c r="AF176" i="3" s="1"/>
  <c r="AH14" i="20"/>
  <c r="AG176" i="3" s="1"/>
  <c r="AI14" i="20"/>
  <c r="AH176" i="3" s="1"/>
  <c r="AJ14" i="20"/>
  <c r="AI176" i="3" s="1"/>
  <c r="AK14" i="20"/>
  <c r="AJ176" i="3" s="1"/>
  <c r="AL14" i="20"/>
  <c r="AK176" i="3" s="1"/>
  <c r="AM14" i="20"/>
  <c r="AL176" i="3" s="1"/>
  <c r="AN14" i="20"/>
  <c r="AM176" i="3" s="1"/>
  <c r="AO14" i="20"/>
  <c r="AN176" i="3" s="1"/>
  <c r="AP14" i="20"/>
  <c r="AO176" i="3" s="1"/>
  <c r="AQ14" i="20"/>
  <c r="AP176" i="3" s="1"/>
  <c r="AR14" i="20"/>
  <c r="AQ176" i="3" s="1"/>
  <c r="AU14" i="20"/>
  <c r="AT176" i="3" s="1"/>
  <c r="AV14" i="20"/>
  <c r="AU176" i="3" s="1"/>
  <c r="AW14" i="20"/>
  <c r="AV176" i="3" s="1"/>
  <c r="AX14" i="20"/>
  <c r="AW176" i="3" s="1"/>
  <c r="AY14" i="20"/>
  <c r="AX176" i="3" s="1"/>
  <c r="AZ14" i="20"/>
  <c r="AY176" i="3" s="1"/>
  <c r="BA14" i="20"/>
  <c r="AZ176" i="3" s="1"/>
  <c r="BB14" i="20"/>
  <c r="BA176" i="3" s="1"/>
  <c r="BC14" i="20"/>
  <c r="BB176" i="3" s="1"/>
  <c r="A177" i="3"/>
  <c r="AD10" i="20"/>
  <c r="AC177" i="3" s="1"/>
  <c r="AE10" i="20"/>
  <c r="AD177" i="3" s="1"/>
  <c r="AF10" i="20"/>
  <c r="AE177" i="3" s="1"/>
  <c r="AG10" i="20"/>
  <c r="AF177" i="3" s="1"/>
  <c r="AH10" i="20"/>
  <c r="AG177" i="3" s="1"/>
  <c r="AI10" i="20"/>
  <c r="AH177" i="3" s="1"/>
  <c r="AJ10" i="20"/>
  <c r="AI177" i="3" s="1"/>
  <c r="AK10" i="20"/>
  <c r="AJ177" i="3" s="1"/>
  <c r="AL10" i="20"/>
  <c r="AK177" i="3" s="1"/>
  <c r="AN10" i="20"/>
  <c r="AM177" i="3" s="1"/>
  <c r="AO10" i="20"/>
  <c r="AN177" i="3" s="1"/>
  <c r="AP10" i="20"/>
  <c r="AO177" i="3" s="1"/>
  <c r="AQ10" i="20"/>
  <c r="AP177" i="3" s="1"/>
  <c r="AR10" i="20"/>
  <c r="AQ177" i="3" s="1"/>
  <c r="AU10" i="20"/>
  <c r="AT177" i="3" s="1"/>
  <c r="AV10" i="20"/>
  <c r="AU177" i="3" s="1"/>
  <c r="AW10" i="20"/>
  <c r="AV177" i="3" s="1"/>
  <c r="AX10" i="20"/>
  <c r="AW177" i="3" s="1"/>
  <c r="AY10" i="20"/>
  <c r="AX177" i="3" s="1"/>
  <c r="AZ10" i="20"/>
  <c r="AY177" i="3" s="1"/>
  <c r="BA10" i="20"/>
  <c r="AZ177" i="3" s="1"/>
  <c r="BB10" i="20"/>
  <c r="BA177" i="3" s="1"/>
  <c r="BC10" i="20"/>
  <c r="BB177" i="3" s="1"/>
  <c r="A178" i="3"/>
  <c r="AD15" i="20"/>
  <c r="AC178" i="3" s="1"/>
  <c r="AE15" i="20"/>
  <c r="AD178" i="3" s="1"/>
  <c r="AF15" i="20"/>
  <c r="AE178" i="3" s="1"/>
  <c r="AG15" i="20"/>
  <c r="AF178" i="3" s="1"/>
  <c r="AH15" i="20"/>
  <c r="AG178" i="3" s="1"/>
  <c r="AI15" i="20"/>
  <c r="AH178" i="3" s="1"/>
  <c r="AJ15" i="20"/>
  <c r="AI178" i="3" s="1"/>
  <c r="AK15" i="20"/>
  <c r="AJ178" i="3" s="1"/>
  <c r="AL15" i="20"/>
  <c r="AK178" i="3" s="1"/>
  <c r="AM15" i="20"/>
  <c r="AL178" i="3" s="1"/>
  <c r="AN15" i="20"/>
  <c r="AM178" i="3" s="1"/>
  <c r="AP15" i="20"/>
  <c r="AO178" i="3" s="1"/>
  <c r="AQ15" i="20"/>
  <c r="AP178" i="3" s="1"/>
  <c r="AR15" i="20"/>
  <c r="AQ178" i="3" s="1"/>
  <c r="AS15" i="20"/>
  <c r="AR178" i="3" s="1"/>
  <c r="AT15" i="20"/>
  <c r="AS178" i="3" s="1"/>
  <c r="AU15" i="20"/>
  <c r="AT178" i="3" s="1"/>
  <c r="AV15" i="20"/>
  <c r="AU178" i="3" s="1"/>
  <c r="AW15" i="20"/>
  <c r="AV178" i="3" s="1"/>
  <c r="AX15" i="20"/>
  <c r="AW178" i="3" s="1"/>
  <c r="AY15" i="20"/>
  <c r="AX178" i="3" s="1"/>
  <c r="AZ15" i="20"/>
  <c r="AY178" i="3" s="1"/>
  <c r="BA15" i="20"/>
  <c r="AZ178" i="3" s="1"/>
  <c r="BB15" i="20"/>
  <c r="BA178" i="3" s="1"/>
  <c r="BC15" i="20"/>
  <c r="BB178" i="3" s="1"/>
  <c r="A179" i="3"/>
  <c r="AD20" i="20"/>
  <c r="AC179" i="3" s="1"/>
  <c r="AE20" i="20"/>
  <c r="AD179" i="3" s="1"/>
  <c r="AF20" i="20"/>
  <c r="AE179" i="3" s="1"/>
  <c r="AG20" i="20"/>
  <c r="AF179" i="3" s="1"/>
  <c r="AH20" i="20"/>
  <c r="AG179" i="3" s="1"/>
  <c r="AI20" i="20"/>
  <c r="AH179" i="3" s="1"/>
  <c r="AJ20" i="20"/>
  <c r="AI179" i="3" s="1"/>
  <c r="AK20" i="20"/>
  <c r="AJ179" i="3" s="1"/>
  <c r="AL20" i="20"/>
  <c r="AK179" i="3" s="1"/>
  <c r="AM20" i="20"/>
  <c r="AL179" i="3" s="1"/>
  <c r="AN20" i="20"/>
  <c r="AM179" i="3" s="1"/>
  <c r="AO20" i="20"/>
  <c r="AN179" i="3" s="1"/>
  <c r="AP20" i="20"/>
  <c r="AO179" i="3" s="1"/>
  <c r="AQ20" i="20"/>
  <c r="AP179" i="3" s="1"/>
  <c r="AS20" i="20"/>
  <c r="AR179" i="3" s="1"/>
  <c r="AT20" i="20"/>
  <c r="AS179" i="3" s="1"/>
  <c r="AU20" i="20"/>
  <c r="AT179" i="3" s="1"/>
  <c r="AV20" i="20"/>
  <c r="AU179" i="3" s="1"/>
  <c r="AW20" i="20"/>
  <c r="AV179" i="3" s="1"/>
  <c r="AX20" i="20"/>
  <c r="AW179" i="3" s="1"/>
  <c r="AY20" i="20"/>
  <c r="AX179" i="3" s="1"/>
  <c r="AZ20" i="20"/>
  <c r="AY179" i="3" s="1"/>
  <c r="BA20" i="20"/>
  <c r="AZ179" i="3" s="1"/>
  <c r="BB20" i="20"/>
  <c r="BA179" i="3" s="1"/>
  <c r="BC20" i="20"/>
  <c r="BB179" i="3" s="1"/>
  <c r="A180" i="3"/>
  <c r="AD46" i="20"/>
  <c r="AC180" i="3" s="1"/>
  <c r="AE46" i="20"/>
  <c r="AD180" i="3" s="1"/>
  <c r="AF46" i="20"/>
  <c r="AE180" i="3" s="1"/>
  <c r="AG46" i="20"/>
  <c r="AF180" i="3" s="1"/>
  <c r="AH46" i="20"/>
  <c r="AG180" i="3" s="1"/>
  <c r="AI46" i="20"/>
  <c r="AH180" i="3" s="1"/>
  <c r="AJ46" i="20"/>
  <c r="AI180" i="3" s="1"/>
  <c r="AK46" i="20"/>
  <c r="AJ180" i="3" s="1"/>
  <c r="AL46" i="20"/>
  <c r="AK180" i="3" s="1"/>
  <c r="AM46" i="20"/>
  <c r="AL180" i="3" s="1"/>
  <c r="AN46" i="20"/>
  <c r="AM180" i="3" s="1"/>
  <c r="AP46" i="20"/>
  <c r="AO180" i="3" s="1"/>
  <c r="AQ46" i="20"/>
  <c r="AP180" i="3" s="1"/>
  <c r="AS46" i="20"/>
  <c r="AR180" i="3" s="1"/>
  <c r="AU46" i="20"/>
  <c r="AT180" i="3" s="1"/>
  <c r="AV46" i="20"/>
  <c r="AU180" i="3" s="1"/>
  <c r="AW46" i="20"/>
  <c r="AV180" i="3" s="1"/>
  <c r="AX46" i="20"/>
  <c r="AW180" i="3" s="1"/>
  <c r="AY46" i="20"/>
  <c r="AX180" i="3" s="1"/>
  <c r="AZ46" i="20"/>
  <c r="AY180" i="3" s="1"/>
  <c r="BA46" i="20"/>
  <c r="AZ180" i="3" s="1"/>
  <c r="BB46" i="20"/>
  <c r="BA180" i="3" s="1"/>
  <c r="BC46" i="20"/>
  <c r="BB180" i="3" s="1"/>
  <c r="A181" i="3"/>
  <c r="AD12" i="20"/>
  <c r="AC181" i="3" s="1"/>
  <c r="AE12" i="20"/>
  <c r="AD181" i="3" s="1"/>
  <c r="AF12" i="20"/>
  <c r="AE181" i="3" s="1"/>
  <c r="AG12" i="20"/>
  <c r="AF181" i="3" s="1"/>
  <c r="AH12" i="20"/>
  <c r="AG181" i="3" s="1"/>
  <c r="AI12" i="20"/>
  <c r="AH181" i="3" s="1"/>
  <c r="AJ12" i="20"/>
  <c r="AI181" i="3" s="1"/>
  <c r="AK12" i="20"/>
  <c r="AJ181" i="3" s="1"/>
  <c r="AL12" i="20"/>
  <c r="AK181" i="3" s="1"/>
  <c r="AM12" i="20"/>
  <c r="AL181" i="3" s="1"/>
  <c r="AN12" i="20"/>
  <c r="AM181" i="3" s="1"/>
  <c r="AO12" i="20"/>
  <c r="AN181" i="3" s="1"/>
  <c r="AP12" i="20"/>
  <c r="AO181" i="3" s="1"/>
  <c r="AR12" i="20"/>
  <c r="AQ181" i="3" s="1"/>
  <c r="AS12" i="20"/>
  <c r="AR181" i="3" s="1"/>
  <c r="AT12" i="20"/>
  <c r="AS181" i="3" s="1"/>
  <c r="AU12" i="20"/>
  <c r="AT181" i="3" s="1"/>
  <c r="AV12" i="20"/>
  <c r="AU181" i="3" s="1"/>
  <c r="AW12" i="20"/>
  <c r="AV181" i="3" s="1"/>
  <c r="AX12" i="20"/>
  <c r="AW181" i="3" s="1"/>
  <c r="AY12" i="20"/>
  <c r="AX181" i="3" s="1"/>
  <c r="AZ12" i="20"/>
  <c r="AY181" i="3" s="1"/>
  <c r="BA12" i="20"/>
  <c r="AZ181" i="3" s="1"/>
  <c r="BB12" i="20"/>
  <c r="BA181" i="3" s="1"/>
  <c r="BC12" i="20"/>
  <c r="BB181" i="3" s="1"/>
  <c r="A182" i="3"/>
  <c r="AD61" i="20"/>
  <c r="AD62" i="20"/>
  <c r="AD63" i="20"/>
  <c r="AD64" i="20"/>
  <c r="AD65" i="20"/>
  <c r="AD66" i="20"/>
  <c r="AD67" i="20"/>
  <c r="AD68" i="20"/>
  <c r="AD69" i="20"/>
  <c r="AD70" i="20"/>
  <c r="AD71" i="20"/>
  <c r="AD72" i="20"/>
  <c r="AD73" i="20"/>
  <c r="AD74" i="20"/>
  <c r="AD75" i="20"/>
  <c r="AD76" i="20"/>
  <c r="AE61" i="20"/>
  <c r="AE62" i="20"/>
  <c r="AE63" i="20"/>
  <c r="AE64" i="20"/>
  <c r="AE65" i="20"/>
  <c r="AE66" i="20"/>
  <c r="AE67" i="20"/>
  <c r="AE68" i="20"/>
  <c r="AE69" i="20"/>
  <c r="AE70" i="20"/>
  <c r="AE71" i="20"/>
  <c r="AE72" i="20"/>
  <c r="AE73" i="20"/>
  <c r="AE74" i="20"/>
  <c r="AE75" i="20"/>
  <c r="AE76" i="20"/>
  <c r="AF61" i="20"/>
  <c r="AF62" i="20"/>
  <c r="AF63" i="20"/>
  <c r="AF64" i="20"/>
  <c r="AF65" i="20"/>
  <c r="AF66" i="20"/>
  <c r="AF67" i="20"/>
  <c r="AF68" i="20"/>
  <c r="AF69" i="20"/>
  <c r="AF70" i="20"/>
  <c r="AF71" i="20"/>
  <c r="AF72" i="20"/>
  <c r="AF73" i="20"/>
  <c r="AF74" i="20"/>
  <c r="AF75" i="20"/>
  <c r="AF76" i="20"/>
  <c r="AG61" i="20"/>
  <c r="AG62" i="20"/>
  <c r="AG63" i="20"/>
  <c r="AG64" i="20"/>
  <c r="AG65" i="20"/>
  <c r="AG66" i="20"/>
  <c r="AG67" i="20"/>
  <c r="AG68" i="20"/>
  <c r="AG69" i="20"/>
  <c r="AG70" i="20"/>
  <c r="AG71" i="20"/>
  <c r="AG72" i="20"/>
  <c r="AG73" i="20"/>
  <c r="AG74" i="20"/>
  <c r="AG75" i="20"/>
  <c r="AH61" i="20"/>
  <c r="AH62" i="20"/>
  <c r="AH63" i="20"/>
  <c r="AH64" i="20"/>
  <c r="AH65" i="20"/>
  <c r="AH66" i="20"/>
  <c r="AH67" i="20"/>
  <c r="AH68" i="20"/>
  <c r="AH69" i="20"/>
  <c r="AH70" i="20"/>
  <c r="AH71" i="20"/>
  <c r="AH72" i="20"/>
  <c r="AH73" i="20"/>
  <c r="AH74" i="20"/>
  <c r="AH75" i="20"/>
  <c r="AH76" i="20"/>
  <c r="AI61" i="20"/>
  <c r="AI62" i="20"/>
  <c r="AI63" i="20"/>
  <c r="AI64" i="20"/>
  <c r="AI65" i="20"/>
  <c r="AI66" i="20"/>
  <c r="AI67" i="20"/>
  <c r="AI68" i="20"/>
  <c r="AI69" i="20"/>
  <c r="AI70" i="20"/>
  <c r="AI71" i="20"/>
  <c r="AI72" i="20"/>
  <c r="AI73" i="20"/>
  <c r="AI74" i="20"/>
  <c r="AI75" i="20"/>
  <c r="AI76" i="20"/>
  <c r="AJ61" i="20"/>
  <c r="AJ62" i="20"/>
  <c r="AJ63" i="20"/>
  <c r="AJ64" i="20"/>
  <c r="AJ65" i="20"/>
  <c r="AJ66" i="20"/>
  <c r="AJ67" i="20"/>
  <c r="AJ68" i="20"/>
  <c r="AJ69" i="20"/>
  <c r="AJ70" i="20"/>
  <c r="AJ71" i="20"/>
  <c r="AJ72" i="20"/>
  <c r="AJ73" i="20"/>
  <c r="AJ74" i="20"/>
  <c r="AJ75" i="20"/>
  <c r="AJ76" i="20"/>
  <c r="AK61" i="20"/>
  <c r="AK62" i="20"/>
  <c r="AK63" i="20"/>
  <c r="AK64" i="20"/>
  <c r="AK65" i="20"/>
  <c r="AK66" i="20"/>
  <c r="AK67" i="20"/>
  <c r="AK68" i="20"/>
  <c r="AK69" i="20"/>
  <c r="AK70" i="20"/>
  <c r="AK71" i="20"/>
  <c r="AK72" i="20"/>
  <c r="AK73" i="20"/>
  <c r="AK74" i="20"/>
  <c r="AK75" i="20"/>
  <c r="AK76" i="20"/>
  <c r="AL61" i="20"/>
  <c r="AL62" i="20"/>
  <c r="AL63" i="20"/>
  <c r="AL64" i="20"/>
  <c r="AL65" i="20"/>
  <c r="AL66" i="20"/>
  <c r="AL67" i="20"/>
  <c r="AL68" i="20"/>
  <c r="AL69" i="20"/>
  <c r="AL70" i="20"/>
  <c r="AL71" i="20"/>
  <c r="AL72" i="20"/>
  <c r="AL73" i="20"/>
  <c r="AL74" i="20"/>
  <c r="AL75" i="20"/>
  <c r="AL76" i="20"/>
  <c r="AM61" i="20"/>
  <c r="AM63" i="20"/>
  <c r="AM64" i="20"/>
  <c r="AM65" i="20"/>
  <c r="AM66" i="20"/>
  <c r="AM67" i="20"/>
  <c r="AM69" i="20"/>
  <c r="AM70" i="20"/>
  <c r="AM71" i="20"/>
  <c r="AM72" i="20"/>
  <c r="AM73" i="20"/>
  <c r="AM74" i="20"/>
  <c r="AM75" i="20"/>
  <c r="AM76" i="20"/>
  <c r="AN61" i="20"/>
  <c r="AN63" i="20"/>
  <c r="AN64" i="20"/>
  <c r="AN65" i="20"/>
  <c r="AN66" i="20"/>
  <c r="AN67" i="20"/>
  <c r="AN68" i="20"/>
  <c r="AN69" i="20"/>
  <c r="AN70" i="20"/>
  <c r="AN71" i="20"/>
  <c r="AN72" i="20"/>
  <c r="AN73" i="20"/>
  <c r="AN74" i="20"/>
  <c r="AN75" i="20"/>
  <c r="AN76" i="20"/>
  <c r="AO61" i="20"/>
  <c r="AO63" i="20"/>
  <c r="AO64" i="20"/>
  <c r="AO65" i="20"/>
  <c r="AO66" i="20"/>
  <c r="AO67" i="20"/>
  <c r="AO68" i="20"/>
  <c r="AO69" i="20"/>
  <c r="AO70" i="20"/>
  <c r="AO71" i="20"/>
  <c r="AO72" i="20"/>
  <c r="AO73" i="20"/>
  <c r="AO74" i="20"/>
  <c r="AO75" i="20"/>
  <c r="AP61" i="20"/>
  <c r="AP64" i="20"/>
  <c r="AP65" i="20"/>
  <c r="AP66" i="20"/>
  <c r="AP67" i="20"/>
  <c r="AP68" i="20"/>
  <c r="AP69" i="20"/>
  <c r="AP70" i="20"/>
  <c r="AP71" i="20"/>
  <c r="AP72" i="20"/>
  <c r="AP73" i="20"/>
  <c r="AP74" i="20"/>
  <c r="AP75" i="20"/>
  <c r="AP76" i="20"/>
  <c r="AQ61" i="20"/>
  <c r="AQ63" i="20"/>
  <c r="AQ64" i="20"/>
  <c r="AQ65" i="20"/>
  <c r="AQ67" i="20"/>
  <c r="AQ68" i="20"/>
  <c r="AQ69" i="20"/>
  <c r="AQ70" i="20"/>
  <c r="AQ71" i="20"/>
  <c r="AQ72" i="20"/>
  <c r="AQ73" i="20"/>
  <c r="AQ75" i="20"/>
  <c r="AR61" i="20"/>
  <c r="AR63" i="20"/>
  <c r="AR64" i="20"/>
  <c r="AR65" i="20"/>
  <c r="AR66" i="20"/>
  <c r="AR69" i="20"/>
  <c r="AR70" i="20"/>
  <c r="AR71" i="20"/>
  <c r="AR72" i="20"/>
  <c r="AR73" i="20"/>
  <c r="AS61" i="20"/>
  <c r="AS63" i="20"/>
  <c r="AS64" i="20"/>
  <c r="AS65" i="20"/>
  <c r="AS66" i="20"/>
  <c r="AS67" i="20"/>
  <c r="AS68" i="20"/>
  <c r="AS69" i="20"/>
  <c r="AS70" i="20"/>
  <c r="AS71" i="20"/>
  <c r="AS72" i="20"/>
  <c r="AS73" i="20"/>
  <c r="AS74" i="20"/>
  <c r="AS75" i="20"/>
  <c r="AS76" i="20"/>
  <c r="AT61" i="20"/>
  <c r="AT62" i="20"/>
  <c r="AT63" i="20"/>
  <c r="AT65" i="20"/>
  <c r="AT68" i="20"/>
  <c r="AT69" i="20"/>
  <c r="AT70" i="20"/>
  <c r="AT71" i="20"/>
  <c r="AT72" i="20"/>
  <c r="AT73" i="20"/>
  <c r="AT74" i="20"/>
  <c r="AT75" i="20"/>
  <c r="AT76" i="20"/>
  <c r="AU61" i="20"/>
  <c r="AU62" i="20"/>
  <c r="AU63" i="20"/>
  <c r="AU64" i="20"/>
  <c r="AU65" i="20"/>
  <c r="AU66" i="20"/>
  <c r="AU67" i="20"/>
  <c r="AU68" i="20"/>
  <c r="AU69" i="20"/>
  <c r="AU70" i="20"/>
  <c r="AU71" i="20"/>
  <c r="AU72" i="20"/>
  <c r="AU73" i="20"/>
  <c r="AU74" i="20"/>
  <c r="AU75" i="20"/>
  <c r="AU76" i="20"/>
  <c r="AV61" i="20"/>
  <c r="AV62" i="20"/>
  <c r="AV63" i="20"/>
  <c r="AV64" i="20"/>
  <c r="AV65" i="20"/>
  <c r="AV66" i="20"/>
  <c r="AV67" i="20"/>
  <c r="AV68" i="20"/>
  <c r="AV69" i="20"/>
  <c r="AV70" i="20"/>
  <c r="AV71" i="20"/>
  <c r="AV72" i="20"/>
  <c r="AV73" i="20"/>
  <c r="AV74" i="20"/>
  <c r="AV75" i="20"/>
  <c r="AV76" i="20"/>
  <c r="AW61" i="20"/>
  <c r="AW62" i="20"/>
  <c r="AW63" i="20"/>
  <c r="AW64" i="20"/>
  <c r="AW65" i="20"/>
  <c r="AW66" i="20"/>
  <c r="AW67" i="20"/>
  <c r="AW68" i="20"/>
  <c r="AW69" i="20"/>
  <c r="AW70" i="20"/>
  <c r="AW71" i="20"/>
  <c r="AW72" i="20"/>
  <c r="AW73" i="20"/>
  <c r="AW74" i="20"/>
  <c r="AW75" i="20"/>
  <c r="AW76" i="20"/>
  <c r="AX61" i="20"/>
  <c r="AX62" i="20"/>
  <c r="AX63" i="20"/>
  <c r="AX64" i="20"/>
  <c r="AX65" i="20"/>
  <c r="AX66" i="20"/>
  <c r="AX67" i="20"/>
  <c r="AX68" i="20"/>
  <c r="AX69" i="20"/>
  <c r="AX70" i="20"/>
  <c r="AX71" i="20"/>
  <c r="AX72" i="20"/>
  <c r="AX73" i="20"/>
  <c r="AX74" i="20"/>
  <c r="AX75" i="20"/>
  <c r="AX76" i="20"/>
  <c r="AY61" i="20"/>
  <c r="AY62" i="20"/>
  <c r="AY63" i="20"/>
  <c r="AY64" i="20"/>
  <c r="AY65" i="20"/>
  <c r="AY66" i="20"/>
  <c r="AY67" i="20"/>
  <c r="AY68" i="20"/>
  <c r="AY69" i="20"/>
  <c r="AY70" i="20"/>
  <c r="AY71" i="20"/>
  <c r="AY72" i="20"/>
  <c r="AY73" i="20"/>
  <c r="AY74" i="20"/>
  <c r="AY75" i="20"/>
  <c r="AY76" i="20"/>
  <c r="AZ61" i="20"/>
  <c r="AZ62" i="20"/>
  <c r="AZ63" i="20"/>
  <c r="AZ64" i="20"/>
  <c r="AZ65" i="20"/>
  <c r="AZ66" i="20"/>
  <c r="AZ67" i="20"/>
  <c r="AZ68" i="20"/>
  <c r="AZ69" i="20"/>
  <c r="AZ70" i="20"/>
  <c r="AZ71" i="20"/>
  <c r="AZ72" i="20"/>
  <c r="AZ73" i="20"/>
  <c r="AZ74" i="20"/>
  <c r="AZ75" i="20"/>
  <c r="AZ76" i="20"/>
  <c r="BA61" i="20"/>
  <c r="BA62" i="20"/>
  <c r="BA63" i="20"/>
  <c r="BA64" i="20"/>
  <c r="BA65" i="20"/>
  <c r="BA66" i="20"/>
  <c r="BA67" i="20"/>
  <c r="BA68" i="20"/>
  <c r="BA69" i="20"/>
  <c r="BA70" i="20"/>
  <c r="BA71" i="20"/>
  <c r="BA72" i="20"/>
  <c r="BA73" i="20"/>
  <c r="BA74" i="20"/>
  <c r="BA75" i="20"/>
  <c r="BA76" i="20"/>
  <c r="BB61" i="20"/>
  <c r="BB62" i="20"/>
  <c r="BB63" i="20"/>
  <c r="BB64" i="20"/>
  <c r="BB65" i="20"/>
  <c r="BB66" i="20"/>
  <c r="BB67" i="20"/>
  <c r="BB68" i="20"/>
  <c r="BB69" i="20"/>
  <c r="BB70" i="20"/>
  <c r="BB71" i="20"/>
  <c r="BB72" i="20"/>
  <c r="BB73" i="20"/>
  <c r="BB74" i="20"/>
  <c r="BB75" i="20"/>
  <c r="BB76" i="20"/>
  <c r="BC61" i="20"/>
  <c r="BC62" i="20"/>
  <c r="BC63" i="20"/>
  <c r="BC64" i="20"/>
  <c r="BC65" i="20"/>
  <c r="BC66" i="20"/>
  <c r="BC67" i="20"/>
  <c r="BC68" i="20"/>
  <c r="BC69" i="20"/>
  <c r="BC70" i="20"/>
  <c r="BC71" i="20"/>
  <c r="BC72" i="20"/>
  <c r="BC73" i="20"/>
  <c r="BC74" i="20"/>
  <c r="BC75" i="20"/>
  <c r="BC76" i="20"/>
  <c r="A183" i="3"/>
  <c r="A1" i="6"/>
  <c r="K19" i="6" s="1"/>
  <c r="J191" i="3" s="1"/>
  <c r="AD5" i="6"/>
  <c r="AD14" i="6"/>
  <c r="AE5" i="6"/>
  <c r="AE14" i="6"/>
  <c r="AF5" i="6"/>
  <c r="AF14" i="6"/>
  <c r="AG5" i="6"/>
  <c r="AG14" i="6"/>
  <c r="AH5" i="6"/>
  <c r="AH14" i="6"/>
  <c r="AI5" i="6"/>
  <c r="AI14" i="6"/>
  <c r="AJ5" i="6"/>
  <c r="AJ14" i="6"/>
  <c r="AK5" i="6"/>
  <c r="AK14" i="6"/>
  <c r="AL5" i="6"/>
  <c r="AL14" i="6"/>
  <c r="AM5" i="6"/>
  <c r="AM14" i="6"/>
  <c r="AN5" i="6"/>
  <c r="AM187" i="3" s="1"/>
  <c r="AN14" i="6"/>
  <c r="AO5" i="6"/>
  <c r="AO14" i="6"/>
  <c r="AP5" i="6"/>
  <c r="AP14" i="6"/>
  <c r="AQ5" i="6"/>
  <c r="AQ14" i="6"/>
  <c r="AR5" i="6"/>
  <c r="AQ187" i="3" s="1"/>
  <c r="AR14" i="6"/>
  <c r="AS5" i="6"/>
  <c r="AS14" i="6"/>
  <c r="AR187" i="3" s="1"/>
  <c r="AT5" i="6"/>
  <c r="AT14" i="6"/>
  <c r="AU14" i="6"/>
  <c r="AV5" i="6"/>
  <c r="AV14" i="6"/>
  <c r="AW5" i="6"/>
  <c r="AW14" i="6"/>
  <c r="AX5" i="6"/>
  <c r="AX14" i="6"/>
  <c r="AY5" i="6"/>
  <c r="AY14" i="6"/>
  <c r="AZ5" i="6"/>
  <c r="AY187" i="3" s="1"/>
  <c r="AZ14" i="6"/>
  <c r="BA5" i="6"/>
  <c r="BA14" i="6"/>
  <c r="BB5" i="6"/>
  <c r="BB14" i="6"/>
  <c r="BC5" i="6"/>
  <c r="BC14" i="6"/>
  <c r="C188" i="3"/>
  <c r="D188" i="3" s="1"/>
  <c r="E188" i="3" s="1"/>
  <c r="F188" i="3" s="1"/>
  <c r="G188" i="3" s="1"/>
  <c r="H188" i="3" s="1"/>
  <c r="I188" i="3" s="1"/>
  <c r="J188" i="3" s="1"/>
  <c r="K188" i="3" s="1"/>
  <c r="L188" i="3" s="1"/>
  <c r="M188" i="3" s="1"/>
  <c r="N188" i="3" s="1"/>
  <c r="O188" i="3" s="1"/>
  <c r="P188" i="3" s="1"/>
  <c r="Q188" i="3" s="1"/>
  <c r="R188" i="3" s="1"/>
  <c r="S188" i="3" s="1"/>
  <c r="T188" i="3" s="1"/>
  <c r="U188" i="3" s="1"/>
  <c r="V188" i="3" s="1"/>
  <c r="W188" i="3" s="1"/>
  <c r="X188" i="3" s="1"/>
  <c r="Y188" i="3" s="1"/>
  <c r="Z188" i="3" s="1"/>
  <c r="AA188" i="3" s="1"/>
  <c r="AD188" i="3"/>
  <c r="AE188" i="3" s="1"/>
  <c r="AF188" i="3" s="1"/>
  <c r="AG188" i="3" s="1"/>
  <c r="AH188" i="3" s="1"/>
  <c r="AI188" i="3" s="1"/>
  <c r="AJ188" i="3" s="1"/>
  <c r="AK188" i="3" s="1"/>
  <c r="AL188" i="3" s="1"/>
  <c r="AM188" i="3" s="1"/>
  <c r="AN188" i="3" s="1"/>
  <c r="AO188" i="3" s="1"/>
  <c r="AP188" i="3" s="1"/>
  <c r="AQ188" i="3" s="1"/>
  <c r="AR188" i="3" s="1"/>
  <c r="AS188" i="3" s="1"/>
  <c r="AT188" i="3" s="1"/>
  <c r="AU188" i="3" s="1"/>
  <c r="AV188" i="3" s="1"/>
  <c r="AW188" i="3" s="1"/>
  <c r="AX188" i="3" s="1"/>
  <c r="AY188" i="3" s="1"/>
  <c r="AZ188" i="3" s="1"/>
  <c r="BA188" i="3" s="1"/>
  <c r="BB188" i="3" s="1"/>
  <c r="A189" i="3"/>
  <c r="A190" i="3"/>
  <c r="M8" i="6"/>
  <c r="L190" i="3" s="1"/>
  <c r="Y8" i="6"/>
  <c r="X190" i="3" s="1"/>
  <c r="A197" i="3"/>
  <c r="AD7" i="6"/>
  <c r="AC197" i="3" s="1"/>
  <c r="AE7" i="6"/>
  <c r="AD197" i="3" s="1"/>
  <c r="AF7" i="6"/>
  <c r="AE197" i="3" s="1"/>
  <c r="AG7" i="6"/>
  <c r="AF197" i="3"/>
  <c r="AH7" i="6"/>
  <c r="AG197" i="3" s="1"/>
  <c r="AI7" i="6"/>
  <c r="AH197" i="3" s="1"/>
  <c r="AJ7" i="6"/>
  <c r="AI197" i="3" s="1"/>
  <c r="AK7" i="6"/>
  <c r="AJ197" i="3" s="1"/>
  <c r="AL7" i="6"/>
  <c r="AK197" i="3" s="1"/>
  <c r="AM7" i="6"/>
  <c r="AL197" i="3" s="1"/>
  <c r="AN7" i="6"/>
  <c r="AM197" i="3" s="1"/>
  <c r="AO7" i="6"/>
  <c r="AN197" i="3" s="1"/>
  <c r="AP7" i="6"/>
  <c r="AO197" i="3" s="1"/>
  <c r="AQ7" i="6"/>
  <c r="AP197" i="3" s="1"/>
  <c r="AR7" i="6"/>
  <c r="AQ197" i="3" s="1"/>
  <c r="AS7" i="6"/>
  <c r="AR197" i="3" s="1"/>
  <c r="AT7" i="6"/>
  <c r="AS197" i="3" s="1"/>
  <c r="AU7" i="6"/>
  <c r="AT197" i="3" s="1"/>
  <c r="AV7" i="6"/>
  <c r="AU197" i="3" s="1"/>
  <c r="AW7" i="6"/>
  <c r="AV197" i="3" s="1"/>
  <c r="AX7" i="6"/>
  <c r="AW197" i="3" s="1"/>
  <c r="AY7" i="6"/>
  <c r="AX197" i="3" s="1"/>
  <c r="AZ7" i="6"/>
  <c r="AY197" i="3" s="1"/>
  <c r="BA7" i="6"/>
  <c r="AZ197" i="3" s="1"/>
  <c r="BB7" i="6"/>
  <c r="BA197" i="3" s="1"/>
  <c r="BC7" i="6"/>
  <c r="BB197" i="3" s="1"/>
  <c r="A198" i="3"/>
  <c r="AD8" i="6"/>
  <c r="AC198" i="3" s="1"/>
  <c r="AE8" i="6"/>
  <c r="AD198" i="3" s="1"/>
  <c r="AF8" i="6"/>
  <c r="AE198" i="3" s="1"/>
  <c r="AG8" i="6"/>
  <c r="AF198" i="3" s="1"/>
  <c r="AH8" i="6"/>
  <c r="AG198" i="3" s="1"/>
  <c r="AI8" i="6"/>
  <c r="AH198" i="3" s="1"/>
  <c r="AJ8" i="6"/>
  <c r="AI198" i="3" s="1"/>
  <c r="AK8" i="6"/>
  <c r="AJ198" i="3" s="1"/>
  <c r="AL8" i="6"/>
  <c r="AK198" i="3" s="1"/>
  <c r="AM8" i="6"/>
  <c r="AL198" i="3" s="1"/>
  <c r="AN8" i="6"/>
  <c r="AM198" i="3" s="1"/>
  <c r="AO8" i="6"/>
  <c r="AN198" i="3" s="1"/>
  <c r="AP8" i="6"/>
  <c r="AO198" i="3" s="1"/>
  <c r="AQ8" i="6"/>
  <c r="AP198" i="3" s="1"/>
  <c r="AR8" i="6"/>
  <c r="AQ198" i="3" s="1"/>
  <c r="AS8" i="6"/>
  <c r="AR198" i="3" s="1"/>
  <c r="AT8" i="6"/>
  <c r="AS198" i="3" s="1"/>
  <c r="AU8" i="6"/>
  <c r="AT198" i="3" s="1"/>
  <c r="AV8" i="6"/>
  <c r="AU198" i="3" s="1"/>
  <c r="AW8" i="6"/>
  <c r="AV198" i="3" s="1"/>
  <c r="AX8" i="6"/>
  <c r="AW198" i="3" s="1"/>
  <c r="AY8" i="6"/>
  <c r="AX198" i="3" s="1"/>
  <c r="AZ8" i="6"/>
  <c r="AY198" i="3" s="1"/>
  <c r="BA8" i="6"/>
  <c r="AZ198" i="3" s="1"/>
  <c r="BB8" i="6"/>
  <c r="BA198" i="3" s="1"/>
  <c r="BC8" i="6"/>
  <c r="BB198" i="3" s="1"/>
  <c r="A199" i="3"/>
  <c r="AD19" i="6"/>
  <c r="AC199" i="3" s="1"/>
  <c r="AE19" i="6"/>
  <c r="AD199" i="3" s="1"/>
  <c r="AF19" i="6"/>
  <c r="AE199" i="3" s="1"/>
  <c r="AG19" i="6"/>
  <c r="AF199" i="3" s="1"/>
  <c r="AH19" i="6"/>
  <c r="AG199" i="3" s="1"/>
  <c r="AI19" i="6"/>
  <c r="AH199" i="3" s="1"/>
  <c r="AJ19" i="6"/>
  <c r="AI199" i="3" s="1"/>
  <c r="AK19" i="6"/>
  <c r="AJ199" i="3" s="1"/>
  <c r="AL19" i="6"/>
  <c r="AK199" i="3" s="1"/>
  <c r="AM19" i="6"/>
  <c r="AL199" i="3" s="1"/>
  <c r="AN19" i="6"/>
  <c r="AM199" i="3" s="1"/>
  <c r="AO19" i="6"/>
  <c r="AN199" i="3" s="1"/>
  <c r="AP19" i="6"/>
  <c r="AO199" i="3" s="1"/>
  <c r="AQ19" i="6"/>
  <c r="AP199" i="3" s="1"/>
  <c r="AR19" i="6"/>
  <c r="AQ199" i="3" s="1"/>
  <c r="AS19" i="6"/>
  <c r="AR199" i="3" s="1"/>
  <c r="AT19" i="6"/>
  <c r="AS199" i="3" s="1"/>
  <c r="AU19" i="6"/>
  <c r="AT199" i="3" s="1"/>
  <c r="AV19" i="6"/>
  <c r="AU199" i="3" s="1"/>
  <c r="AW19" i="6"/>
  <c r="AV199" i="3" s="1"/>
  <c r="AX19" i="6"/>
  <c r="AW199" i="3" s="1"/>
  <c r="AY19" i="6"/>
  <c r="AX199" i="3" s="1"/>
  <c r="AZ19" i="6"/>
  <c r="AY199" i="3" s="1"/>
  <c r="BA19" i="6"/>
  <c r="AZ199" i="3" s="1"/>
  <c r="BB19" i="6"/>
  <c r="BA199" i="3" s="1"/>
  <c r="BC19" i="6"/>
  <c r="BB199" i="3" s="1"/>
  <c r="A200" i="3"/>
  <c r="A1" i="7"/>
  <c r="W5" i="7" s="1"/>
  <c r="O24" i="7"/>
  <c r="Z24" i="7"/>
  <c r="AD5" i="7"/>
  <c r="AD24" i="7"/>
  <c r="AC204" i="3" s="1"/>
  <c r="AE5" i="7"/>
  <c r="AE24" i="7"/>
  <c r="AF5" i="7"/>
  <c r="AF24" i="7"/>
  <c r="AG5" i="7"/>
  <c r="AG24" i="7"/>
  <c r="AH5" i="7"/>
  <c r="AH24" i="7"/>
  <c r="AI5" i="7"/>
  <c r="AI24" i="7"/>
  <c r="AJ5" i="7"/>
  <c r="AJ24" i="7"/>
  <c r="AK5" i="7"/>
  <c r="AK24" i="7"/>
  <c r="AL5" i="7"/>
  <c r="AL24" i="7"/>
  <c r="AM5" i="7"/>
  <c r="AM24" i="7"/>
  <c r="AN5" i="7"/>
  <c r="AN24" i="7"/>
  <c r="AO5" i="7"/>
  <c r="AO24" i="7"/>
  <c r="AP5" i="7"/>
  <c r="AP24" i="7"/>
  <c r="AQ5" i="7"/>
  <c r="AQ24" i="7"/>
  <c r="AR5" i="7"/>
  <c r="AR24" i="7"/>
  <c r="AS5" i="7"/>
  <c r="AS24" i="7"/>
  <c r="AT5" i="7"/>
  <c r="AT24" i="7"/>
  <c r="AU5" i="7"/>
  <c r="AU24" i="7"/>
  <c r="AV5" i="7"/>
  <c r="AV24" i="7"/>
  <c r="AW5" i="7"/>
  <c r="AW24" i="7"/>
  <c r="AX5" i="7"/>
  <c r="AX24" i="7"/>
  <c r="AY5" i="7"/>
  <c r="AY24" i="7"/>
  <c r="AZ5" i="7"/>
  <c r="AZ24" i="7"/>
  <c r="BA5" i="7"/>
  <c r="BA24" i="7"/>
  <c r="BB5" i="7"/>
  <c r="BB24" i="7"/>
  <c r="BC5" i="7"/>
  <c r="BC24" i="7"/>
  <c r="C205" i="3"/>
  <c r="D205" i="3" s="1"/>
  <c r="E205" i="3" s="1"/>
  <c r="F205" i="3" s="1"/>
  <c r="G205" i="3" s="1"/>
  <c r="H205" i="3" s="1"/>
  <c r="I205" i="3" s="1"/>
  <c r="J205" i="3" s="1"/>
  <c r="K205" i="3" s="1"/>
  <c r="L205" i="3" s="1"/>
  <c r="M205" i="3" s="1"/>
  <c r="N205" i="3" s="1"/>
  <c r="O205" i="3" s="1"/>
  <c r="P205" i="3" s="1"/>
  <c r="Q205" i="3" s="1"/>
  <c r="R205" i="3" s="1"/>
  <c r="S205" i="3" s="1"/>
  <c r="T205" i="3" s="1"/>
  <c r="U205" i="3" s="1"/>
  <c r="V205" i="3" s="1"/>
  <c r="W205" i="3" s="1"/>
  <c r="X205" i="3" s="1"/>
  <c r="Y205" i="3" s="1"/>
  <c r="Z205" i="3" s="1"/>
  <c r="AA205" i="3" s="1"/>
  <c r="AD205" i="3"/>
  <c r="AE205" i="3" s="1"/>
  <c r="AF205" i="3" s="1"/>
  <c r="AG205" i="3" s="1"/>
  <c r="AH205" i="3" s="1"/>
  <c r="AI205" i="3" s="1"/>
  <c r="AJ205" i="3" s="1"/>
  <c r="AK205" i="3" s="1"/>
  <c r="AL205" i="3" s="1"/>
  <c r="AM205" i="3" s="1"/>
  <c r="AN205" i="3" s="1"/>
  <c r="AO205" i="3" s="1"/>
  <c r="AP205" i="3" s="1"/>
  <c r="AQ205" i="3" s="1"/>
  <c r="AR205" i="3" s="1"/>
  <c r="AS205" i="3" s="1"/>
  <c r="AT205" i="3" s="1"/>
  <c r="AU205" i="3" s="1"/>
  <c r="AV205" i="3" s="1"/>
  <c r="AW205" i="3" s="1"/>
  <c r="AX205" i="3" s="1"/>
  <c r="AY205" i="3" s="1"/>
  <c r="AZ205" i="3" s="1"/>
  <c r="BA205" i="3" s="1"/>
  <c r="BB205" i="3" s="1"/>
  <c r="A206" i="3"/>
  <c r="O38" i="7"/>
  <c r="N206" i="3" s="1"/>
  <c r="R38" i="7"/>
  <c r="Q206" i="3" s="1"/>
  <c r="Z38" i="7"/>
  <c r="Y206" i="3" s="1"/>
  <c r="A207" i="3"/>
  <c r="F18" i="7"/>
  <c r="E207" i="3" s="1"/>
  <c r="K18" i="7"/>
  <c r="J207" i="3" s="1"/>
  <c r="N18" i="7"/>
  <c r="M207" i="3" s="1"/>
  <c r="R18" i="7"/>
  <c r="Q207" i="3" s="1"/>
  <c r="U18" i="7"/>
  <c r="T207" i="3" s="1"/>
  <c r="V18" i="7"/>
  <c r="U207" i="3" s="1"/>
  <c r="Z18" i="7"/>
  <c r="Y207" i="3" s="1"/>
  <c r="A208" i="3"/>
  <c r="A220" i="3" s="1"/>
  <c r="C7" i="7"/>
  <c r="B208" i="3" s="1"/>
  <c r="I7" i="7"/>
  <c r="H208" i="3" s="1"/>
  <c r="J7" i="7"/>
  <c r="I208" i="3" s="1"/>
  <c r="M7" i="7"/>
  <c r="L208" i="3" s="1"/>
  <c r="P7" i="7"/>
  <c r="O208" i="3" s="1"/>
  <c r="Q7" i="7"/>
  <c r="P208" i="3" s="1"/>
  <c r="U7" i="7"/>
  <c r="T208" i="3" s="1"/>
  <c r="W7" i="7"/>
  <c r="V208" i="3" s="1"/>
  <c r="AA7" i="7"/>
  <c r="Z208" i="3" s="1"/>
  <c r="A209" i="3"/>
  <c r="C21" i="7"/>
  <c r="B209" i="3" s="1"/>
  <c r="F21" i="7"/>
  <c r="E209" i="3" s="1"/>
  <c r="I21" i="7"/>
  <c r="H209" i="3" s="1"/>
  <c r="J21" i="7"/>
  <c r="I209" i="3" s="1"/>
  <c r="N21" i="7"/>
  <c r="M209" i="3" s="1"/>
  <c r="R21" i="7"/>
  <c r="Q209" i="3" s="1"/>
  <c r="V21" i="7"/>
  <c r="U209" i="3" s="1"/>
  <c r="Y21" i="7"/>
  <c r="X209" i="3" s="1"/>
  <c r="Z21" i="7"/>
  <c r="Y209" i="3" s="1"/>
  <c r="A210" i="3"/>
  <c r="C22" i="7"/>
  <c r="B210" i="3" s="1"/>
  <c r="F22" i="7"/>
  <c r="E210" i="3" s="1"/>
  <c r="K22" i="7"/>
  <c r="J210" i="3" s="1"/>
  <c r="N22" i="7"/>
  <c r="M210" i="3" s="1"/>
  <c r="O22" i="7"/>
  <c r="N210" i="3" s="1"/>
  <c r="V22" i="7"/>
  <c r="U210" i="3" s="1"/>
  <c r="W22" i="7"/>
  <c r="V210" i="3" s="1"/>
  <c r="AA22" i="7"/>
  <c r="Z210" i="3" s="1"/>
  <c r="A211" i="3"/>
  <c r="C42" i="7"/>
  <c r="B211" i="3" s="1"/>
  <c r="D42" i="7"/>
  <c r="C211" i="3" s="1"/>
  <c r="H42" i="7"/>
  <c r="G211" i="3" s="1"/>
  <c r="K42" i="7"/>
  <c r="J211" i="3" s="1"/>
  <c r="L42" i="7"/>
  <c r="K211" i="3" s="1"/>
  <c r="P42" i="7"/>
  <c r="O211" i="3" s="1"/>
  <c r="X42" i="7"/>
  <c r="W211" i="3" s="1"/>
  <c r="AA42" i="7"/>
  <c r="Z211" i="3" s="1"/>
  <c r="AB42" i="7"/>
  <c r="AA211" i="3" s="1"/>
  <c r="F36" i="7"/>
  <c r="E212" i="3" s="1"/>
  <c r="H36" i="7"/>
  <c r="G212" i="3" s="1"/>
  <c r="I36" i="7"/>
  <c r="H212" i="3" s="1"/>
  <c r="M36" i="7"/>
  <c r="L212" i="3" s="1"/>
  <c r="Q36" i="7"/>
  <c r="P212" i="3" s="1"/>
  <c r="U36" i="7"/>
  <c r="T212" i="3" s="1"/>
  <c r="W36" i="7"/>
  <c r="V212" i="3" s="1"/>
  <c r="X36" i="7"/>
  <c r="W212" i="3" s="1"/>
  <c r="AB36" i="7"/>
  <c r="AA212" i="3" s="1"/>
  <c r="A218" i="3"/>
  <c r="AD38" i="7"/>
  <c r="AC218" i="3" s="1"/>
  <c r="AE38" i="7"/>
  <c r="AD218" i="3" s="1"/>
  <c r="AF38" i="7"/>
  <c r="AE218" i="3" s="1"/>
  <c r="AG38" i="7"/>
  <c r="AF218" i="3" s="1"/>
  <c r="AH38" i="7"/>
  <c r="AG218" i="3" s="1"/>
  <c r="AI38" i="7"/>
  <c r="AH218" i="3" s="1"/>
  <c r="AJ38" i="7"/>
  <c r="AI218" i="3" s="1"/>
  <c r="AK38" i="7"/>
  <c r="AJ218" i="3" s="1"/>
  <c r="AL38" i="7"/>
  <c r="AK218" i="3" s="1"/>
  <c r="AM38" i="7"/>
  <c r="AL218" i="3" s="1"/>
  <c r="AN38" i="7"/>
  <c r="AM218" i="3" s="1"/>
  <c r="AO38" i="7"/>
  <c r="AN218" i="3" s="1"/>
  <c r="AP38" i="7"/>
  <c r="AO218" i="3" s="1"/>
  <c r="AQ38" i="7"/>
  <c r="AP218" i="3" s="1"/>
  <c r="AR38" i="7"/>
  <c r="AQ218" i="3" s="1"/>
  <c r="AS38" i="7"/>
  <c r="AR218" i="3" s="1"/>
  <c r="AT38" i="7"/>
  <c r="AS218" i="3" s="1"/>
  <c r="AU38" i="7"/>
  <c r="AT218" i="3" s="1"/>
  <c r="AV38" i="7"/>
  <c r="AU218" i="3" s="1"/>
  <c r="AW38" i="7"/>
  <c r="AV218" i="3" s="1"/>
  <c r="AX38" i="7"/>
  <c r="AW218" i="3" s="1"/>
  <c r="AY38" i="7"/>
  <c r="AX218" i="3" s="1"/>
  <c r="AZ38" i="7"/>
  <c r="AY218" i="3" s="1"/>
  <c r="BA38" i="7"/>
  <c r="AZ218" i="3" s="1"/>
  <c r="BB38" i="7"/>
  <c r="BA218" i="3" s="1"/>
  <c r="BC38" i="7"/>
  <c r="BB218" i="3" s="1"/>
  <c r="A219" i="3"/>
  <c r="AD18" i="7"/>
  <c r="AC219" i="3" s="1"/>
  <c r="AE18" i="7"/>
  <c r="AD219" i="3" s="1"/>
  <c r="AF18" i="7"/>
  <c r="AE219" i="3" s="1"/>
  <c r="AG18" i="7"/>
  <c r="AF219" i="3" s="1"/>
  <c r="AH18" i="7"/>
  <c r="AG219" i="3" s="1"/>
  <c r="AI18" i="7"/>
  <c r="AH219" i="3" s="1"/>
  <c r="AJ18" i="7"/>
  <c r="AI219" i="3" s="1"/>
  <c r="AK18" i="7"/>
  <c r="AJ219" i="3" s="1"/>
  <c r="AL18" i="7"/>
  <c r="AK219" i="3" s="1"/>
  <c r="AM18" i="7"/>
  <c r="AL219" i="3" s="1"/>
  <c r="AN18" i="7"/>
  <c r="AM219" i="3" s="1"/>
  <c r="AO18" i="7"/>
  <c r="AN219" i="3" s="1"/>
  <c r="AP18" i="7"/>
  <c r="AO219" i="3" s="1"/>
  <c r="AQ18" i="7"/>
  <c r="AP219" i="3" s="1"/>
  <c r="AR18" i="7"/>
  <c r="AQ219" i="3" s="1"/>
  <c r="AS18" i="7"/>
  <c r="AR219" i="3" s="1"/>
  <c r="AT18" i="7"/>
  <c r="AS219" i="3" s="1"/>
  <c r="AU18" i="7"/>
  <c r="AT219" i="3" s="1"/>
  <c r="AV18" i="7"/>
  <c r="AU219" i="3" s="1"/>
  <c r="AW18" i="7"/>
  <c r="AV219" i="3" s="1"/>
  <c r="AX18" i="7"/>
  <c r="AW219" i="3" s="1"/>
  <c r="AY18" i="7"/>
  <c r="AX219" i="3" s="1"/>
  <c r="AZ18" i="7"/>
  <c r="AY219" i="3" s="1"/>
  <c r="BA18" i="7"/>
  <c r="AZ219" i="3" s="1"/>
  <c r="BB18" i="7"/>
  <c r="BA219" i="3" s="1"/>
  <c r="BC18" i="7"/>
  <c r="BB219" i="3" s="1"/>
  <c r="AD7" i="7"/>
  <c r="AC220" i="3" s="1"/>
  <c r="AE7" i="7"/>
  <c r="AD220" i="3" s="1"/>
  <c r="AF7" i="7"/>
  <c r="AE220" i="3" s="1"/>
  <c r="AG7" i="7"/>
  <c r="AF220" i="3" s="1"/>
  <c r="AH7" i="7"/>
  <c r="AG220" i="3" s="1"/>
  <c r="AI7" i="7"/>
  <c r="AH220" i="3" s="1"/>
  <c r="AJ7" i="7"/>
  <c r="AI220" i="3" s="1"/>
  <c r="AK7" i="7"/>
  <c r="AJ220" i="3" s="1"/>
  <c r="AL7" i="7"/>
  <c r="AK220" i="3" s="1"/>
  <c r="AM7" i="7"/>
  <c r="AL220" i="3" s="1"/>
  <c r="AN7" i="7"/>
  <c r="AM220" i="3" s="1"/>
  <c r="AO7" i="7"/>
  <c r="AN220" i="3" s="1"/>
  <c r="AP7" i="7"/>
  <c r="AO220" i="3" s="1"/>
  <c r="AQ7" i="7"/>
  <c r="AP220" i="3" s="1"/>
  <c r="AR7" i="7"/>
  <c r="AQ220" i="3" s="1"/>
  <c r="AS7" i="7"/>
  <c r="AR220" i="3" s="1"/>
  <c r="AT7" i="7"/>
  <c r="AS220" i="3" s="1"/>
  <c r="AU7" i="7"/>
  <c r="AT220" i="3" s="1"/>
  <c r="AV7" i="7"/>
  <c r="AU220" i="3" s="1"/>
  <c r="AW7" i="7"/>
  <c r="AV220" i="3" s="1"/>
  <c r="AX7" i="7"/>
  <c r="AW220" i="3" s="1"/>
  <c r="AY7" i="7"/>
  <c r="AX220" i="3" s="1"/>
  <c r="AZ7" i="7"/>
  <c r="AY220" i="3" s="1"/>
  <c r="BA7" i="7"/>
  <c r="AZ220" i="3" s="1"/>
  <c r="BB7" i="7"/>
  <c r="BA220" i="3" s="1"/>
  <c r="BC7" i="7"/>
  <c r="BB220" i="3" s="1"/>
  <c r="A221" i="3"/>
  <c r="AD21" i="7"/>
  <c r="AC221" i="3" s="1"/>
  <c r="AE21" i="7"/>
  <c r="AD221" i="3" s="1"/>
  <c r="AF21" i="7"/>
  <c r="AE221" i="3" s="1"/>
  <c r="AG21" i="7"/>
  <c r="AF221" i="3" s="1"/>
  <c r="AH21" i="7"/>
  <c r="AG221" i="3" s="1"/>
  <c r="AI21" i="7"/>
  <c r="AH221" i="3" s="1"/>
  <c r="AJ21" i="7"/>
  <c r="AI221" i="3" s="1"/>
  <c r="AK21" i="7"/>
  <c r="AJ221" i="3" s="1"/>
  <c r="AL21" i="7"/>
  <c r="AK221" i="3" s="1"/>
  <c r="AM21" i="7"/>
  <c r="AL221" i="3" s="1"/>
  <c r="AN21" i="7"/>
  <c r="AM221" i="3" s="1"/>
  <c r="AO21" i="7"/>
  <c r="AN221" i="3" s="1"/>
  <c r="AP21" i="7"/>
  <c r="AO221" i="3" s="1"/>
  <c r="AQ21" i="7"/>
  <c r="AP221" i="3" s="1"/>
  <c r="AR21" i="7"/>
  <c r="AQ221" i="3" s="1"/>
  <c r="AS21" i="7"/>
  <c r="AR221" i="3" s="1"/>
  <c r="AT21" i="7"/>
  <c r="AS221" i="3"/>
  <c r="AU21" i="7"/>
  <c r="AT221" i="3" s="1"/>
  <c r="AV21" i="7"/>
  <c r="AU221" i="3" s="1"/>
  <c r="AW21" i="7"/>
  <c r="AV221" i="3" s="1"/>
  <c r="AX21" i="7"/>
  <c r="AW221" i="3" s="1"/>
  <c r="AY21" i="7"/>
  <c r="AX221" i="3" s="1"/>
  <c r="AZ21" i="7"/>
  <c r="AY221" i="3" s="1"/>
  <c r="BA21" i="7"/>
  <c r="AZ221" i="3" s="1"/>
  <c r="BB21" i="7"/>
  <c r="BA221" i="3" s="1"/>
  <c r="BC21" i="7"/>
  <c r="BB221" i="3" s="1"/>
  <c r="A222" i="3"/>
  <c r="AD22" i="7"/>
  <c r="AC222" i="3" s="1"/>
  <c r="AE22" i="7"/>
  <c r="AD222" i="3" s="1"/>
  <c r="AF22" i="7"/>
  <c r="AE222" i="3" s="1"/>
  <c r="AG22" i="7"/>
  <c r="AF222" i="3" s="1"/>
  <c r="AH22" i="7"/>
  <c r="AG222" i="3" s="1"/>
  <c r="AI22" i="7"/>
  <c r="AH222" i="3" s="1"/>
  <c r="AJ22" i="7"/>
  <c r="AI222" i="3" s="1"/>
  <c r="AK22" i="7"/>
  <c r="AJ222" i="3" s="1"/>
  <c r="AL22" i="7"/>
  <c r="AK222" i="3" s="1"/>
  <c r="AM22" i="7"/>
  <c r="AL222" i="3" s="1"/>
  <c r="AN22" i="7"/>
  <c r="AM222" i="3" s="1"/>
  <c r="AO22" i="7"/>
  <c r="AN222" i="3" s="1"/>
  <c r="AP22" i="7"/>
  <c r="AO222" i="3" s="1"/>
  <c r="AQ22" i="7"/>
  <c r="AP222" i="3" s="1"/>
  <c r="AR22" i="7"/>
  <c r="AQ222" i="3" s="1"/>
  <c r="AS22" i="7"/>
  <c r="AR222" i="3" s="1"/>
  <c r="AT22" i="7"/>
  <c r="AS222" i="3" s="1"/>
  <c r="AU22" i="7"/>
  <c r="AT222" i="3" s="1"/>
  <c r="AV22" i="7"/>
  <c r="AU222" i="3" s="1"/>
  <c r="AW22" i="7"/>
  <c r="AV222" i="3" s="1"/>
  <c r="AX22" i="7"/>
  <c r="AW222" i="3" s="1"/>
  <c r="AY22" i="7"/>
  <c r="AX222" i="3" s="1"/>
  <c r="AZ22" i="7"/>
  <c r="AY222" i="3" s="1"/>
  <c r="BA22" i="7"/>
  <c r="AZ222" i="3" s="1"/>
  <c r="BB22" i="7"/>
  <c r="BA222" i="3" s="1"/>
  <c r="BC22" i="7"/>
  <c r="BB222" i="3" s="1"/>
  <c r="A223" i="3"/>
  <c r="AD42" i="7"/>
  <c r="AC223" i="3" s="1"/>
  <c r="AE42" i="7"/>
  <c r="AD223" i="3" s="1"/>
  <c r="AF42" i="7"/>
  <c r="AE223" i="3" s="1"/>
  <c r="AG42" i="7"/>
  <c r="AF223" i="3" s="1"/>
  <c r="AH42" i="7"/>
  <c r="AG223" i="3" s="1"/>
  <c r="AI42" i="7"/>
  <c r="AH223" i="3" s="1"/>
  <c r="AJ42" i="7"/>
  <c r="AI223" i="3" s="1"/>
  <c r="AK42" i="7"/>
  <c r="AJ223" i="3" s="1"/>
  <c r="AL42" i="7"/>
  <c r="AK223" i="3" s="1"/>
  <c r="AM42" i="7"/>
  <c r="AL223" i="3" s="1"/>
  <c r="AN42" i="7"/>
  <c r="AM223" i="3" s="1"/>
  <c r="AO42" i="7"/>
  <c r="AN223" i="3" s="1"/>
  <c r="AP42" i="7"/>
  <c r="AO223" i="3" s="1"/>
  <c r="AQ42" i="7"/>
  <c r="AP223" i="3" s="1"/>
  <c r="AR42" i="7"/>
  <c r="AQ223" i="3" s="1"/>
  <c r="AS42" i="7"/>
  <c r="AR223" i="3" s="1"/>
  <c r="AT42" i="7"/>
  <c r="AS223" i="3" s="1"/>
  <c r="AU42" i="7"/>
  <c r="AT223" i="3" s="1"/>
  <c r="AV42" i="7"/>
  <c r="AU223" i="3" s="1"/>
  <c r="AW42" i="7"/>
  <c r="AV223" i="3" s="1"/>
  <c r="AX42" i="7"/>
  <c r="AW223" i="3" s="1"/>
  <c r="AY42" i="7"/>
  <c r="AX223" i="3" s="1"/>
  <c r="AZ42" i="7"/>
  <c r="AY223" i="3" s="1"/>
  <c r="BA42" i="7"/>
  <c r="AZ223" i="3" s="1"/>
  <c r="BB42" i="7"/>
  <c r="BA223" i="3" s="1"/>
  <c r="BC42" i="7"/>
  <c r="BB223" i="3" s="1"/>
  <c r="A224" i="3"/>
  <c r="AD36" i="7"/>
  <c r="AC224" i="3" s="1"/>
  <c r="AE36" i="7"/>
  <c r="AD224" i="3" s="1"/>
  <c r="AF36" i="7"/>
  <c r="AE224" i="3" s="1"/>
  <c r="AG36" i="7"/>
  <c r="AF224" i="3" s="1"/>
  <c r="AH36" i="7"/>
  <c r="AG224" i="3" s="1"/>
  <c r="AI36" i="7"/>
  <c r="AH224" i="3" s="1"/>
  <c r="AJ36" i="7"/>
  <c r="AI224" i="3" s="1"/>
  <c r="AK36" i="7"/>
  <c r="AJ224" i="3" s="1"/>
  <c r="AL36" i="7"/>
  <c r="AK224" i="3" s="1"/>
  <c r="AM36" i="7"/>
  <c r="AL224" i="3" s="1"/>
  <c r="AN36" i="7"/>
  <c r="AM224" i="3" s="1"/>
  <c r="AO36" i="7"/>
  <c r="AN224" i="3" s="1"/>
  <c r="AP36" i="7"/>
  <c r="AO224" i="3" s="1"/>
  <c r="AQ36" i="7"/>
  <c r="AP224" i="3" s="1"/>
  <c r="AR36" i="7"/>
  <c r="AQ224" i="3" s="1"/>
  <c r="AS36" i="7"/>
  <c r="AR224" i="3" s="1"/>
  <c r="AT36" i="7"/>
  <c r="AS224" i="3" s="1"/>
  <c r="AU36" i="7"/>
  <c r="AT224" i="3" s="1"/>
  <c r="AV36" i="7"/>
  <c r="AU224" i="3" s="1"/>
  <c r="AW36" i="7"/>
  <c r="AV224" i="3" s="1"/>
  <c r="AX36" i="7"/>
  <c r="AW224" i="3" s="1"/>
  <c r="AY36" i="7"/>
  <c r="AX224" i="3" s="1"/>
  <c r="AZ36" i="7"/>
  <c r="AY224" i="3" s="1"/>
  <c r="BA36" i="7"/>
  <c r="AZ224" i="3" s="1"/>
  <c r="BB36" i="7"/>
  <c r="BA224" i="3" s="1"/>
  <c r="BC36" i="7"/>
  <c r="BB224" i="3" s="1"/>
  <c r="A225" i="3"/>
  <c r="A1" i="10"/>
  <c r="AD5" i="10"/>
  <c r="AD12" i="10"/>
  <c r="AE5" i="10"/>
  <c r="AE12" i="10"/>
  <c r="AF5" i="10"/>
  <c r="AF12" i="10"/>
  <c r="AG12" i="10"/>
  <c r="AH5" i="10"/>
  <c r="AH12" i="10"/>
  <c r="AI5" i="10"/>
  <c r="AI12" i="10"/>
  <c r="AH229" i="3" s="1"/>
  <c r="AJ5" i="10"/>
  <c r="AJ12" i="10"/>
  <c r="AK5" i="10"/>
  <c r="AJ229" i="3" s="1"/>
  <c r="AK12" i="10"/>
  <c r="AL5" i="10"/>
  <c r="AL12" i="10"/>
  <c r="AM5" i="10"/>
  <c r="AM12" i="10"/>
  <c r="AN5" i="10"/>
  <c r="AN12" i="10"/>
  <c r="AO12" i="10"/>
  <c r="AP5" i="10"/>
  <c r="AP12" i="10"/>
  <c r="AO229" i="3" s="1"/>
  <c r="AQ5" i="10"/>
  <c r="AQ12" i="10"/>
  <c r="AR5" i="10"/>
  <c r="AR12" i="10"/>
  <c r="AS5" i="10"/>
  <c r="AS12" i="10"/>
  <c r="AT5" i="10"/>
  <c r="AT12" i="10"/>
  <c r="AU5" i="10"/>
  <c r="AU12" i="10"/>
  <c r="AV5" i="10"/>
  <c r="AV12" i="10"/>
  <c r="AU229" i="3" s="1"/>
  <c r="AW5" i="10"/>
  <c r="AW12" i="10"/>
  <c r="AX5" i="10"/>
  <c r="AX12" i="10"/>
  <c r="AY5" i="10"/>
  <c r="AY12" i="10"/>
  <c r="AZ5" i="10"/>
  <c r="AZ12" i="10"/>
  <c r="BA5" i="10"/>
  <c r="BA12" i="10"/>
  <c r="BB5" i="10"/>
  <c r="BB12" i="10"/>
  <c r="BC5" i="10"/>
  <c r="BC12" i="10"/>
  <c r="C230" i="3"/>
  <c r="D230" i="3" s="1"/>
  <c r="E230" i="3"/>
  <c r="F230" i="3" s="1"/>
  <c r="G230" i="3" s="1"/>
  <c r="H230" i="3" s="1"/>
  <c r="I230" i="3" s="1"/>
  <c r="J230" i="3" s="1"/>
  <c r="K230" i="3" s="1"/>
  <c r="L230" i="3" s="1"/>
  <c r="M230" i="3" s="1"/>
  <c r="N230" i="3" s="1"/>
  <c r="O230" i="3" s="1"/>
  <c r="P230" i="3" s="1"/>
  <c r="Q230" i="3" s="1"/>
  <c r="R230" i="3" s="1"/>
  <c r="S230" i="3" s="1"/>
  <c r="T230" i="3" s="1"/>
  <c r="U230" i="3" s="1"/>
  <c r="V230" i="3" s="1"/>
  <c r="W230" i="3" s="1"/>
  <c r="X230" i="3" s="1"/>
  <c r="Y230" i="3" s="1"/>
  <c r="Z230" i="3" s="1"/>
  <c r="AA230" i="3" s="1"/>
  <c r="AD230" i="3"/>
  <c r="AE230" i="3" s="1"/>
  <c r="AF230" i="3" s="1"/>
  <c r="AG230" i="3" s="1"/>
  <c r="AH230" i="3" s="1"/>
  <c r="AI230" i="3" s="1"/>
  <c r="AJ230" i="3" s="1"/>
  <c r="AK230" i="3" s="1"/>
  <c r="AL230" i="3" s="1"/>
  <c r="AM230" i="3" s="1"/>
  <c r="AN230" i="3" s="1"/>
  <c r="AO230" i="3" s="1"/>
  <c r="AP230" i="3" s="1"/>
  <c r="AQ230" i="3" s="1"/>
  <c r="AR230" i="3" s="1"/>
  <c r="AS230" i="3" s="1"/>
  <c r="AT230" i="3" s="1"/>
  <c r="AU230" i="3" s="1"/>
  <c r="AV230" i="3" s="1"/>
  <c r="AW230" i="3" s="1"/>
  <c r="AX230" i="3" s="1"/>
  <c r="AY230" i="3" s="1"/>
  <c r="AZ230" i="3" s="1"/>
  <c r="BA230" i="3" s="1"/>
  <c r="BB230" i="3" s="1"/>
  <c r="A231" i="3"/>
  <c r="A235" i="3" s="1"/>
  <c r="Z7" i="10"/>
  <c r="Y231" i="3" s="1"/>
  <c r="AA7" i="10"/>
  <c r="Z231" i="3" s="1"/>
  <c r="AD7" i="10"/>
  <c r="AC235" i="3" s="1"/>
  <c r="AE7" i="10"/>
  <c r="AD235" i="3" s="1"/>
  <c r="AF7" i="10"/>
  <c r="AE235" i="3" s="1"/>
  <c r="AG7" i="10"/>
  <c r="AF235" i="3" s="1"/>
  <c r="AH7" i="10"/>
  <c r="AG235" i="3" s="1"/>
  <c r="AI7" i="10"/>
  <c r="AH235" i="3" s="1"/>
  <c r="AJ7" i="10"/>
  <c r="AI235" i="3" s="1"/>
  <c r="AK7" i="10"/>
  <c r="AJ235" i="3" s="1"/>
  <c r="AL7" i="10"/>
  <c r="AK235" i="3" s="1"/>
  <c r="AM7" i="10"/>
  <c r="AL235" i="3" s="1"/>
  <c r="AN7" i="10"/>
  <c r="AM235" i="3" s="1"/>
  <c r="AO7" i="10"/>
  <c r="AN235" i="3" s="1"/>
  <c r="AP7" i="10"/>
  <c r="AO235" i="3" s="1"/>
  <c r="AQ7" i="10"/>
  <c r="AP235" i="3" s="1"/>
  <c r="AR7" i="10"/>
  <c r="AQ235" i="3" s="1"/>
  <c r="AS7" i="10"/>
  <c r="AR235" i="3" s="1"/>
  <c r="AT7" i="10"/>
  <c r="AS235" i="3" s="1"/>
  <c r="AU7" i="10"/>
  <c r="AT235" i="3" s="1"/>
  <c r="AV7" i="10"/>
  <c r="AU235" i="3" s="1"/>
  <c r="AW7" i="10"/>
  <c r="AV235" i="3" s="1"/>
  <c r="AX7" i="10"/>
  <c r="AW235" i="3" s="1"/>
  <c r="AY7" i="10"/>
  <c r="AX235" i="3" s="1"/>
  <c r="AZ7" i="10"/>
  <c r="AY235" i="3" s="1"/>
  <c r="BA7" i="10"/>
  <c r="AZ235" i="3" s="1"/>
  <c r="BB7" i="10"/>
  <c r="BA235" i="3" s="1"/>
  <c r="BC7" i="10"/>
  <c r="BB235" i="3" s="1"/>
  <c r="A236" i="3"/>
  <c r="A1" i="9"/>
  <c r="O14" i="9" s="1"/>
  <c r="AD5" i="9"/>
  <c r="AD23" i="9"/>
  <c r="AE5" i="9"/>
  <c r="AE23" i="9"/>
  <c r="AF5" i="9"/>
  <c r="AF23" i="9"/>
  <c r="AG5" i="9"/>
  <c r="AG23" i="9"/>
  <c r="AH5" i="9"/>
  <c r="AH23" i="9"/>
  <c r="AI5" i="9"/>
  <c r="AI23" i="9"/>
  <c r="AJ5" i="9"/>
  <c r="AJ23" i="9"/>
  <c r="AK5" i="9"/>
  <c r="AK23" i="9"/>
  <c r="AL5" i="9"/>
  <c r="AL23" i="9"/>
  <c r="AM5" i="9"/>
  <c r="AM23" i="9"/>
  <c r="AN5" i="9"/>
  <c r="AN23" i="9"/>
  <c r="AO5" i="9"/>
  <c r="AO23" i="9"/>
  <c r="AP5" i="9"/>
  <c r="AP23" i="9"/>
  <c r="AQ5" i="9"/>
  <c r="AQ23" i="9"/>
  <c r="AR5" i="9"/>
  <c r="AR23" i="9"/>
  <c r="AS5" i="9"/>
  <c r="AS23" i="9"/>
  <c r="AT5" i="9"/>
  <c r="AT23" i="9"/>
  <c r="AU5" i="9"/>
  <c r="AU23" i="9"/>
  <c r="AV5" i="9"/>
  <c r="AV23" i="9"/>
  <c r="AW5" i="9"/>
  <c r="AW23" i="9"/>
  <c r="AX5" i="9"/>
  <c r="AX23" i="9"/>
  <c r="AY5" i="9"/>
  <c r="AY23" i="9"/>
  <c r="AZ5" i="9"/>
  <c r="AZ23" i="9"/>
  <c r="BA5" i="9"/>
  <c r="BA23" i="9"/>
  <c r="BB5" i="9"/>
  <c r="BB23" i="9"/>
  <c r="BC5" i="9"/>
  <c r="BC23" i="9"/>
  <c r="C241" i="3"/>
  <c r="D241" i="3" s="1"/>
  <c r="E241" i="3" s="1"/>
  <c r="F241" i="3" s="1"/>
  <c r="G241" i="3" s="1"/>
  <c r="H241" i="3" s="1"/>
  <c r="I241" i="3" s="1"/>
  <c r="J241" i="3" s="1"/>
  <c r="K241" i="3" s="1"/>
  <c r="L241" i="3" s="1"/>
  <c r="M241" i="3" s="1"/>
  <c r="N241" i="3" s="1"/>
  <c r="O241" i="3" s="1"/>
  <c r="P241" i="3" s="1"/>
  <c r="Q241" i="3" s="1"/>
  <c r="R241" i="3" s="1"/>
  <c r="S241" i="3" s="1"/>
  <c r="T241" i="3" s="1"/>
  <c r="U241" i="3" s="1"/>
  <c r="V241" i="3" s="1"/>
  <c r="W241" i="3" s="1"/>
  <c r="X241" i="3" s="1"/>
  <c r="Y241" i="3" s="1"/>
  <c r="Z241" i="3" s="1"/>
  <c r="AA241" i="3" s="1"/>
  <c r="AD241" i="3"/>
  <c r="AE241" i="3" s="1"/>
  <c r="AF241" i="3" s="1"/>
  <c r="AG241" i="3" s="1"/>
  <c r="AH241" i="3" s="1"/>
  <c r="AI241" i="3" s="1"/>
  <c r="AJ241" i="3" s="1"/>
  <c r="AK241" i="3" s="1"/>
  <c r="AL241" i="3" s="1"/>
  <c r="AM241" i="3" s="1"/>
  <c r="AN241" i="3" s="1"/>
  <c r="AO241" i="3" s="1"/>
  <c r="AP241" i="3" s="1"/>
  <c r="AQ241" i="3" s="1"/>
  <c r="AR241" i="3" s="1"/>
  <c r="AS241" i="3" s="1"/>
  <c r="AT241" i="3" s="1"/>
  <c r="AU241" i="3" s="1"/>
  <c r="AV241" i="3" s="1"/>
  <c r="AW241" i="3" s="1"/>
  <c r="AX241" i="3" s="1"/>
  <c r="AY241" i="3" s="1"/>
  <c r="AZ241" i="3" s="1"/>
  <c r="BA241" i="3" s="1"/>
  <c r="BB241" i="3" s="1"/>
  <c r="A242" i="3"/>
  <c r="E15" i="9"/>
  <c r="D242" i="3" s="1"/>
  <c r="I15" i="9"/>
  <c r="H242" i="3" s="1"/>
  <c r="AB15" i="9"/>
  <c r="AA242" i="3" s="1"/>
  <c r="A243" i="3"/>
  <c r="E16" i="9"/>
  <c r="D243" i="3" s="1"/>
  <c r="H16" i="9"/>
  <c r="G243" i="3" s="1"/>
  <c r="A244" i="3"/>
  <c r="A256" i="3" s="1"/>
  <c r="K19" i="9"/>
  <c r="J244" i="3" s="1"/>
  <c r="M19" i="9"/>
  <c r="L244" i="3" s="1"/>
  <c r="A245" i="3"/>
  <c r="A257" i="3" s="1"/>
  <c r="G20" i="9"/>
  <c r="F245" i="3" s="1"/>
  <c r="H20" i="9"/>
  <c r="G245" i="3" s="1"/>
  <c r="T20" i="9"/>
  <c r="S245" i="3" s="1"/>
  <c r="Z20" i="9"/>
  <c r="Y245" i="3" s="1"/>
  <c r="AB20" i="9"/>
  <c r="AA245" i="3" s="1"/>
  <c r="A246" i="3"/>
  <c r="K21" i="9"/>
  <c r="J246" i="3" s="1"/>
  <c r="M21" i="9"/>
  <c r="L246" i="3" s="1"/>
  <c r="Q21" i="9"/>
  <c r="P246" i="3" s="1"/>
  <c r="Z21" i="9"/>
  <c r="Y246" i="3" s="1"/>
  <c r="A247" i="3"/>
  <c r="D8" i="9"/>
  <c r="C247" i="3" s="1"/>
  <c r="M8" i="9"/>
  <c r="L247" i="3" s="1"/>
  <c r="P8" i="9"/>
  <c r="O247" i="3" s="1"/>
  <c r="Q8" i="9"/>
  <c r="P247" i="3" s="1"/>
  <c r="W8" i="9"/>
  <c r="V247" i="3" s="1"/>
  <c r="Z8" i="9"/>
  <c r="Y247" i="3" s="1"/>
  <c r="AB8" i="9"/>
  <c r="AA247" i="3" s="1"/>
  <c r="I28" i="9"/>
  <c r="H248" i="3" s="1"/>
  <c r="K28" i="9"/>
  <c r="J248" i="3" s="1"/>
  <c r="L28" i="9"/>
  <c r="K248" i="3" s="1"/>
  <c r="U28" i="9"/>
  <c r="T248" i="3" s="1"/>
  <c r="V28" i="9"/>
  <c r="U248" i="3" s="1"/>
  <c r="AA28" i="9"/>
  <c r="Z248" i="3" s="1"/>
  <c r="A254" i="3"/>
  <c r="AD15" i="9"/>
  <c r="AC254" i="3" s="1"/>
  <c r="AE15" i="9"/>
  <c r="AD254" i="3" s="1"/>
  <c r="AF15" i="9"/>
  <c r="AE254" i="3" s="1"/>
  <c r="AG15" i="9"/>
  <c r="AF254" i="3" s="1"/>
  <c r="AH15" i="9"/>
  <c r="AG254" i="3" s="1"/>
  <c r="AI15" i="9"/>
  <c r="AH254" i="3" s="1"/>
  <c r="AJ15" i="9"/>
  <c r="AI254" i="3" s="1"/>
  <c r="AK15" i="9"/>
  <c r="AJ254" i="3" s="1"/>
  <c r="AL15" i="9"/>
  <c r="AK254" i="3" s="1"/>
  <c r="AM15" i="9"/>
  <c r="AL254" i="3" s="1"/>
  <c r="AN15" i="9"/>
  <c r="AM254" i="3" s="1"/>
  <c r="AO15" i="9"/>
  <c r="AN254" i="3" s="1"/>
  <c r="AP15" i="9"/>
  <c r="AO254" i="3" s="1"/>
  <c r="AQ15" i="9"/>
  <c r="AP254" i="3" s="1"/>
  <c r="AR15" i="9"/>
  <c r="AQ254" i="3" s="1"/>
  <c r="AS15" i="9"/>
  <c r="AR254" i="3" s="1"/>
  <c r="AT15" i="9"/>
  <c r="AS254" i="3" s="1"/>
  <c r="AU15" i="9"/>
  <c r="AT254" i="3" s="1"/>
  <c r="AV15" i="9"/>
  <c r="AU254" i="3" s="1"/>
  <c r="AW15" i="9"/>
  <c r="AV254" i="3" s="1"/>
  <c r="AX15" i="9"/>
  <c r="AW254" i="3" s="1"/>
  <c r="AY15" i="9"/>
  <c r="AX254" i="3" s="1"/>
  <c r="AZ15" i="9"/>
  <c r="AY254" i="3" s="1"/>
  <c r="BA15" i="9"/>
  <c r="AZ254" i="3" s="1"/>
  <c r="BB15" i="9"/>
  <c r="BA254" i="3" s="1"/>
  <c r="BC15" i="9"/>
  <c r="BB254" i="3" s="1"/>
  <c r="A255" i="3"/>
  <c r="AD16" i="9"/>
  <c r="AC255" i="3" s="1"/>
  <c r="AE16" i="9"/>
  <c r="AD255" i="3" s="1"/>
  <c r="AF16" i="9"/>
  <c r="AE255" i="3" s="1"/>
  <c r="AG16" i="9"/>
  <c r="AF255" i="3" s="1"/>
  <c r="AH16" i="9"/>
  <c r="AG255" i="3" s="1"/>
  <c r="AI16" i="9"/>
  <c r="AH255" i="3" s="1"/>
  <c r="AJ16" i="9"/>
  <c r="AI255" i="3" s="1"/>
  <c r="AK16" i="9"/>
  <c r="AJ255" i="3" s="1"/>
  <c r="AL16" i="9"/>
  <c r="AK255" i="3" s="1"/>
  <c r="AM16" i="9"/>
  <c r="AL255" i="3" s="1"/>
  <c r="AN16" i="9"/>
  <c r="AM255" i="3" s="1"/>
  <c r="AO16" i="9"/>
  <c r="AN255" i="3" s="1"/>
  <c r="AP16" i="9"/>
  <c r="AO255" i="3" s="1"/>
  <c r="AQ16" i="9"/>
  <c r="AP255" i="3" s="1"/>
  <c r="AR16" i="9"/>
  <c r="AQ255" i="3" s="1"/>
  <c r="AS16" i="9"/>
  <c r="AR255" i="3" s="1"/>
  <c r="AT16" i="9"/>
  <c r="AS255" i="3" s="1"/>
  <c r="AU16" i="9"/>
  <c r="AT255" i="3" s="1"/>
  <c r="AV16" i="9"/>
  <c r="AU255" i="3" s="1"/>
  <c r="AW16" i="9"/>
  <c r="AV255" i="3" s="1"/>
  <c r="AX16" i="9"/>
  <c r="AW255" i="3" s="1"/>
  <c r="AY16" i="9"/>
  <c r="AX255" i="3" s="1"/>
  <c r="AZ16" i="9"/>
  <c r="AY255" i="3" s="1"/>
  <c r="BA16" i="9"/>
  <c r="AZ255" i="3" s="1"/>
  <c r="BB16" i="9"/>
  <c r="BA255" i="3" s="1"/>
  <c r="BC16" i="9"/>
  <c r="BB255" i="3" s="1"/>
  <c r="AD19" i="9"/>
  <c r="AC256" i="3" s="1"/>
  <c r="AE19" i="9"/>
  <c r="AD256" i="3" s="1"/>
  <c r="AF19" i="9"/>
  <c r="AE256" i="3" s="1"/>
  <c r="AG19" i="9"/>
  <c r="AF256" i="3" s="1"/>
  <c r="AH19" i="9"/>
  <c r="AG256" i="3" s="1"/>
  <c r="AI19" i="9"/>
  <c r="AH256" i="3" s="1"/>
  <c r="AJ19" i="9"/>
  <c r="AI256" i="3" s="1"/>
  <c r="AK19" i="9"/>
  <c r="AJ256" i="3" s="1"/>
  <c r="AL19" i="9"/>
  <c r="AK256" i="3" s="1"/>
  <c r="AM19" i="9"/>
  <c r="AL256" i="3" s="1"/>
  <c r="AN19" i="9"/>
  <c r="AM256" i="3" s="1"/>
  <c r="AO19" i="9"/>
  <c r="AN256" i="3" s="1"/>
  <c r="AP19" i="9"/>
  <c r="AO256" i="3" s="1"/>
  <c r="AQ19" i="9"/>
  <c r="AP256" i="3" s="1"/>
  <c r="AR19" i="9"/>
  <c r="AQ256" i="3" s="1"/>
  <c r="AS19" i="9"/>
  <c r="AR256" i="3" s="1"/>
  <c r="AT19" i="9"/>
  <c r="AS256" i="3" s="1"/>
  <c r="AU19" i="9"/>
  <c r="AT256" i="3" s="1"/>
  <c r="AV19" i="9"/>
  <c r="AU256" i="3" s="1"/>
  <c r="AW19" i="9"/>
  <c r="AV256" i="3" s="1"/>
  <c r="AX19" i="9"/>
  <c r="AW256" i="3" s="1"/>
  <c r="AY19" i="9"/>
  <c r="AX256" i="3" s="1"/>
  <c r="AZ19" i="9"/>
  <c r="AY256" i="3" s="1"/>
  <c r="BA19" i="9"/>
  <c r="AZ256" i="3" s="1"/>
  <c r="BB19" i="9"/>
  <c r="BA256" i="3" s="1"/>
  <c r="BC19" i="9"/>
  <c r="BB256" i="3" s="1"/>
  <c r="AD20" i="9"/>
  <c r="AC257" i="3" s="1"/>
  <c r="AE20" i="9"/>
  <c r="AD257" i="3" s="1"/>
  <c r="AF20" i="9"/>
  <c r="AE257" i="3" s="1"/>
  <c r="AG20" i="9"/>
  <c r="AF257" i="3" s="1"/>
  <c r="AH20" i="9"/>
  <c r="AG257" i="3" s="1"/>
  <c r="AI20" i="9"/>
  <c r="AH257" i="3" s="1"/>
  <c r="AJ20" i="9"/>
  <c r="AI257" i="3" s="1"/>
  <c r="AK20" i="9"/>
  <c r="AJ257" i="3" s="1"/>
  <c r="AL20" i="9"/>
  <c r="AK257" i="3" s="1"/>
  <c r="AM20" i="9"/>
  <c r="AL257" i="3" s="1"/>
  <c r="AN20" i="9"/>
  <c r="AM257" i="3" s="1"/>
  <c r="AO20" i="9"/>
  <c r="AN257" i="3" s="1"/>
  <c r="AP20" i="9"/>
  <c r="AO257" i="3" s="1"/>
  <c r="AQ20" i="9"/>
  <c r="AP257" i="3" s="1"/>
  <c r="AR20" i="9"/>
  <c r="AQ257" i="3" s="1"/>
  <c r="AS20" i="9"/>
  <c r="AR257" i="3" s="1"/>
  <c r="AT20" i="9"/>
  <c r="AS257" i="3" s="1"/>
  <c r="AU20" i="9"/>
  <c r="AT257" i="3" s="1"/>
  <c r="AV20" i="9"/>
  <c r="AU257" i="3" s="1"/>
  <c r="AW20" i="9"/>
  <c r="AV257" i="3" s="1"/>
  <c r="AX20" i="9"/>
  <c r="AW257" i="3" s="1"/>
  <c r="AY20" i="9"/>
  <c r="AX257" i="3" s="1"/>
  <c r="AZ20" i="9"/>
  <c r="AY257" i="3" s="1"/>
  <c r="BA20" i="9"/>
  <c r="AZ257" i="3" s="1"/>
  <c r="BB20" i="9"/>
  <c r="BA257" i="3" s="1"/>
  <c r="BC20" i="9"/>
  <c r="BB257" i="3" s="1"/>
  <c r="A258" i="3"/>
  <c r="AD21" i="9"/>
  <c r="AC258" i="3" s="1"/>
  <c r="AE21" i="9"/>
  <c r="AD258" i="3" s="1"/>
  <c r="AF21" i="9"/>
  <c r="AE258" i="3" s="1"/>
  <c r="AG21" i="9"/>
  <c r="AF258" i="3" s="1"/>
  <c r="AH21" i="9"/>
  <c r="AG258" i="3" s="1"/>
  <c r="AI21" i="9"/>
  <c r="AH258" i="3" s="1"/>
  <c r="AJ21" i="9"/>
  <c r="AI258" i="3" s="1"/>
  <c r="AK21" i="9"/>
  <c r="AJ258" i="3" s="1"/>
  <c r="AL21" i="9"/>
  <c r="AK258" i="3" s="1"/>
  <c r="AM21" i="9"/>
  <c r="AL258" i="3" s="1"/>
  <c r="AN21" i="9"/>
  <c r="AM258" i="3" s="1"/>
  <c r="AO21" i="9"/>
  <c r="AN258" i="3" s="1"/>
  <c r="AP21" i="9"/>
  <c r="AO258" i="3" s="1"/>
  <c r="AQ21" i="9"/>
  <c r="AP258" i="3" s="1"/>
  <c r="AR21" i="9"/>
  <c r="AQ258" i="3" s="1"/>
  <c r="AS21" i="9"/>
  <c r="AR258" i="3" s="1"/>
  <c r="AT21" i="9"/>
  <c r="AS258" i="3" s="1"/>
  <c r="AU21" i="9"/>
  <c r="AT258" i="3" s="1"/>
  <c r="AV21" i="9"/>
  <c r="AU258" i="3" s="1"/>
  <c r="AW21" i="9"/>
  <c r="AV258" i="3" s="1"/>
  <c r="AX21" i="9"/>
  <c r="AW258" i="3" s="1"/>
  <c r="AY21" i="9"/>
  <c r="AX258" i="3" s="1"/>
  <c r="AZ21" i="9"/>
  <c r="AY258" i="3" s="1"/>
  <c r="BA21" i="9"/>
  <c r="AZ258" i="3" s="1"/>
  <c r="BB21" i="9"/>
  <c r="BA258" i="3" s="1"/>
  <c r="BC21" i="9"/>
  <c r="BB258" i="3" s="1"/>
  <c r="A259" i="3"/>
  <c r="AD8" i="9"/>
  <c r="AC259" i="3" s="1"/>
  <c r="AE8" i="9"/>
  <c r="AD259" i="3" s="1"/>
  <c r="AF8" i="9"/>
  <c r="AE259" i="3" s="1"/>
  <c r="AG8" i="9"/>
  <c r="AF259" i="3" s="1"/>
  <c r="AH8" i="9"/>
  <c r="AG259" i="3" s="1"/>
  <c r="AI8" i="9"/>
  <c r="AH259" i="3" s="1"/>
  <c r="AJ8" i="9"/>
  <c r="AI259" i="3" s="1"/>
  <c r="AK8" i="9"/>
  <c r="AJ259" i="3" s="1"/>
  <c r="AL8" i="9"/>
  <c r="AK259" i="3" s="1"/>
  <c r="AM8" i="9"/>
  <c r="AL259" i="3" s="1"/>
  <c r="AN8" i="9"/>
  <c r="AM259" i="3" s="1"/>
  <c r="AO8" i="9"/>
  <c r="AN259" i="3" s="1"/>
  <c r="AP8" i="9"/>
  <c r="AO259" i="3" s="1"/>
  <c r="AQ8" i="9"/>
  <c r="AP259" i="3" s="1"/>
  <c r="AR8" i="9"/>
  <c r="AQ259" i="3" s="1"/>
  <c r="AS8" i="9"/>
  <c r="AR259" i="3" s="1"/>
  <c r="AT8" i="9"/>
  <c r="AS259" i="3" s="1"/>
  <c r="AU8" i="9"/>
  <c r="AT259" i="3" s="1"/>
  <c r="AV8" i="9"/>
  <c r="AU259" i="3" s="1"/>
  <c r="AW8" i="9"/>
  <c r="AV259" i="3" s="1"/>
  <c r="AX8" i="9"/>
  <c r="AW259" i="3" s="1"/>
  <c r="AY8" i="9"/>
  <c r="AX259" i="3" s="1"/>
  <c r="AZ8" i="9"/>
  <c r="AY259" i="3" s="1"/>
  <c r="BA8" i="9"/>
  <c r="AZ259" i="3" s="1"/>
  <c r="BB8" i="9"/>
  <c r="BA259" i="3" s="1"/>
  <c r="BC8" i="9"/>
  <c r="BB259" i="3" s="1"/>
  <c r="A260" i="3"/>
  <c r="AD28" i="9"/>
  <c r="AC260" i="3" s="1"/>
  <c r="AE28" i="9"/>
  <c r="AD260" i="3" s="1"/>
  <c r="AF28" i="9"/>
  <c r="AE260" i="3" s="1"/>
  <c r="AG28" i="9"/>
  <c r="AF260" i="3" s="1"/>
  <c r="AH28" i="9"/>
  <c r="AG260" i="3" s="1"/>
  <c r="AI28" i="9"/>
  <c r="AH260" i="3" s="1"/>
  <c r="AJ28" i="9"/>
  <c r="AI260" i="3" s="1"/>
  <c r="AK28" i="9"/>
  <c r="AJ260" i="3" s="1"/>
  <c r="AL28" i="9"/>
  <c r="AK260" i="3" s="1"/>
  <c r="AM28" i="9"/>
  <c r="AL260" i="3" s="1"/>
  <c r="AN28" i="9"/>
  <c r="AM260" i="3" s="1"/>
  <c r="AO28" i="9"/>
  <c r="AN260" i="3" s="1"/>
  <c r="AP28" i="9"/>
  <c r="AO260" i="3" s="1"/>
  <c r="AQ28" i="9"/>
  <c r="AP260" i="3" s="1"/>
  <c r="AR28" i="9"/>
  <c r="AQ260" i="3" s="1"/>
  <c r="AS28" i="9"/>
  <c r="AR260" i="3" s="1"/>
  <c r="AT28" i="9"/>
  <c r="AS260" i="3" s="1"/>
  <c r="AU28" i="9"/>
  <c r="AT260" i="3" s="1"/>
  <c r="AV28" i="9"/>
  <c r="AU260" i="3" s="1"/>
  <c r="AW28" i="9"/>
  <c r="AV260" i="3" s="1"/>
  <c r="AX28" i="9"/>
  <c r="AW260" i="3" s="1"/>
  <c r="AY28" i="9"/>
  <c r="AX260" i="3" s="1"/>
  <c r="AZ28" i="9"/>
  <c r="AY260" i="3" s="1"/>
  <c r="BA28" i="9"/>
  <c r="AZ260" i="3" s="1"/>
  <c r="BB28" i="9"/>
  <c r="BA260" i="3" s="1"/>
  <c r="BC28" i="9"/>
  <c r="BB260" i="3" s="1"/>
  <c r="A261" i="3"/>
  <c r="G19" i="32"/>
  <c r="J19" i="32"/>
  <c r="P19" i="32"/>
  <c r="V19" i="32"/>
  <c r="Z19" i="32"/>
  <c r="AD19" i="32"/>
  <c r="AG19" i="32"/>
  <c r="AH19" i="32"/>
  <c r="AI19" i="32"/>
  <c r="AJ19" i="32"/>
  <c r="AL19" i="32"/>
  <c r="AN19" i="32"/>
  <c r="AO19" i="32"/>
  <c r="AP5" i="32"/>
  <c r="AP19" i="32"/>
  <c r="AT19" i="32"/>
  <c r="AU5" i="32"/>
  <c r="AU19" i="32"/>
  <c r="AV5" i="32"/>
  <c r="AV19" i="32"/>
  <c r="AW5" i="32"/>
  <c r="AW19" i="32"/>
  <c r="AV265" i="3" s="1"/>
  <c r="AX5" i="32"/>
  <c r="AX19" i="32"/>
  <c r="AY5" i="32"/>
  <c r="AY19" i="32"/>
  <c r="AZ5" i="32"/>
  <c r="AZ19" i="32"/>
  <c r="BA5" i="32"/>
  <c r="BA19" i="32"/>
  <c r="BB5" i="32"/>
  <c r="BB19" i="32"/>
  <c r="BC5" i="32"/>
  <c r="BC19" i="32"/>
  <c r="C266" i="3"/>
  <c r="D266" i="3" s="1"/>
  <c r="E266" i="3" s="1"/>
  <c r="F266" i="3" s="1"/>
  <c r="G266" i="3" s="1"/>
  <c r="H266" i="3"/>
  <c r="I266" i="3" s="1"/>
  <c r="J266" i="3" s="1"/>
  <c r="K266" i="3" s="1"/>
  <c r="L266" i="3" s="1"/>
  <c r="M266" i="3" s="1"/>
  <c r="N266" i="3" s="1"/>
  <c r="O266" i="3" s="1"/>
  <c r="P266" i="3" s="1"/>
  <c r="Q266" i="3" s="1"/>
  <c r="R266" i="3" s="1"/>
  <c r="S266" i="3" s="1"/>
  <c r="T266" i="3" s="1"/>
  <c r="U266" i="3" s="1"/>
  <c r="V266" i="3" s="1"/>
  <c r="W266" i="3" s="1"/>
  <c r="X266" i="3" s="1"/>
  <c r="Y266" i="3" s="1"/>
  <c r="Z266" i="3" s="1"/>
  <c r="AA266" i="3" s="1"/>
  <c r="AD266" i="3"/>
  <c r="AE266" i="3" s="1"/>
  <c r="AF266" i="3" s="1"/>
  <c r="AG266" i="3" s="1"/>
  <c r="AH266" i="3"/>
  <c r="AI266" i="3" s="1"/>
  <c r="AJ266" i="3" s="1"/>
  <c r="AK266" i="3" s="1"/>
  <c r="AL266" i="3" s="1"/>
  <c r="AM266" i="3" s="1"/>
  <c r="AN266" i="3" s="1"/>
  <c r="AO266" i="3" s="1"/>
  <c r="AP266" i="3" s="1"/>
  <c r="AQ266" i="3" s="1"/>
  <c r="AR266" i="3" s="1"/>
  <c r="AS266" i="3" s="1"/>
  <c r="AT266" i="3" s="1"/>
  <c r="AU266" i="3" s="1"/>
  <c r="AV266" i="3" s="1"/>
  <c r="AW266" i="3" s="1"/>
  <c r="AX266" i="3" s="1"/>
  <c r="AY266" i="3" s="1"/>
  <c r="AZ266" i="3" s="1"/>
  <c r="BA266" i="3" s="1"/>
  <c r="BB266" i="3" s="1"/>
  <c r="A267" i="3"/>
  <c r="C11" i="32"/>
  <c r="B267" i="3" s="1"/>
  <c r="D11" i="32"/>
  <c r="C267" i="3" s="1"/>
  <c r="E11" i="32"/>
  <c r="D267" i="3" s="1"/>
  <c r="F11" i="32"/>
  <c r="E267" i="3" s="1"/>
  <c r="G11" i="32"/>
  <c r="F267" i="3" s="1"/>
  <c r="H11" i="32"/>
  <c r="G267" i="3" s="1"/>
  <c r="I11" i="32"/>
  <c r="H267" i="3" s="1"/>
  <c r="J11" i="32"/>
  <c r="I267" i="3" s="1"/>
  <c r="K11" i="32"/>
  <c r="J267" i="3" s="1"/>
  <c r="L11" i="32"/>
  <c r="K267" i="3" s="1"/>
  <c r="M11" i="32"/>
  <c r="L267" i="3" s="1"/>
  <c r="N11" i="32"/>
  <c r="M267" i="3" s="1"/>
  <c r="O11" i="32"/>
  <c r="N267" i="3" s="1"/>
  <c r="P11" i="32"/>
  <c r="Q11" i="32"/>
  <c r="P267" i="3" s="1"/>
  <c r="R11" i="32"/>
  <c r="Q267" i="3" s="1"/>
  <c r="T11" i="32"/>
  <c r="S267" i="3" s="1"/>
  <c r="U11" i="32"/>
  <c r="T267" i="3" s="1"/>
  <c r="V11" i="32"/>
  <c r="U267" i="3" s="1"/>
  <c r="W11" i="32"/>
  <c r="V267" i="3" s="1"/>
  <c r="X11" i="32"/>
  <c r="W267" i="3" s="1"/>
  <c r="Y11" i="32"/>
  <c r="X267" i="3" s="1"/>
  <c r="Z11" i="32"/>
  <c r="Y267" i="3" s="1"/>
  <c r="AA11" i="32"/>
  <c r="Z267" i="3" s="1"/>
  <c r="AB11" i="32"/>
  <c r="AA267" i="3" s="1"/>
  <c r="A268" i="3"/>
  <c r="C14" i="32"/>
  <c r="B268" i="3" s="1"/>
  <c r="D14" i="32"/>
  <c r="C268" i="3" s="1"/>
  <c r="E14" i="32"/>
  <c r="D268" i="3" s="1"/>
  <c r="F14" i="32"/>
  <c r="E268" i="3" s="1"/>
  <c r="G14" i="32"/>
  <c r="F268" i="3" s="1"/>
  <c r="H14" i="32"/>
  <c r="G268" i="3" s="1"/>
  <c r="I14" i="32"/>
  <c r="H268" i="3" s="1"/>
  <c r="J14" i="32"/>
  <c r="I268" i="3" s="1"/>
  <c r="K14" i="32"/>
  <c r="J268" i="3" s="1"/>
  <c r="L14" i="32"/>
  <c r="K268" i="3" s="1"/>
  <c r="M14" i="32"/>
  <c r="L268" i="3" s="1"/>
  <c r="N14" i="32"/>
  <c r="M268" i="3" s="1"/>
  <c r="O14" i="32"/>
  <c r="N268" i="3" s="1"/>
  <c r="P14" i="32"/>
  <c r="O268" i="3" s="1"/>
  <c r="Q14" i="32"/>
  <c r="P268" i="3" s="1"/>
  <c r="R14" i="32"/>
  <c r="Q268" i="3" s="1"/>
  <c r="T14" i="32"/>
  <c r="S268" i="3" s="1"/>
  <c r="U14" i="32"/>
  <c r="T268" i="3" s="1"/>
  <c r="V14" i="32"/>
  <c r="U268" i="3" s="1"/>
  <c r="W14" i="32"/>
  <c r="V268" i="3" s="1"/>
  <c r="X14" i="32"/>
  <c r="W268" i="3" s="1"/>
  <c r="Y14" i="32"/>
  <c r="X268" i="3" s="1"/>
  <c r="Z14" i="32"/>
  <c r="Y268" i="3" s="1"/>
  <c r="AA14" i="32"/>
  <c r="Z268" i="3" s="1"/>
  <c r="AB14" i="32"/>
  <c r="AA268" i="3" s="1"/>
  <c r="A269" i="3"/>
  <c r="C15" i="32"/>
  <c r="B269" i="3" s="1"/>
  <c r="D15" i="32"/>
  <c r="C269" i="3" s="1"/>
  <c r="E15" i="32"/>
  <c r="D269" i="3" s="1"/>
  <c r="F15" i="32"/>
  <c r="E269" i="3" s="1"/>
  <c r="G15" i="32"/>
  <c r="F269" i="3" s="1"/>
  <c r="H15" i="32"/>
  <c r="G269" i="3" s="1"/>
  <c r="I15" i="32"/>
  <c r="H269" i="3" s="1"/>
  <c r="J15" i="32"/>
  <c r="K15" i="32"/>
  <c r="J269" i="3" s="1"/>
  <c r="L15" i="32"/>
  <c r="K269" i="3" s="1"/>
  <c r="M15" i="32"/>
  <c r="L269" i="3" s="1"/>
  <c r="N15" i="32"/>
  <c r="M269" i="3" s="1"/>
  <c r="O15" i="32"/>
  <c r="N269" i="3" s="1"/>
  <c r="P15" i="32"/>
  <c r="O269" i="3" s="1"/>
  <c r="Q15" i="32"/>
  <c r="P269" i="3" s="1"/>
  <c r="R15" i="32"/>
  <c r="T15" i="32"/>
  <c r="S269" i="3" s="1"/>
  <c r="U15" i="32"/>
  <c r="T269" i="3" s="1"/>
  <c r="V15" i="32"/>
  <c r="U269" i="3" s="1"/>
  <c r="W15" i="32"/>
  <c r="V269" i="3" s="1"/>
  <c r="X15" i="32"/>
  <c r="W269" i="3" s="1"/>
  <c r="Y15" i="32"/>
  <c r="X269" i="3" s="1"/>
  <c r="Z15" i="32"/>
  <c r="AA15" i="32"/>
  <c r="Z269" i="3" s="1"/>
  <c r="AB15" i="32"/>
  <c r="AA269" i="3" s="1"/>
  <c r="A270" i="3"/>
  <c r="C16" i="32"/>
  <c r="B270" i="3" s="1"/>
  <c r="D16" i="32"/>
  <c r="C270" i="3" s="1"/>
  <c r="E16" i="32"/>
  <c r="D270" i="3" s="1"/>
  <c r="F16" i="32"/>
  <c r="E270" i="3" s="1"/>
  <c r="G16" i="32"/>
  <c r="H16" i="32"/>
  <c r="G270" i="3" s="1"/>
  <c r="I16" i="32"/>
  <c r="H270" i="3" s="1"/>
  <c r="J16" i="32"/>
  <c r="I270" i="3" s="1"/>
  <c r="K16" i="32"/>
  <c r="J270" i="3" s="1"/>
  <c r="L16" i="32"/>
  <c r="K270" i="3" s="1"/>
  <c r="M16" i="32"/>
  <c r="L270" i="3" s="1"/>
  <c r="N16" i="32"/>
  <c r="M270" i="3" s="1"/>
  <c r="O16" i="32"/>
  <c r="P16" i="32"/>
  <c r="O270" i="3" s="1"/>
  <c r="Q16" i="32"/>
  <c r="P270" i="3" s="1"/>
  <c r="R16" i="32"/>
  <c r="Q270" i="3" s="1"/>
  <c r="T16" i="32"/>
  <c r="S270" i="3" s="1"/>
  <c r="U16" i="32"/>
  <c r="T270" i="3" s="1"/>
  <c r="V16" i="32"/>
  <c r="U270" i="3" s="1"/>
  <c r="W16" i="32"/>
  <c r="V270" i="3" s="1"/>
  <c r="X16" i="32"/>
  <c r="W270" i="3" s="1"/>
  <c r="Y16" i="32"/>
  <c r="X270" i="3" s="1"/>
  <c r="Z16" i="32"/>
  <c r="Y270" i="3" s="1"/>
  <c r="AA16" i="32"/>
  <c r="Z270" i="3" s="1"/>
  <c r="AB16" i="32"/>
  <c r="AA270" i="3" s="1"/>
  <c r="A277" i="3"/>
  <c r="AD11" i="32"/>
  <c r="AC277" i="3"/>
  <c r="AE11" i="32"/>
  <c r="AD277" i="3" s="1"/>
  <c r="AF11" i="32"/>
  <c r="AE277" i="3" s="1"/>
  <c r="AG11" i="32"/>
  <c r="AF277" i="3" s="1"/>
  <c r="AH11" i="32"/>
  <c r="AG277" i="3" s="1"/>
  <c r="AI11" i="32"/>
  <c r="AH277" i="3" s="1"/>
  <c r="AJ11" i="32"/>
  <c r="AI277" i="3" s="1"/>
  <c r="AK11" i="32"/>
  <c r="AJ277" i="3" s="1"/>
  <c r="AL11" i="32"/>
  <c r="AK277" i="3" s="1"/>
  <c r="AM11" i="32"/>
  <c r="AL277" i="3" s="1"/>
  <c r="AN11" i="32"/>
  <c r="AM277" i="3" s="1"/>
  <c r="AO11" i="32"/>
  <c r="AN277" i="3" s="1"/>
  <c r="AP11" i="32"/>
  <c r="AO277" i="3" s="1"/>
  <c r="AQ11" i="32"/>
  <c r="AP277" i="3" s="1"/>
  <c r="AR11" i="32"/>
  <c r="AQ277" i="3" s="1"/>
  <c r="AS11" i="32"/>
  <c r="AR277" i="3" s="1"/>
  <c r="AT11" i="32"/>
  <c r="AS277" i="3" s="1"/>
  <c r="AU11" i="32"/>
  <c r="AT277" i="3" s="1"/>
  <c r="AV11" i="32"/>
  <c r="AU277" i="3" s="1"/>
  <c r="AW11" i="32"/>
  <c r="AV277" i="3" s="1"/>
  <c r="AX11" i="32"/>
  <c r="AW277" i="3" s="1"/>
  <c r="AY11" i="32"/>
  <c r="AX277" i="3" s="1"/>
  <c r="AZ11" i="32"/>
  <c r="AY277" i="3" s="1"/>
  <c r="BA11" i="32"/>
  <c r="AZ277" i="3" s="1"/>
  <c r="BB11" i="32"/>
  <c r="BA277" i="3" s="1"/>
  <c r="BC11" i="32"/>
  <c r="BB277" i="3" s="1"/>
  <c r="A278" i="3"/>
  <c r="AD14" i="32"/>
  <c r="AC278" i="3" s="1"/>
  <c r="AE14" i="32"/>
  <c r="AD278" i="3" s="1"/>
  <c r="AF14" i="32"/>
  <c r="AE278" i="3" s="1"/>
  <c r="AG14" i="32"/>
  <c r="AF278" i="3" s="1"/>
  <c r="AH14" i="32"/>
  <c r="AG278" i="3" s="1"/>
  <c r="AI14" i="32"/>
  <c r="AH278" i="3" s="1"/>
  <c r="AJ14" i="32"/>
  <c r="AI278" i="3" s="1"/>
  <c r="AK14" i="32"/>
  <c r="AJ278" i="3" s="1"/>
  <c r="AL14" i="32"/>
  <c r="AK278" i="3" s="1"/>
  <c r="AM14" i="32"/>
  <c r="AL278" i="3" s="1"/>
  <c r="AN14" i="32"/>
  <c r="AM278" i="3" s="1"/>
  <c r="AO14" i="32"/>
  <c r="AN278" i="3" s="1"/>
  <c r="AP14" i="32"/>
  <c r="AO278" i="3" s="1"/>
  <c r="AQ14" i="32"/>
  <c r="AP278" i="3" s="1"/>
  <c r="AR14" i="32"/>
  <c r="AQ278" i="3" s="1"/>
  <c r="AS14" i="32"/>
  <c r="AR278" i="3" s="1"/>
  <c r="AT14" i="32"/>
  <c r="AS278" i="3" s="1"/>
  <c r="AU14" i="32"/>
  <c r="AT278" i="3" s="1"/>
  <c r="AV14" i="32"/>
  <c r="AU278" i="3" s="1"/>
  <c r="AW14" i="32"/>
  <c r="AV278" i="3" s="1"/>
  <c r="AX14" i="32"/>
  <c r="AW278" i="3" s="1"/>
  <c r="AY14" i="32"/>
  <c r="AX278" i="3" s="1"/>
  <c r="AZ14" i="32"/>
  <c r="AY278" i="3" s="1"/>
  <c r="BA14" i="32"/>
  <c r="AZ278" i="3" s="1"/>
  <c r="BB14" i="32"/>
  <c r="BA278" i="3" s="1"/>
  <c r="BC14" i="32"/>
  <c r="BB278" i="3" s="1"/>
  <c r="A279" i="3"/>
  <c r="AD15" i="32"/>
  <c r="AC279" i="3" s="1"/>
  <c r="AE15" i="32"/>
  <c r="AD279" i="3" s="1"/>
  <c r="AF15" i="32"/>
  <c r="AE279" i="3" s="1"/>
  <c r="AG15" i="32"/>
  <c r="AF279" i="3" s="1"/>
  <c r="AH15" i="32"/>
  <c r="AG279" i="3" s="1"/>
  <c r="AI15" i="32"/>
  <c r="AH279" i="3" s="1"/>
  <c r="AJ15" i="32"/>
  <c r="AI279" i="3" s="1"/>
  <c r="AK15" i="32"/>
  <c r="AJ279" i="3" s="1"/>
  <c r="AL15" i="32"/>
  <c r="AK279" i="3" s="1"/>
  <c r="AM15" i="32"/>
  <c r="AL279" i="3" s="1"/>
  <c r="AN15" i="32"/>
  <c r="AM279" i="3" s="1"/>
  <c r="AO15" i="32"/>
  <c r="AN279" i="3" s="1"/>
  <c r="AP15" i="32"/>
  <c r="AO279" i="3" s="1"/>
  <c r="AQ15" i="32"/>
  <c r="AP279" i="3" s="1"/>
  <c r="AR15" i="32"/>
  <c r="AQ279" i="3" s="1"/>
  <c r="AS15" i="32"/>
  <c r="AR279" i="3" s="1"/>
  <c r="AT15" i="32"/>
  <c r="AS279" i="3" s="1"/>
  <c r="AU15" i="32"/>
  <c r="AT279" i="3" s="1"/>
  <c r="AV15" i="32"/>
  <c r="AU279" i="3"/>
  <c r="AW15" i="32"/>
  <c r="AV279" i="3" s="1"/>
  <c r="AX15" i="32"/>
  <c r="AW279" i="3" s="1"/>
  <c r="AY15" i="32"/>
  <c r="AX279" i="3" s="1"/>
  <c r="AZ15" i="32"/>
  <c r="AY279" i="3" s="1"/>
  <c r="BA15" i="32"/>
  <c r="AZ279" i="3" s="1"/>
  <c r="BB15" i="32"/>
  <c r="BA279" i="3" s="1"/>
  <c r="BC15" i="32"/>
  <c r="BB279" i="3" s="1"/>
  <c r="A280" i="3"/>
  <c r="AD16" i="32"/>
  <c r="AC280" i="3" s="1"/>
  <c r="AE16" i="32"/>
  <c r="AD280" i="3" s="1"/>
  <c r="AF16" i="32"/>
  <c r="AE280" i="3" s="1"/>
  <c r="AG16" i="32"/>
  <c r="AF280" i="3" s="1"/>
  <c r="AH16" i="32"/>
  <c r="AG280" i="3" s="1"/>
  <c r="AI16" i="32"/>
  <c r="AH280" i="3" s="1"/>
  <c r="AJ16" i="32"/>
  <c r="AI280" i="3" s="1"/>
  <c r="AK16" i="32"/>
  <c r="AJ280" i="3" s="1"/>
  <c r="AL16" i="32"/>
  <c r="AK280" i="3" s="1"/>
  <c r="AM16" i="32"/>
  <c r="AL280" i="3" s="1"/>
  <c r="AN16" i="32"/>
  <c r="AM280" i="3" s="1"/>
  <c r="AO16" i="32"/>
  <c r="AN280" i="3" s="1"/>
  <c r="AP16" i="32"/>
  <c r="AO280" i="3" s="1"/>
  <c r="AQ16" i="32"/>
  <c r="AP280" i="3" s="1"/>
  <c r="AR16" i="32"/>
  <c r="AQ280" i="3" s="1"/>
  <c r="AS16" i="32"/>
  <c r="AR280" i="3" s="1"/>
  <c r="AT16" i="32"/>
  <c r="AS280" i="3" s="1"/>
  <c r="AU16" i="32"/>
  <c r="AT280" i="3" s="1"/>
  <c r="AV16" i="32"/>
  <c r="AU280" i="3" s="1"/>
  <c r="AW16" i="32"/>
  <c r="AV280" i="3" s="1"/>
  <c r="AX16" i="32"/>
  <c r="AW280" i="3" s="1"/>
  <c r="AY16" i="32"/>
  <c r="AX280" i="3" s="1"/>
  <c r="AZ16" i="32"/>
  <c r="AY280" i="3" s="1"/>
  <c r="BA16" i="32"/>
  <c r="AZ280" i="3" s="1"/>
  <c r="BB16" i="32"/>
  <c r="BA280" i="3" s="1"/>
  <c r="BC16" i="32"/>
  <c r="BB280" i="3" s="1"/>
  <c r="A281" i="3"/>
  <c r="A1" i="30"/>
  <c r="C13" i="30" s="1"/>
  <c r="B289" i="3" s="1"/>
  <c r="AD5" i="30"/>
  <c r="AD17" i="30"/>
  <c r="AC285" i="3" s="1"/>
  <c r="AE5" i="30"/>
  <c r="AE17" i="30"/>
  <c r="AF5" i="30"/>
  <c r="AF17" i="30"/>
  <c r="AG17" i="30"/>
  <c r="AH5" i="30"/>
  <c r="AH17" i="30"/>
  <c r="AI5" i="30"/>
  <c r="AI17" i="30"/>
  <c r="AJ5" i="30"/>
  <c r="AJ17" i="30"/>
  <c r="AK5" i="30"/>
  <c r="AK17" i="30"/>
  <c r="AL17" i="30"/>
  <c r="AM5" i="30"/>
  <c r="AM17" i="30"/>
  <c r="AN5" i="30"/>
  <c r="AN17" i="30"/>
  <c r="AO5" i="30"/>
  <c r="AO17" i="30"/>
  <c r="AP5" i="30"/>
  <c r="AP17" i="30"/>
  <c r="AQ5" i="30"/>
  <c r="AQ17" i="30"/>
  <c r="AR17" i="30"/>
  <c r="AS17" i="30"/>
  <c r="AT5" i="30"/>
  <c r="AT17" i="30"/>
  <c r="AU5" i="30"/>
  <c r="AU17" i="30"/>
  <c r="AV5" i="30"/>
  <c r="AV17" i="30"/>
  <c r="AW5" i="30"/>
  <c r="AW17" i="30"/>
  <c r="AX5" i="30"/>
  <c r="AX17" i="30"/>
  <c r="AY5" i="30"/>
  <c r="AY17" i="30"/>
  <c r="AZ5" i="30"/>
  <c r="AZ17" i="30"/>
  <c r="BA5" i="30"/>
  <c r="BA17" i="30"/>
  <c r="BB5" i="30"/>
  <c r="BB17" i="30"/>
  <c r="BC5" i="30"/>
  <c r="BC17" i="30"/>
  <c r="BB285" i="3" s="1"/>
  <c r="C286" i="3"/>
  <c r="D286" i="3" s="1"/>
  <c r="E286" i="3" s="1"/>
  <c r="F286" i="3" s="1"/>
  <c r="G286" i="3" s="1"/>
  <c r="H286" i="3" s="1"/>
  <c r="I286" i="3" s="1"/>
  <c r="J286" i="3" s="1"/>
  <c r="K286" i="3" s="1"/>
  <c r="L286" i="3" s="1"/>
  <c r="M286" i="3" s="1"/>
  <c r="N286" i="3" s="1"/>
  <c r="O286" i="3" s="1"/>
  <c r="P286" i="3" s="1"/>
  <c r="Q286" i="3" s="1"/>
  <c r="R286" i="3" s="1"/>
  <c r="S286" i="3" s="1"/>
  <c r="T286" i="3" s="1"/>
  <c r="U286" i="3" s="1"/>
  <c r="V286" i="3" s="1"/>
  <c r="W286" i="3" s="1"/>
  <c r="X286" i="3" s="1"/>
  <c r="Y286" i="3" s="1"/>
  <c r="Z286" i="3" s="1"/>
  <c r="AA286" i="3" s="1"/>
  <c r="AD286" i="3"/>
  <c r="AE286" i="3" s="1"/>
  <c r="AF286" i="3" s="1"/>
  <c r="AG286" i="3" s="1"/>
  <c r="AH286" i="3" s="1"/>
  <c r="AI286" i="3" s="1"/>
  <c r="AJ286" i="3" s="1"/>
  <c r="AK286" i="3" s="1"/>
  <c r="AL286" i="3" s="1"/>
  <c r="AM286" i="3" s="1"/>
  <c r="AN286" i="3" s="1"/>
  <c r="AO286" i="3" s="1"/>
  <c r="AP286" i="3" s="1"/>
  <c r="AQ286" i="3" s="1"/>
  <c r="AR286" i="3" s="1"/>
  <c r="AS286" i="3" s="1"/>
  <c r="AT286" i="3" s="1"/>
  <c r="AU286" i="3" s="1"/>
  <c r="AV286" i="3" s="1"/>
  <c r="AW286" i="3" s="1"/>
  <c r="AX286" i="3" s="1"/>
  <c r="AY286" i="3" s="1"/>
  <c r="AZ286" i="3" s="1"/>
  <c r="BA286" i="3" s="1"/>
  <c r="BB286" i="3" s="1"/>
  <c r="A287" i="3"/>
  <c r="A288" i="3"/>
  <c r="A289" i="3"/>
  <c r="A301" i="3" s="1"/>
  <c r="A290" i="3"/>
  <c r="A291" i="3"/>
  <c r="A299" i="3"/>
  <c r="AD9" i="30"/>
  <c r="AC299" i="3" s="1"/>
  <c r="AE9" i="30"/>
  <c r="AD299" i="3" s="1"/>
  <c r="AF9" i="30"/>
  <c r="AE299" i="3" s="1"/>
  <c r="AG9" i="30"/>
  <c r="AF299" i="3" s="1"/>
  <c r="AH9" i="30"/>
  <c r="AG299" i="3" s="1"/>
  <c r="AI9" i="30"/>
  <c r="AH299" i="3" s="1"/>
  <c r="AJ9" i="30"/>
  <c r="AI299" i="3" s="1"/>
  <c r="AK9" i="30"/>
  <c r="AJ299" i="3" s="1"/>
  <c r="AL9" i="30"/>
  <c r="AK299" i="3" s="1"/>
  <c r="AM9" i="30"/>
  <c r="AL299" i="3" s="1"/>
  <c r="AN9" i="30"/>
  <c r="AM299" i="3" s="1"/>
  <c r="AO9" i="30"/>
  <c r="AN299" i="3" s="1"/>
  <c r="AP9" i="30"/>
  <c r="AO299" i="3" s="1"/>
  <c r="AQ9" i="30"/>
  <c r="AP299" i="3" s="1"/>
  <c r="AR9" i="30"/>
  <c r="AQ299" i="3" s="1"/>
  <c r="AS9" i="30"/>
  <c r="AR299" i="3" s="1"/>
  <c r="AT9" i="30"/>
  <c r="AS299" i="3" s="1"/>
  <c r="AU9" i="30"/>
  <c r="AT299" i="3" s="1"/>
  <c r="AV9" i="30"/>
  <c r="AU299" i="3" s="1"/>
  <c r="AW9" i="30"/>
  <c r="AV299" i="3" s="1"/>
  <c r="AX9" i="30"/>
  <c r="AW299" i="3" s="1"/>
  <c r="AY9" i="30"/>
  <c r="AX299" i="3" s="1"/>
  <c r="AZ9" i="30"/>
  <c r="AY299" i="3" s="1"/>
  <c r="BA9" i="30"/>
  <c r="AZ299" i="3" s="1"/>
  <c r="BB9" i="30"/>
  <c r="BA299" i="3" s="1"/>
  <c r="BC9" i="30"/>
  <c r="BB299" i="3" s="1"/>
  <c r="A300" i="3"/>
  <c r="AD12" i="30"/>
  <c r="AC300" i="3" s="1"/>
  <c r="AE12" i="30"/>
  <c r="AD300" i="3" s="1"/>
  <c r="AF12" i="30"/>
  <c r="AE300" i="3" s="1"/>
  <c r="AG12" i="30"/>
  <c r="AF300" i="3" s="1"/>
  <c r="AH12" i="30"/>
  <c r="AG300" i="3" s="1"/>
  <c r="AI12" i="30"/>
  <c r="AH300" i="3" s="1"/>
  <c r="AJ12" i="30"/>
  <c r="AI300" i="3" s="1"/>
  <c r="AK12" i="30"/>
  <c r="AJ300" i="3" s="1"/>
  <c r="AL12" i="30"/>
  <c r="AK300" i="3" s="1"/>
  <c r="AM12" i="30"/>
  <c r="AL300" i="3" s="1"/>
  <c r="AN12" i="30"/>
  <c r="AM300" i="3" s="1"/>
  <c r="AO12" i="30"/>
  <c r="AN300" i="3" s="1"/>
  <c r="AP12" i="30"/>
  <c r="AO300" i="3" s="1"/>
  <c r="AQ12" i="30"/>
  <c r="AP300" i="3" s="1"/>
  <c r="AR12" i="30"/>
  <c r="AQ300" i="3" s="1"/>
  <c r="AS12" i="30"/>
  <c r="AR300" i="3" s="1"/>
  <c r="AT12" i="30"/>
  <c r="AS300" i="3" s="1"/>
  <c r="AU12" i="30"/>
  <c r="AT300" i="3" s="1"/>
  <c r="AV12" i="30"/>
  <c r="AU300" i="3" s="1"/>
  <c r="AW12" i="30"/>
  <c r="AV300" i="3" s="1"/>
  <c r="AX12" i="30"/>
  <c r="AW300" i="3" s="1"/>
  <c r="AY12" i="30"/>
  <c r="AX300" i="3" s="1"/>
  <c r="AZ12" i="30"/>
  <c r="AY300" i="3" s="1"/>
  <c r="BA12" i="30"/>
  <c r="AZ300" i="3" s="1"/>
  <c r="BB12" i="30"/>
  <c r="BA300" i="3" s="1"/>
  <c r="BC12" i="30"/>
  <c r="BB300" i="3" s="1"/>
  <c r="AD13" i="30"/>
  <c r="AC301" i="3" s="1"/>
  <c r="AE13" i="30"/>
  <c r="AD301" i="3" s="1"/>
  <c r="AF13" i="30"/>
  <c r="AE301" i="3" s="1"/>
  <c r="AG13" i="30"/>
  <c r="AF301" i="3" s="1"/>
  <c r="AH13" i="30"/>
  <c r="AG301" i="3" s="1"/>
  <c r="AI13" i="30"/>
  <c r="AH301" i="3" s="1"/>
  <c r="AJ13" i="30"/>
  <c r="AI301" i="3" s="1"/>
  <c r="AK13" i="30"/>
  <c r="AJ301" i="3" s="1"/>
  <c r="AL13" i="30"/>
  <c r="AK301" i="3" s="1"/>
  <c r="AM13" i="30"/>
  <c r="AL301" i="3" s="1"/>
  <c r="AN13" i="30"/>
  <c r="AM301" i="3" s="1"/>
  <c r="AO13" i="30"/>
  <c r="AN301" i="3" s="1"/>
  <c r="AP13" i="30"/>
  <c r="AO301" i="3" s="1"/>
  <c r="AQ13" i="30"/>
  <c r="AP301" i="3" s="1"/>
  <c r="AR13" i="30"/>
  <c r="AQ301" i="3" s="1"/>
  <c r="AS13" i="30"/>
  <c r="AR301" i="3" s="1"/>
  <c r="AT13" i="30"/>
  <c r="AS301" i="3" s="1"/>
  <c r="AU13" i="30"/>
  <c r="AT301" i="3" s="1"/>
  <c r="AV13" i="30"/>
  <c r="AU301" i="3" s="1"/>
  <c r="AW13" i="30"/>
  <c r="AV301" i="3" s="1"/>
  <c r="AX13" i="30"/>
  <c r="AW301" i="3" s="1"/>
  <c r="AY13" i="30"/>
  <c r="AX301" i="3" s="1"/>
  <c r="AZ13" i="30"/>
  <c r="AY301" i="3" s="1"/>
  <c r="BA13" i="30"/>
  <c r="AZ301" i="3" s="1"/>
  <c r="BB13" i="30"/>
  <c r="BA301" i="3" s="1"/>
  <c r="BC13" i="30"/>
  <c r="BB301" i="3" s="1"/>
  <c r="A302" i="3"/>
  <c r="AD14" i="30"/>
  <c r="AC302" i="3" s="1"/>
  <c r="AE14" i="30"/>
  <c r="AD302" i="3" s="1"/>
  <c r="AF14" i="30"/>
  <c r="AE302" i="3" s="1"/>
  <c r="AG14" i="30"/>
  <c r="AF302" i="3" s="1"/>
  <c r="AH14" i="30"/>
  <c r="AG302" i="3" s="1"/>
  <c r="AI14" i="30"/>
  <c r="AH302" i="3" s="1"/>
  <c r="AJ14" i="30"/>
  <c r="AI302" i="3" s="1"/>
  <c r="AK14" i="30"/>
  <c r="AJ302" i="3" s="1"/>
  <c r="AL14" i="30"/>
  <c r="AK302" i="3" s="1"/>
  <c r="AM14" i="30"/>
  <c r="AL302" i="3" s="1"/>
  <c r="AN14" i="30"/>
  <c r="AM302" i="3" s="1"/>
  <c r="AO14" i="30"/>
  <c r="AN302" i="3" s="1"/>
  <c r="AP14" i="30"/>
  <c r="AO302" i="3" s="1"/>
  <c r="AQ14" i="30"/>
  <c r="AP302" i="3" s="1"/>
  <c r="AR14" i="30"/>
  <c r="AQ302" i="3" s="1"/>
  <c r="AS14" i="30"/>
  <c r="AR302" i="3" s="1"/>
  <c r="AT14" i="30"/>
  <c r="AS302" i="3" s="1"/>
  <c r="AU14" i="30"/>
  <c r="AT302" i="3" s="1"/>
  <c r="AV14" i="30"/>
  <c r="AU302" i="3" s="1"/>
  <c r="AW14" i="30"/>
  <c r="AV302" i="3" s="1"/>
  <c r="AX14" i="30"/>
  <c r="AW302" i="3" s="1"/>
  <c r="AY14" i="30"/>
  <c r="AX302" i="3" s="1"/>
  <c r="AZ14" i="30"/>
  <c r="AY302" i="3" s="1"/>
  <c r="BA14" i="30"/>
  <c r="AZ302" i="3" s="1"/>
  <c r="BB14" i="30"/>
  <c r="BA302" i="3" s="1"/>
  <c r="BC14" i="30"/>
  <c r="BB302" i="3" s="1"/>
  <c r="A303" i="3"/>
  <c r="AD15" i="30"/>
  <c r="AC303" i="3" s="1"/>
  <c r="AE15" i="30"/>
  <c r="AD303" i="3" s="1"/>
  <c r="AF15" i="30"/>
  <c r="AE303" i="3" s="1"/>
  <c r="AG15" i="30"/>
  <c r="AF303" i="3" s="1"/>
  <c r="AH15" i="30"/>
  <c r="AG303" i="3" s="1"/>
  <c r="AI15" i="30"/>
  <c r="AH303" i="3" s="1"/>
  <c r="AJ15" i="30"/>
  <c r="AI303" i="3" s="1"/>
  <c r="AK15" i="30"/>
  <c r="AJ303" i="3" s="1"/>
  <c r="AL15" i="30"/>
  <c r="AK303" i="3" s="1"/>
  <c r="AM15" i="30"/>
  <c r="AL303" i="3" s="1"/>
  <c r="AN15" i="30"/>
  <c r="AM303" i="3" s="1"/>
  <c r="AO15" i="30"/>
  <c r="AN303" i="3" s="1"/>
  <c r="AP15" i="30"/>
  <c r="AO303" i="3" s="1"/>
  <c r="AQ15" i="30"/>
  <c r="AP303" i="3" s="1"/>
  <c r="AR15" i="30"/>
  <c r="AQ303" i="3" s="1"/>
  <c r="AS15" i="30"/>
  <c r="AR303" i="3" s="1"/>
  <c r="AT15" i="30"/>
  <c r="AS303" i="3" s="1"/>
  <c r="AU15" i="30"/>
  <c r="AT303" i="3" s="1"/>
  <c r="AV15" i="30"/>
  <c r="AU303" i="3" s="1"/>
  <c r="AW15" i="30"/>
  <c r="AV303" i="3" s="1"/>
  <c r="AX15" i="30"/>
  <c r="AW303" i="3" s="1"/>
  <c r="AY15" i="30"/>
  <c r="AX303" i="3" s="1"/>
  <c r="AZ15" i="30"/>
  <c r="AY303" i="3" s="1"/>
  <c r="BA15" i="30"/>
  <c r="AZ303" i="3" s="1"/>
  <c r="BB15" i="30"/>
  <c r="BA303" i="3" s="1"/>
  <c r="BC15" i="30"/>
  <c r="BB303" i="3" s="1"/>
  <c r="A304" i="3"/>
  <c r="D15" i="14"/>
  <c r="AD15" i="14"/>
  <c r="AF15" i="14"/>
  <c r="AG15" i="14"/>
  <c r="AH15" i="14"/>
  <c r="AI5" i="14"/>
  <c r="AI15" i="14"/>
  <c r="AJ15" i="14"/>
  <c r="BA308" i="3"/>
  <c r="C309" i="3"/>
  <c r="D309" i="3" s="1"/>
  <c r="E309" i="3" s="1"/>
  <c r="F309" i="3" s="1"/>
  <c r="G309" i="3" s="1"/>
  <c r="H309" i="3" s="1"/>
  <c r="I309" i="3" s="1"/>
  <c r="J309" i="3" s="1"/>
  <c r="K309" i="3" s="1"/>
  <c r="L309" i="3" s="1"/>
  <c r="M309" i="3" s="1"/>
  <c r="N309" i="3" s="1"/>
  <c r="O309" i="3" s="1"/>
  <c r="P309" i="3" s="1"/>
  <c r="Q309" i="3" s="1"/>
  <c r="R309" i="3" s="1"/>
  <c r="S309" i="3" s="1"/>
  <c r="T309" i="3" s="1"/>
  <c r="U309" i="3" s="1"/>
  <c r="V309" i="3" s="1"/>
  <c r="W309" i="3" s="1"/>
  <c r="X309" i="3" s="1"/>
  <c r="Y309" i="3" s="1"/>
  <c r="Z309" i="3" s="1"/>
  <c r="AA309" i="3" s="1"/>
  <c r="AD309" i="3"/>
  <c r="AE309" i="3"/>
  <c r="AF309" i="3" s="1"/>
  <c r="AG309" i="3" s="1"/>
  <c r="AH309" i="3" s="1"/>
  <c r="AI309" i="3" s="1"/>
  <c r="AJ309" i="3" s="1"/>
  <c r="AK309" i="3" s="1"/>
  <c r="AL309" i="3" s="1"/>
  <c r="AM309" i="3" s="1"/>
  <c r="AN309" i="3" s="1"/>
  <c r="AO309" i="3" s="1"/>
  <c r="AP309" i="3" s="1"/>
  <c r="AQ309" i="3" s="1"/>
  <c r="AR309" i="3" s="1"/>
  <c r="AS309" i="3" s="1"/>
  <c r="AT309" i="3" s="1"/>
  <c r="AU309" i="3" s="1"/>
  <c r="AV309" i="3" s="1"/>
  <c r="AW309" i="3" s="1"/>
  <c r="AX309" i="3" s="1"/>
  <c r="AY309" i="3" s="1"/>
  <c r="AZ309" i="3" s="1"/>
  <c r="BA309" i="3" s="1"/>
  <c r="BB309" i="3" s="1"/>
  <c r="D23" i="14"/>
  <c r="R23" i="14"/>
  <c r="AA23" i="14"/>
  <c r="A310" i="3"/>
  <c r="H10" i="14"/>
  <c r="G310" i="3" s="1"/>
  <c r="Q10" i="14"/>
  <c r="P310" i="3" s="1"/>
  <c r="Z10" i="14"/>
  <c r="Y310" i="3" s="1"/>
  <c r="H20" i="14"/>
  <c r="Q20" i="14"/>
  <c r="Z20" i="14"/>
  <c r="A311" i="3"/>
  <c r="H12" i="14"/>
  <c r="G311" i="3" s="1"/>
  <c r="P12" i="14"/>
  <c r="O311" i="3" s="1"/>
  <c r="Y12" i="14"/>
  <c r="X311" i="3" s="1"/>
  <c r="AD23" i="14"/>
  <c r="AE23" i="14"/>
  <c r="AF23" i="14"/>
  <c r="AG23" i="14"/>
  <c r="AH23" i="14"/>
  <c r="AI23" i="14"/>
  <c r="AJ23" i="14"/>
  <c r="AK23" i="14"/>
  <c r="AL23" i="14"/>
  <c r="A316" i="3"/>
  <c r="AD10" i="14"/>
  <c r="AC316" i="3" s="1"/>
  <c r="AE10" i="14"/>
  <c r="AD316" i="3" s="1"/>
  <c r="AF10" i="14"/>
  <c r="AE316" i="3" s="1"/>
  <c r="AG10" i="14"/>
  <c r="AF316" i="3" s="1"/>
  <c r="AH10" i="14"/>
  <c r="AG316" i="3" s="1"/>
  <c r="AI10" i="14"/>
  <c r="AH316" i="3" s="1"/>
  <c r="AJ10" i="14"/>
  <c r="AI316" i="3" s="1"/>
  <c r="AK10" i="14"/>
  <c r="AJ316" i="3" s="1"/>
  <c r="AL10" i="14"/>
  <c r="AK316" i="3" s="1"/>
  <c r="AM316" i="3"/>
  <c r="AN316" i="3"/>
  <c r="AO316" i="3"/>
  <c r="AQ316" i="3"/>
  <c r="AV316" i="3"/>
  <c r="AZ316" i="3"/>
  <c r="BA316" i="3"/>
  <c r="AD20" i="14"/>
  <c r="AE20" i="14"/>
  <c r="AF20" i="14"/>
  <c r="AG20" i="14"/>
  <c r="AH20" i="14"/>
  <c r="AI20" i="14"/>
  <c r="AJ20" i="14"/>
  <c r="AK20" i="14"/>
  <c r="AL20" i="14"/>
  <c r="A317" i="3"/>
  <c r="AD12" i="14"/>
  <c r="AC317" i="3" s="1"/>
  <c r="AE12" i="14"/>
  <c r="AD317" i="3" s="1"/>
  <c r="AF12" i="14"/>
  <c r="AE317" i="3" s="1"/>
  <c r="AG12" i="14"/>
  <c r="AF317" i="3" s="1"/>
  <c r="AH12" i="14"/>
  <c r="AG317" i="3" s="1"/>
  <c r="AI12" i="14"/>
  <c r="AH317" i="3" s="1"/>
  <c r="AJ12" i="14"/>
  <c r="AI317" i="3" s="1"/>
  <c r="AK12" i="14"/>
  <c r="AJ317" i="3" s="1"/>
  <c r="AL12" i="14"/>
  <c r="AK317" i="3" s="1"/>
  <c r="AL317" i="3"/>
  <c r="AO317" i="3"/>
  <c r="AP317" i="3"/>
  <c r="AR317" i="3"/>
  <c r="AT317" i="3"/>
  <c r="AU317" i="3"/>
  <c r="AW317" i="3"/>
  <c r="AX317" i="3"/>
  <c r="AY317" i="3"/>
  <c r="AZ317" i="3"/>
  <c r="BB317" i="3"/>
  <c r="A318" i="3"/>
  <c r="A1" i="13"/>
  <c r="C19" i="13" s="1"/>
  <c r="S19" i="13"/>
  <c r="Y5" i="13"/>
  <c r="AD5" i="13"/>
  <c r="AD19" i="13"/>
  <c r="AE5" i="13"/>
  <c r="AE19" i="13"/>
  <c r="AF5" i="13"/>
  <c r="AF19" i="13"/>
  <c r="AG5" i="13"/>
  <c r="AG19" i="13"/>
  <c r="AH5" i="13"/>
  <c r="AH19" i="13"/>
  <c r="AI5" i="13"/>
  <c r="AI19" i="13"/>
  <c r="AJ5" i="13"/>
  <c r="AJ19" i="13"/>
  <c r="AK5" i="13"/>
  <c r="AK19" i="13"/>
  <c r="AL5" i="13"/>
  <c r="AL19" i="13"/>
  <c r="AN5" i="13"/>
  <c r="AN19" i="13"/>
  <c r="AO19" i="13"/>
  <c r="AP5" i="13"/>
  <c r="AP19" i="13"/>
  <c r="AQ5" i="13"/>
  <c r="AQ19" i="13"/>
  <c r="AS19" i="13"/>
  <c r="AT19" i="13"/>
  <c r="AU5" i="13"/>
  <c r="AU19" i="13"/>
  <c r="AV5" i="13"/>
  <c r="AU345" i="3" s="1"/>
  <c r="AV19" i="13"/>
  <c r="AW5" i="13"/>
  <c r="AW19" i="13"/>
  <c r="AX5" i="13"/>
  <c r="AX19" i="13"/>
  <c r="AY5" i="13"/>
  <c r="AY19" i="13"/>
  <c r="AZ5" i="13"/>
  <c r="AZ19" i="13"/>
  <c r="BA5" i="13"/>
  <c r="BA19" i="13"/>
  <c r="BB5" i="13"/>
  <c r="BB19" i="13"/>
  <c r="BC5" i="13"/>
  <c r="BC19" i="13"/>
  <c r="C346" i="3"/>
  <c r="D346" i="3" s="1"/>
  <c r="E346" i="3" s="1"/>
  <c r="F346" i="3" s="1"/>
  <c r="G346" i="3" s="1"/>
  <c r="H346" i="3" s="1"/>
  <c r="I346" i="3" s="1"/>
  <c r="J346" i="3" s="1"/>
  <c r="K346" i="3" s="1"/>
  <c r="L346" i="3" s="1"/>
  <c r="M346" i="3" s="1"/>
  <c r="N346" i="3" s="1"/>
  <c r="O346" i="3" s="1"/>
  <c r="P346" i="3" s="1"/>
  <c r="Q346" i="3" s="1"/>
  <c r="R346" i="3" s="1"/>
  <c r="S346" i="3" s="1"/>
  <c r="T346" i="3" s="1"/>
  <c r="U346" i="3" s="1"/>
  <c r="V346" i="3" s="1"/>
  <c r="W346" i="3" s="1"/>
  <c r="X346" i="3" s="1"/>
  <c r="Y346" i="3" s="1"/>
  <c r="Z346" i="3" s="1"/>
  <c r="AA346" i="3" s="1"/>
  <c r="AD346" i="3"/>
  <c r="AE346" i="3" s="1"/>
  <c r="AF346" i="3" s="1"/>
  <c r="AG346" i="3" s="1"/>
  <c r="AH346" i="3" s="1"/>
  <c r="AI346" i="3" s="1"/>
  <c r="AJ346" i="3" s="1"/>
  <c r="AK346" i="3" s="1"/>
  <c r="AL346" i="3" s="1"/>
  <c r="AM346" i="3" s="1"/>
  <c r="AN346" i="3" s="1"/>
  <c r="AO346" i="3" s="1"/>
  <c r="AP346" i="3" s="1"/>
  <c r="AQ346" i="3" s="1"/>
  <c r="AR346" i="3" s="1"/>
  <c r="AS346" i="3" s="1"/>
  <c r="AT346" i="3" s="1"/>
  <c r="AU346" i="3" s="1"/>
  <c r="AV346" i="3" s="1"/>
  <c r="AW346" i="3" s="1"/>
  <c r="AX346" i="3" s="1"/>
  <c r="AY346" i="3" s="1"/>
  <c r="AZ346" i="3" s="1"/>
  <c r="BA346" i="3" s="1"/>
  <c r="BB346" i="3" s="1"/>
  <c r="A347" i="3"/>
  <c r="C12" i="13"/>
  <c r="B347" i="3" s="1"/>
  <c r="K12" i="13"/>
  <c r="J347" i="3" s="1"/>
  <c r="S12" i="13"/>
  <c r="R347" i="3" s="1"/>
  <c r="AA12" i="13"/>
  <c r="Z347" i="3" s="1"/>
  <c r="A348" i="3"/>
  <c r="H8" i="13"/>
  <c r="G348" i="3" s="1"/>
  <c r="P8" i="13"/>
  <c r="O348" i="3" s="1"/>
  <c r="X8" i="13"/>
  <c r="W348" i="3" s="1"/>
  <c r="A349" i="3"/>
  <c r="E13" i="13"/>
  <c r="D349" i="3" s="1"/>
  <c r="M13" i="13"/>
  <c r="L349" i="3" s="1"/>
  <c r="U13" i="13"/>
  <c r="T349" i="3" s="1"/>
  <c r="A350" i="3"/>
  <c r="A362" i="3" s="1"/>
  <c r="J17" i="13"/>
  <c r="I350" i="3" s="1"/>
  <c r="R17" i="13"/>
  <c r="Q350" i="3" s="1"/>
  <c r="Z17" i="13"/>
  <c r="Y350" i="3" s="1"/>
  <c r="A351" i="3"/>
  <c r="G30" i="13"/>
  <c r="F351" i="3" s="1"/>
  <c r="O30" i="13"/>
  <c r="N351" i="3" s="1"/>
  <c r="W30" i="13"/>
  <c r="V351" i="3" s="1"/>
  <c r="A352" i="3"/>
  <c r="D14" i="13"/>
  <c r="C352" i="3" s="1"/>
  <c r="L14" i="13"/>
  <c r="K352" i="3" s="1"/>
  <c r="T14" i="13"/>
  <c r="S352" i="3" s="1"/>
  <c r="AB14" i="13"/>
  <c r="AA352" i="3" s="1"/>
  <c r="A353" i="3"/>
  <c r="I10" i="13"/>
  <c r="H353" i="3" s="1"/>
  <c r="Q10" i="13"/>
  <c r="P353" i="3" s="1"/>
  <c r="Y10" i="13"/>
  <c r="X353" i="3" s="1"/>
  <c r="A359" i="3"/>
  <c r="AD12" i="13"/>
  <c r="AC359" i="3" s="1"/>
  <c r="AE12" i="13"/>
  <c r="AD359" i="3" s="1"/>
  <c r="AF12" i="13"/>
  <c r="AE359" i="3" s="1"/>
  <c r="AG12" i="13"/>
  <c r="AF359" i="3" s="1"/>
  <c r="AH12" i="13"/>
  <c r="AG359" i="3" s="1"/>
  <c r="AI12" i="13"/>
  <c r="AH359" i="3" s="1"/>
  <c r="AJ12" i="13"/>
  <c r="AI359" i="3" s="1"/>
  <c r="AK12" i="13"/>
  <c r="AJ359" i="3" s="1"/>
  <c r="AL12" i="13"/>
  <c r="AK359" i="3" s="1"/>
  <c r="AM12" i="13"/>
  <c r="AL359" i="3" s="1"/>
  <c r="AN12" i="13"/>
  <c r="AM359" i="3" s="1"/>
  <c r="AO12" i="13"/>
  <c r="AN359" i="3" s="1"/>
  <c r="AP12" i="13"/>
  <c r="AO359" i="3" s="1"/>
  <c r="AQ12" i="13"/>
  <c r="AP359" i="3" s="1"/>
  <c r="AR12" i="13"/>
  <c r="AQ359" i="3" s="1"/>
  <c r="AS12" i="13"/>
  <c r="AR359" i="3" s="1"/>
  <c r="AT12" i="13"/>
  <c r="AS359" i="3" s="1"/>
  <c r="AU12" i="13"/>
  <c r="AT359" i="3" s="1"/>
  <c r="AV12" i="13"/>
  <c r="AU359" i="3" s="1"/>
  <c r="AW12" i="13"/>
  <c r="AV359" i="3" s="1"/>
  <c r="AX12" i="13"/>
  <c r="AW359" i="3" s="1"/>
  <c r="AY12" i="13"/>
  <c r="AX359" i="3" s="1"/>
  <c r="AZ12" i="13"/>
  <c r="AY359" i="3" s="1"/>
  <c r="BA12" i="13"/>
  <c r="AZ359" i="3" s="1"/>
  <c r="BB12" i="13"/>
  <c r="BA359" i="3" s="1"/>
  <c r="BC12" i="13"/>
  <c r="BB359" i="3" s="1"/>
  <c r="A360" i="3"/>
  <c r="AD8" i="13"/>
  <c r="AC360" i="3" s="1"/>
  <c r="AE8" i="13"/>
  <c r="AD360" i="3" s="1"/>
  <c r="AF8" i="13"/>
  <c r="AE360" i="3" s="1"/>
  <c r="AG8" i="13"/>
  <c r="AF360" i="3" s="1"/>
  <c r="AH8" i="13"/>
  <c r="AG360" i="3" s="1"/>
  <c r="AI8" i="13"/>
  <c r="AH360" i="3" s="1"/>
  <c r="AJ8" i="13"/>
  <c r="AI360" i="3" s="1"/>
  <c r="AK8" i="13"/>
  <c r="AJ360" i="3" s="1"/>
  <c r="AL8" i="13"/>
  <c r="AK360" i="3" s="1"/>
  <c r="AM8" i="13"/>
  <c r="AL360" i="3" s="1"/>
  <c r="AN8" i="13"/>
  <c r="AM360" i="3" s="1"/>
  <c r="AO8" i="13"/>
  <c r="AN360" i="3" s="1"/>
  <c r="AP8" i="13"/>
  <c r="AO360" i="3" s="1"/>
  <c r="AQ8" i="13"/>
  <c r="AP360" i="3" s="1"/>
  <c r="AR8" i="13"/>
  <c r="AQ360" i="3" s="1"/>
  <c r="AS8" i="13"/>
  <c r="AR360" i="3" s="1"/>
  <c r="AT8" i="13"/>
  <c r="AS360" i="3" s="1"/>
  <c r="AU8" i="13"/>
  <c r="AT360" i="3" s="1"/>
  <c r="AV8" i="13"/>
  <c r="AU360" i="3" s="1"/>
  <c r="AW8" i="13"/>
  <c r="AV360" i="3" s="1"/>
  <c r="AX8" i="13"/>
  <c r="AW360" i="3" s="1"/>
  <c r="AY8" i="13"/>
  <c r="AX360" i="3" s="1"/>
  <c r="AZ8" i="13"/>
  <c r="AY360" i="3" s="1"/>
  <c r="BA8" i="13"/>
  <c r="AZ360" i="3" s="1"/>
  <c r="BB8" i="13"/>
  <c r="BA360" i="3" s="1"/>
  <c r="BC8" i="13"/>
  <c r="BB360" i="3" s="1"/>
  <c r="A361" i="3"/>
  <c r="AD13" i="13"/>
  <c r="AC361" i="3" s="1"/>
  <c r="AE13" i="13"/>
  <c r="AD361" i="3" s="1"/>
  <c r="AF13" i="13"/>
  <c r="AE361" i="3" s="1"/>
  <c r="AG13" i="13"/>
  <c r="AF361" i="3" s="1"/>
  <c r="AH13" i="13"/>
  <c r="AG361" i="3" s="1"/>
  <c r="AI13" i="13"/>
  <c r="AH361" i="3" s="1"/>
  <c r="AJ13" i="13"/>
  <c r="AI361" i="3" s="1"/>
  <c r="AK13" i="13"/>
  <c r="AJ361" i="3" s="1"/>
  <c r="AL13" i="13"/>
  <c r="AK361" i="3" s="1"/>
  <c r="AM13" i="13"/>
  <c r="AL361" i="3" s="1"/>
  <c r="AN13" i="13"/>
  <c r="AM361" i="3" s="1"/>
  <c r="AO13" i="13"/>
  <c r="AN361" i="3" s="1"/>
  <c r="AP13" i="13"/>
  <c r="AQ13" i="13"/>
  <c r="AP361" i="3" s="1"/>
  <c r="AR13" i="13"/>
  <c r="AQ361" i="3" s="1"/>
  <c r="AS13" i="13"/>
  <c r="AR361" i="3" s="1"/>
  <c r="AT13" i="13"/>
  <c r="AS361" i="3" s="1"/>
  <c r="AU13" i="13"/>
  <c r="AT361" i="3" s="1"/>
  <c r="AV13" i="13"/>
  <c r="AU361" i="3" s="1"/>
  <c r="AW13" i="13"/>
  <c r="AV361" i="3" s="1"/>
  <c r="AX13" i="13"/>
  <c r="AW361" i="3" s="1"/>
  <c r="AY13" i="13"/>
  <c r="AX361" i="3" s="1"/>
  <c r="AZ13" i="13"/>
  <c r="AY361" i="3" s="1"/>
  <c r="BA13" i="13"/>
  <c r="AZ361" i="3" s="1"/>
  <c r="BB13" i="13"/>
  <c r="BA361" i="3" s="1"/>
  <c r="BC13" i="13"/>
  <c r="BB361" i="3" s="1"/>
  <c r="AD17" i="13"/>
  <c r="AC362" i="3" s="1"/>
  <c r="AE17" i="13"/>
  <c r="AD362" i="3" s="1"/>
  <c r="AF17" i="13"/>
  <c r="AE362" i="3" s="1"/>
  <c r="AG17" i="13"/>
  <c r="AF362" i="3" s="1"/>
  <c r="AH17" i="13"/>
  <c r="AG362" i="3" s="1"/>
  <c r="AI17" i="13"/>
  <c r="AH362" i="3" s="1"/>
  <c r="AJ17" i="13"/>
  <c r="AI362" i="3" s="1"/>
  <c r="AK17" i="13"/>
  <c r="AJ362" i="3" s="1"/>
  <c r="AL17" i="13"/>
  <c r="AK362" i="3" s="1"/>
  <c r="AM17" i="13"/>
  <c r="AL362" i="3" s="1"/>
  <c r="AN17" i="13"/>
  <c r="AM362" i="3" s="1"/>
  <c r="AO17" i="13"/>
  <c r="AN362" i="3" s="1"/>
  <c r="AP17" i="13"/>
  <c r="AO362" i="3" s="1"/>
  <c r="AQ17" i="13"/>
  <c r="AP362" i="3" s="1"/>
  <c r="AR17" i="13"/>
  <c r="AQ362" i="3" s="1"/>
  <c r="AS17" i="13"/>
  <c r="AR362" i="3" s="1"/>
  <c r="AT17" i="13"/>
  <c r="AS362" i="3" s="1"/>
  <c r="AU17" i="13"/>
  <c r="AT362" i="3" s="1"/>
  <c r="AV17" i="13"/>
  <c r="AU362" i="3" s="1"/>
  <c r="AW17" i="13"/>
  <c r="AV362" i="3" s="1"/>
  <c r="AX17" i="13"/>
  <c r="AW362" i="3" s="1"/>
  <c r="AY17" i="13"/>
  <c r="AX362" i="3" s="1"/>
  <c r="AZ17" i="13"/>
  <c r="AY362" i="3" s="1"/>
  <c r="BA17" i="13"/>
  <c r="AZ362" i="3" s="1"/>
  <c r="BB17" i="13"/>
  <c r="BA362" i="3" s="1"/>
  <c r="BC17" i="13"/>
  <c r="BB362" i="3" s="1"/>
  <c r="A363" i="3"/>
  <c r="AD30" i="13"/>
  <c r="AC363" i="3" s="1"/>
  <c r="AE30" i="13"/>
  <c r="AD363" i="3" s="1"/>
  <c r="AF30" i="13"/>
  <c r="AE363" i="3" s="1"/>
  <c r="AG30" i="13"/>
  <c r="AF363" i="3" s="1"/>
  <c r="AH30" i="13"/>
  <c r="AG363" i="3" s="1"/>
  <c r="AI30" i="13"/>
  <c r="AH363" i="3" s="1"/>
  <c r="AJ30" i="13"/>
  <c r="AI363" i="3" s="1"/>
  <c r="AK30" i="13"/>
  <c r="AJ363" i="3" s="1"/>
  <c r="AL30" i="13"/>
  <c r="AK363" i="3" s="1"/>
  <c r="AM30" i="13"/>
  <c r="AL363" i="3" s="1"/>
  <c r="AN30" i="13"/>
  <c r="AM363" i="3" s="1"/>
  <c r="AO30" i="13"/>
  <c r="AN363" i="3" s="1"/>
  <c r="AP30" i="13"/>
  <c r="AO363" i="3" s="1"/>
  <c r="AQ30" i="13"/>
  <c r="AP363" i="3" s="1"/>
  <c r="AR30" i="13"/>
  <c r="AQ363" i="3" s="1"/>
  <c r="AS30" i="13"/>
  <c r="AR363" i="3" s="1"/>
  <c r="AT30" i="13"/>
  <c r="AS363" i="3" s="1"/>
  <c r="AU30" i="13"/>
  <c r="AT363" i="3" s="1"/>
  <c r="AV30" i="13"/>
  <c r="AU363" i="3" s="1"/>
  <c r="AW30" i="13"/>
  <c r="AV363" i="3" s="1"/>
  <c r="AX30" i="13"/>
  <c r="AW363" i="3" s="1"/>
  <c r="AY30" i="13"/>
  <c r="AX363" i="3" s="1"/>
  <c r="AZ30" i="13"/>
  <c r="AY363" i="3" s="1"/>
  <c r="BA30" i="13"/>
  <c r="AZ363" i="3" s="1"/>
  <c r="BB30" i="13"/>
  <c r="BA363" i="3" s="1"/>
  <c r="BC30" i="13"/>
  <c r="BB363" i="3" s="1"/>
  <c r="A364" i="3"/>
  <c r="AD14" i="13"/>
  <c r="AC364" i="3" s="1"/>
  <c r="AE14" i="13"/>
  <c r="AD364" i="3" s="1"/>
  <c r="AF14" i="13"/>
  <c r="AE364" i="3" s="1"/>
  <c r="AG14" i="13"/>
  <c r="AF364" i="3" s="1"/>
  <c r="AH14" i="13"/>
  <c r="AG364" i="3" s="1"/>
  <c r="AI14" i="13"/>
  <c r="AH364" i="3" s="1"/>
  <c r="AJ14" i="13"/>
  <c r="AI364" i="3" s="1"/>
  <c r="AK14" i="13"/>
  <c r="AJ364" i="3" s="1"/>
  <c r="AL14" i="13"/>
  <c r="AK364" i="3" s="1"/>
  <c r="AM14" i="13"/>
  <c r="AL364" i="3" s="1"/>
  <c r="AN14" i="13"/>
  <c r="AM364" i="3" s="1"/>
  <c r="AO14" i="13"/>
  <c r="AN364" i="3" s="1"/>
  <c r="AP14" i="13"/>
  <c r="AO364" i="3" s="1"/>
  <c r="AQ14" i="13"/>
  <c r="AP364" i="3" s="1"/>
  <c r="AR14" i="13"/>
  <c r="AQ364" i="3" s="1"/>
  <c r="AS14" i="13"/>
  <c r="AR364" i="3" s="1"/>
  <c r="AT14" i="13"/>
  <c r="AS364" i="3" s="1"/>
  <c r="AU14" i="13"/>
  <c r="AT364" i="3" s="1"/>
  <c r="AV14" i="13"/>
  <c r="AU364" i="3" s="1"/>
  <c r="AW14" i="13"/>
  <c r="AV364" i="3" s="1"/>
  <c r="AX14" i="13"/>
  <c r="AW364" i="3" s="1"/>
  <c r="AY14" i="13"/>
  <c r="AX364" i="3" s="1"/>
  <c r="AZ14" i="13"/>
  <c r="AY364" i="3" s="1"/>
  <c r="BA14" i="13"/>
  <c r="AZ364" i="3" s="1"/>
  <c r="BB14" i="13"/>
  <c r="BA364" i="3" s="1"/>
  <c r="BC14" i="13"/>
  <c r="BB364" i="3" s="1"/>
  <c r="A365" i="3"/>
  <c r="AD10" i="13"/>
  <c r="AC365" i="3" s="1"/>
  <c r="AE10" i="13"/>
  <c r="AD365" i="3" s="1"/>
  <c r="AF10" i="13"/>
  <c r="AE365" i="3" s="1"/>
  <c r="AG10" i="13"/>
  <c r="AF365" i="3" s="1"/>
  <c r="AH10" i="13"/>
  <c r="AG365" i="3" s="1"/>
  <c r="AI10" i="13"/>
  <c r="AH365" i="3" s="1"/>
  <c r="AJ10" i="13"/>
  <c r="AI365" i="3" s="1"/>
  <c r="AK10" i="13"/>
  <c r="AJ365" i="3" s="1"/>
  <c r="AL10" i="13"/>
  <c r="AK365" i="3" s="1"/>
  <c r="AM10" i="13"/>
  <c r="AL365" i="3" s="1"/>
  <c r="AN10" i="13"/>
  <c r="AM365" i="3" s="1"/>
  <c r="AO10" i="13"/>
  <c r="AN365" i="3" s="1"/>
  <c r="AP10" i="13"/>
  <c r="AO365" i="3" s="1"/>
  <c r="AQ10" i="13"/>
  <c r="AP365" i="3" s="1"/>
  <c r="AR10" i="13"/>
  <c r="AQ365" i="3" s="1"/>
  <c r="AS10" i="13"/>
  <c r="AR365" i="3" s="1"/>
  <c r="AT10" i="13"/>
  <c r="AS365" i="3" s="1"/>
  <c r="AU10" i="13"/>
  <c r="AT365" i="3" s="1"/>
  <c r="AV10" i="13"/>
  <c r="AU365" i="3"/>
  <c r="AW10" i="13"/>
  <c r="AV365" i="3" s="1"/>
  <c r="AX10" i="13"/>
  <c r="AW365" i="3" s="1"/>
  <c r="AY10" i="13"/>
  <c r="AX365" i="3" s="1"/>
  <c r="AZ10" i="13"/>
  <c r="AY365" i="3" s="1"/>
  <c r="BA10" i="13"/>
  <c r="AZ365" i="3" s="1"/>
  <c r="BB10" i="13"/>
  <c r="BA365" i="3" s="1"/>
  <c r="BC10" i="13"/>
  <c r="BB365" i="3" s="1"/>
  <c r="A366" i="3"/>
  <c r="A1" i="12"/>
  <c r="E5" i="12" s="1"/>
  <c r="AD5" i="12"/>
  <c r="AD20" i="12"/>
  <c r="AE5" i="12"/>
  <c r="AE20" i="12"/>
  <c r="AF5" i="12"/>
  <c r="AF20" i="12"/>
  <c r="AG5" i="12"/>
  <c r="AG20" i="12"/>
  <c r="AH5" i="12"/>
  <c r="AH20" i="12"/>
  <c r="AI5" i="12"/>
  <c r="AI20" i="12"/>
  <c r="AJ5" i="12"/>
  <c r="AJ20" i="12"/>
  <c r="AK5" i="12"/>
  <c r="AK20" i="12"/>
  <c r="AL5" i="12"/>
  <c r="AL20" i="12"/>
  <c r="AM20" i="12"/>
  <c r="AN5" i="12"/>
  <c r="AN20" i="12"/>
  <c r="AO5" i="12"/>
  <c r="AO20" i="12"/>
  <c r="AP5" i="12"/>
  <c r="AP20" i="12"/>
  <c r="AS5" i="12"/>
  <c r="AS20" i="12"/>
  <c r="AU5" i="12"/>
  <c r="AU20" i="12"/>
  <c r="AV5" i="12"/>
  <c r="AV20" i="12"/>
  <c r="AW5" i="12"/>
  <c r="AW20" i="12"/>
  <c r="AX5" i="12"/>
  <c r="AX20" i="12"/>
  <c r="AY5" i="12"/>
  <c r="AY20" i="12"/>
  <c r="AZ5" i="12"/>
  <c r="AZ20" i="12"/>
  <c r="BA5" i="12"/>
  <c r="BA20" i="12"/>
  <c r="BB5" i="12"/>
  <c r="BB20" i="12"/>
  <c r="BC5" i="12"/>
  <c r="BC20" i="12"/>
  <c r="C371" i="3"/>
  <c r="D371" i="3" s="1"/>
  <c r="E371" i="3" s="1"/>
  <c r="F371" i="3" s="1"/>
  <c r="G371" i="3" s="1"/>
  <c r="H371" i="3" s="1"/>
  <c r="I371" i="3" s="1"/>
  <c r="J371" i="3" s="1"/>
  <c r="K371" i="3" s="1"/>
  <c r="L371" i="3" s="1"/>
  <c r="M371" i="3" s="1"/>
  <c r="N371" i="3" s="1"/>
  <c r="O371" i="3" s="1"/>
  <c r="P371" i="3" s="1"/>
  <c r="Q371" i="3" s="1"/>
  <c r="R371" i="3" s="1"/>
  <c r="S371" i="3" s="1"/>
  <c r="T371" i="3" s="1"/>
  <c r="U371" i="3" s="1"/>
  <c r="V371" i="3" s="1"/>
  <c r="W371" i="3" s="1"/>
  <c r="X371" i="3" s="1"/>
  <c r="Y371" i="3" s="1"/>
  <c r="Z371" i="3" s="1"/>
  <c r="AA371" i="3" s="1"/>
  <c r="AD371" i="3"/>
  <c r="AE371" i="3"/>
  <c r="AF371" i="3"/>
  <c r="AG371" i="3" s="1"/>
  <c r="AH371" i="3" s="1"/>
  <c r="AI371" i="3" s="1"/>
  <c r="AJ371" i="3" s="1"/>
  <c r="AK371" i="3" s="1"/>
  <c r="AL371" i="3" s="1"/>
  <c r="AM371" i="3" s="1"/>
  <c r="AN371" i="3" s="1"/>
  <c r="AO371" i="3" s="1"/>
  <c r="AP371" i="3" s="1"/>
  <c r="AQ371" i="3" s="1"/>
  <c r="AR371" i="3" s="1"/>
  <c r="AS371" i="3" s="1"/>
  <c r="AT371" i="3" s="1"/>
  <c r="AU371" i="3" s="1"/>
  <c r="AV371" i="3" s="1"/>
  <c r="AW371" i="3" s="1"/>
  <c r="AX371" i="3" s="1"/>
  <c r="AY371" i="3" s="1"/>
  <c r="AZ371" i="3" s="1"/>
  <c r="BA371" i="3" s="1"/>
  <c r="BB371" i="3" s="1"/>
  <c r="A372" i="3"/>
  <c r="A384" i="3" s="1"/>
  <c r="C8" i="12"/>
  <c r="B372" i="3" s="1"/>
  <c r="F8" i="12"/>
  <c r="E372" i="3" s="1"/>
  <c r="K8" i="12"/>
  <c r="J372" i="3" s="1"/>
  <c r="S8" i="12"/>
  <c r="R372" i="3" s="1"/>
  <c r="T8" i="12"/>
  <c r="S372" i="3" s="1"/>
  <c r="X8" i="12"/>
  <c r="W372" i="3" s="1"/>
  <c r="Z8" i="12"/>
  <c r="Y372" i="3" s="1"/>
  <c r="A373" i="3"/>
  <c r="A385" i="3" s="1"/>
  <c r="C15" i="12"/>
  <c r="B373" i="3" s="1"/>
  <c r="E15" i="12"/>
  <c r="D373" i="3" s="1"/>
  <c r="G15" i="12"/>
  <c r="F373" i="3" s="1"/>
  <c r="I15" i="12"/>
  <c r="H373" i="3" s="1"/>
  <c r="M15" i="12"/>
  <c r="L373" i="3" s="1"/>
  <c r="N15" i="12"/>
  <c r="M373" i="3" s="1"/>
  <c r="P15" i="12"/>
  <c r="O373" i="3" s="1"/>
  <c r="Q15" i="12"/>
  <c r="P373" i="3" s="1"/>
  <c r="T15" i="12"/>
  <c r="S373" i="3" s="1"/>
  <c r="W15" i="12"/>
  <c r="V373" i="3" s="1"/>
  <c r="X15" i="12"/>
  <c r="W373" i="3" s="1"/>
  <c r="Y15" i="12"/>
  <c r="X373" i="3" s="1"/>
  <c r="Z15" i="12"/>
  <c r="Y373" i="3" s="1"/>
  <c r="AB15" i="12"/>
  <c r="AA373" i="3" s="1"/>
  <c r="A374" i="3"/>
  <c r="C34" i="12"/>
  <c r="B374" i="3" s="1"/>
  <c r="E34" i="12"/>
  <c r="D374" i="3" s="1"/>
  <c r="F34" i="12"/>
  <c r="E374" i="3" s="1"/>
  <c r="H34" i="12"/>
  <c r="G374" i="3" s="1"/>
  <c r="I34" i="12"/>
  <c r="H374" i="3" s="1"/>
  <c r="J34" i="12"/>
  <c r="I374" i="3" s="1"/>
  <c r="M34" i="12"/>
  <c r="L374" i="3" s="1"/>
  <c r="O34" i="12"/>
  <c r="N374" i="3" s="1"/>
  <c r="P34" i="12"/>
  <c r="O374" i="3" s="1"/>
  <c r="Q34" i="12"/>
  <c r="P374" i="3" s="1"/>
  <c r="S34" i="12"/>
  <c r="R374" i="3" s="1"/>
  <c r="U34" i="12"/>
  <c r="T374" i="3" s="1"/>
  <c r="W34" i="12"/>
  <c r="V374" i="3" s="1"/>
  <c r="AA34" i="12"/>
  <c r="Z374" i="3" s="1"/>
  <c r="AB34" i="12"/>
  <c r="AA374" i="3" s="1"/>
  <c r="C31" i="12"/>
  <c r="B375" i="3" s="1"/>
  <c r="F31" i="12"/>
  <c r="E375" i="3" s="1"/>
  <c r="K31" i="12"/>
  <c r="J375" i="3" s="1"/>
  <c r="N31" i="12"/>
  <c r="M375" i="3" s="1"/>
  <c r="R31" i="12"/>
  <c r="Q375" i="3" s="1"/>
  <c r="S31" i="12"/>
  <c r="R375" i="3" s="1"/>
  <c r="T31" i="12"/>
  <c r="S375" i="3" s="1"/>
  <c r="U31" i="12"/>
  <c r="T375" i="3" s="1"/>
  <c r="W31" i="12"/>
  <c r="V375" i="3" s="1"/>
  <c r="AA31" i="12"/>
  <c r="Z375" i="3" s="1"/>
  <c r="AB31" i="12"/>
  <c r="AA375" i="3" s="1"/>
  <c r="A376" i="3"/>
  <c r="E18" i="12"/>
  <c r="D376" i="3" s="1"/>
  <c r="G18" i="12"/>
  <c r="F376" i="3" s="1"/>
  <c r="I18" i="12"/>
  <c r="H376" i="3" s="1"/>
  <c r="J18" i="12"/>
  <c r="I376" i="3" s="1"/>
  <c r="K18" i="12"/>
  <c r="J376" i="3" s="1"/>
  <c r="N18" i="12"/>
  <c r="M376" i="3" s="1"/>
  <c r="P18" i="12"/>
  <c r="O376" i="3" s="1"/>
  <c r="R18" i="12"/>
  <c r="Q376" i="3" s="1"/>
  <c r="S18" i="12"/>
  <c r="R376" i="3" s="1"/>
  <c r="T18" i="12"/>
  <c r="S376" i="3" s="1"/>
  <c r="W18" i="12"/>
  <c r="V376" i="3" s="1"/>
  <c r="Y18" i="12"/>
  <c r="X376" i="3" s="1"/>
  <c r="AB18" i="12"/>
  <c r="AA376" i="3" s="1"/>
  <c r="A377" i="3"/>
  <c r="C10" i="12"/>
  <c r="B377" i="3" s="1"/>
  <c r="D10" i="12"/>
  <c r="C377" i="3" s="1"/>
  <c r="E10" i="12"/>
  <c r="D377" i="3" s="1"/>
  <c r="F10" i="12"/>
  <c r="E377" i="3" s="1"/>
  <c r="H10" i="12"/>
  <c r="G377" i="3" s="1"/>
  <c r="I10" i="12"/>
  <c r="H377" i="3" s="1"/>
  <c r="J10" i="12"/>
  <c r="I377" i="3" s="1"/>
  <c r="K10" i="12"/>
  <c r="J377" i="3" s="1"/>
  <c r="M10" i="12"/>
  <c r="L377" i="3" s="1"/>
  <c r="O10" i="12"/>
  <c r="N377" i="3" s="1"/>
  <c r="P10" i="12"/>
  <c r="O377" i="3" s="1"/>
  <c r="Q10" i="12"/>
  <c r="P377" i="3" s="1"/>
  <c r="R10" i="12"/>
  <c r="Q377" i="3" s="1"/>
  <c r="T10" i="12"/>
  <c r="S377" i="3" s="1"/>
  <c r="V10" i="12"/>
  <c r="U377" i="3" s="1"/>
  <c r="W10" i="12"/>
  <c r="V377" i="3" s="1"/>
  <c r="X10" i="12"/>
  <c r="W377" i="3" s="1"/>
  <c r="Y10" i="12"/>
  <c r="X377" i="3" s="1"/>
  <c r="Z10" i="12"/>
  <c r="Y377" i="3" s="1"/>
  <c r="AB10" i="12"/>
  <c r="AA377" i="3" s="1"/>
  <c r="A378" i="3"/>
  <c r="C49" i="12"/>
  <c r="C50" i="12"/>
  <c r="C51" i="12"/>
  <c r="C52" i="12"/>
  <c r="C53" i="12"/>
  <c r="C54" i="12"/>
  <c r="C55" i="12"/>
  <c r="C56" i="12"/>
  <c r="C57" i="12"/>
  <c r="C58" i="12"/>
  <c r="C59" i="12"/>
  <c r="C60" i="12"/>
  <c r="C61" i="12"/>
  <c r="C62" i="12"/>
  <c r="C63" i="12"/>
  <c r="C64" i="12"/>
  <c r="D49" i="12"/>
  <c r="D50" i="12"/>
  <c r="D51" i="12"/>
  <c r="D52" i="12"/>
  <c r="D53" i="12"/>
  <c r="D54" i="12"/>
  <c r="D55" i="12"/>
  <c r="D56" i="12"/>
  <c r="D57" i="12"/>
  <c r="D58" i="12"/>
  <c r="D59" i="12"/>
  <c r="D60" i="12"/>
  <c r="D61" i="12"/>
  <c r="D62" i="12"/>
  <c r="D63" i="12"/>
  <c r="D64" i="12"/>
  <c r="E49" i="12"/>
  <c r="E50" i="12"/>
  <c r="E51" i="12"/>
  <c r="E52" i="12"/>
  <c r="E53" i="12"/>
  <c r="E54" i="12"/>
  <c r="E55" i="12"/>
  <c r="E56" i="12"/>
  <c r="E57" i="12"/>
  <c r="E58" i="12"/>
  <c r="E59" i="12"/>
  <c r="E60" i="12"/>
  <c r="E61" i="12"/>
  <c r="E62" i="12"/>
  <c r="E63" i="12"/>
  <c r="E64" i="12"/>
  <c r="F49" i="12"/>
  <c r="F50" i="12"/>
  <c r="F51" i="12"/>
  <c r="F52" i="12"/>
  <c r="F53" i="12"/>
  <c r="F54" i="12"/>
  <c r="F55" i="12"/>
  <c r="F56" i="12"/>
  <c r="F57" i="12"/>
  <c r="F58" i="12"/>
  <c r="F59" i="12"/>
  <c r="F60" i="12"/>
  <c r="F61" i="12"/>
  <c r="F62" i="12"/>
  <c r="F63" i="12"/>
  <c r="F64" i="12"/>
  <c r="G49" i="12"/>
  <c r="G50" i="12"/>
  <c r="G51" i="12"/>
  <c r="G52" i="12"/>
  <c r="G53" i="12"/>
  <c r="G54" i="12"/>
  <c r="G55" i="12"/>
  <c r="G56" i="12"/>
  <c r="G57" i="12"/>
  <c r="G58" i="12"/>
  <c r="G59" i="12"/>
  <c r="G60" i="12"/>
  <c r="G61" i="12"/>
  <c r="G62" i="12"/>
  <c r="G63" i="12"/>
  <c r="G64" i="12"/>
  <c r="H49" i="12"/>
  <c r="H50" i="12"/>
  <c r="H51" i="12"/>
  <c r="H52" i="12"/>
  <c r="H53" i="12"/>
  <c r="H54" i="12"/>
  <c r="H55" i="12"/>
  <c r="H56" i="12"/>
  <c r="H57" i="12"/>
  <c r="H58" i="12"/>
  <c r="H59" i="12"/>
  <c r="H60" i="12"/>
  <c r="H61" i="12"/>
  <c r="H62" i="12"/>
  <c r="H63" i="12"/>
  <c r="H64" i="12"/>
  <c r="I49" i="12"/>
  <c r="I50" i="12"/>
  <c r="I51" i="12"/>
  <c r="I52" i="12"/>
  <c r="I53" i="12"/>
  <c r="I54" i="12"/>
  <c r="I55" i="12"/>
  <c r="I56" i="12"/>
  <c r="I57" i="12"/>
  <c r="I58" i="12"/>
  <c r="I59" i="12"/>
  <c r="I60" i="12"/>
  <c r="I61" i="12"/>
  <c r="I62" i="12"/>
  <c r="I63" i="12"/>
  <c r="I64" i="12"/>
  <c r="J49" i="12"/>
  <c r="J50" i="12"/>
  <c r="J51" i="12"/>
  <c r="J52" i="12"/>
  <c r="J53" i="12"/>
  <c r="J54" i="12"/>
  <c r="J55" i="12"/>
  <c r="J56" i="12"/>
  <c r="J57" i="12"/>
  <c r="J58" i="12"/>
  <c r="J59" i="12"/>
  <c r="J60" i="12"/>
  <c r="J61" i="12"/>
  <c r="J62" i="12"/>
  <c r="J63" i="12"/>
  <c r="J64" i="12"/>
  <c r="K49" i="12"/>
  <c r="K50" i="12"/>
  <c r="K51" i="12"/>
  <c r="K52" i="12"/>
  <c r="K53" i="12"/>
  <c r="K54" i="12"/>
  <c r="K55" i="12"/>
  <c r="K56" i="12"/>
  <c r="K57" i="12"/>
  <c r="K58" i="12"/>
  <c r="K59" i="12"/>
  <c r="K60" i="12"/>
  <c r="K61" i="12"/>
  <c r="K62" i="12"/>
  <c r="K63" i="12"/>
  <c r="K64" i="12"/>
  <c r="L49" i="12"/>
  <c r="L50" i="12"/>
  <c r="L51" i="12"/>
  <c r="L52" i="12"/>
  <c r="L53" i="12"/>
  <c r="L54" i="12"/>
  <c r="L55" i="12"/>
  <c r="L56" i="12"/>
  <c r="L57" i="12"/>
  <c r="L58" i="12"/>
  <c r="L59" i="12"/>
  <c r="L60" i="12"/>
  <c r="L61" i="12"/>
  <c r="L62" i="12"/>
  <c r="L63" i="12"/>
  <c r="L64" i="12"/>
  <c r="M49" i="12"/>
  <c r="M50" i="12"/>
  <c r="M51" i="12"/>
  <c r="M52" i="12"/>
  <c r="M53" i="12"/>
  <c r="M54" i="12"/>
  <c r="M55" i="12"/>
  <c r="M56" i="12"/>
  <c r="M57" i="12"/>
  <c r="M58" i="12"/>
  <c r="M59" i="12"/>
  <c r="M60" i="12"/>
  <c r="M61" i="12"/>
  <c r="M62" i="12"/>
  <c r="M63" i="12"/>
  <c r="M64" i="12"/>
  <c r="N49" i="12"/>
  <c r="N50" i="12"/>
  <c r="N51" i="12"/>
  <c r="N52" i="12"/>
  <c r="N53" i="12"/>
  <c r="N54" i="12"/>
  <c r="N55" i="12"/>
  <c r="N56" i="12"/>
  <c r="N57" i="12"/>
  <c r="N58" i="12"/>
  <c r="N59" i="12"/>
  <c r="N60" i="12"/>
  <c r="N61" i="12"/>
  <c r="N62" i="12"/>
  <c r="N63" i="12"/>
  <c r="N64" i="12"/>
  <c r="O49" i="12"/>
  <c r="O50" i="12"/>
  <c r="O51" i="12"/>
  <c r="O52" i="12"/>
  <c r="O53" i="12"/>
  <c r="O54" i="12"/>
  <c r="O55" i="12"/>
  <c r="O56" i="12"/>
  <c r="O57" i="12"/>
  <c r="O58" i="12"/>
  <c r="O59" i="12"/>
  <c r="O60" i="12"/>
  <c r="O61" i="12"/>
  <c r="O62" i="12"/>
  <c r="O63" i="12"/>
  <c r="O64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Q49" i="12"/>
  <c r="Q50" i="12"/>
  <c r="Q51" i="12"/>
  <c r="Q52" i="12"/>
  <c r="Q53" i="12"/>
  <c r="Q54" i="12"/>
  <c r="Q55" i="12"/>
  <c r="Q56" i="12"/>
  <c r="Q57" i="12"/>
  <c r="Q58" i="12"/>
  <c r="Q59" i="12"/>
  <c r="Q60" i="12"/>
  <c r="Q61" i="12"/>
  <c r="Q62" i="12"/>
  <c r="Q63" i="12"/>
  <c r="Q64" i="12"/>
  <c r="R49" i="12"/>
  <c r="R50" i="12"/>
  <c r="R51" i="12"/>
  <c r="R52" i="12"/>
  <c r="R53" i="12"/>
  <c r="R54" i="12"/>
  <c r="R55" i="12"/>
  <c r="R56" i="12"/>
  <c r="R57" i="12"/>
  <c r="R58" i="12"/>
  <c r="R59" i="12"/>
  <c r="R60" i="12"/>
  <c r="R61" i="12"/>
  <c r="R62" i="12"/>
  <c r="R63" i="12"/>
  <c r="R64" i="12"/>
  <c r="S49" i="12"/>
  <c r="S50" i="12"/>
  <c r="S51" i="12"/>
  <c r="S52" i="12"/>
  <c r="S53" i="12"/>
  <c r="S54" i="12"/>
  <c r="S55" i="12"/>
  <c r="S56" i="12"/>
  <c r="S57" i="12"/>
  <c r="S58" i="12"/>
  <c r="S59" i="12"/>
  <c r="S60" i="12"/>
  <c r="S61" i="12"/>
  <c r="S62" i="12"/>
  <c r="S63" i="12"/>
  <c r="S64" i="12"/>
  <c r="T49" i="12"/>
  <c r="T50" i="12"/>
  <c r="T51" i="12"/>
  <c r="T52" i="12"/>
  <c r="T53" i="12"/>
  <c r="T54" i="12"/>
  <c r="T55" i="12"/>
  <c r="T56" i="12"/>
  <c r="T57" i="12"/>
  <c r="T58" i="12"/>
  <c r="T59" i="12"/>
  <c r="T60" i="12"/>
  <c r="T61" i="12"/>
  <c r="T62" i="12"/>
  <c r="T63" i="12"/>
  <c r="T64" i="12"/>
  <c r="U49" i="12"/>
  <c r="U50" i="12"/>
  <c r="U51" i="12"/>
  <c r="U52" i="12"/>
  <c r="U53" i="12"/>
  <c r="U54" i="12"/>
  <c r="U55" i="12"/>
  <c r="U56" i="12"/>
  <c r="U57" i="12"/>
  <c r="U58" i="12"/>
  <c r="U59" i="12"/>
  <c r="U60" i="12"/>
  <c r="U61" i="12"/>
  <c r="U62" i="12"/>
  <c r="U63" i="12"/>
  <c r="U64" i="12"/>
  <c r="V49" i="12"/>
  <c r="V50" i="12"/>
  <c r="V51" i="12"/>
  <c r="V52" i="12"/>
  <c r="V53" i="12"/>
  <c r="V54" i="12"/>
  <c r="V55" i="12"/>
  <c r="V56" i="12"/>
  <c r="V57" i="12"/>
  <c r="V58" i="12"/>
  <c r="V59" i="12"/>
  <c r="V60" i="12"/>
  <c r="V61" i="12"/>
  <c r="V62" i="12"/>
  <c r="V63" i="12"/>
  <c r="V64" i="12"/>
  <c r="W49" i="12"/>
  <c r="W50" i="12"/>
  <c r="W51" i="12"/>
  <c r="W52" i="12"/>
  <c r="W53" i="12"/>
  <c r="W54" i="12"/>
  <c r="W55" i="12"/>
  <c r="W56" i="12"/>
  <c r="W57" i="12"/>
  <c r="W58" i="12"/>
  <c r="W59" i="12"/>
  <c r="W60" i="12"/>
  <c r="W61" i="12"/>
  <c r="W62" i="12"/>
  <c r="W63" i="12"/>
  <c r="W64" i="12"/>
  <c r="X49" i="12"/>
  <c r="X50" i="12"/>
  <c r="X51" i="12"/>
  <c r="X52" i="12"/>
  <c r="X53" i="12"/>
  <c r="X54" i="12"/>
  <c r="X55" i="12"/>
  <c r="X56" i="12"/>
  <c r="X57" i="12"/>
  <c r="X58" i="12"/>
  <c r="X59" i="12"/>
  <c r="X60" i="12"/>
  <c r="X61" i="12"/>
  <c r="X62" i="12"/>
  <c r="X63" i="12"/>
  <c r="X64" i="12"/>
  <c r="Y49" i="12"/>
  <c r="Y50" i="12"/>
  <c r="Y51" i="12"/>
  <c r="Y52" i="12"/>
  <c r="Y53" i="12"/>
  <c r="Y54" i="12"/>
  <c r="Y55" i="12"/>
  <c r="Y56" i="12"/>
  <c r="Y57" i="12"/>
  <c r="Y58" i="12"/>
  <c r="Y59" i="12"/>
  <c r="Y60" i="12"/>
  <c r="Y61" i="12"/>
  <c r="Y62" i="12"/>
  <c r="Y63" i="12"/>
  <c r="Y64" i="12"/>
  <c r="Z49" i="12"/>
  <c r="Z50" i="12"/>
  <c r="Z51" i="12"/>
  <c r="Z52" i="12"/>
  <c r="Z53" i="12"/>
  <c r="Z54" i="12"/>
  <c r="Z55" i="12"/>
  <c r="Z56" i="12"/>
  <c r="Z57" i="12"/>
  <c r="Z58" i="12"/>
  <c r="Z59" i="12"/>
  <c r="Z60" i="12"/>
  <c r="Z61" i="12"/>
  <c r="Z62" i="12"/>
  <c r="Z63" i="12"/>
  <c r="Z64" i="12"/>
  <c r="AA49" i="12"/>
  <c r="AA50" i="12"/>
  <c r="AA51" i="12"/>
  <c r="AA52" i="12"/>
  <c r="AA53" i="12"/>
  <c r="AA54" i="12"/>
  <c r="AA55" i="12"/>
  <c r="AA56" i="12"/>
  <c r="AA57" i="12"/>
  <c r="AA58" i="12"/>
  <c r="AA59" i="12"/>
  <c r="AA60" i="12"/>
  <c r="AA61" i="12"/>
  <c r="AA62" i="12"/>
  <c r="AA63" i="12"/>
  <c r="AA64" i="12"/>
  <c r="AB49" i="12"/>
  <c r="AB50" i="12"/>
  <c r="AB51" i="12"/>
  <c r="AB52" i="12"/>
  <c r="AB53" i="12"/>
  <c r="AB54" i="12"/>
  <c r="AB55" i="12"/>
  <c r="AB56" i="12"/>
  <c r="AB57" i="12"/>
  <c r="AB58" i="12"/>
  <c r="AB59" i="12"/>
  <c r="AB60" i="12"/>
  <c r="AB61" i="12"/>
  <c r="AB62" i="12"/>
  <c r="AB63" i="12"/>
  <c r="AB64" i="12"/>
  <c r="AD8" i="12"/>
  <c r="AC384" i="3" s="1"/>
  <c r="AE8" i="12"/>
  <c r="AD384" i="3" s="1"/>
  <c r="AF8" i="12"/>
  <c r="AE384" i="3" s="1"/>
  <c r="AG8" i="12"/>
  <c r="AF384" i="3" s="1"/>
  <c r="AH8" i="12"/>
  <c r="AG384" i="3" s="1"/>
  <c r="AI8" i="12"/>
  <c r="AH384" i="3" s="1"/>
  <c r="AJ8" i="12"/>
  <c r="AI384" i="3" s="1"/>
  <c r="AK8" i="12"/>
  <c r="AJ384" i="3" s="1"/>
  <c r="AL8" i="12"/>
  <c r="AK384" i="3" s="1"/>
  <c r="AM8" i="12"/>
  <c r="AL384" i="3" s="1"/>
  <c r="AN8" i="12"/>
  <c r="AM384" i="3" s="1"/>
  <c r="AO8" i="12"/>
  <c r="AN384" i="3" s="1"/>
  <c r="AP8" i="12"/>
  <c r="AO384" i="3" s="1"/>
  <c r="AQ8" i="12"/>
  <c r="AP384" i="3" s="1"/>
  <c r="AR8" i="12"/>
  <c r="AQ384" i="3" s="1"/>
  <c r="AS8" i="12"/>
  <c r="AR384" i="3" s="1"/>
  <c r="AT8" i="12"/>
  <c r="AS384" i="3" s="1"/>
  <c r="AU8" i="12"/>
  <c r="AT384" i="3" s="1"/>
  <c r="AV8" i="12"/>
  <c r="AU384" i="3" s="1"/>
  <c r="AW8" i="12"/>
  <c r="AV384" i="3" s="1"/>
  <c r="AX8" i="12"/>
  <c r="AW384" i="3" s="1"/>
  <c r="AY8" i="12"/>
  <c r="AX384" i="3" s="1"/>
  <c r="AZ8" i="12"/>
  <c r="AY384" i="3" s="1"/>
  <c r="BA8" i="12"/>
  <c r="AZ384" i="3" s="1"/>
  <c r="BB8" i="12"/>
  <c r="BA384" i="3" s="1"/>
  <c r="BC8" i="12"/>
  <c r="BB384" i="3" s="1"/>
  <c r="AD15" i="12"/>
  <c r="AC385" i="3" s="1"/>
  <c r="AE15" i="12"/>
  <c r="AD385" i="3" s="1"/>
  <c r="AF15" i="12"/>
  <c r="AE385" i="3" s="1"/>
  <c r="AG15" i="12"/>
  <c r="AF385" i="3" s="1"/>
  <c r="AH15" i="12"/>
  <c r="AG385" i="3" s="1"/>
  <c r="AI15" i="12"/>
  <c r="AH385" i="3" s="1"/>
  <c r="AJ15" i="12"/>
  <c r="AI385" i="3" s="1"/>
  <c r="AK15" i="12"/>
  <c r="AJ385" i="3" s="1"/>
  <c r="AL15" i="12"/>
  <c r="AK385" i="3" s="1"/>
  <c r="AM15" i="12"/>
  <c r="AL385" i="3" s="1"/>
  <c r="AN15" i="12"/>
  <c r="AM385" i="3" s="1"/>
  <c r="AO15" i="12"/>
  <c r="AN385" i="3" s="1"/>
  <c r="AP15" i="12"/>
  <c r="AO385" i="3" s="1"/>
  <c r="AQ15" i="12"/>
  <c r="AP385" i="3" s="1"/>
  <c r="AR15" i="12"/>
  <c r="AQ385" i="3" s="1"/>
  <c r="AS15" i="12"/>
  <c r="AR385" i="3" s="1"/>
  <c r="AT15" i="12"/>
  <c r="AS385" i="3" s="1"/>
  <c r="AU15" i="12"/>
  <c r="AT385" i="3" s="1"/>
  <c r="AV15" i="12"/>
  <c r="AU385" i="3" s="1"/>
  <c r="AW15" i="12"/>
  <c r="AV385" i="3" s="1"/>
  <c r="AX15" i="12"/>
  <c r="AW385" i="3" s="1"/>
  <c r="AY15" i="12"/>
  <c r="AX385" i="3" s="1"/>
  <c r="AZ15" i="12"/>
  <c r="AY385" i="3" s="1"/>
  <c r="BA15" i="12"/>
  <c r="AZ385" i="3" s="1"/>
  <c r="BB15" i="12"/>
  <c r="BA385" i="3" s="1"/>
  <c r="BC15" i="12"/>
  <c r="BB385" i="3" s="1"/>
  <c r="A386" i="3"/>
  <c r="AD34" i="12"/>
  <c r="AC386" i="3" s="1"/>
  <c r="AE34" i="12"/>
  <c r="AD386" i="3" s="1"/>
  <c r="AF34" i="12"/>
  <c r="AE386" i="3" s="1"/>
  <c r="AG34" i="12"/>
  <c r="AF386" i="3" s="1"/>
  <c r="AH34" i="12"/>
  <c r="AG386" i="3" s="1"/>
  <c r="AI34" i="12"/>
  <c r="AH386" i="3" s="1"/>
  <c r="AJ34" i="12"/>
  <c r="AI386" i="3" s="1"/>
  <c r="AK34" i="12"/>
  <c r="AJ386" i="3" s="1"/>
  <c r="AL34" i="12"/>
  <c r="AK386" i="3" s="1"/>
  <c r="AM34" i="12"/>
  <c r="AL386" i="3" s="1"/>
  <c r="AN34" i="12"/>
  <c r="AM386" i="3" s="1"/>
  <c r="AO34" i="12"/>
  <c r="AN386" i="3" s="1"/>
  <c r="AP34" i="12"/>
  <c r="AO386" i="3" s="1"/>
  <c r="AQ34" i="12"/>
  <c r="AP386" i="3" s="1"/>
  <c r="AR34" i="12"/>
  <c r="AQ386" i="3" s="1"/>
  <c r="AS34" i="12"/>
  <c r="AR386" i="3" s="1"/>
  <c r="AT34" i="12"/>
  <c r="AS386" i="3" s="1"/>
  <c r="AU34" i="12"/>
  <c r="AT386" i="3" s="1"/>
  <c r="AV34" i="12"/>
  <c r="AU386" i="3" s="1"/>
  <c r="AW34" i="12"/>
  <c r="AV386" i="3" s="1"/>
  <c r="AX34" i="12"/>
  <c r="AW386" i="3" s="1"/>
  <c r="AY34" i="12"/>
  <c r="AX386" i="3" s="1"/>
  <c r="AZ34" i="12"/>
  <c r="AY386" i="3" s="1"/>
  <c r="BA34" i="12"/>
  <c r="AZ386" i="3" s="1"/>
  <c r="BB34" i="12"/>
  <c r="BA386" i="3" s="1"/>
  <c r="BC34" i="12"/>
  <c r="BB386" i="3" s="1"/>
  <c r="A387" i="3"/>
  <c r="AD31" i="12"/>
  <c r="AC387" i="3" s="1"/>
  <c r="AE31" i="12"/>
  <c r="AD387" i="3" s="1"/>
  <c r="AF31" i="12"/>
  <c r="AE387" i="3" s="1"/>
  <c r="AG31" i="12"/>
  <c r="AF387" i="3" s="1"/>
  <c r="AH31" i="12"/>
  <c r="AG387" i="3" s="1"/>
  <c r="AI31" i="12"/>
  <c r="AH387" i="3" s="1"/>
  <c r="AJ31" i="12"/>
  <c r="AI387" i="3" s="1"/>
  <c r="AK31" i="12"/>
  <c r="AJ387" i="3" s="1"/>
  <c r="AL31" i="12"/>
  <c r="AK387" i="3" s="1"/>
  <c r="AM31" i="12"/>
  <c r="AL387" i="3" s="1"/>
  <c r="AN31" i="12"/>
  <c r="AM387" i="3" s="1"/>
  <c r="AO31" i="12"/>
  <c r="AN387" i="3" s="1"/>
  <c r="AP31" i="12"/>
  <c r="AO387" i="3" s="1"/>
  <c r="AQ31" i="12"/>
  <c r="AP387" i="3" s="1"/>
  <c r="AR31" i="12"/>
  <c r="AQ387" i="3" s="1"/>
  <c r="AS31" i="12"/>
  <c r="AR387" i="3" s="1"/>
  <c r="AT31" i="12"/>
  <c r="AS387" i="3" s="1"/>
  <c r="AU31" i="12"/>
  <c r="AT387" i="3" s="1"/>
  <c r="AV31" i="12"/>
  <c r="AU387" i="3" s="1"/>
  <c r="AW31" i="12"/>
  <c r="AV387" i="3" s="1"/>
  <c r="AX31" i="12"/>
  <c r="AW387" i="3" s="1"/>
  <c r="AY31" i="12"/>
  <c r="AX387" i="3" s="1"/>
  <c r="AZ31" i="12"/>
  <c r="AY387" i="3" s="1"/>
  <c r="BA31" i="12"/>
  <c r="AZ387" i="3" s="1"/>
  <c r="BB31" i="12"/>
  <c r="BA387" i="3" s="1"/>
  <c r="BC31" i="12"/>
  <c r="BB387" i="3" s="1"/>
  <c r="A388" i="3"/>
  <c r="AD18" i="12"/>
  <c r="AC388" i="3" s="1"/>
  <c r="AE18" i="12"/>
  <c r="AD388" i="3" s="1"/>
  <c r="AF18" i="12"/>
  <c r="AE388" i="3" s="1"/>
  <c r="AG18" i="12"/>
  <c r="AF388" i="3" s="1"/>
  <c r="AH18" i="12"/>
  <c r="AG388" i="3" s="1"/>
  <c r="AI18" i="12"/>
  <c r="AH388" i="3" s="1"/>
  <c r="AJ18" i="12"/>
  <c r="AI388" i="3" s="1"/>
  <c r="AK18" i="12"/>
  <c r="AJ388" i="3" s="1"/>
  <c r="AL18" i="12"/>
  <c r="AK388" i="3" s="1"/>
  <c r="AM18" i="12"/>
  <c r="AL388" i="3" s="1"/>
  <c r="AN18" i="12"/>
  <c r="AM388" i="3" s="1"/>
  <c r="AO18" i="12"/>
  <c r="AN388" i="3" s="1"/>
  <c r="AP18" i="12"/>
  <c r="AO388" i="3" s="1"/>
  <c r="AQ18" i="12"/>
  <c r="AP388" i="3" s="1"/>
  <c r="AR18" i="12"/>
  <c r="AQ388" i="3" s="1"/>
  <c r="AS18" i="12"/>
  <c r="AR388" i="3" s="1"/>
  <c r="AT18" i="12"/>
  <c r="AS388" i="3" s="1"/>
  <c r="AU18" i="12"/>
  <c r="AT388" i="3" s="1"/>
  <c r="AV18" i="12"/>
  <c r="AU388" i="3" s="1"/>
  <c r="AW18" i="12"/>
  <c r="AV388" i="3" s="1"/>
  <c r="AX18" i="12"/>
  <c r="AW388" i="3" s="1"/>
  <c r="AY18" i="12"/>
  <c r="AX388" i="3" s="1"/>
  <c r="AZ18" i="12"/>
  <c r="AY388" i="3" s="1"/>
  <c r="BA18" i="12"/>
  <c r="AZ388" i="3" s="1"/>
  <c r="BB18" i="12"/>
  <c r="BA388" i="3" s="1"/>
  <c r="BC18" i="12"/>
  <c r="BB388" i="3" s="1"/>
  <c r="A389" i="3"/>
  <c r="AD10" i="12"/>
  <c r="AC389" i="3" s="1"/>
  <c r="AE10" i="12"/>
  <c r="AD389" i="3" s="1"/>
  <c r="AF10" i="12"/>
  <c r="AE389" i="3" s="1"/>
  <c r="AG10" i="12"/>
  <c r="AF389" i="3" s="1"/>
  <c r="AH10" i="12"/>
  <c r="AG389" i="3" s="1"/>
  <c r="AI10" i="12"/>
  <c r="AH389" i="3" s="1"/>
  <c r="AJ10" i="12"/>
  <c r="AI389" i="3" s="1"/>
  <c r="AK10" i="12"/>
  <c r="AJ389" i="3" s="1"/>
  <c r="AL10" i="12"/>
  <c r="AK389" i="3" s="1"/>
  <c r="AM10" i="12"/>
  <c r="AL389" i="3" s="1"/>
  <c r="AN10" i="12"/>
  <c r="AM389" i="3" s="1"/>
  <c r="AO10" i="12"/>
  <c r="AN389" i="3" s="1"/>
  <c r="AP10" i="12"/>
  <c r="AO389" i="3" s="1"/>
  <c r="AQ10" i="12"/>
  <c r="AP389" i="3" s="1"/>
  <c r="AR10" i="12"/>
  <c r="AQ389" i="3" s="1"/>
  <c r="AS10" i="12"/>
  <c r="AR389" i="3" s="1"/>
  <c r="AT10" i="12"/>
  <c r="AS389" i="3" s="1"/>
  <c r="AU10" i="12"/>
  <c r="AT389" i="3" s="1"/>
  <c r="AV10" i="12"/>
  <c r="AU389" i="3" s="1"/>
  <c r="AW10" i="12"/>
  <c r="AV389" i="3" s="1"/>
  <c r="AX10" i="12"/>
  <c r="AW389" i="3" s="1"/>
  <c r="AY10" i="12"/>
  <c r="AX389" i="3" s="1"/>
  <c r="AZ10" i="12"/>
  <c r="AY389" i="3" s="1"/>
  <c r="BA10" i="12"/>
  <c r="AZ389" i="3" s="1"/>
  <c r="BB10" i="12"/>
  <c r="BA389" i="3" s="1"/>
  <c r="BC10" i="12"/>
  <c r="BB389" i="3" s="1"/>
  <c r="A390" i="3"/>
  <c r="AD49" i="12"/>
  <c r="AD50" i="12"/>
  <c r="AD51" i="12"/>
  <c r="AD52" i="12"/>
  <c r="AD53" i="12"/>
  <c r="AD54" i="12"/>
  <c r="AD55" i="12"/>
  <c r="AD56" i="12"/>
  <c r="AD57" i="12"/>
  <c r="AD58" i="12"/>
  <c r="AD59" i="12"/>
  <c r="AD60" i="12"/>
  <c r="AD61" i="12"/>
  <c r="AD62" i="12"/>
  <c r="AD63" i="12"/>
  <c r="AD64" i="12"/>
  <c r="AE49" i="12"/>
  <c r="AE50" i="12"/>
  <c r="AE51" i="12"/>
  <c r="AE52" i="12"/>
  <c r="AE53" i="12"/>
  <c r="AE54" i="12"/>
  <c r="AE55" i="12"/>
  <c r="AE56" i="12"/>
  <c r="AE57" i="12"/>
  <c r="AE58" i="12"/>
  <c r="AE59" i="12"/>
  <c r="AE60" i="12"/>
  <c r="AE61" i="12"/>
  <c r="AE62" i="12"/>
  <c r="AE63" i="12"/>
  <c r="AE64" i="12"/>
  <c r="AF49" i="12"/>
  <c r="AF50" i="12"/>
  <c r="AF51" i="12"/>
  <c r="AF52" i="12"/>
  <c r="AF53" i="12"/>
  <c r="AF54" i="12"/>
  <c r="AF55" i="12"/>
  <c r="AF56" i="12"/>
  <c r="AF57" i="12"/>
  <c r="AF58" i="12"/>
  <c r="AF59" i="12"/>
  <c r="AF60" i="12"/>
  <c r="AF61" i="12"/>
  <c r="AF62" i="12"/>
  <c r="AF63" i="12"/>
  <c r="AF64" i="12"/>
  <c r="AG49" i="12"/>
  <c r="AG50" i="12"/>
  <c r="AG51" i="12"/>
  <c r="AG52" i="12"/>
  <c r="AG53" i="12"/>
  <c r="AG54" i="12"/>
  <c r="AG55" i="12"/>
  <c r="AG56" i="12"/>
  <c r="AG57" i="12"/>
  <c r="AG58" i="12"/>
  <c r="AG59" i="12"/>
  <c r="AG60" i="12"/>
  <c r="AG61" i="12"/>
  <c r="AG62" i="12"/>
  <c r="AG63" i="12"/>
  <c r="AG64" i="12"/>
  <c r="AH49" i="12"/>
  <c r="AH50" i="12"/>
  <c r="AH51" i="12"/>
  <c r="AH52" i="12"/>
  <c r="AH53" i="12"/>
  <c r="AH54" i="12"/>
  <c r="AH55" i="12"/>
  <c r="AH56" i="12"/>
  <c r="AH57" i="12"/>
  <c r="AH58" i="12"/>
  <c r="AH59" i="12"/>
  <c r="AH60" i="12"/>
  <c r="AH61" i="12"/>
  <c r="AH62" i="12"/>
  <c r="AH63" i="12"/>
  <c r="AH64" i="12"/>
  <c r="AI49" i="12"/>
  <c r="AI50" i="12"/>
  <c r="AI51" i="12"/>
  <c r="AI52" i="12"/>
  <c r="AI53" i="12"/>
  <c r="AI54" i="12"/>
  <c r="AI55" i="12"/>
  <c r="AI56" i="12"/>
  <c r="AI57" i="12"/>
  <c r="AI58" i="12"/>
  <c r="AI59" i="12"/>
  <c r="AI60" i="12"/>
  <c r="AI61" i="12"/>
  <c r="AI62" i="12"/>
  <c r="AI63" i="12"/>
  <c r="AI64" i="12"/>
  <c r="AJ49" i="12"/>
  <c r="AJ50" i="12"/>
  <c r="AJ51" i="12"/>
  <c r="AJ52" i="12"/>
  <c r="AJ53" i="12"/>
  <c r="AJ54" i="12"/>
  <c r="AJ55" i="12"/>
  <c r="AJ56" i="12"/>
  <c r="AJ57" i="12"/>
  <c r="AJ58" i="12"/>
  <c r="AJ59" i="12"/>
  <c r="AJ60" i="12"/>
  <c r="AJ61" i="12"/>
  <c r="AJ62" i="12"/>
  <c r="AJ63" i="12"/>
  <c r="AJ64" i="12"/>
  <c r="AK49" i="12"/>
  <c r="AK50" i="12"/>
  <c r="AK51" i="12"/>
  <c r="AK52" i="12"/>
  <c r="AK53" i="12"/>
  <c r="AK54" i="12"/>
  <c r="AK55" i="12"/>
  <c r="AK56" i="12"/>
  <c r="AK57" i="12"/>
  <c r="AK58" i="12"/>
  <c r="AK59" i="12"/>
  <c r="AK60" i="12"/>
  <c r="AK61" i="12"/>
  <c r="AK62" i="12"/>
  <c r="AK63" i="12"/>
  <c r="AK64" i="12"/>
  <c r="AL49" i="12"/>
  <c r="AL50" i="12"/>
  <c r="AL51" i="12"/>
  <c r="AL52" i="12"/>
  <c r="AL53" i="12"/>
  <c r="AL54" i="12"/>
  <c r="AL55" i="12"/>
  <c r="AL56" i="12"/>
  <c r="AL57" i="12"/>
  <c r="AL58" i="12"/>
  <c r="AL59" i="12"/>
  <c r="AL60" i="12"/>
  <c r="AL61" i="12"/>
  <c r="AL62" i="12"/>
  <c r="AL63" i="12"/>
  <c r="AL64" i="12"/>
  <c r="AM49" i="12"/>
  <c r="AM50" i="12"/>
  <c r="AM51" i="12"/>
  <c r="AM52" i="12"/>
  <c r="AM53" i="12"/>
  <c r="AM54" i="12"/>
  <c r="AM55" i="12"/>
  <c r="AM56" i="12"/>
  <c r="AM57" i="12"/>
  <c r="AM58" i="12"/>
  <c r="AM59" i="12"/>
  <c r="AM60" i="12"/>
  <c r="AM61" i="12"/>
  <c r="AM62" i="12"/>
  <c r="AM63" i="12"/>
  <c r="AM64" i="12"/>
  <c r="AN49" i="12"/>
  <c r="AN50" i="12"/>
  <c r="AN51" i="12"/>
  <c r="AN52" i="12"/>
  <c r="AN53" i="12"/>
  <c r="AN54" i="12"/>
  <c r="AN55" i="12"/>
  <c r="AN56" i="12"/>
  <c r="AN57" i="12"/>
  <c r="AN58" i="12"/>
  <c r="AN59" i="12"/>
  <c r="AN60" i="12"/>
  <c r="AN61" i="12"/>
  <c r="AN62" i="12"/>
  <c r="AN63" i="12"/>
  <c r="AN64" i="12"/>
  <c r="AO49" i="12"/>
  <c r="AO50" i="12"/>
  <c r="AO51" i="12"/>
  <c r="AO52" i="12"/>
  <c r="AO53" i="12"/>
  <c r="AO54" i="12"/>
  <c r="AO55" i="12"/>
  <c r="AO56" i="12"/>
  <c r="AO57" i="12"/>
  <c r="AO58" i="12"/>
  <c r="AO59" i="12"/>
  <c r="AO60" i="12"/>
  <c r="AO61" i="12"/>
  <c r="AO62" i="12"/>
  <c r="AO63" i="12"/>
  <c r="AO64" i="12"/>
  <c r="AP49" i="12"/>
  <c r="AP50" i="12"/>
  <c r="AP51" i="12"/>
  <c r="AP52" i="12"/>
  <c r="AP53" i="12"/>
  <c r="AP54" i="12"/>
  <c r="AP55" i="12"/>
  <c r="AP56" i="12"/>
  <c r="AP57" i="12"/>
  <c r="AP58" i="12"/>
  <c r="AP59" i="12"/>
  <c r="AP60" i="12"/>
  <c r="AP61" i="12"/>
  <c r="AP62" i="12"/>
  <c r="AP63" i="12"/>
  <c r="AP64" i="12"/>
  <c r="AQ49" i="12"/>
  <c r="AQ50" i="12"/>
  <c r="AQ51" i="12"/>
  <c r="AQ52" i="12"/>
  <c r="AQ53" i="12"/>
  <c r="AQ54" i="12"/>
  <c r="AQ55" i="12"/>
  <c r="AQ56" i="12"/>
  <c r="AQ57" i="12"/>
  <c r="AQ58" i="12"/>
  <c r="AQ59" i="12"/>
  <c r="AQ60" i="12"/>
  <c r="AQ61" i="12"/>
  <c r="AQ62" i="12"/>
  <c r="AQ63" i="12"/>
  <c r="AQ64" i="12"/>
  <c r="AR49" i="12"/>
  <c r="AR50" i="12"/>
  <c r="AR51" i="12"/>
  <c r="AR52" i="12"/>
  <c r="AR53" i="12"/>
  <c r="AR54" i="12"/>
  <c r="AR55" i="12"/>
  <c r="AR56" i="12"/>
  <c r="AR57" i="12"/>
  <c r="AR58" i="12"/>
  <c r="AR59" i="12"/>
  <c r="AR60" i="12"/>
  <c r="AR61" i="12"/>
  <c r="AR62" i="12"/>
  <c r="AR63" i="12"/>
  <c r="AR64" i="12"/>
  <c r="AS49" i="12"/>
  <c r="AS50" i="12"/>
  <c r="AS51" i="12"/>
  <c r="AS52" i="12"/>
  <c r="AS53" i="12"/>
  <c r="AS54" i="12"/>
  <c r="AS55" i="12"/>
  <c r="AS56" i="12"/>
  <c r="AS57" i="12"/>
  <c r="AS58" i="12"/>
  <c r="AS59" i="12"/>
  <c r="AS60" i="12"/>
  <c r="AS61" i="12"/>
  <c r="AS62" i="12"/>
  <c r="AS63" i="12"/>
  <c r="AS64" i="12"/>
  <c r="AT49" i="12"/>
  <c r="AT50" i="12"/>
  <c r="AT51" i="12"/>
  <c r="AT52" i="12"/>
  <c r="AT53" i="12"/>
  <c r="AT54" i="12"/>
  <c r="AT55" i="12"/>
  <c r="AT56" i="12"/>
  <c r="AT57" i="12"/>
  <c r="AT58" i="12"/>
  <c r="AT59" i="12"/>
  <c r="AT60" i="12"/>
  <c r="AT61" i="12"/>
  <c r="AT62" i="12"/>
  <c r="AT63" i="12"/>
  <c r="AT64" i="12"/>
  <c r="AU49" i="12"/>
  <c r="AU50" i="12"/>
  <c r="AU51" i="12"/>
  <c r="AU52" i="12"/>
  <c r="AU53" i="12"/>
  <c r="AU54" i="12"/>
  <c r="AU55" i="12"/>
  <c r="AU56" i="12"/>
  <c r="AU57" i="12"/>
  <c r="AU58" i="12"/>
  <c r="AU59" i="12"/>
  <c r="AU60" i="12"/>
  <c r="AU61" i="12"/>
  <c r="AU62" i="12"/>
  <c r="AU63" i="12"/>
  <c r="AU64" i="12"/>
  <c r="AV49" i="12"/>
  <c r="AV50" i="12"/>
  <c r="AV51" i="12"/>
  <c r="AV52" i="12"/>
  <c r="AV53" i="12"/>
  <c r="AV54" i="12"/>
  <c r="AV55" i="12"/>
  <c r="AV56" i="12"/>
  <c r="AV57" i="12"/>
  <c r="AV58" i="12"/>
  <c r="AV59" i="12"/>
  <c r="AV60" i="12"/>
  <c r="AV61" i="12"/>
  <c r="AV62" i="12"/>
  <c r="AV63" i="12"/>
  <c r="AV64" i="12"/>
  <c r="AW49" i="12"/>
  <c r="AW50" i="12"/>
  <c r="AW51" i="12"/>
  <c r="AW52" i="12"/>
  <c r="AW53" i="12"/>
  <c r="AW54" i="12"/>
  <c r="AW55" i="12"/>
  <c r="AW56" i="12"/>
  <c r="AW57" i="12"/>
  <c r="AW58" i="12"/>
  <c r="AW59" i="12"/>
  <c r="AW60" i="12"/>
  <c r="AW61" i="12"/>
  <c r="AW62" i="12"/>
  <c r="AW63" i="12"/>
  <c r="AW64" i="12"/>
  <c r="AX49" i="12"/>
  <c r="AX50" i="12"/>
  <c r="AX51" i="12"/>
  <c r="AX52" i="12"/>
  <c r="AX53" i="12"/>
  <c r="AX54" i="12"/>
  <c r="AX55" i="12"/>
  <c r="AX56" i="12"/>
  <c r="AX57" i="12"/>
  <c r="AX58" i="12"/>
  <c r="AX59" i="12"/>
  <c r="AX60" i="12"/>
  <c r="AX61" i="12"/>
  <c r="AX62" i="12"/>
  <c r="AX63" i="12"/>
  <c r="AX64" i="12"/>
  <c r="AY49" i="12"/>
  <c r="AY50" i="12"/>
  <c r="AY51" i="12"/>
  <c r="AY52" i="12"/>
  <c r="AY53" i="12"/>
  <c r="AY54" i="12"/>
  <c r="AY55" i="12"/>
  <c r="AY56" i="12"/>
  <c r="AY57" i="12"/>
  <c r="AY58" i="12"/>
  <c r="AY59" i="12"/>
  <c r="AY60" i="12"/>
  <c r="AY61" i="12"/>
  <c r="AY62" i="12"/>
  <c r="AY63" i="12"/>
  <c r="AY64" i="12"/>
  <c r="AZ49" i="12"/>
  <c r="AZ50" i="12"/>
  <c r="AZ51" i="12"/>
  <c r="AZ52" i="12"/>
  <c r="AZ53" i="12"/>
  <c r="AZ54" i="12"/>
  <c r="AZ55" i="12"/>
  <c r="AZ56" i="12"/>
  <c r="AZ57" i="12"/>
  <c r="AZ58" i="12"/>
  <c r="AZ59" i="12"/>
  <c r="AZ60" i="12"/>
  <c r="AZ61" i="12"/>
  <c r="AZ62" i="12"/>
  <c r="AZ63" i="12"/>
  <c r="AZ64" i="12"/>
  <c r="BA49" i="12"/>
  <c r="BA50" i="12"/>
  <c r="BA51" i="12"/>
  <c r="BA52" i="12"/>
  <c r="BA53" i="12"/>
  <c r="BA54" i="12"/>
  <c r="BA55" i="12"/>
  <c r="BA56" i="12"/>
  <c r="BA57" i="12"/>
  <c r="BA58" i="12"/>
  <c r="BA59" i="12"/>
  <c r="BA60" i="12"/>
  <c r="BA61" i="12"/>
  <c r="BA62" i="12"/>
  <c r="BA63" i="12"/>
  <c r="BA64" i="12"/>
  <c r="BB49" i="12"/>
  <c r="BB50" i="12"/>
  <c r="BB51" i="12"/>
  <c r="BB52" i="12"/>
  <c r="BB53" i="12"/>
  <c r="BB54" i="12"/>
  <c r="BB55" i="12"/>
  <c r="BB56" i="12"/>
  <c r="BB57" i="12"/>
  <c r="BB58" i="12"/>
  <c r="BB59" i="12"/>
  <c r="BB60" i="12"/>
  <c r="BB61" i="12"/>
  <c r="BB62" i="12"/>
  <c r="BB63" i="12"/>
  <c r="BB64" i="12"/>
  <c r="BC49" i="12"/>
  <c r="BC50" i="12"/>
  <c r="BC51" i="12"/>
  <c r="BC52" i="12"/>
  <c r="BC53" i="12"/>
  <c r="BC54" i="12"/>
  <c r="BC55" i="12"/>
  <c r="BC56" i="12"/>
  <c r="BC57" i="12"/>
  <c r="BC58" i="12"/>
  <c r="BC59" i="12"/>
  <c r="BC60" i="12"/>
  <c r="BC61" i="12"/>
  <c r="BC62" i="12"/>
  <c r="BC63" i="12"/>
  <c r="BC64" i="12"/>
  <c r="A391" i="3"/>
  <c r="C396" i="3"/>
  <c r="D396" i="3" s="1"/>
  <c r="E396" i="3" s="1"/>
  <c r="F396" i="3" s="1"/>
  <c r="G396" i="3" s="1"/>
  <c r="H396" i="3" s="1"/>
  <c r="I396" i="3" s="1"/>
  <c r="J396" i="3" s="1"/>
  <c r="K396" i="3" s="1"/>
  <c r="L396" i="3" s="1"/>
  <c r="M396" i="3" s="1"/>
  <c r="N396" i="3" s="1"/>
  <c r="O396" i="3" s="1"/>
  <c r="P396" i="3" s="1"/>
  <c r="Q396" i="3" s="1"/>
  <c r="R396" i="3" s="1"/>
  <c r="S396" i="3" s="1"/>
  <c r="T396" i="3" s="1"/>
  <c r="U396" i="3" s="1"/>
  <c r="V396" i="3" s="1"/>
  <c r="W396" i="3" s="1"/>
  <c r="X396" i="3" s="1"/>
  <c r="Y396" i="3" s="1"/>
  <c r="Z396" i="3" s="1"/>
  <c r="AA396" i="3" s="1"/>
  <c r="AD396" i="3"/>
  <c r="AE396" i="3" s="1"/>
  <c r="AF396" i="3" s="1"/>
  <c r="AG396" i="3" s="1"/>
  <c r="AH396" i="3" s="1"/>
  <c r="AI396" i="3" s="1"/>
  <c r="AJ396" i="3" s="1"/>
  <c r="AK396" i="3" s="1"/>
  <c r="AL396" i="3" s="1"/>
  <c r="AM396" i="3" s="1"/>
  <c r="AN396" i="3" s="1"/>
  <c r="AO396" i="3" s="1"/>
  <c r="AP396" i="3" s="1"/>
  <c r="AQ396" i="3" s="1"/>
  <c r="AR396" i="3" s="1"/>
  <c r="AS396" i="3" s="1"/>
  <c r="AT396" i="3" s="1"/>
  <c r="AU396" i="3" s="1"/>
  <c r="AV396" i="3" s="1"/>
  <c r="AW396" i="3" s="1"/>
  <c r="AX396" i="3" s="1"/>
  <c r="AY396" i="3" s="1"/>
  <c r="AZ396" i="3" s="1"/>
  <c r="BA396" i="3" s="1"/>
  <c r="BB396" i="3" s="1"/>
  <c r="A397" i="3"/>
  <c r="A409" i="3" s="1"/>
  <c r="A398" i="3"/>
  <c r="A410" i="3" s="1"/>
  <c r="D398" i="3"/>
  <c r="S398" i="3"/>
  <c r="T398" i="3"/>
  <c r="U398" i="3"/>
  <c r="V398" i="3"/>
  <c r="X398" i="3"/>
  <c r="Y398" i="3"/>
  <c r="Z398" i="3"/>
  <c r="AA398" i="3"/>
  <c r="A399" i="3"/>
  <c r="C401" i="3"/>
  <c r="D401" i="3"/>
  <c r="F401" i="3"/>
  <c r="G401" i="3"/>
  <c r="H401" i="3"/>
  <c r="I401" i="3"/>
  <c r="J401" i="3"/>
  <c r="M401" i="3"/>
  <c r="N401" i="3"/>
  <c r="P401" i="3"/>
  <c r="R401" i="3"/>
  <c r="S401" i="3"/>
  <c r="T401" i="3"/>
  <c r="U401" i="3"/>
  <c r="V401" i="3"/>
  <c r="W401" i="3"/>
  <c r="X401" i="3"/>
  <c r="Y401" i="3"/>
  <c r="Z401" i="3"/>
  <c r="AA401" i="3"/>
  <c r="A402" i="3"/>
  <c r="C402" i="3"/>
  <c r="D402" i="3"/>
  <c r="E402" i="3"/>
  <c r="F402" i="3"/>
  <c r="G402" i="3"/>
  <c r="I402" i="3"/>
  <c r="K402" i="3"/>
  <c r="L402" i="3"/>
  <c r="M402" i="3"/>
  <c r="N402" i="3"/>
  <c r="O402" i="3"/>
  <c r="P402" i="3"/>
  <c r="S402" i="3"/>
  <c r="T402" i="3"/>
  <c r="U402" i="3"/>
  <c r="V402" i="3"/>
  <c r="W402" i="3"/>
  <c r="X402" i="3"/>
  <c r="Y402" i="3"/>
  <c r="Z402" i="3"/>
  <c r="AA402" i="3"/>
  <c r="A403" i="3"/>
  <c r="A415" i="3" s="1"/>
  <c r="B403" i="3"/>
  <c r="C403" i="3"/>
  <c r="D403" i="3"/>
  <c r="E403" i="3"/>
  <c r="F403" i="3"/>
  <c r="G403" i="3"/>
  <c r="H403" i="3"/>
  <c r="I403" i="3"/>
  <c r="J403" i="3"/>
  <c r="L403" i="3"/>
  <c r="M403" i="3"/>
  <c r="N403" i="3"/>
  <c r="P403" i="3"/>
  <c r="Q403" i="3"/>
  <c r="S403" i="3"/>
  <c r="U403" i="3"/>
  <c r="V403" i="3"/>
  <c r="W403" i="3"/>
  <c r="X403" i="3"/>
  <c r="Y403" i="3"/>
  <c r="Z403" i="3"/>
  <c r="AA403" i="3"/>
  <c r="AC409" i="3"/>
  <c r="AD409" i="3"/>
  <c r="AE409" i="3"/>
  <c r="AF409" i="3"/>
  <c r="AG409" i="3"/>
  <c r="AH409" i="3"/>
  <c r="AK409" i="3"/>
  <c r="AL409" i="3"/>
  <c r="AM409" i="3"/>
  <c r="AN409" i="3"/>
  <c r="AO409" i="3"/>
  <c r="AR409" i="3"/>
  <c r="AS409" i="3"/>
  <c r="AT409" i="3"/>
  <c r="AU409" i="3"/>
  <c r="AV409" i="3"/>
  <c r="AW409" i="3"/>
  <c r="AX409" i="3"/>
  <c r="AY409" i="3"/>
  <c r="AZ409" i="3"/>
  <c r="BA409" i="3"/>
  <c r="AD410" i="3"/>
  <c r="AE410" i="3"/>
  <c r="AF410" i="3"/>
  <c r="AG410" i="3"/>
  <c r="AH410" i="3"/>
  <c r="AI410" i="3"/>
  <c r="AJ410" i="3"/>
  <c r="AN410" i="3"/>
  <c r="AO410" i="3"/>
  <c r="AP410" i="3"/>
  <c r="AR410" i="3"/>
  <c r="AU410" i="3"/>
  <c r="A411" i="3"/>
  <c r="AM13" i="1"/>
  <c r="AL411" i="3" s="1"/>
  <c r="AO13" i="1"/>
  <c r="AN411" i="3" s="1"/>
  <c r="AS13" i="1"/>
  <c r="AR411" i="3" s="1"/>
  <c r="AU13" i="1"/>
  <c r="AT411" i="3" s="1"/>
  <c r="AV13" i="1"/>
  <c r="AU411" i="3" s="1"/>
  <c r="A412" i="3"/>
  <c r="AO412" i="3"/>
  <c r="AT412" i="3"/>
  <c r="AU412" i="3"/>
  <c r="AV412" i="3"/>
  <c r="AW412" i="3"/>
  <c r="AX412" i="3"/>
  <c r="AY412" i="3"/>
  <c r="AZ412" i="3"/>
  <c r="BA412" i="3"/>
  <c r="BB412" i="3"/>
  <c r="A413" i="3"/>
  <c r="AC413" i="3"/>
  <c r="AD413" i="3"/>
  <c r="AE413" i="3"/>
  <c r="AG413" i="3"/>
  <c r="AI413" i="3"/>
  <c r="AJ413" i="3"/>
  <c r="AL413" i="3"/>
  <c r="AM413" i="3"/>
  <c r="AN413" i="3"/>
  <c r="AO413" i="3"/>
  <c r="AP413" i="3"/>
  <c r="AT413" i="3"/>
  <c r="AU413" i="3"/>
  <c r="AV413" i="3"/>
  <c r="AX413" i="3"/>
  <c r="AY413" i="3"/>
  <c r="AZ413" i="3"/>
  <c r="BA413" i="3"/>
  <c r="BB413" i="3"/>
  <c r="A414" i="3"/>
  <c r="AC414" i="3"/>
  <c r="AJ414" i="3"/>
  <c r="AK414" i="3"/>
  <c r="AM414" i="3"/>
  <c r="AP414" i="3"/>
  <c r="AT414" i="3"/>
  <c r="AY414" i="3"/>
  <c r="AZ414" i="3"/>
  <c r="BA414" i="3"/>
  <c r="BB414" i="3"/>
  <c r="AD415" i="3"/>
  <c r="AE415" i="3"/>
  <c r="AF415" i="3"/>
  <c r="AJ415" i="3"/>
  <c r="AK415" i="3"/>
  <c r="AM415" i="3"/>
  <c r="AN415" i="3"/>
  <c r="AO415" i="3"/>
  <c r="AR415" i="3"/>
  <c r="AT415" i="3"/>
  <c r="AU415" i="3"/>
  <c r="AV415" i="3"/>
  <c r="AW415" i="3"/>
  <c r="AX415" i="3"/>
  <c r="AY415" i="3"/>
  <c r="AZ415" i="3"/>
  <c r="BA415" i="3"/>
  <c r="BB415" i="3"/>
  <c r="A416" i="3"/>
  <c r="C422" i="3"/>
  <c r="D422" i="3" s="1"/>
  <c r="E422" i="3" s="1"/>
  <c r="F422" i="3" s="1"/>
  <c r="G422" i="3" s="1"/>
  <c r="H422" i="3" s="1"/>
  <c r="I422" i="3" s="1"/>
  <c r="J422" i="3" s="1"/>
  <c r="K422" i="3" s="1"/>
  <c r="L422" i="3" s="1"/>
  <c r="M422" i="3" s="1"/>
  <c r="N422" i="3" s="1"/>
  <c r="O422" i="3" s="1"/>
  <c r="P422" i="3" s="1"/>
  <c r="Q422" i="3" s="1"/>
  <c r="R422" i="3" s="1"/>
  <c r="S422" i="3" s="1"/>
  <c r="T422" i="3" s="1"/>
  <c r="U422" i="3" s="1"/>
  <c r="V422" i="3" s="1"/>
  <c r="W422" i="3" s="1"/>
  <c r="X422" i="3" s="1"/>
  <c r="Y422" i="3" s="1"/>
  <c r="Z422" i="3" s="1"/>
  <c r="AA422" i="3" s="1"/>
  <c r="AD422" i="3"/>
  <c r="AE422" i="3" s="1"/>
  <c r="AF422" i="3" s="1"/>
  <c r="AG422" i="3"/>
  <c r="AH422" i="3" s="1"/>
  <c r="AI422" i="3" s="1"/>
  <c r="AJ422" i="3" s="1"/>
  <c r="AK422" i="3" s="1"/>
  <c r="AL422" i="3" s="1"/>
  <c r="AM422" i="3" s="1"/>
  <c r="AN422" i="3" s="1"/>
  <c r="AO422" i="3" s="1"/>
  <c r="AP422" i="3" s="1"/>
  <c r="AQ422" i="3" s="1"/>
  <c r="AR422" i="3" s="1"/>
  <c r="AS422" i="3" s="1"/>
  <c r="AT422" i="3" s="1"/>
  <c r="AU422" i="3" s="1"/>
  <c r="AV422" i="3" s="1"/>
  <c r="AW422" i="3" s="1"/>
  <c r="AX422" i="3" s="1"/>
  <c r="AY422" i="3" s="1"/>
  <c r="AZ422" i="3" s="1"/>
  <c r="BA422" i="3" s="1"/>
  <c r="BB422" i="3" s="1"/>
  <c r="A423" i="3"/>
  <c r="E423" i="3"/>
  <c r="G423" i="3"/>
  <c r="H423" i="3"/>
  <c r="I423" i="3"/>
  <c r="J423" i="3"/>
  <c r="K423" i="3"/>
  <c r="O423" i="3"/>
  <c r="Y423" i="3"/>
  <c r="Z423" i="3"/>
  <c r="BA423" i="3"/>
  <c r="A424" i="3"/>
  <c r="C424" i="3"/>
  <c r="D424" i="3"/>
  <c r="F424" i="3"/>
  <c r="I424" i="3"/>
  <c r="J424" i="3"/>
  <c r="K424" i="3"/>
  <c r="L424" i="3"/>
  <c r="N424" i="3"/>
  <c r="S424" i="3"/>
  <c r="T424" i="3"/>
  <c r="U424" i="3"/>
  <c r="V424" i="3"/>
  <c r="W424" i="3"/>
  <c r="X424" i="3"/>
  <c r="Z424" i="3"/>
  <c r="AA424" i="3"/>
  <c r="AE424" i="3"/>
  <c r="AT424" i="3"/>
  <c r="AU424" i="3"/>
  <c r="AV424" i="3"/>
  <c r="AW424" i="3"/>
  <c r="AY424" i="3"/>
  <c r="BA424" i="3"/>
  <c r="BB424" i="3"/>
  <c r="A425" i="3"/>
  <c r="P32" i="1"/>
  <c r="O425" i="3" s="1"/>
  <c r="T32" i="1"/>
  <c r="S425" i="3" s="1"/>
  <c r="U32" i="1"/>
  <c r="T440" i="3" s="1"/>
  <c r="V32" i="1"/>
  <c r="W32" i="1"/>
  <c r="X32" i="1"/>
  <c r="W440" i="3" s="1"/>
  <c r="Z32" i="1"/>
  <c r="Y425" i="3" s="1"/>
  <c r="B426" i="3"/>
  <c r="C426" i="3"/>
  <c r="D426" i="3"/>
  <c r="G426" i="3"/>
  <c r="H426" i="3"/>
  <c r="I426" i="3"/>
  <c r="J426" i="3"/>
  <c r="L426" i="3"/>
  <c r="M426" i="3"/>
  <c r="N426" i="3"/>
  <c r="P426" i="3"/>
  <c r="Q426" i="3"/>
  <c r="R426" i="3"/>
  <c r="T426" i="3"/>
  <c r="U426" i="3"/>
  <c r="V426" i="3"/>
  <c r="X426" i="3"/>
  <c r="Y426" i="3"/>
  <c r="Z426" i="3"/>
  <c r="AD426" i="3"/>
  <c r="AE426" i="3"/>
  <c r="AH426" i="3"/>
  <c r="AI426" i="3"/>
  <c r="AJ426" i="3"/>
  <c r="AN426" i="3"/>
  <c r="AO426" i="3"/>
  <c r="AQ426" i="3"/>
  <c r="AS426" i="3"/>
  <c r="AU426" i="3"/>
  <c r="AV426" i="3"/>
  <c r="AW426" i="3"/>
  <c r="AY426" i="3"/>
  <c r="AZ426" i="3"/>
  <c r="BA426" i="3"/>
  <c r="A427" i="3"/>
  <c r="C427" i="3"/>
  <c r="E427" i="3"/>
  <c r="A428" i="3"/>
  <c r="B428" i="3"/>
  <c r="C428" i="3"/>
  <c r="D428" i="3"/>
  <c r="H428" i="3"/>
  <c r="I428" i="3"/>
  <c r="K428" i="3"/>
  <c r="M428" i="3"/>
  <c r="N428" i="3"/>
  <c r="O428" i="3"/>
  <c r="P428" i="3"/>
  <c r="V428" i="3"/>
  <c r="AE428" i="3"/>
  <c r="AF428" i="3"/>
  <c r="AJ428" i="3"/>
  <c r="AL428" i="3"/>
  <c r="AN428" i="3"/>
  <c r="AO428" i="3"/>
  <c r="AP428" i="3"/>
  <c r="AQ428" i="3"/>
  <c r="AY428" i="3"/>
  <c r="A429" i="3"/>
  <c r="B429" i="3"/>
  <c r="C429" i="3"/>
  <c r="D429" i="3"/>
  <c r="E429" i="3"/>
  <c r="F429" i="3"/>
  <c r="G429" i="3"/>
  <c r="H429" i="3"/>
  <c r="I429" i="3"/>
  <c r="J429" i="3"/>
  <c r="L429" i="3"/>
  <c r="N429" i="3"/>
  <c r="O429" i="3"/>
  <c r="P429" i="3"/>
  <c r="Q429" i="3"/>
  <c r="S429" i="3"/>
  <c r="T429" i="3"/>
  <c r="U429" i="3"/>
  <c r="W429" i="3"/>
  <c r="X429" i="3"/>
  <c r="Y429" i="3"/>
  <c r="Z429" i="3"/>
  <c r="AA429" i="3"/>
  <c r="AC429" i="3"/>
  <c r="AE429" i="3"/>
  <c r="AF429" i="3"/>
  <c r="AG429" i="3"/>
  <c r="AH429" i="3"/>
  <c r="AI429" i="3"/>
  <c r="AJ429" i="3"/>
  <c r="AK429" i="3"/>
  <c r="AM429" i="3"/>
  <c r="AO429" i="3"/>
  <c r="AQ429" i="3"/>
  <c r="AR429" i="3"/>
  <c r="AT429" i="3"/>
  <c r="AV429" i="3"/>
  <c r="AX429" i="3"/>
  <c r="AY429" i="3"/>
  <c r="AZ429" i="3"/>
  <c r="BA429" i="3"/>
  <c r="BB429" i="3"/>
  <c r="C437" i="3"/>
  <c r="D437" i="3"/>
  <c r="E437" i="3" s="1"/>
  <c r="F437" i="3" s="1"/>
  <c r="G437" i="3" s="1"/>
  <c r="H437" i="3" s="1"/>
  <c r="I437" i="3" s="1"/>
  <c r="J437" i="3" s="1"/>
  <c r="K437" i="3" s="1"/>
  <c r="L437" i="3" s="1"/>
  <c r="M437" i="3" s="1"/>
  <c r="N437" i="3" s="1"/>
  <c r="O437" i="3" s="1"/>
  <c r="P437" i="3" s="1"/>
  <c r="Q437" i="3" s="1"/>
  <c r="R437" i="3" s="1"/>
  <c r="S437" i="3" s="1"/>
  <c r="T437" i="3" s="1"/>
  <c r="U437" i="3" s="1"/>
  <c r="V437" i="3" s="1"/>
  <c r="W437" i="3" s="1"/>
  <c r="X437" i="3" s="1"/>
  <c r="Y437" i="3" s="1"/>
  <c r="Z437" i="3" s="1"/>
  <c r="AA437" i="3" s="1"/>
  <c r="AD437" i="3"/>
  <c r="AE437" i="3"/>
  <c r="AF437" i="3" s="1"/>
  <c r="AG437" i="3" s="1"/>
  <c r="AH437" i="3"/>
  <c r="AI437" i="3" s="1"/>
  <c r="AJ437" i="3"/>
  <c r="AK437" i="3" s="1"/>
  <c r="AL437" i="3" s="1"/>
  <c r="AM437" i="3" s="1"/>
  <c r="AN437" i="3" s="1"/>
  <c r="AO437" i="3" s="1"/>
  <c r="AP437" i="3" s="1"/>
  <c r="AQ437" i="3" s="1"/>
  <c r="AR437" i="3" s="1"/>
  <c r="AS437" i="3" s="1"/>
  <c r="AT437" i="3" s="1"/>
  <c r="AU437" i="3" s="1"/>
  <c r="AV437" i="3" s="1"/>
  <c r="AW437" i="3" s="1"/>
  <c r="AX437" i="3" s="1"/>
  <c r="AY437" i="3" s="1"/>
  <c r="AZ437" i="3" s="1"/>
  <c r="BA437" i="3" s="1"/>
  <c r="BB437" i="3" s="1"/>
  <c r="BH437" i="3"/>
  <c r="BI437" i="3" s="1"/>
  <c r="BJ437" i="3" s="1"/>
  <c r="BK437" i="3" s="1"/>
  <c r="BL437" i="3" s="1"/>
  <c r="BM437" i="3" s="1"/>
  <c r="BN437" i="3" s="1"/>
  <c r="BO437" i="3" s="1"/>
  <c r="BP437" i="3" s="1"/>
  <c r="BQ437" i="3" s="1"/>
  <c r="BR437" i="3" s="1"/>
  <c r="BS437" i="3" s="1"/>
  <c r="BT437" i="3" s="1"/>
  <c r="BU437" i="3" s="1"/>
  <c r="BV437" i="3" s="1"/>
  <c r="BW437" i="3" s="1"/>
  <c r="BX437" i="3" s="1"/>
  <c r="BY437" i="3" s="1"/>
  <c r="BZ437" i="3" s="1"/>
  <c r="CA437" i="3" s="1"/>
  <c r="CB437" i="3" s="1"/>
  <c r="CC437" i="3" s="1"/>
  <c r="CD437" i="3" s="1"/>
  <c r="CE437" i="3" s="1"/>
  <c r="CF437" i="3" s="1"/>
  <c r="CI437" i="3"/>
  <c r="CJ437" i="3" s="1"/>
  <c r="CK437" i="3" s="1"/>
  <c r="CL437" i="3" s="1"/>
  <c r="CM437" i="3" s="1"/>
  <c r="CN437" i="3" s="1"/>
  <c r="CO437" i="3" s="1"/>
  <c r="CP437" i="3" s="1"/>
  <c r="CQ437" i="3" s="1"/>
  <c r="CR437" i="3" s="1"/>
  <c r="CS437" i="3" s="1"/>
  <c r="CT437" i="3" s="1"/>
  <c r="CU437" i="3" s="1"/>
  <c r="CV437" i="3" s="1"/>
  <c r="CW437" i="3" s="1"/>
  <c r="CX437" i="3" s="1"/>
  <c r="CY437" i="3" s="1"/>
  <c r="CZ437" i="3" s="1"/>
  <c r="DA437" i="3" s="1"/>
  <c r="DB437" i="3" s="1"/>
  <c r="DC437" i="3" s="1"/>
  <c r="DD437" i="3" s="1"/>
  <c r="DE437" i="3" s="1"/>
  <c r="DF437" i="3" s="1"/>
  <c r="DG437" i="3" s="1"/>
  <c r="E438" i="3"/>
  <c r="G438" i="3"/>
  <c r="H438" i="3"/>
  <c r="I438" i="3"/>
  <c r="J438" i="3"/>
  <c r="K438" i="3"/>
  <c r="O438" i="3"/>
  <c r="Y438" i="3"/>
  <c r="Z438" i="3"/>
  <c r="AA438" i="3"/>
  <c r="A439" i="3"/>
  <c r="C439" i="3"/>
  <c r="D439" i="3"/>
  <c r="F439" i="3"/>
  <c r="I439" i="3"/>
  <c r="J439" i="3"/>
  <c r="K439" i="3"/>
  <c r="L439" i="3"/>
  <c r="N439" i="3"/>
  <c r="S439" i="3"/>
  <c r="T439" i="3"/>
  <c r="U439" i="3"/>
  <c r="V439" i="3"/>
  <c r="W439" i="3"/>
  <c r="X439" i="3"/>
  <c r="Z439" i="3"/>
  <c r="AA439" i="3"/>
  <c r="AE439" i="3"/>
  <c r="AT439" i="3"/>
  <c r="AU439" i="3"/>
  <c r="AV439" i="3"/>
  <c r="AW439" i="3"/>
  <c r="AY439" i="3"/>
  <c r="BA439" i="3"/>
  <c r="BB439" i="3"/>
  <c r="A440" i="3"/>
  <c r="A441" i="3"/>
  <c r="F441" i="3"/>
  <c r="I441" i="3"/>
  <c r="O441" i="3"/>
  <c r="U441" i="3"/>
  <c r="Y441" i="3"/>
  <c r="B442" i="3"/>
  <c r="C442" i="3"/>
  <c r="D442" i="3"/>
  <c r="E442" i="3"/>
  <c r="F442" i="3"/>
  <c r="G442" i="3"/>
  <c r="H442" i="3"/>
  <c r="I442" i="3"/>
  <c r="J442" i="3"/>
  <c r="K442" i="3"/>
  <c r="L442" i="3"/>
  <c r="M442" i="3"/>
  <c r="N442" i="3"/>
  <c r="O442" i="3"/>
  <c r="P442" i="3"/>
  <c r="Q442" i="3"/>
  <c r="R442" i="3"/>
  <c r="S442" i="3"/>
  <c r="T442" i="3"/>
  <c r="U442" i="3"/>
  <c r="V442" i="3"/>
  <c r="W442" i="3"/>
  <c r="X442" i="3"/>
  <c r="Y442" i="3"/>
  <c r="Z442" i="3"/>
  <c r="AA442" i="3"/>
  <c r="AD442" i="3"/>
  <c r="AG442" i="3"/>
  <c r="AH442" i="3"/>
  <c r="AI442" i="3"/>
  <c r="AJ442" i="3"/>
  <c r="AN442" i="3"/>
  <c r="AO442" i="3"/>
  <c r="AQ442" i="3"/>
  <c r="AS442" i="3"/>
  <c r="AU442" i="3"/>
  <c r="AV442" i="3"/>
  <c r="AW442" i="3"/>
  <c r="AY442" i="3"/>
  <c r="AZ442" i="3"/>
  <c r="BA442" i="3"/>
  <c r="BG444" i="3"/>
  <c r="BH444" i="3"/>
  <c r="BI444" i="3"/>
  <c r="BM444" i="3"/>
  <c r="BN444" i="3"/>
  <c r="BP444" i="3"/>
  <c r="BR444" i="3"/>
  <c r="BS444" i="3"/>
  <c r="BT444" i="3"/>
  <c r="BU444" i="3"/>
  <c r="BX444" i="3"/>
  <c r="CF444" i="3"/>
  <c r="CJ444" i="3"/>
  <c r="CM444" i="3"/>
  <c r="CO444" i="3"/>
  <c r="CQ444" i="3"/>
  <c r="CS444" i="3"/>
  <c r="CT444" i="3"/>
  <c r="CU444" i="3"/>
  <c r="CV444" i="3"/>
  <c r="DA444" i="3"/>
  <c r="BG445" i="3"/>
  <c r="BH445" i="3"/>
  <c r="BI445" i="3"/>
  <c r="BJ445" i="3"/>
  <c r="BK445" i="3"/>
  <c r="BL445" i="3"/>
  <c r="BM445" i="3"/>
  <c r="BN445" i="3"/>
  <c r="BO445" i="3"/>
  <c r="BQ445" i="3"/>
  <c r="BS445" i="3"/>
  <c r="BT445" i="3"/>
  <c r="BU445" i="3"/>
  <c r="BV445" i="3"/>
  <c r="BX445" i="3"/>
  <c r="BY445" i="3"/>
  <c r="BZ445" i="3"/>
  <c r="CB445" i="3"/>
  <c r="CC445" i="3"/>
  <c r="CD445" i="3"/>
  <c r="CE445" i="3"/>
  <c r="CF445" i="3"/>
  <c r="CH445" i="3"/>
  <c r="CI445" i="3"/>
  <c r="CJ445" i="3"/>
  <c r="CK445" i="3"/>
  <c r="CL445" i="3"/>
  <c r="CM445" i="3"/>
  <c r="CN445" i="3"/>
  <c r="CO445" i="3"/>
  <c r="CP445" i="3"/>
  <c r="CR445" i="3"/>
  <c r="CT445" i="3"/>
  <c r="CV445" i="3"/>
  <c r="CW445" i="3"/>
  <c r="CY445" i="3"/>
  <c r="DA445" i="3"/>
  <c r="DC445" i="3"/>
  <c r="DD445" i="3"/>
  <c r="DE445" i="3"/>
  <c r="DF445" i="3"/>
  <c r="DG445" i="3"/>
  <c r="A1" i="15"/>
  <c r="Z5" i="15" s="1"/>
  <c r="K4" i="15"/>
  <c r="L4" i="15" s="1"/>
  <c r="M4" i="15" s="1"/>
  <c r="N4" i="15" s="1"/>
  <c r="O4" i="15" s="1"/>
  <c r="P4" i="15" s="1"/>
  <c r="Q4" i="15" s="1"/>
  <c r="R4" i="15" s="1"/>
  <c r="S4" i="15" s="1"/>
  <c r="T4" i="15" s="1"/>
  <c r="U4" i="15" s="1"/>
  <c r="V4" i="15" s="1"/>
  <c r="W4" i="15" s="1"/>
  <c r="X4" i="15" s="1"/>
  <c r="Y4" i="15" s="1"/>
  <c r="Z4" i="15" s="1"/>
  <c r="AA4" i="15" s="1"/>
  <c r="AB4" i="15" s="1"/>
  <c r="AL4" i="15"/>
  <c r="AM4" i="15" s="1"/>
  <c r="AN4" i="15" s="1"/>
  <c r="AO4" i="15" s="1"/>
  <c r="AP4" i="15" s="1"/>
  <c r="AQ4" i="15" s="1"/>
  <c r="AR4" i="15" s="1"/>
  <c r="AS4" i="15" s="1"/>
  <c r="AT4" i="15" s="1"/>
  <c r="AU4" i="15" s="1"/>
  <c r="AV4" i="15" s="1"/>
  <c r="AW4" i="15" s="1"/>
  <c r="AX4" i="15" s="1"/>
  <c r="AY4" i="15" s="1"/>
  <c r="AZ4" i="15" s="1"/>
  <c r="BA4" i="15" s="1"/>
  <c r="BB4" i="15" s="1"/>
  <c r="BC4" i="15" s="1"/>
  <c r="P5" i="15"/>
  <c r="V5" i="15"/>
  <c r="AD5" i="15"/>
  <c r="AE5" i="15"/>
  <c r="AF5" i="15"/>
  <c r="AG5" i="15"/>
  <c r="AH5" i="15"/>
  <c r="AI5" i="15"/>
  <c r="AK5" i="15"/>
  <c r="AL5" i="15"/>
  <c r="AM5" i="15"/>
  <c r="AN5" i="15"/>
  <c r="AQ5" i="15"/>
  <c r="AR5" i="15"/>
  <c r="AS5" i="15"/>
  <c r="AT5" i="15"/>
  <c r="AU5" i="15"/>
  <c r="AV5" i="15"/>
  <c r="AW5" i="15"/>
  <c r="AX5" i="15"/>
  <c r="AY5" i="15"/>
  <c r="AZ5" i="15"/>
  <c r="BA5" i="15"/>
  <c r="BB5" i="15"/>
  <c r="BC5" i="15"/>
  <c r="N6" i="15"/>
  <c r="S6" i="15"/>
  <c r="AD6" i="15"/>
  <c r="AE6" i="15"/>
  <c r="AF6" i="15"/>
  <c r="AG6" i="15"/>
  <c r="AH6" i="15"/>
  <c r="AI6" i="15"/>
  <c r="AK6" i="15"/>
  <c r="AL6" i="15"/>
  <c r="AM6" i="15"/>
  <c r="AN6" i="15"/>
  <c r="AO6" i="15"/>
  <c r="AP6" i="15"/>
  <c r="AQ6" i="15"/>
  <c r="AR6" i="15"/>
  <c r="AS6" i="15"/>
  <c r="AT6" i="15"/>
  <c r="AU6" i="15"/>
  <c r="AV6" i="15"/>
  <c r="AW6" i="15"/>
  <c r="AX6" i="15"/>
  <c r="AY6" i="15"/>
  <c r="AZ6" i="15"/>
  <c r="BA6" i="15"/>
  <c r="BB6" i="15"/>
  <c r="BC6" i="15"/>
  <c r="O7" i="15"/>
  <c r="R7" i="15"/>
  <c r="AD7" i="15"/>
  <c r="AE7" i="15"/>
  <c r="AF7" i="15"/>
  <c r="AG7" i="15"/>
  <c r="AH7" i="15"/>
  <c r="AI7" i="15"/>
  <c r="AJ7" i="15"/>
  <c r="AK7" i="15"/>
  <c r="AL7" i="15"/>
  <c r="AM7" i="15"/>
  <c r="AN7" i="15"/>
  <c r="AO7" i="15"/>
  <c r="AP7" i="15"/>
  <c r="AQ7" i="15"/>
  <c r="AR7" i="15"/>
  <c r="AS7" i="15"/>
  <c r="AT7" i="15"/>
  <c r="AU7" i="15"/>
  <c r="AV7" i="15"/>
  <c r="AW7" i="15"/>
  <c r="AX7" i="15"/>
  <c r="AY7" i="15"/>
  <c r="AZ7" i="15"/>
  <c r="BA7" i="15"/>
  <c r="BB7" i="15"/>
  <c r="BC7" i="15"/>
  <c r="K8" i="15"/>
  <c r="N8" i="15"/>
  <c r="AD8" i="15"/>
  <c r="AE8" i="15"/>
  <c r="AF8" i="15"/>
  <c r="AG8" i="15"/>
  <c r="AH8" i="15"/>
  <c r="AI8" i="15"/>
  <c r="AJ8" i="15"/>
  <c r="AK8" i="15"/>
  <c r="AL8" i="15"/>
  <c r="AM8" i="15"/>
  <c r="AN8" i="15"/>
  <c r="AO8" i="15"/>
  <c r="AP8" i="15"/>
  <c r="AQ8" i="15"/>
  <c r="AR8" i="15"/>
  <c r="AS8" i="15"/>
  <c r="AT8" i="15"/>
  <c r="AU8" i="15"/>
  <c r="AV8" i="15"/>
  <c r="AW8" i="15"/>
  <c r="AX8" i="15"/>
  <c r="AY8" i="15"/>
  <c r="AZ8" i="15"/>
  <c r="BA8" i="15"/>
  <c r="BB8" i="15"/>
  <c r="BC8" i="15"/>
  <c r="J9" i="15"/>
  <c r="O9" i="15"/>
  <c r="AD9" i="15"/>
  <c r="AE9" i="15"/>
  <c r="AF9" i="15"/>
  <c r="AG9" i="15"/>
  <c r="AH9" i="15"/>
  <c r="AI9" i="15"/>
  <c r="AJ9" i="15"/>
  <c r="AK9" i="15"/>
  <c r="AL9" i="15"/>
  <c r="AM9" i="15"/>
  <c r="AN9" i="15"/>
  <c r="AO9" i="15"/>
  <c r="AP9" i="15"/>
  <c r="AQ9" i="15"/>
  <c r="AR9" i="15"/>
  <c r="AS9" i="15"/>
  <c r="AT9" i="15"/>
  <c r="AU9" i="15"/>
  <c r="AV9" i="15"/>
  <c r="AW9" i="15"/>
  <c r="AX9" i="15"/>
  <c r="AY9" i="15"/>
  <c r="AZ9" i="15"/>
  <c r="BA9" i="15"/>
  <c r="BB9" i="15"/>
  <c r="BC9" i="15"/>
  <c r="F10" i="15"/>
  <c r="K10" i="15"/>
  <c r="AD10" i="15"/>
  <c r="AE10" i="15"/>
  <c r="AF10" i="15"/>
  <c r="AG10" i="15"/>
  <c r="AH10" i="15"/>
  <c r="AI10" i="15"/>
  <c r="AJ10" i="15"/>
  <c r="AK10" i="15"/>
  <c r="AL10" i="15"/>
  <c r="AM10" i="15"/>
  <c r="AN10" i="15"/>
  <c r="AO10" i="15"/>
  <c r="AP10" i="15"/>
  <c r="AQ10" i="15"/>
  <c r="AR10" i="15"/>
  <c r="AS10" i="15"/>
  <c r="AT10" i="15"/>
  <c r="AU10" i="15"/>
  <c r="AV10" i="15"/>
  <c r="AW10" i="15"/>
  <c r="AX10" i="15"/>
  <c r="AY10" i="15"/>
  <c r="AZ10" i="15"/>
  <c r="BA10" i="15"/>
  <c r="BB10" i="15"/>
  <c r="BC10" i="15"/>
  <c r="L11" i="15"/>
  <c r="N11" i="15"/>
  <c r="W11" i="15"/>
  <c r="X11" i="15"/>
  <c r="AD11" i="15"/>
  <c r="AE11" i="15"/>
  <c r="AF11" i="15"/>
  <c r="AG11" i="15"/>
  <c r="AH11" i="15"/>
  <c r="AI11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BB11" i="15"/>
  <c r="BC11" i="15"/>
  <c r="D12" i="15"/>
  <c r="E12" i="15"/>
  <c r="N12" i="15"/>
  <c r="P12" i="15"/>
  <c r="Z12" i="15"/>
  <c r="AA12" i="15"/>
  <c r="AD12" i="15"/>
  <c r="AE12" i="15"/>
  <c r="AF12" i="15"/>
  <c r="AG12" i="15"/>
  <c r="AH12" i="15"/>
  <c r="AI1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BB12" i="15"/>
  <c r="BC12" i="15"/>
  <c r="C14" i="15"/>
  <c r="M14" i="15"/>
  <c r="O14" i="15"/>
  <c r="X14" i="15"/>
  <c r="Y14" i="15"/>
  <c r="AD14" i="15"/>
  <c r="AE14" i="15"/>
  <c r="AF14" i="15"/>
  <c r="AG14" i="15"/>
  <c r="AH14" i="15"/>
  <c r="AI14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BB14" i="15"/>
  <c r="BC14" i="15"/>
  <c r="E15" i="15"/>
  <c r="F15" i="15"/>
  <c r="O15" i="15"/>
  <c r="Q15" i="15"/>
  <c r="AA15" i="15"/>
  <c r="AB15" i="15"/>
  <c r="AD15" i="15"/>
  <c r="AE15" i="15"/>
  <c r="AF15" i="15"/>
  <c r="AG15" i="15"/>
  <c r="AH15" i="15"/>
  <c r="AI15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BB15" i="15"/>
  <c r="BC15" i="15"/>
  <c r="I16" i="15"/>
  <c r="J16" i="15"/>
  <c r="S16" i="15"/>
  <c r="U16" i="15"/>
  <c r="AD16" i="15"/>
  <c r="AE16" i="15"/>
  <c r="AF16" i="15"/>
  <c r="AG16" i="15"/>
  <c r="AH16" i="15"/>
  <c r="AI16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BB16" i="15"/>
  <c r="BC16" i="15"/>
  <c r="C17" i="15"/>
  <c r="L17" i="15"/>
  <c r="M17" i="15"/>
  <c r="V17" i="15"/>
  <c r="W17" i="15"/>
  <c r="AD17" i="15"/>
  <c r="AE17" i="15"/>
  <c r="AF17" i="15"/>
  <c r="AG17" i="15"/>
  <c r="AH17" i="15"/>
  <c r="AI17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BB17" i="15"/>
  <c r="BC17" i="15"/>
  <c r="E18" i="15"/>
  <c r="G18" i="15"/>
  <c r="P18" i="15"/>
  <c r="Q18" i="15"/>
  <c r="Z18" i="15"/>
  <c r="AA18" i="15"/>
  <c r="AD18" i="15"/>
  <c r="AE18" i="15"/>
  <c r="AF18" i="15"/>
  <c r="AG18" i="15"/>
  <c r="AH18" i="15"/>
  <c r="AI18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BB18" i="15"/>
  <c r="BC18" i="15"/>
  <c r="F19" i="15"/>
  <c r="G19" i="15"/>
  <c r="N19" i="15"/>
  <c r="O19" i="15"/>
  <c r="V19" i="15"/>
  <c r="W19" i="15"/>
  <c r="AD19" i="15"/>
  <c r="AE19" i="15"/>
  <c r="AF19" i="15"/>
  <c r="AG19" i="15"/>
  <c r="AH19" i="15"/>
  <c r="AI19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BB19" i="15"/>
  <c r="BC19" i="15"/>
  <c r="C20" i="15"/>
  <c r="J20" i="15"/>
  <c r="K20" i="15"/>
  <c r="R20" i="15"/>
  <c r="S20" i="15"/>
  <c r="Z20" i="15"/>
  <c r="AA20" i="15"/>
  <c r="AD20" i="15"/>
  <c r="AE20" i="15"/>
  <c r="AF20" i="15"/>
  <c r="AG20" i="15"/>
  <c r="AH20" i="15"/>
  <c r="AI20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BB20" i="15"/>
  <c r="BC20" i="15"/>
  <c r="F21" i="15"/>
  <c r="G21" i="15"/>
  <c r="N21" i="15"/>
  <c r="O21" i="15"/>
  <c r="V21" i="15"/>
  <c r="W21" i="15"/>
  <c r="AD21" i="15"/>
  <c r="AE21" i="15"/>
  <c r="AF21" i="15"/>
  <c r="AG21" i="15"/>
  <c r="AH21" i="15"/>
  <c r="AI21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BB21" i="15"/>
  <c r="BC21" i="15"/>
  <c r="C22" i="15"/>
  <c r="J22" i="15"/>
  <c r="K22" i="15"/>
  <c r="R22" i="15"/>
  <c r="S22" i="15"/>
  <c r="Z22" i="15"/>
  <c r="AA22" i="15"/>
  <c r="AD22" i="15"/>
  <c r="AE22" i="15"/>
  <c r="AF22" i="15"/>
  <c r="AG22" i="15"/>
  <c r="AH22" i="15"/>
  <c r="AI22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BB22" i="15"/>
  <c r="BC22" i="15"/>
  <c r="F23" i="15"/>
  <c r="G23" i="15"/>
  <c r="M23" i="15"/>
  <c r="N23" i="15"/>
  <c r="O23" i="15"/>
  <c r="R23" i="15"/>
  <c r="U23" i="15"/>
  <c r="V23" i="15"/>
  <c r="W23" i="15"/>
  <c r="Z23" i="15"/>
  <c r="AD23" i="15"/>
  <c r="AE23" i="15"/>
  <c r="AF23" i="15"/>
  <c r="AG23" i="15"/>
  <c r="AH23" i="15"/>
  <c r="AI23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BB23" i="15"/>
  <c r="BC23" i="15"/>
  <c r="E25" i="15"/>
  <c r="F25" i="15"/>
  <c r="G25" i="15"/>
  <c r="J25" i="15"/>
  <c r="M25" i="15"/>
  <c r="N25" i="15"/>
  <c r="O25" i="15"/>
  <c r="R25" i="15"/>
  <c r="U25" i="15"/>
  <c r="V25" i="15"/>
  <c r="W25" i="15"/>
  <c r="Z25" i="15"/>
  <c r="AD25" i="15"/>
  <c r="AE25" i="15"/>
  <c r="AF25" i="15"/>
  <c r="AG25" i="15"/>
  <c r="AH25" i="15"/>
  <c r="AI25" i="15"/>
  <c r="AJ25" i="15"/>
  <c r="AK25" i="15"/>
  <c r="AL25" i="15"/>
  <c r="AM25" i="15"/>
  <c r="AN25" i="15"/>
  <c r="AO25" i="15"/>
  <c r="AQ25" i="15"/>
  <c r="AR25" i="15"/>
  <c r="AS25" i="15"/>
  <c r="AT25" i="15"/>
  <c r="AU25" i="15"/>
  <c r="AV25" i="15"/>
  <c r="AW25" i="15"/>
  <c r="AX25" i="15"/>
  <c r="AY25" i="15"/>
  <c r="AZ25" i="15"/>
  <c r="BA25" i="15"/>
  <c r="BB25" i="15"/>
  <c r="BC25" i="15"/>
  <c r="C26" i="15"/>
  <c r="F26" i="15"/>
  <c r="I26" i="15"/>
  <c r="J26" i="15"/>
  <c r="K26" i="15"/>
  <c r="N26" i="15"/>
  <c r="Q26" i="15"/>
  <c r="R26" i="15"/>
  <c r="S26" i="15"/>
  <c r="V26" i="15"/>
  <c r="Y26" i="15"/>
  <c r="Z26" i="15"/>
  <c r="AA26" i="15"/>
  <c r="AD26" i="15"/>
  <c r="AE26" i="15"/>
  <c r="AF26" i="15"/>
  <c r="AG26" i="15"/>
  <c r="AH26" i="15"/>
  <c r="AI26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BB26" i="15"/>
  <c r="BC26" i="15"/>
  <c r="E27" i="15"/>
  <c r="F27" i="15"/>
  <c r="G27" i="15"/>
  <c r="J27" i="15"/>
  <c r="M27" i="15"/>
  <c r="N27" i="15"/>
  <c r="O27" i="15"/>
  <c r="R27" i="15"/>
  <c r="S27" i="15"/>
  <c r="U27" i="15"/>
  <c r="V27" i="15"/>
  <c r="W27" i="15"/>
  <c r="Y27" i="15"/>
  <c r="Z27" i="15"/>
  <c r="AA27" i="15"/>
  <c r="AD27" i="15"/>
  <c r="AE27" i="15"/>
  <c r="AF27" i="15"/>
  <c r="AG27" i="15"/>
  <c r="AH27" i="15"/>
  <c r="AI27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BB27" i="15"/>
  <c r="BC27" i="15"/>
  <c r="C28" i="15"/>
  <c r="E28" i="15"/>
  <c r="F28" i="15"/>
  <c r="G28" i="15"/>
  <c r="I28" i="15"/>
  <c r="J28" i="15"/>
  <c r="K28" i="15"/>
  <c r="M28" i="15"/>
  <c r="N28" i="15"/>
  <c r="O28" i="15"/>
  <c r="Q28" i="15"/>
  <c r="R28" i="15"/>
  <c r="S28" i="15"/>
  <c r="U28" i="15"/>
  <c r="V28" i="15"/>
  <c r="W28" i="15"/>
  <c r="Y28" i="15"/>
  <c r="Z28" i="15"/>
  <c r="AA28" i="15"/>
  <c r="AD28" i="15"/>
  <c r="AE28" i="15"/>
  <c r="AF28" i="15"/>
  <c r="AG28" i="15"/>
  <c r="AH28" i="15"/>
  <c r="AI28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BB28" i="15"/>
  <c r="BC28" i="15"/>
  <c r="C29" i="15"/>
  <c r="E29" i="15"/>
  <c r="F29" i="15"/>
  <c r="G29" i="15"/>
  <c r="I29" i="15"/>
  <c r="J29" i="15"/>
  <c r="K29" i="15"/>
  <c r="M29" i="15"/>
  <c r="N29" i="15"/>
  <c r="O29" i="15"/>
  <c r="Q29" i="15"/>
  <c r="R29" i="15"/>
  <c r="S29" i="15"/>
  <c r="U29" i="15"/>
  <c r="V29" i="15"/>
  <c r="W29" i="15"/>
  <c r="Y29" i="15"/>
  <c r="Z29" i="15"/>
  <c r="AA29" i="15"/>
  <c r="AD29" i="15"/>
  <c r="AE29" i="15"/>
  <c r="AF29" i="15"/>
  <c r="AG29" i="15"/>
  <c r="AH29" i="15"/>
  <c r="AI29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BB29" i="15"/>
  <c r="BC29" i="15"/>
  <c r="D31" i="15"/>
  <c r="E31" i="15"/>
  <c r="F31" i="15"/>
  <c r="H31" i="15"/>
  <c r="I31" i="15"/>
  <c r="J31" i="15"/>
  <c r="L31" i="15"/>
  <c r="M31" i="15"/>
  <c r="N31" i="15"/>
  <c r="P31" i="15"/>
  <c r="Q31" i="15"/>
  <c r="R31" i="15"/>
  <c r="T31" i="15"/>
  <c r="U31" i="15"/>
  <c r="V31" i="15"/>
  <c r="X31" i="15"/>
  <c r="Y31" i="15"/>
  <c r="Z31" i="15"/>
  <c r="AB31" i="15"/>
  <c r="AD31" i="15"/>
  <c r="AE31" i="15"/>
  <c r="AF31" i="15"/>
  <c r="AG31" i="15"/>
  <c r="AH31" i="15"/>
  <c r="AI31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BB31" i="15"/>
  <c r="BC31" i="15"/>
  <c r="D32" i="15"/>
  <c r="E32" i="15"/>
  <c r="F32" i="15"/>
  <c r="H32" i="15"/>
  <c r="I32" i="15"/>
  <c r="J32" i="15"/>
  <c r="L32" i="15"/>
  <c r="M32" i="15"/>
  <c r="N32" i="15"/>
  <c r="P32" i="15"/>
  <c r="Q32" i="15"/>
  <c r="R32" i="15"/>
  <c r="T32" i="15"/>
  <c r="U32" i="15"/>
  <c r="V32" i="15"/>
  <c r="X32" i="15"/>
  <c r="Y32" i="15"/>
  <c r="Z32" i="15"/>
  <c r="AB32" i="15"/>
  <c r="AD32" i="15"/>
  <c r="AE32" i="15"/>
  <c r="AF32" i="15"/>
  <c r="AG32" i="15"/>
  <c r="AH32" i="15"/>
  <c r="AI32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BB32" i="15"/>
  <c r="BC32" i="15"/>
  <c r="D33" i="15"/>
  <c r="E33" i="15"/>
  <c r="F33" i="15"/>
  <c r="H33" i="15"/>
  <c r="I33" i="15"/>
  <c r="J33" i="15"/>
  <c r="L33" i="15"/>
  <c r="M33" i="15"/>
  <c r="N33" i="15"/>
  <c r="P33" i="15"/>
  <c r="Q33" i="15"/>
  <c r="R33" i="15"/>
  <c r="T33" i="15"/>
  <c r="U33" i="15"/>
  <c r="V33" i="15"/>
  <c r="X33" i="15"/>
  <c r="Y33" i="15"/>
  <c r="Z33" i="15"/>
  <c r="AB33" i="15"/>
  <c r="AD33" i="15"/>
  <c r="AE33" i="15"/>
  <c r="AF33" i="15"/>
  <c r="AG33" i="15"/>
  <c r="AH33" i="15"/>
  <c r="AI33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BB33" i="15"/>
  <c r="BC33" i="15"/>
  <c r="C34" i="15"/>
  <c r="D34" i="15"/>
  <c r="E34" i="15"/>
  <c r="F34" i="15"/>
  <c r="H34" i="15"/>
  <c r="I34" i="15"/>
  <c r="J34" i="15"/>
  <c r="K34" i="15"/>
  <c r="L34" i="15"/>
  <c r="M34" i="15"/>
  <c r="N34" i="15"/>
  <c r="O34" i="15"/>
  <c r="P34" i="15"/>
  <c r="Q34" i="15"/>
  <c r="R34" i="15"/>
  <c r="S34" i="15"/>
  <c r="T34" i="15"/>
  <c r="U34" i="15"/>
  <c r="V34" i="15"/>
  <c r="W34" i="15"/>
  <c r="X34" i="15"/>
  <c r="Y34" i="15"/>
  <c r="Z34" i="15"/>
  <c r="AA34" i="15"/>
  <c r="AB34" i="15"/>
  <c r="AD34" i="15"/>
  <c r="AE34" i="15"/>
  <c r="AF34" i="15"/>
  <c r="AG34" i="15"/>
  <c r="AH34" i="15"/>
  <c r="AI34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BB34" i="15"/>
  <c r="BC34" i="15"/>
  <c r="C35" i="15"/>
  <c r="D35" i="15"/>
  <c r="E35" i="15"/>
  <c r="F35" i="15"/>
  <c r="G35" i="15"/>
  <c r="H35" i="15"/>
  <c r="I35" i="15"/>
  <c r="J35" i="15"/>
  <c r="K35" i="15"/>
  <c r="L35" i="15"/>
  <c r="M35" i="15"/>
  <c r="N35" i="15"/>
  <c r="O35" i="15"/>
  <c r="P35" i="15"/>
  <c r="Q35" i="15"/>
  <c r="R35" i="15"/>
  <c r="S35" i="15"/>
  <c r="T35" i="15"/>
  <c r="U35" i="15"/>
  <c r="V35" i="15"/>
  <c r="W35" i="15"/>
  <c r="X35" i="15"/>
  <c r="Y35" i="15"/>
  <c r="Z35" i="15"/>
  <c r="AA35" i="15"/>
  <c r="AB35" i="15"/>
  <c r="AD35" i="15"/>
  <c r="AE35" i="15"/>
  <c r="AF35" i="15"/>
  <c r="AG35" i="15"/>
  <c r="AH35" i="15"/>
  <c r="AI35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BB35" i="15"/>
  <c r="BC35" i="15"/>
  <c r="C36" i="15"/>
  <c r="D36" i="15"/>
  <c r="E36" i="15"/>
  <c r="F36" i="15"/>
  <c r="G36" i="15"/>
  <c r="H36" i="15"/>
  <c r="I36" i="15"/>
  <c r="J36" i="15"/>
  <c r="K36" i="15"/>
  <c r="L36" i="15"/>
  <c r="M36" i="15"/>
  <c r="N36" i="15"/>
  <c r="O36" i="15"/>
  <c r="P36" i="15"/>
  <c r="Q36" i="15"/>
  <c r="R36" i="15"/>
  <c r="S36" i="15"/>
  <c r="T36" i="15"/>
  <c r="U36" i="15"/>
  <c r="V36" i="15"/>
  <c r="W36" i="15"/>
  <c r="X36" i="15"/>
  <c r="Y36" i="15"/>
  <c r="Z36" i="15"/>
  <c r="AA36" i="15"/>
  <c r="AB36" i="15"/>
  <c r="AD36" i="15"/>
  <c r="AE36" i="15"/>
  <c r="AF36" i="15"/>
  <c r="AG36" i="15"/>
  <c r="AH36" i="15"/>
  <c r="AI36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BB36" i="15"/>
  <c r="BC36" i="15"/>
  <c r="C37" i="15"/>
  <c r="D37" i="15"/>
  <c r="E37" i="15"/>
  <c r="F37" i="15"/>
  <c r="G37" i="15"/>
  <c r="H37" i="15"/>
  <c r="I37" i="15"/>
  <c r="J37" i="15"/>
  <c r="K37" i="15"/>
  <c r="L37" i="15"/>
  <c r="M37" i="15"/>
  <c r="N37" i="15"/>
  <c r="O37" i="15"/>
  <c r="P37" i="15"/>
  <c r="Q37" i="15"/>
  <c r="R37" i="15"/>
  <c r="S37" i="15"/>
  <c r="T37" i="15"/>
  <c r="U37" i="15"/>
  <c r="V37" i="15"/>
  <c r="W37" i="15"/>
  <c r="X37" i="15"/>
  <c r="Y37" i="15"/>
  <c r="Z37" i="15"/>
  <c r="AA37" i="15"/>
  <c r="AB37" i="15"/>
  <c r="AD37" i="15"/>
  <c r="AE37" i="15"/>
  <c r="AF37" i="15"/>
  <c r="AG37" i="15"/>
  <c r="AH37" i="15"/>
  <c r="AI37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BB37" i="15"/>
  <c r="BC37" i="15"/>
  <c r="C38" i="15"/>
  <c r="D38" i="15"/>
  <c r="E38" i="15"/>
  <c r="F38" i="15"/>
  <c r="G38" i="15"/>
  <c r="H38" i="15"/>
  <c r="I38" i="15"/>
  <c r="J38" i="15"/>
  <c r="K38" i="15"/>
  <c r="L38" i="15"/>
  <c r="M38" i="15"/>
  <c r="N38" i="15"/>
  <c r="O38" i="15"/>
  <c r="P38" i="15"/>
  <c r="Q38" i="15"/>
  <c r="R38" i="15"/>
  <c r="S38" i="15"/>
  <c r="T38" i="15"/>
  <c r="U38" i="15"/>
  <c r="V38" i="15"/>
  <c r="W38" i="15"/>
  <c r="X38" i="15"/>
  <c r="Y38" i="15"/>
  <c r="Z38" i="15"/>
  <c r="AA38" i="15"/>
  <c r="AB38" i="15"/>
  <c r="AD38" i="15"/>
  <c r="AE38" i="15"/>
  <c r="AF38" i="15"/>
  <c r="AG38" i="15"/>
  <c r="AH38" i="15"/>
  <c r="AI38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BB38" i="15"/>
  <c r="BC38" i="15"/>
  <c r="C39" i="15"/>
  <c r="D39" i="15"/>
  <c r="E39" i="15"/>
  <c r="F39" i="15"/>
  <c r="G39" i="15"/>
  <c r="H39" i="15"/>
  <c r="I39" i="15"/>
  <c r="J39" i="15"/>
  <c r="K39" i="15"/>
  <c r="L39" i="15"/>
  <c r="M39" i="15"/>
  <c r="N39" i="15"/>
  <c r="O39" i="15"/>
  <c r="P39" i="15"/>
  <c r="Q39" i="15"/>
  <c r="R39" i="15"/>
  <c r="S39" i="15"/>
  <c r="T39" i="15"/>
  <c r="U39" i="15"/>
  <c r="V39" i="15"/>
  <c r="W39" i="15"/>
  <c r="X39" i="15"/>
  <c r="Y39" i="15"/>
  <c r="Z39" i="15"/>
  <c r="AA39" i="15"/>
  <c r="AB39" i="15"/>
  <c r="AD39" i="15"/>
  <c r="AE39" i="15"/>
  <c r="AF39" i="15"/>
  <c r="AG39" i="15"/>
  <c r="AH39" i="15"/>
  <c r="AI39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BB39" i="15"/>
  <c r="BC39" i="15"/>
  <c r="C40" i="15"/>
  <c r="D40" i="15"/>
  <c r="E40" i="15"/>
  <c r="F40" i="15"/>
  <c r="G40" i="15"/>
  <c r="H40" i="15"/>
  <c r="I40" i="15"/>
  <c r="J40" i="15"/>
  <c r="K40" i="15"/>
  <c r="L40" i="15"/>
  <c r="M40" i="15"/>
  <c r="N40" i="15"/>
  <c r="O40" i="15"/>
  <c r="P40" i="15"/>
  <c r="Q40" i="15"/>
  <c r="R40" i="15"/>
  <c r="S40" i="15"/>
  <c r="T40" i="15"/>
  <c r="U40" i="15"/>
  <c r="V40" i="15"/>
  <c r="W40" i="15"/>
  <c r="X40" i="15"/>
  <c r="Y40" i="15"/>
  <c r="Z40" i="15"/>
  <c r="AA40" i="15"/>
  <c r="AB40" i="15"/>
  <c r="AD40" i="15"/>
  <c r="AE40" i="15"/>
  <c r="AF40" i="15"/>
  <c r="AG40" i="15"/>
  <c r="AH40" i="15"/>
  <c r="AI40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BB40" i="15"/>
  <c r="BC40" i="15"/>
  <c r="C41" i="15"/>
  <c r="D41" i="15"/>
  <c r="E41" i="15"/>
  <c r="F41" i="15"/>
  <c r="G41" i="15"/>
  <c r="H41" i="15"/>
  <c r="I41" i="15"/>
  <c r="J41" i="15"/>
  <c r="K41" i="15"/>
  <c r="L41" i="15"/>
  <c r="M41" i="15"/>
  <c r="N41" i="15"/>
  <c r="O41" i="15"/>
  <c r="P41" i="15"/>
  <c r="Q41" i="15"/>
  <c r="R41" i="15"/>
  <c r="S41" i="15"/>
  <c r="T41" i="15"/>
  <c r="U41" i="15"/>
  <c r="V41" i="15"/>
  <c r="W41" i="15"/>
  <c r="X41" i="15"/>
  <c r="Y41" i="15"/>
  <c r="Z41" i="15"/>
  <c r="AA41" i="15"/>
  <c r="AB41" i="15"/>
  <c r="AD41" i="15"/>
  <c r="AE41" i="15"/>
  <c r="AF41" i="15"/>
  <c r="AG41" i="15"/>
  <c r="AH41" i="15"/>
  <c r="AI41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BB41" i="15"/>
  <c r="BC41" i="15"/>
  <c r="C43" i="15"/>
  <c r="D43" i="15"/>
  <c r="E43" i="15"/>
  <c r="F43" i="15"/>
  <c r="G43" i="15"/>
  <c r="H43" i="15"/>
  <c r="I43" i="15"/>
  <c r="J43" i="15"/>
  <c r="K43" i="15"/>
  <c r="L43" i="15"/>
  <c r="M43" i="15"/>
  <c r="N43" i="15"/>
  <c r="O43" i="15"/>
  <c r="P43" i="15"/>
  <c r="Q43" i="15"/>
  <c r="R43" i="15"/>
  <c r="S43" i="15"/>
  <c r="T43" i="15"/>
  <c r="U43" i="15"/>
  <c r="V43" i="15"/>
  <c r="W43" i="15"/>
  <c r="X43" i="15"/>
  <c r="Y43" i="15"/>
  <c r="Z43" i="15"/>
  <c r="AA43" i="15"/>
  <c r="AB43" i="15"/>
  <c r="AD43" i="15"/>
  <c r="AE43" i="15"/>
  <c r="AF43" i="15"/>
  <c r="AG43" i="15"/>
  <c r="AH43" i="15"/>
  <c r="AI43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BB43" i="15"/>
  <c r="BC43" i="15"/>
  <c r="C44" i="15"/>
  <c r="D44" i="15"/>
  <c r="E44" i="15"/>
  <c r="F44" i="15"/>
  <c r="G44" i="15"/>
  <c r="H44" i="15"/>
  <c r="I44" i="15"/>
  <c r="J44" i="15"/>
  <c r="K44" i="15"/>
  <c r="L44" i="15"/>
  <c r="M44" i="15"/>
  <c r="N44" i="15"/>
  <c r="O44" i="15"/>
  <c r="P44" i="15"/>
  <c r="Q44" i="15"/>
  <c r="R44" i="15"/>
  <c r="S44" i="15"/>
  <c r="T44" i="15"/>
  <c r="U44" i="15"/>
  <c r="V44" i="15"/>
  <c r="W44" i="15"/>
  <c r="X44" i="15"/>
  <c r="Y44" i="15"/>
  <c r="Z44" i="15"/>
  <c r="AA44" i="15"/>
  <c r="AB44" i="15"/>
  <c r="AD44" i="15"/>
  <c r="AE44" i="15"/>
  <c r="AF44" i="15"/>
  <c r="AG44" i="15"/>
  <c r="AH44" i="15"/>
  <c r="AI44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BB44" i="15"/>
  <c r="BC44" i="15"/>
  <c r="C45" i="15"/>
  <c r="D45" i="15"/>
  <c r="E45" i="15"/>
  <c r="F45" i="15"/>
  <c r="G45" i="15"/>
  <c r="H45" i="15"/>
  <c r="I45" i="15"/>
  <c r="J45" i="15"/>
  <c r="K45" i="15"/>
  <c r="L45" i="15"/>
  <c r="M45" i="15"/>
  <c r="N45" i="15"/>
  <c r="O45" i="15"/>
  <c r="P45" i="15"/>
  <c r="Q45" i="15"/>
  <c r="R45" i="15"/>
  <c r="S45" i="15"/>
  <c r="T45" i="15"/>
  <c r="U45" i="15"/>
  <c r="V45" i="15"/>
  <c r="W45" i="15"/>
  <c r="X45" i="15"/>
  <c r="Y45" i="15"/>
  <c r="Z45" i="15"/>
  <c r="AA45" i="15"/>
  <c r="AB45" i="15"/>
  <c r="AD45" i="15"/>
  <c r="AE45" i="15"/>
  <c r="AF45" i="15"/>
  <c r="AG45" i="15"/>
  <c r="AH45" i="15"/>
  <c r="AI45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BB45" i="15"/>
  <c r="BC45" i="15"/>
  <c r="C46" i="15"/>
  <c r="D46" i="15"/>
  <c r="E46" i="15"/>
  <c r="F46" i="15"/>
  <c r="G46" i="15"/>
  <c r="H46" i="15"/>
  <c r="I46" i="15"/>
  <c r="J46" i="15"/>
  <c r="K46" i="15"/>
  <c r="L46" i="15"/>
  <c r="M46" i="15"/>
  <c r="N46" i="15"/>
  <c r="O46" i="15"/>
  <c r="P46" i="15"/>
  <c r="Q46" i="15"/>
  <c r="R46" i="15"/>
  <c r="S46" i="15"/>
  <c r="T46" i="15"/>
  <c r="U46" i="15"/>
  <c r="V46" i="15"/>
  <c r="W46" i="15"/>
  <c r="X46" i="15"/>
  <c r="Y46" i="15"/>
  <c r="Z46" i="15"/>
  <c r="AA46" i="15"/>
  <c r="AB46" i="15"/>
  <c r="AD46" i="15"/>
  <c r="AE46" i="15"/>
  <c r="AF46" i="15"/>
  <c r="AG46" i="15"/>
  <c r="AH46" i="15"/>
  <c r="AI46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BB46" i="15"/>
  <c r="BC46" i="15"/>
  <c r="C47" i="15"/>
  <c r="D47" i="15"/>
  <c r="E47" i="15"/>
  <c r="F47" i="15"/>
  <c r="G47" i="15"/>
  <c r="H47" i="15"/>
  <c r="I47" i="15"/>
  <c r="J47" i="15"/>
  <c r="K47" i="15"/>
  <c r="L47" i="15"/>
  <c r="M47" i="15"/>
  <c r="N47" i="15"/>
  <c r="O47" i="15"/>
  <c r="P47" i="15"/>
  <c r="Q47" i="15"/>
  <c r="R47" i="15"/>
  <c r="S47" i="15"/>
  <c r="T47" i="15"/>
  <c r="U47" i="15"/>
  <c r="V47" i="15"/>
  <c r="W47" i="15"/>
  <c r="X47" i="15"/>
  <c r="Y47" i="15"/>
  <c r="Z47" i="15"/>
  <c r="AA47" i="15"/>
  <c r="AB47" i="15"/>
  <c r="AD47" i="15"/>
  <c r="AE47" i="15"/>
  <c r="AF47" i="15"/>
  <c r="AG47" i="15"/>
  <c r="AH47" i="15"/>
  <c r="AI47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BB47" i="15"/>
  <c r="BC47" i="15"/>
  <c r="C48" i="15"/>
  <c r="D48" i="15"/>
  <c r="E48" i="15"/>
  <c r="F48" i="15"/>
  <c r="G48" i="15"/>
  <c r="H48" i="15"/>
  <c r="I48" i="15"/>
  <c r="J48" i="15"/>
  <c r="K48" i="15"/>
  <c r="L48" i="15"/>
  <c r="M48" i="15"/>
  <c r="N48" i="15"/>
  <c r="O48" i="15"/>
  <c r="P48" i="15"/>
  <c r="Q48" i="15"/>
  <c r="R48" i="15"/>
  <c r="R49" i="15" s="1"/>
  <c r="S48" i="15"/>
  <c r="T48" i="15"/>
  <c r="U48" i="15"/>
  <c r="V48" i="15"/>
  <c r="W48" i="15"/>
  <c r="X48" i="15"/>
  <c r="Y48" i="15"/>
  <c r="Z48" i="15"/>
  <c r="AA48" i="15"/>
  <c r="AB48" i="15"/>
  <c r="AD48" i="15"/>
  <c r="AE48" i="15"/>
  <c r="AF48" i="15"/>
  <c r="AG48" i="15"/>
  <c r="AH48" i="15"/>
  <c r="AI48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BB48" i="15"/>
  <c r="BC48" i="15"/>
  <c r="C50" i="15"/>
  <c r="D50" i="15"/>
  <c r="E50" i="15"/>
  <c r="F50" i="15"/>
  <c r="G50" i="15"/>
  <c r="H50" i="15"/>
  <c r="I50" i="15"/>
  <c r="J50" i="15"/>
  <c r="K50" i="15"/>
  <c r="L50" i="15"/>
  <c r="M50" i="15"/>
  <c r="N50" i="15"/>
  <c r="O50" i="15"/>
  <c r="P50" i="15"/>
  <c r="Q50" i="15"/>
  <c r="R50" i="15"/>
  <c r="S50" i="15"/>
  <c r="T50" i="15"/>
  <c r="U50" i="15"/>
  <c r="V50" i="15"/>
  <c r="W50" i="15"/>
  <c r="X50" i="15"/>
  <c r="Y50" i="15"/>
  <c r="Z50" i="15"/>
  <c r="AA50" i="15"/>
  <c r="AB50" i="15"/>
  <c r="AD50" i="15"/>
  <c r="AE50" i="15"/>
  <c r="AF50" i="15"/>
  <c r="AG50" i="15"/>
  <c r="AH50" i="15"/>
  <c r="AI50" i="15"/>
  <c r="AJ50" i="15"/>
  <c r="AK50" i="15"/>
  <c r="AL50" i="15"/>
  <c r="AM50" i="15"/>
  <c r="AN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BB50" i="15"/>
  <c r="BC50" i="15"/>
  <c r="C51" i="15"/>
  <c r="D51" i="15"/>
  <c r="E51" i="15"/>
  <c r="F51" i="15"/>
  <c r="G51" i="15"/>
  <c r="H51" i="15"/>
  <c r="I51" i="15"/>
  <c r="J51" i="15"/>
  <c r="K51" i="15"/>
  <c r="L51" i="15"/>
  <c r="M51" i="15"/>
  <c r="N51" i="15"/>
  <c r="O51" i="15"/>
  <c r="P51" i="15"/>
  <c r="Q51" i="15"/>
  <c r="R51" i="15"/>
  <c r="S51" i="15"/>
  <c r="T51" i="15"/>
  <c r="U51" i="15"/>
  <c r="U52" i="15" s="1"/>
  <c r="V51" i="15"/>
  <c r="W51" i="15"/>
  <c r="X51" i="15"/>
  <c r="Y51" i="15"/>
  <c r="Z51" i="15"/>
  <c r="AA51" i="15"/>
  <c r="AB51" i="15"/>
  <c r="AD51" i="15"/>
  <c r="AE51" i="15"/>
  <c r="AF51" i="15"/>
  <c r="AG51" i="15"/>
  <c r="AH51" i="15"/>
  <c r="AI51" i="15"/>
  <c r="AJ51" i="15"/>
  <c r="AK51" i="15"/>
  <c r="AL51" i="15"/>
  <c r="AL52" i="15" s="1"/>
  <c r="AM51" i="15"/>
  <c r="AN51" i="15"/>
  <c r="AO51" i="15"/>
  <c r="AP51" i="15"/>
  <c r="AQ51" i="15"/>
  <c r="AR51" i="15"/>
  <c r="AS51" i="15"/>
  <c r="AS52" i="15" s="1"/>
  <c r="AT51" i="15"/>
  <c r="AU51" i="15"/>
  <c r="AV51" i="15"/>
  <c r="AW51" i="15"/>
  <c r="AX51" i="15"/>
  <c r="AY51" i="15"/>
  <c r="AZ51" i="15"/>
  <c r="BA51" i="15"/>
  <c r="BA52" i="15" s="1"/>
  <c r="BB51" i="15"/>
  <c r="BC51" i="15"/>
  <c r="C54" i="15"/>
  <c r="D54" i="15"/>
  <c r="E54" i="15"/>
  <c r="F54" i="15"/>
  <c r="G54" i="15"/>
  <c r="H54" i="15"/>
  <c r="I54" i="15"/>
  <c r="J54" i="15"/>
  <c r="K54" i="15"/>
  <c r="L54" i="15"/>
  <c r="M54" i="15"/>
  <c r="N54" i="15"/>
  <c r="O54" i="15"/>
  <c r="P54" i="15"/>
  <c r="Q54" i="15"/>
  <c r="R54" i="15"/>
  <c r="S54" i="15"/>
  <c r="T54" i="15"/>
  <c r="U54" i="15"/>
  <c r="V54" i="15"/>
  <c r="W54" i="15"/>
  <c r="X54" i="15"/>
  <c r="Y54" i="15"/>
  <c r="Z54" i="15"/>
  <c r="AA54" i="15"/>
  <c r="AB54" i="15"/>
  <c r="AD54" i="15"/>
  <c r="AE54" i="15"/>
  <c r="AF54" i="15"/>
  <c r="AG54" i="15"/>
  <c r="AH54" i="15"/>
  <c r="AI54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BB54" i="15"/>
  <c r="BC54" i="15"/>
  <c r="C55" i="15"/>
  <c r="D55" i="15"/>
  <c r="E55" i="15"/>
  <c r="F55" i="15"/>
  <c r="G55" i="15"/>
  <c r="H55" i="15"/>
  <c r="I55" i="15"/>
  <c r="J55" i="15"/>
  <c r="K55" i="15"/>
  <c r="L55" i="15"/>
  <c r="M55" i="15"/>
  <c r="N55" i="15"/>
  <c r="O55" i="15"/>
  <c r="P55" i="15"/>
  <c r="Q55" i="15"/>
  <c r="R55" i="15"/>
  <c r="S55" i="15"/>
  <c r="T55" i="15"/>
  <c r="U55" i="15"/>
  <c r="V55" i="15"/>
  <c r="W55" i="15"/>
  <c r="X55" i="15"/>
  <c r="Y55" i="15"/>
  <c r="Z55" i="15"/>
  <c r="AA55" i="15"/>
  <c r="AB55" i="15"/>
  <c r="AD55" i="15"/>
  <c r="AE55" i="15"/>
  <c r="AF55" i="15"/>
  <c r="AG55" i="15"/>
  <c r="AH55" i="15"/>
  <c r="AI55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BB55" i="15"/>
  <c r="BC55" i="15"/>
  <c r="C56" i="15"/>
  <c r="D56" i="15"/>
  <c r="E56" i="15"/>
  <c r="F56" i="15"/>
  <c r="G56" i="15"/>
  <c r="H56" i="15"/>
  <c r="I56" i="15"/>
  <c r="J56" i="15"/>
  <c r="K56" i="15"/>
  <c r="L56" i="15"/>
  <c r="M56" i="15"/>
  <c r="N56" i="15"/>
  <c r="O56" i="15"/>
  <c r="P56" i="15"/>
  <c r="Q56" i="15"/>
  <c r="R56" i="15"/>
  <c r="S56" i="15"/>
  <c r="T56" i="15"/>
  <c r="U56" i="15"/>
  <c r="V56" i="15"/>
  <c r="W56" i="15"/>
  <c r="X56" i="15"/>
  <c r="Y56" i="15"/>
  <c r="Z56" i="15"/>
  <c r="AA56" i="15"/>
  <c r="AB56" i="15"/>
  <c r="AD56" i="15"/>
  <c r="AE56" i="15"/>
  <c r="AF56" i="15"/>
  <c r="AG56" i="15"/>
  <c r="AH56" i="15"/>
  <c r="AI56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BB56" i="15"/>
  <c r="BC56" i="15"/>
  <c r="C57" i="15"/>
  <c r="D57" i="15"/>
  <c r="E57" i="15"/>
  <c r="F57" i="15"/>
  <c r="G57" i="15"/>
  <c r="H57" i="15"/>
  <c r="I57" i="15"/>
  <c r="J57" i="15"/>
  <c r="K57" i="15"/>
  <c r="L57" i="15"/>
  <c r="M57" i="15"/>
  <c r="N57" i="15"/>
  <c r="O57" i="15"/>
  <c r="P57" i="15"/>
  <c r="Q57" i="15"/>
  <c r="R57" i="15"/>
  <c r="S57" i="15"/>
  <c r="T57" i="15"/>
  <c r="U57" i="15"/>
  <c r="V57" i="15"/>
  <c r="W57" i="15"/>
  <c r="X57" i="15"/>
  <c r="Y57" i="15"/>
  <c r="Z57" i="15"/>
  <c r="AA57" i="15"/>
  <c r="AB57" i="15"/>
  <c r="AD57" i="15"/>
  <c r="AE57" i="15"/>
  <c r="AF57" i="15"/>
  <c r="AG57" i="15"/>
  <c r="AH57" i="15"/>
  <c r="AI57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BB57" i="15"/>
  <c r="BC57" i="15"/>
  <c r="C58" i="15"/>
  <c r="D58" i="15"/>
  <c r="E58" i="15"/>
  <c r="F58" i="15"/>
  <c r="G58" i="15"/>
  <c r="H58" i="15"/>
  <c r="I58" i="15"/>
  <c r="J58" i="15"/>
  <c r="K58" i="15"/>
  <c r="L58" i="15"/>
  <c r="M58" i="15"/>
  <c r="N58" i="15"/>
  <c r="O58" i="15"/>
  <c r="P58" i="15"/>
  <c r="Q58" i="15"/>
  <c r="R58" i="15"/>
  <c r="S58" i="15"/>
  <c r="T58" i="15"/>
  <c r="U58" i="15"/>
  <c r="V58" i="15"/>
  <c r="W58" i="15"/>
  <c r="X58" i="15"/>
  <c r="Y58" i="15"/>
  <c r="Z58" i="15"/>
  <c r="AA58" i="15"/>
  <c r="AB58" i="15"/>
  <c r="AD58" i="15"/>
  <c r="AE58" i="15"/>
  <c r="AF58" i="15"/>
  <c r="AG58" i="15"/>
  <c r="AH58" i="15"/>
  <c r="AI58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BB58" i="15"/>
  <c r="BC58" i="15"/>
  <c r="C59" i="15"/>
  <c r="D59" i="15"/>
  <c r="E59" i="15"/>
  <c r="F59" i="15"/>
  <c r="G59" i="15"/>
  <c r="H59" i="15"/>
  <c r="I59" i="15"/>
  <c r="J59" i="15"/>
  <c r="K59" i="15"/>
  <c r="L59" i="15"/>
  <c r="M59" i="15"/>
  <c r="N59" i="15"/>
  <c r="O59" i="15"/>
  <c r="P59" i="15"/>
  <c r="Q59" i="15"/>
  <c r="R59" i="15"/>
  <c r="S59" i="15"/>
  <c r="T59" i="15"/>
  <c r="U59" i="15"/>
  <c r="V59" i="15"/>
  <c r="W59" i="15"/>
  <c r="X59" i="15"/>
  <c r="Y59" i="15"/>
  <c r="Z59" i="15"/>
  <c r="AA59" i="15"/>
  <c r="AB59" i="15"/>
  <c r="AD59" i="15"/>
  <c r="AE59" i="15"/>
  <c r="AF59" i="15"/>
  <c r="AG59" i="15"/>
  <c r="AH59" i="15"/>
  <c r="AI59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BB59" i="15"/>
  <c r="BC59" i="15"/>
  <c r="C60" i="15"/>
  <c r="D60" i="15"/>
  <c r="E60" i="15"/>
  <c r="F60" i="15"/>
  <c r="G60" i="15"/>
  <c r="H60" i="15"/>
  <c r="I60" i="15"/>
  <c r="J60" i="15"/>
  <c r="K60" i="15"/>
  <c r="L60" i="15"/>
  <c r="M60" i="15"/>
  <c r="N60" i="15"/>
  <c r="O60" i="15"/>
  <c r="P60" i="15"/>
  <c r="Q60" i="15"/>
  <c r="R60" i="15"/>
  <c r="S60" i="15"/>
  <c r="T60" i="15"/>
  <c r="U60" i="15"/>
  <c r="V60" i="15"/>
  <c r="W60" i="15"/>
  <c r="X60" i="15"/>
  <c r="Y60" i="15"/>
  <c r="Z60" i="15"/>
  <c r="AA60" i="15"/>
  <c r="AB60" i="15"/>
  <c r="AD60" i="15"/>
  <c r="AE60" i="15"/>
  <c r="AF60" i="15"/>
  <c r="AG60" i="15"/>
  <c r="AH60" i="15"/>
  <c r="AI60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BB60" i="15"/>
  <c r="BC60" i="15"/>
  <c r="C61" i="15"/>
  <c r="D61" i="15"/>
  <c r="E61" i="15"/>
  <c r="F61" i="15"/>
  <c r="G61" i="15"/>
  <c r="H61" i="15"/>
  <c r="I61" i="15"/>
  <c r="J61" i="15"/>
  <c r="K61" i="15"/>
  <c r="L61" i="15"/>
  <c r="M61" i="15"/>
  <c r="N61" i="15"/>
  <c r="O61" i="15"/>
  <c r="P61" i="15"/>
  <c r="Q61" i="15"/>
  <c r="R61" i="15"/>
  <c r="S61" i="15"/>
  <c r="T61" i="15"/>
  <c r="U61" i="15"/>
  <c r="V61" i="15"/>
  <c r="W61" i="15"/>
  <c r="X61" i="15"/>
  <c r="Y61" i="15"/>
  <c r="Z61" i="15"/>
  <c r="AA61" i="15"/>
  <c r="AB61" i="15"/>
  <c r="AD61" i="15"/>
  <c r="AE61" i="15"/>
  <c r="AF61" i="15"/>
  <c r="AG61" i="15"/>
  <c r="AH61" i="15"/>
  <c r="AI61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BB61" i="15"/>
  <c r="BC61" i="15"/>
  <c r="C64" i="15"/>
  <c r="D64" i="15"/>
  <c r="E64" i="15"/>
  <c r="F64" i="15"/>
  <c r="G64" i="15"/>
  <c r="H64" i="15"/>
  <c r="I64" i="15"/>
  <c r="J64" i="15"/>
  <c r="K64" i="15"/>
  <c r="L64" i="15"/>
  <c r="M64" i="15"/>
  <c r="N64" i="15"/>
  <c r="O64" i="15"/>
  <c r="P64" i="15"/>
  <c r="Q64" i="15"/>
  <c r="R64" i="15"/>
  <c r="S64" i="15"/>
  <c r="T64" i="15"/>
  <c r="U64" i="15"/>
  <c r="V64" i="15"/>
  <c r="W64" i="15"/>
  <c r="X64" i="15"/>
  <c r="Y64" i="15"/>
  <c r="Z64" i="15"/>
  <c r="AA64" i="15"/>
  <c r="AB64" i="15"/>
  <c r="AD64" i="15"/>
  <c r="AE64" i="15"/>
  <c r="AF64" i="15"/>
  <c r="AG64" i="15"/>
  <c r="AH64" i="15"/>
  <c r="AI64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BB64" i="15"/>
  <c r="BC64" i="15"/>
  <c r="C65" i="15"/>
  <c r="D65" i="15"/>
  <c r="E65" i="15"/>
  <c r="F65" i="15"/>
  <c r="G65" i="15"/>
  <c r="H65" i="15"/>
  <c r="I65" i="15"/>
  <c r="J65" i="15"/>
  <c r="K65" i="15"/>
  <c r="L65" i="15"/>
  <c r="M65" i="15"/>
  <c r="N65" i="15"/>
  <c r="O65" i="15"/>
  <c r="P65" i="15"/>
  <c r="Q65" i="15"/>
  <c r="R65" i="15"/>
  <c r="S65" i="15"/>
  <c r="T65" i="15"/>
  <c r="U65" i="15"/>
  <c r="V65" i="15"/>
  <c r="W65" i="15"/>
  <c r="X65" i="15"/>
  <c r="Y65" i="15"/>
  <c r="Z65" i="15"/>
  <c r="AA65" i="15"/>
  <c r="AB65" i="15"/>
  <c r="AD65" i="15"/>
  <c r="AE65" i="15"/>
  <c r="AF65" i="15"/>
  <c r="AG65" i="15"/>
  <c r="AH65" i="15"/>
  <c r="AI65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BB65" i="15"/>
  <c r="BC65" i="15"/>
  <c r="C66" i="15"/>
  <c r="D66" i="15"/>
  <c r="E66" i="15"/>
  <c r="F66" i="15"/>
  <c r="G66" i="15"/>
  <c r="H66" i="15"/>
  <c r="I66" i="15"/>
  <c r="J66" i="15"/>
  <c r="K66" i="15"/>
  <c r="L66" i="15"/>
  <c r="M66" i="15"/>
  <c r="N66" i="15"/>
  <c r="O66" i="15"/>
  <c r="P66" i="15"/>
  <c r="Q66" i="15"/>
  <c r="R66" i="15"/>
  <c r="S66" i="15"/>
  <c r="T66" i="15"/>
  <c r="U66" i="15"/>
  <c r="V66" i="15"/>
  <c r="W66" i="15"/>
  <c r="X66" i="15"/>
  <c r="Y66" i="15"/>
  <c r="Z66" i="15"/>
  <c r="AA66" i="15"/>
  <c r="AB66" i="15"/>
  <c r="AD66" i="15"/>
  <c r="AE66" i="15"/>
  <c r="AF66" i="15"/>
  <c r="AG66" i="15"/>
  <c r="AH66" i="15"/>
  <c r="AI66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BB66" i="15"/>
  <c r="BC66" i="15"/>
  <c r="C67" i="15"/>
  <c r="D67" i="15"/>
  <c r="E67" i="15"/>
  <c r="F67" i="15"/>
  <c r="G67" i="15"/>
  <c r="H67" i="15"/>
  <c r="I67" i="15"/>
  <c r="J67" i="15"/>
  <c r="K67" i="15"/>
  <c r="L67" i="15"/>
  <c r="M67" i="15"/>
  <c r="N67" i="15"/>
  <c r="O67" i="15"/>
  <c r="P67" i="15"/>
  <c r="Q67" i="15"/>
  <c r="R67" i="15"/>
  <c r="S67" i="15"/>
  <c r="T67" i="15"/>
  <c r="U67" i="15"/>
  <c r="V67" i="15"/>
  <c r="W67" i="15"/>
  <c r="X67" i="15"/>
  <c r="Y67" i="15"/>
  <c r="Z67" i="15"/>
  <c r="AA67" i="15"/>
  <c r="AB67" i="15"/>
  <c r="AD67" i="15"/>
  <c r="AE67" i="15"/>
  <c r="AF67" i="15"/>
  <c r="AG67" i="15"/>
  <c r="AH67" i="15"/>
  <c r="AI67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BB67" i="15"/>
  <c r="BC67" i="15"/>
  <c r="A1" i="16"/>
  <c r="V20" i="16" s="1"/>
  <c r="K4" i="16"/>
  <c r="L4" i="16" s="1"/>
  <c r="M4" i="16" s="1"/>
  <c r="N4" i="16" s="1"/>
  <c r="O4" i="16" s="1"/>
  <c r="P4" i="16" s="1"/>
  <c r="Q4" i="16" s="1"/>
  <c r="R4" i="16" s="1"/>
  <c r="S4" i="16" s="1"/>
  <c r="T4" i="16" s="1"/>
  <c r="U4" i="16" s="1"/>
  <c r="V4" i="16" s="1"/>
  <c r="W4" i="16" s="1"/>
  <c r="X4" i="16" s="1"/>
  <c r="Y4" i="16" s="1"/>
  <c r="Z4" i="16" s="1"/>
  <c r="AA4" i="16" s="1"/>
  <c r="AB4" i="16" s="1"/>
  <c r="AL4" i="16"/>
  <c r="AM4" i="16" s="1"/>
  <c r="AN4" i="16" s="1"/>
  <c r="AO4" i="16" s="1"/>
  <c r="AP4" i="16" s="1"/>
  <c r="AQ4" i="16" s="1"/>
  <c r="AR4" i="16" s="1"/>
  <c r="AS4" i="16" s="1"/>
  <c r="AT4" i="16" s="1"/>
  <c r="AU4" i="16" s="1"/>
  <c r="AV4" i="16" s="1"/>
  <c r="AW4" i="16" s="1"/>
  <c r="AX4" i="16" s="1"/>
  <c r="AY4" i="16" s="1"/>
  <c r="AZ4" i="16" s="1"/>
  <c r="BA4" i="16" s="1"/>
  <c r="BB4" i="16" s="1"/>
  <c r="BC4" i="16" s="1"/>
  <c r="AD5" i="16"/>
  <c r="AE5" i="16"/>
  <c r="AF5" i="16"/>
  <c r="AG5" i="16"/>
  <c r="AH5" i="16"/>
  <c r="AI5" i="16"/>
  <c r="AJ5" i="16"/>
  <c r="AK5" i="16"/>
  <c r="AL5" i="16"/>
  <c r="AM5" i="16"/>
  <c r="AN5" i="16"/>
  <c r="AO5" i="16"/>
  <c r="AQ5" i="16"/>
  <c r="AR5" i="16"/>
  <c r="AS5" i="16"/>
  <c r="AU5" i="16"/>
  <c r="AV5" i="16"/>
  <c r="AW5" i="16"/>
  <c r="AX5" i="16"/>
  <c r="AY5" i="16"/>
  <c r="AZ5" i="16"/>
  <c r="BA5" i="16"/>
  <c r="BB5" i="16"/>
  <c r="BC5" i="16"/>
  <c r="AD6" i="16"/>
  <c r="AE6" i="16"/>
  <c r="AF6" i="16"/>
  <c r="AG6" i="16"/>
  <c r="AH6" i="16"/>
  <c r="AI6" i="16"/>
  <c r="AJ6" i="16"/>
  <c r="AK6" i="16"/>
  <c r="AL6" i="16"/>
  <c r="AM6" i="16"/>
  <c r="AN6" i="16"/>
  <c r="AO6" i="16"/>
  <c r="AQ6" i="16"/>
  <c r="AR6" i="16"/>
  <c r="AS6" i="16"/>
  <c r="AT6" i="16"/>
  <c r="AU6" i="16"/>
  <c r="AV6" i="16"/>
  <c r="AW6" i="16"/>
  <c r="AX6" i="16"/>
  <c r="AY6" i="16"/>
  <c r="AZ6" i="16"/>
  <c r="BA6" i="16"/>
  <c r="BB6" i="16"/>
  <c r="BC6" i="16"/>
  <c r="AD7" i="16"/>
  <c r="AE7" i="16"/>
  <c r="AF7" i="16"/>
  <c r="AG7" i="16"/>
  <c r="AH7" i="16"/>
  <c r="AI7" i="16"/>
  <c r="AJ7" i="16"/>
  <c r="AK7" i="16"/>
  <c r="AL7" i="16"/>
  <c r="AM7" i="16"/>
  <c r="AN7" i="16"/>
  <c r="AO7" i="16"/>
  <c r="AP7" i="16"/>
  <c r="AQ7" i="16"/>
  <c r="AR7" i="16"/>
  <c r="AS7" i="16"/>
  <c r="AT7" i="16"/>
  <c r="AU7" i="16"/>
  <c r="AV7" i="16"/>
  <c r="AW7" i="16"/>
  <c r="AX7" i="16"/>
  <c r="AY7" i="16"/>
  <c r="AZ7" i="16"/>
  <c r="BA7" i="16"/>
  <c r="BB7" i="16"/>
  <c r="BC7" i="16"/>
  <c r="AD8" i="16"/>
  <c r="AE8" i="16"/>
  <c r="AF8" i="16"/>
  <c r="AG8" i="16"/>
  <c r="AH8" i="16"/>
  <c r="AI8" i="16"/>
  <c r="AJ8" i="16"/>
  <c r="AK8" i="16"/>
  <c r="AL8" i="16"/>
  <c r="AM8" i="16"/>
  <c r="AN8" i="16"/>
  <c r="AO8" i="16"/>
  <c r="AP8" i="16"/>
  <c r="AQ8" i="16"/>
  <c r="AR8" i="16"/>
  <c r="AS8" i="16"/>
  <c r="AT8" i="16"/>
  <c r="AU8" i="16"/>
  <c r="AV8" i="16"/>
  <c r="AW8" i="16"/>
  <c r="AX8" i="16"/>
  <c r="AY8" i="16"/>
  <c r="AZ8" i="16"/>
  <c r="BA8" i="16"/>
  <c r="BB8" i="16"/>
  <c r="BC8" i="16"/>
  <c r="AD9" i="16"/>
  <c r="AE9" i="16"/>
  <c r="AF9" i="16"/>
  <c r="AG9" i="16"/>
  <c r="AH9" i="16"/>
  <c r="AI9" i="16"/>
  <c r="AJ9" i="16"/>
  <c r="AK9" i="16"/>
  <c r="AL9" i="16"/>
  <c r="AM9" i="16"/>
  <c r="AN9" i="16"/>
  <c r="AO9" i="16"/>
  <c r="AP9" i="16"/>
  <c r="AQ9" i="16"/>
  <c r="AR9" i="16"/>
  <c r="AS9" i="16"/>
  <c r="AT9" i="16"/>
  <c r="AU9" i="16"/>
  <c r="AV9" i="16"/>
  <c r="AW9" i="16"/>
  <c r="AX9" i="16"/>
  <c r="AY9" i="16"/>
  <c r="AZ9" i="16"/>
  <c r="BA9" i="16"/>
  <c r="BB9" i="16"/>
  <c r="BC9" i="16"/>
  <c r="AD10" i="16"/>
  <c r="AE10" i="16"/>
  <c r="AF10" i="16"/>
  <c r="AG10" i="16"/>
  <c r="AH10" i="16"/>
  <c r="AI10" i="16"/>
  <c r="AJ10" i="16"/>
  <c r="AK10" i="16"/>
  <c r="AL10" i="16"/>
  <c r="AM10" i="16"/>
  <c r="AN10" i="16"/>
  <c r="AO10" i="16"/>
  <c r="AP10" i="16"/>
  <c r="AQ10" i="16"/>
  <c r="AR10" i="16"/>
  <c r="AS10" i="16"/>
  <c r="AT10" i="16"/>
  <c r="AU10" i="16"/>
  <c r="AV10" i="16"/>
  <c r="AW10" i="16"/>
  <c r="AX10" i="16"/>
  <c r="AY10" i="16"/>
  <c r="AZ10" i="16"/>
  <c r="BA10" i="16"/>
  <c r="BB10" i="16"/>
  <c r="BC10" i="16"/>
  <c r="AF11" i="16"/>
  <c r="AD12" i="16"/>
  <c r="AE12" i="16"/>
  <c r="AF12" i="16"/>
  <c r="AG12" i="16"/>
  <c r="AH12" i="16"/>
  <c r="AI12" i="16"/>
  <c r="AJ12" i="16"/>
  <c r="AK12" i="16"/>
  <c r="AL12" i="16"/>
  <c r="AM12" i="16"/>
  <c r="AN12" i="16"/>
  <c r="AO12" i="16"/>
  <c r="AP12" i="16"/>
  <c r="AQ12" i="16"/>
  <c r="AR12" i="16"/>
  <c r="AS12" i="16"/>
  <c r="AT12" i="16"/>
  <c r="AU12" i="16"/>
  <c r="AV12" i="16"/>
  <c r="AW12" i="16"/>
  <c r="AX12" i="16"/>
  <c r="AY12" i="16"/>
  <c r="AZ12" i="16"/>
  <c r="BA12" i="16"/>
  <c r="BB12" i="16"/>
  <c r="BC12" i="16"/>
  <c r="AD13" i="16"/>
  <c r="AE13" i="16"/>
  <c r="AF13" i="16"/>
  <c r="AG13" i="16"/>
  <c r="AH13" i="16"/>
  <c r="AI13" i="16"/>
  <c r="AJ13" i="16"/>
  <c r="AK13" i="16"/>
  <c r="AL13" i="16"/>
  <c r="AM13" i="16"/>
  <c r="AN13" i="16"/>
  <c r="AO13" i="16"/>
  <c r="AP13" i="16"/>
  <c r="AQ13" i="16"/>
  <c r="AR13" i="16"/>
  <c r="AS13" i="16"/>
  <c r="AT13" i="16"/>
  <c r="AU13" i="16"/>
  <c r="AV13" i="16"/>
  <c r="AW13" i="16"/>
  <c r="AX13" i="16"/>
  <c r="AY13" i="16"/>
  <c r="AZ13" i="16"/>
  <c r="BA13" i="16"/>
  <c r="BB13" i="16"/>
  <c r="BC13" i="16"/>
  <c r="AD14" i="16"/>
  <c r="AE14" i="16"/>
  <c r="AF14" i="16"/>
  <c r="AG14" i="16"/>
  <c r="AH14" i="16"/>
  <c r="AI14" i="16"/>
  <c r="AJ14" i="16"/>
  <c r="AK14" i="16"/>
  <c r="AL14" i="16"/>
  <c r="AM14" i="16"/>
  <c r="AN14" i="16"/>
  <c r="AO14" i="16"/>
  <c r="AP14" i="16"/>
  <c r="AQ14" i="16"/>
  <c r="AR14" i="16"/>
  <c r="AS14" i="16"/>
  <c r="AT14" i="16"/>
  <c r="AU14" i="16"/>
  <c r="AV14" i="16"/>
  <c r="AW14" i="16"/>
  <c r="AX14" i="16"/>
  <c r="AY14" i="16"/>
  <c r="AZ14" i="16"/>
  <c r="BA14" i="16"/>
  <c r="BB14" i="16"/>
  <c r="BC14" i="16"/>
  <c r="V15" i="16"/>
  <c r="AD15" i="16"/>
  <c r="AE15" i="16"/>
  <c r="AF15" i="16"/>
  <c r="AG15" i="16"/>
  <c r="AH15" i="16"/>
  <c r="AI15" i="16"/>
  <c r="AJ15" i="16"/>
  <c r="AK15" i="16"/>
  <c r="AL15" i="16"/>
  <c r="AM15" i="16"/>
  <c r="AN15" i="16"/>
  <c r="AO15" i="16"/>
  <c r="AP15" i="16"/>
  <c r="AQ15" i="16"/>
  <c r="AR15" i="16"/>
  <c r="AS15" i="16"/>
  <c r="AT15" i="16"/>
  <c r="AU15" i="16"/>
  <c r="AV15" i="16"/>
  <c r="AW15" i="16"/>
  <c r="AX15" i="16"/>
  <c r="AY15" i="16"/>
  <c r="AZ15" i="16"/>
  <c r="BA15" i="16"/>
  <c r="BB15" i="16"/>
  <c r="BC15" i="16"/>
  <c r="AD16" i="16"/>
  <c r="AE16" i="16"/>
  <c r="AF16" i="16"/>
  <c r="AG16" i="16"/>
  <c r="AH16" i="16"/>
  <c r="AI16" i="16"/>
  <c r="AJ16" i="16"/>
  <c r="AK16" i="16"/>
  <c r="AL16" i="16"/>
  <c r="AM16" i="16"/>
  <c r="AN16" i="16"/>
  <c r="AO16" i="16"/>
  <c r="AP16" i="16"/>
  <c r="AQ16" i="16"/>
  <c r="AR16" i="16"/>
  <c r="AS16" i="16"/>
  <c r="AT16" i="16"/>
  <c r="AU16" i="16"/>
  <c r="AV16" i="16"/>
  <c r="AW16" i="16"/>
  <c r="AX16" i="16"/>
  <c r="AY16" i="16"/>
  <c r="AZ16" i="16"/>
  <c r="BA16" i="16"/>
  <c r="BB16" i="16"/>
  <c r="BC16" i="16"/>
  <c r="AD17" i="16"/>
  <c r="AE17" i="16"/>
  <c r="AF17" i="16"/>
  <c r="AG17" i="16"/>
  <c r="AH17" i="16"/>
  <c r="AI17" i="16"/>
  <c r="AJ17" i="16"/>
  <c r="AK17" i="16"/>
  <c r="AL17" i="16"/>
  <c r="AM17" i="16"/>
  <c r="AN17" i="16"/>
  <c r="AO17" i="16"/>
  <c r="AP17" i="16"/>
  <c r="AQ17" i="16"/>
  <c r="AR17" i="16"/>
  <c r="AS17" i="16"/>
  <c r="AT17" i="16"/>
  <c r="AU17" i="16"/>
  <c r="AV17" i="16"/>
  <c r="AW17" i="16"/>
  <c r="AX17" i="16"/>
  <c r="AY17" i="16"/>
  <c r="AZ17" i="16"/>
  <c r="BA17" i="16"/>
  <c r="BB17" i="16"/>
  <c r="BC17" i="16"/>
  <c r="AD19" i="16"/>
  <c r="AE19" i="16"/>
  <c r="AF19" i="16"/>
  <c r="AG19" i="16"/>
  <c r="AH19" i="16"/>
  <c r="AI19" i="16"/>
  <c r="AJ19" i="16"/>
  <c r="AK19" i="16"/>
  <c r="AL19" i="16"/>
  <c r="AM19" i="16"/>
  <c r="AN19" i="16"/>
  <c r="AO19" i="16"/>
  <c r="AP19" i="16"/>
  <c r="AQ19" i="16"/>
  <c r="AR19" i="16"/>
  <c r="AS19" i="16"/>
  <c r="AT19" i="16"/>
  <c r="AU19" i="16"/>
  <c r="AV19" i="16"/>
  <c r="AW19" i="16"/>
  <c r="AX19" i="16"/>
  <c r="AY19" i="16"/>
  <c r="AZ19" i="16"/>
  <c r="BA19" i="16"/>
  <c r="BB19" i="16"/>
  <c r="BC19" i="16"/>
  <c r="E20" i="16"/>
  <c r="X20" i="16"/>
  <c r="AD20" i="16"/>
  <c r="AE20" i="16"/>
  <c r="AF20" i="16"/>
  <c r="AG20" i="16"/>
  <c r="AH20" i="16"/>
  <c r="AI20" i="16"/>
  <c r="AJ20" i="16"/>
  <c r="AK20" i="16"/>
  <c r="AL20" i="16"/>
  <c r="AM20" i="16"/>
  <c r="AN20" i="16"/>
  <c r="AO20" i="16"/>
  <c r="AP20" i="16"/>
  <c r="AQ20" i="16"/>
  <c r="AR20" i="16"/>
  <c r="AS20" i="16"/>
  <c r="AT20" i="16"/>
  <c r="AU20" i="16"/>
  <c r="AV20" i="16"/>
  <c r="AW20" i="16"/>
  <c r="AX20" i="16"/>
  <c r="AY20" i="16"/>
  <c r="AZ20" i="16"/>
  <c r="BA20" i="16"/>
  <c r="BB20" i="16"/>
  <c r="BC20" i="16"/>
  <c r="R22" i="16"/>
  <c r="AD22" i="16"/>
  <c r="AE22" i="16"/>
  <c r="AF22" i="16"/>
  <c r="AG22" i="16"/>
  <c r="AH22" i="16"/>
  <c r="AI22" i="16"/>
  <c r="AJ22" i="16"/>
  <c r="AK22" i="16"/>
  <c r="AL22" i="16"/>
  <c r="AM22" i="16"/>
  <c r="AN22" i="16"/>
  <c r="AO22" i="16"/>
  <c r="AP22" i="16"/>
  <c r="AQ22" i="16"/>
  <c r="AR22" i="16"/>
  <c r="AS22" i="16"/>
  <c r="AT22" i="16"/>
  <c r="AU22" i="16"/>
  <c r="AV22" i="16"/>
  <c r="AW22" i="16"/>
  <c r="AX22" i="16"/>
  <c r="AY22" i="16"/>
  <c r="AZ22" i="16"/>
  <c r="BA22" i="16"/>
  <c r="BB22" i="16"/>
  <c r="BC22" i="16"/>
  <c r="A1" i="52"/>
  <c r="K4" i="52"/>
  <c r="L4" i="52"/>
  <c r="M4" i="52" s="1"/>
  <c r="N4" i="52" s="1"/>
  <c r="O4" i="52" s="1"/>
  <c r="P4" i="52" s="1"/>
  <c r="Q4" i="52" s="1"/>
  <c r="R4" i="52" s="1"/>
  <c r="S4" i="52" s="1"/>
  <c r="T4" i="52" s="1"/>
  <c r="U4" i="52" s="1"/>
  <c r="V4" i="52" s="1"/>
  <c r="W4" i="52" s="1"/>
  <c r="X4" i="52" s="1"/>
  <c r="Y4" i="52" s="1"/>
  <c r="Z4" i="52" s="1"/>
  <c r="AA4" i="52" s="1"/>
  <c r="AB4" i="52" s="1"/>
  <c r="AL4" i="52"/>
  <c r="AM4" i="52" s="1"/>
  <c r="AN4" i="52" s="1"/>
  <c r="AO4" i="52" s="1"/>
  <c r="AP4" i="52" s="1"/>
  <c r="AQ4" i="52" s="1"/>
  <c r="AR4" i="52" s="1"/>
  <c r="AS4" i="52" s="1"/>
  <c r="AT4" i="52" s="1"/>
  <c r="AU4" i="52" s="1"/>
  <c r="AV4" i="52" s="1"/>
  <c r="AW4" i="52" s="1"/>
  <c r="AX4" i="52" s="1"/>
  <c r="AY4" i="52" s="1"/>
  <c r="AZ4" i="52" s="1"/>
  <c r="BA4" i="52" s="1"/>
  <c r="BB4" i="52" s="1"/>
  <c r="BC4" i="52" s="1"/>
  <c r="AD5" i="52"/>
  <c r="AF5" i="52"/>
  <c r="AH5" i="52"/>
  <c r="AI5" i="52"/>
  <c r="AJ5" i="52"/>
  <c r="AK5" i="52"/>
  <c r="AL5" i="52"/>
  <c r="AM5" i="52"/>
  <c r="AN5" i="52"/>
  <c r="AO5" i="52"/>
  <c r="AP5" i="52"/>
  <c r="AQ5" i="52"/>
  <c r="AT5" i="52"/>
  <c r="AU5" i="52"/>
  <c r="AV5" i="52"/>
  <c r="AW5" i="52"/>
  <c r="AX5" i="52"/>
  <c r="AY5" i="52"/>
  <c r="AZ5" i="52"/>
  <c r="BA5" i="52"/>
  <c r="BB5" i="52"/>
  <c r="BC5" i="52"/>
  <c r="AD6" i="52"/>
  <c r="AE6" i="52"/>
  <c r="AF6" i="52"/>
  <c r="AH6" i="52"/>
  <c r="AI6" i="52"/>
  <c r="AJ6" i="52"/>
  <c r="AK6" i="52"/>
  <c r="AL6" i="52"/>
  <c r="AM6" i="52"/>
  <c r="AN6" i="52"/>
  <c r="AO6" i="52"/>
  <c r="AP6" i="52"/>
  <c r="AQ6" i="52"/>
  <c r="AT6" i="52"/>
  <c r="AU6" i="52"/>
  <c r="AV6" i="52"/>
  <c r="AW6" i="52"/>
  <c r="AX6" i="52"/>
  <c r="AY6" i="52"/>
  <c r="AZ6" i="52"/>
  <c r="BA6" i="52"/>
  <c r="BB6" i="52"/>
  <c r="BC6" i="52"/>
  <c r="J7" i="52"/>
  <c r="AD7" i="52"/>
  <c r="AE7" i="52"/>
  <c r="AF7" i="52"/>
  <c r="AH7" i="52"/>
  <c r="AI7" i="52"/>
  <c r="AJ7" i="52"/>
  <c r="AK7" i="52"/>
  <c r="AL7" i="52"/>
  <c r="AM7" i="52"/>
  <c r="AN7" i="52"/>
  <c r="AO7" i="52"/>
  <c r="AP7" i="52"/>
  <c r="AQ7" i="52"/>
  <c r="AR7" i="52"/>
  <c r="AS7" i="52"/>
  <c r="AT7" i="52"/>
  <c r="AU7" i="52"/>
  <c r="AV7" i="52"/>
  <c r="AW7" i="52"/>
  <c r="AX7" i="52"/>
  <c r="AY7" i="52"/>
  <c r="AZ7" i="52"/>
  <c r="BA7" i="52"/>
  <c r="BB7" i="52"/>
  <c r="BC7" i="52"/>
  <c r="AD8" i="52"/>
  <c r="AF8" i="52"/>
  <c r="AH8" i="52"/>
  <c r="AI8" i="52"/>
  <c r="AJ8" i="52"/>
  <c r="AK8" i="52"/>
  <c r="AL8" i="52"/>
  <c r="AM8" i="52"/>
  <c r="AN8" i="52"/>
  <c r="AO8" i="52"/>
  <c r="AP8" i="52"/>
  <c r="AQ8" i="52"/>
  <c r="AT8" i="52"/>
  <c r="AU8" i="52"/>
  <c r="AV8" i="52"/>
  <c r="AW8" i="52"/>
  <c r="AX8" i="52"/>
  <c r="AY8" i="52"/>
  <c r="AZ8" i="52"/>
  <c r="BA8" i="52"/>
  <c r="BB8" i="52"/>
  <c r="BC8" i="52"/>
  <c r="P9" i="52"/>
  <c r="AD9" i="52"/>
  <c r="AE9" i="52"/>
  <c r="AF9" i="52"/>
  <c r="AH9" i="52"/>
  <c r="AI9" i="52"/>
  <c r="AJ9" i="52"/>
  <c r="AK9" i="52"/>
  <c r="AL9" i="52"/>
  <c r="AM9" i="52"/>
  <c r="AN9" i="52"/>
  <c r="AO9" i="52"/>
  <c r="AP9" i="52"/>
  <c r="AQ9" i="52"/>
  <c r="AR9" i="52"/>
  <c r="AS9" i="52"/>
  <c r="AT9" i="52"/>
  <c r="AU9" i="52"/>
  <c r="AV9" i="52"/>
  <c r="AW9" i="52"/>
  <c r="AX9" i="52"/>
  <c r="AY9" i="52"/>
  <c r="AZ9" i="52"/>
  <c r="BA9" i="52"/>
  <c r="BB9" i="52"/>
  <c r="BC9" i="52"/>
  <c r="AD10" i="52"/>
  <c r="AF10" i="52"/>
  <c r="AH10" i="52"/>
  <c r="AI10" i="52"/>
  <c r="AJ10" i="52"/>
  <c r="AK10" i="52"/>
  <c r="AL10" i="52"/>
  <c r="AM10" i="52"/>
  <c r="AN10" i="52"/>
  <c r="AO10" i="52"/>
  <c r="AP10" i="52"/>
  <c r="AQ10" i="52"/>
  <c r="AR10" i="52"/>
  <c r="AT10" i="52"/>
  <c r="AU10" i="52"/>
  <c r="AV10" i="52"/>
  <c r="AW10" i="52"/>
  <c r="AX10" i="52"/>
  <c r="AY10" i="52"/>
  <c r="AZ10" i="52"/>
  <c r="BA10" i="52"/>
  <c r="BB10" i="52"/>
  <c r="BC10" i="52"/>
  <c r="E11" i="52"/>
  <c r="T11" i="52"/>
  <c r="AD11" i="52"/>
  <c r="AE11" i="52"/>
  <c r="AF11" i="52"/>
  <c r="AG11" i="52"/>
  <c r="AH11" i="52"/>
  <c r="AI11" i="52"/>
  <c r="AJ11" i="52"/>
  <c r="AK11" i="52"/>
  <c r="AL11" i="52"/>
  <c r="AM11" i="52"/>
  <c r="AN11" i="52"/>
  <c r="AO11" i="52"/>
  <c r="AP11" i="52"/>
  <c r="AQ11" i="52"/>
  <c r="AR11" i="52"/>
  <c r="AS11" i="52"/>
  <c r="AT11" i="52"/>
  <c r="AU11" i="52"/>
  <c r="AV11" i="52"/>
  <c r="AV12" i="52" s="1"/>
  <c r="AW11" i="52"/>
  <c r="AX11" i="52"/>
  <c r="AY11" i="52"/>
  <c r="AZ11" i="52"/>
  <c r="BA11" i="52"/>
  <c r="BB11" i="52"/>
  <c r="BC11" i="52"/>
  <c r="AF12" i="52"/>
  <c r="AK12" i="52"/>
  <c r="S13" i="52"/>
  <c r="AD13" i="52"/>
  <c r="AE13" i="52"/>
  <c r="AF13" i="52"/>
  <c r="AH13" i="52"/>
  <c r="AI13" i="52"/>
  <c r="AJ13" i="52"/>
  <c r="AK13" i="52"/>
  <c r="AL13" i="52"/>
  <c r="AM13" i="52"/>
  <c r="AN13" i="52"/>
  <c r="AO13" i="52"/>
  <c r="AP13" i="52"/>
  <c r="AQ13" i="52"/>
  <c r="AS13" i="52"/>
  <c r="AT13" i="52"/>
  <c r="AU13" i="52"/>
  <c r="AV13" i="52"/>
  <c r="AW13" i="52"/>
  <c r="AX13" i="52"/>
  <c r="AY13" i="52"/>
  <c r="AZ13" i="52"/>
  <c r="BA13" i="52"/>
  <c r="BB13" i="52"/>
  <c r="BC13" i="52"/>
  <c r="S14" i="52"/>
  <c r="AD14" i="52"/>
  <c r="AE14" i="52"/>
  <c r="AF14" i="52"/>
  <c r="AH14" i="52"/>
  <c r="AI14" i="52"/>
  <c r="AJ14" i="52"/>
  <c r="AK14" i="52"/>
  <c r="AL14" i="52"/>
  <c r="AM14" i="52"/>
  <c r="AN14" i="52"/>
  <c r="AO14" i="52"/>
  <c r="AP14" i="52"/>
  <c r="AQ14" i="52"/>
  <c r="AR14" i="52"/>
  <c r="AS14" i="52"/>
  <c r="AT14" i="52"/>
  <c r="AU14" i="52"/>
  <c r="AV14" i="52"/>
  <c r="AW14" i="52"/>
  <c r="AX14" i="52"/>
  <c r="AY14" i="52"/>
  <c r="AZ14" i="52"/>
  <c r="BA14" i="52"/>
  <c r="BB14" i="52"/>
  <c r="BC14" i="52"/>
  <c r="A1" i="49"/>
  <c r="W12" i="49" s="1"/>
  <c r="K4" i="49"/>
  <c r="L4" i="49" s="1"/>
  <c r="M4" i="49" s="1"/>
  <c r="N4" i="49" s="1"/>
  <c r="O4" i="49" s="1"/>
  <c r="P4" i="49" s="1"/>
  <c r="Q4" i="49" s="1"/>
  <c r="R4" i="49" s="1"/>
  <c r="S4" i="49" s="1"/>
  <c r="T4" i="49" s="1"/>
  <c r="U4" i="49" s="1"/>
  <c r="V4" i="49" s="1"/>
  <c r="W4" i="49" s="1"/>
  <c r="X4" i="49" s="1"/>
  <c r="Y4" i="49" s="1"/>
  <c r="Z4" i="49" s="1"/>
  <c r="AA4" i="49" s="1"/>
  <c r="AB4" i="49" s="1"/>
  <c r="AL4" i="49"/>
  <c r="AM4" i="49" s="1"/>
  <c r="AN4" i="49" s="1"/>
  <c r="AO4" i="49" s="1"/>
  <c r="AP4" i="49" s="1"/>
  <c r="AQ4" i="49" s="1"/>
  <c r="AR4" i="49" s="1"/>
  <c r="AS4" i="49" s="1"/>
  <c r="AT4" i="49" s="1"/>
  <c r="AU4" i="49" s="1"/>
  <c r="AV4" i="49" s="1"/>
  <c r="AW4" i="49" s="1"/>
  <c r="AX4" i="49" s="1"/>
  <c r="AY4" i="49" s="1"/>
  <c r="AZ4" i="49" s="1"/>
  <c r="BA4" i="49" s="1"/>
  <c r="BB4" i="49" s="1"/>
  <c r="BC4" i="49" s="1"/>
  <c r="AD5" i="49"/>
  <c r="AE5" i="49"/>
  <c r="AI5" i="49"/>
  <c r="AU5" i="49"/>
  <c r="AV5" i="49"/>
  <c r="BC5" i="49"/>
  <c r="AD6" i="49"/>
  <c r="AE6" i="49"/>
  <c r="AF6" i="49"/>
  <c r="AI6" i="49"/>
  <c r="AK6" i="49"/>
  <c r="AL6" i="49"/>
  <c r="AQ6" i="49"/>
  <c r="AU6" i="49"/>
  <c r="AV6" i="49"/>
  <c r="AW6" i="49"/>
  <c r="AZ6" i="49"/>
  <c r="BA6" i="49"/>
  <c r="BC6" i="49"/>
  <c r="AD7" i="49"/>
  <c r="AE7" i="49"/>
  <c r="AF7" i="49"/>
  <c r="AH7" i="49"/>
  <c r="AI7" i="49"/>
  <c r="AK7" i="49"/>
  <c r="AL7" i="49"/>
  <c r="AM7" i="49"/>
  <c r="AQ7" i="49"/>
  <c r="AR7" i="49"/>
  <c r="AS7" i="49"/>
  <c r="AT7" i="49"/>
  <c r="AU7" i="49"/>
  <c r="AV7" i="49"/>
  <c r="AW7" i="49"/>
  <c r="AX7" i="49"/>
  <c r="AY7" i="49"/>
  <c r="AZ7" i="49"/>
  <c r="BA7" i="49"/>
  <c r="BB7" i="49"/>
  <c r="BC7" i="49"/>
  <c r="R8" i="49"/>
  <c r="AD8" i="49"/>
  <c r="AE8" i="49"/>
  <c r="AF8" i="49"/>
  <c r="AH8" i="49"/>
  <c r="AI8" i="49"/>
  <c r="AL8" i="49"/>
  <c r="AQ8" i="49"/>
  <c r="AR8" i="49"/>
  <c r="AS8" i="49"/>
  <c r="AU8" i="49"/>
  <c r="AV8" i="49"/>
  <c r="AW8" i="49"/>
  <c r="AX8" i="49"/>
  <c r="AY8" i="49"/>
  <c r="AZ8" i="49"/>
  <c r="BA8" i="49"/>
  <c r="BB8" i="49"/>
  <c r="BC8" i="49"/>
  <c r="AD9" i="49"/>
  <c r="AE9" i="49"/>
  <c r="AF9" i="49"/>
  <c r="AH9" i="49"/>
  <c r="AI9" i="49"/>
  <c r="AK9" i="49"/>
  <c r="AL9" i="49"/>
  <c r="AM9" i="49"/>
  <c r="AN9" i="49"/>
  <c r="AQ9" i="49"/>
  <c r="AR9" i="49"/>
  <c r="AS9" i="49"/>
  <c r="AU9" i="49"/>
  <c r="AV9" i="49"/>
  <c r="AW9" i="49"/>
  <c r="AX9" i="49"/>
  <c r="AY9" i="49"/>
  <c r="BC9" i="49"/>
  <c r="AA10" i="49"/>
  <c r="AD10" i="49"/>
  <c r="AE10" i="49"/>
  <c r="AG10" i="49"/>
  <c r="AI10" i="49"/>
  <c r="AK10" i="49"/>
  <c r="AL10" i="49"/>
  <c r="AM10" i="49"/>
  <c r="AR10" i="49"/>
  <c r="AS10" i="49"/>
  <c r="AU10" i="49"/>
  <c r="AV10" i="49"/>
  <c r="AW10" i="49"/>
  <c r="AX10" i="49"/>
  <c r="AY10" i="49"/>
  <c r="BA10" i="49"/>
  <c r="BB10" i="49"/>
  <c r="BC10" i="49"/>
  <c r="M11" i="49"/>
  <c r="AD11" i="49"/>
  <c r="AE11" i="49"/>
  <c r="AF11" i="49"/>
  <c r="AG11" i="49"/>
  <c r="AH11" i="49"/>
  <c r="AI11" i="49"/>
  <c r="AJ11" i="49"/>
  <c r="AK11" i="49"/>
  <c r="AL11" i="49"/>
  <c r="AM11" i="49"/>
  <c r="AN11" i="49"/>
  <c r="AO11" i="49"/>
  <c r="AP11" i="49"/>
  <c r="AQ11" i="49"/>
  <c r="AR11" i="49"/>
  <c r="AS11" i="49"/>
  <c r="AT11" i="49"/>
  <c r="AU11" i="49"/>
  <c r="AV11" i="49"/>
  <c r="AW11" i="49"/>
  <c r="AX11" i="49"/>
  <c r="AY11" i="49"/>
  <c r="AZ11" i="49"/>
  <c r="BA11" i="49"/>
  <c r="BB11" i="49"/>
  <c r="BC11" i="49"/>
  <c r="K12" i="49"/>
  <c r="AD12" i="49"/>
  <c r="AE12" i="49"/>
  <c r="AF12" i="49"/>
  <c r="AG12" i="49"/>
  <c r="AH12" i="49"/>
  <c r="AI12" i="49"/>
  <c r="AJ12" i="49"/>
  <c r="AK12" i="49"/>
  <c r="AL12" i="49"/>
  <c r="AM12" i="49"/>
  <c r="AN12" i="49"/>
  <c r="AO12" i="49"/>
  <c r="AP12" i="49"/>
  <c r="AQ12" i="49"/>
  <c r="AR12" i="49"/>
  <c r="AS12" i="49"/>
  <c r="AT12" i="49"/>
  <c r="AU12" i="49"/>
  <c r="AV12" i="49"/>
  <c r="AW12" i="49"/>
  <c r="AX12" i="49"/>
  <c r="AY12" i="49"/>
  <c r="AZ12" i="49"/>
  <c r="BA12" i="49"/>
  <c r="BB12" i="49"/>
  <c r="BC12" i="49"/>
  <c r="F13" i="49"/>
  <c r="AD13" i="49"/>
  <c r="AE13" i="49"/>
  <c r="AF13" i="49"/>
  <c r="AG13" i="49"/>
  <c r="AH13" i="49"/>
  <c r="AI13" i="49"/>
  <c r="AJ13" i="49"/>
  <c r="AK13" i="49"/>
  <c r="AL13" i="49"/>
  <c r="AM13" i="49"/>
  <c r="AN13" i="49"/>
  <c r="AO13" i="49"/>
  <c r="AP13" i="49"/>
  <c r="AQ13" i="49"/>
  <c r="AR13" i="49"/>
  <c r="AS13" i="49"/>
  <c r="AT13" i="49"/>
  <c r="AU13" i="49"/>
  <c r="AV13" i="49"/>
  <c r="AW13" i="49"/>
  <c r="AX13" i="49"/>
  <c r="AY13" i="49"/>
  <c r="AZ13" i="49"/>
  <c r="BA13" i="49"/>
  <c r="BB13" i="49"/>
  <c r="BC13" i="49"/>
  <c r="AD15" i="49"/>
  <c r="AE15" i="49"/>
  <c r="AF15" i="49"/>
  <c r="AH15" i="49"/>
  <c r="AI15" i="49"/>
  <c r="AK15" i="49"/>
  <c r="AL15" i="49"/>
  <c r="AM15" i="49"/>
  <c r="AN15" i="49"/>
  <c r="AR15" i="49"/>
  <c r="AS15" i="49"/>
  <c r="AT15" i="49"/>
  <c r="AU15" i="49"/>
  <c r="AV15" i="49"/>
  <c r="AX15" i="49"/>
  <c r="AY15" i="49"/>
  <c r="AZ15" i="49"/>
  <c r="BA15" i="49"/>
  <c r="BB15" i="49"/>
  <c r="BC15" i="49"/>
  <c r="AD16" i="49"/>
  <c r="AE16" i="49"/>
  <c r="AF16" i="49"/>
  <c r="AH16" i="49"/>
  <c r="AI16" i="49"/>
  <c r="AK16" i="49"/>
  <c r="AM16" i="49"/>
  <c r="AQ16" i="49"/>
  <c r="AR16" i="49"/>
  <c r="AU16" i="49"/>
  <c r="AV16" i="49"/>
  <c r="AW16" i="49"/>
  <c r="AX16" i="49"/>
  <c r="AY16" i="49"/>
  <c r="AZ16" i="49"/>
  <c r="BB16" i="49"/>
  <c r="BC16" i="49"/>
  <c r="A1" i="42"/>
  <c r="F14" i="42" s="1"/>
  <c r="K4" i="42"/>
  <c r="L4" i="42" s="1"/>
  <c r="M4" i="42" s="1"/>
  <c r="N4" i="42" s="1"/>
  <c r="O4" i="42" s="1"/>
  <c r="P4" i="42" s="1"/>
  <c r="Q4" i="42" s="1"/>
  <c r="R4" i="42" s="1"/>
  <c r="S4" i="42" s="1"/>
  <c r="T4" i="42" s="1"/>
  <c r="U4" i="42" s="1"/>
  <c r="V4" i="42" s="1"/>
  <c r="W4" i="42" s="1"/>
  <c r="X4" i="42" s="1"/>
  <c r="Y4" i="42" s="1"/>
  <c r="Z4" i="42" s="1"/>
  <c r="AA4" i="42" s="1"/>
  <c r="AB4" i="42" s="1"/>
  <c r="AL4" i="42"/>
  <c r="AM4" i="42" s="1"/>
  <c r="AN4" i="42" s="1"/>
  <c r="AO4" i="42" s="1"/>
  <c r="AP4" i="42" s="1"/>
  <c r="AQ4" i="42" s="1"/>
  <c r="AR4" i="42" s="1"/>
  <c r="AS4" i="42" s="1"/>
  <c r="AT4" i="42" s="1"/>
  <c r="AU4" i="42" s="1"/>
  <c r="AV4" i="42" s="1"/>
  <c r="AW4" i="42" s="1"/>
  <c r="AX4" i="42" s="1"/>
  <c r="AY4" i="42" s="1"/>
  <c r="AZ4" i="42" s="1"/>
  <c r="BA4" i="42" s="1"/>
  <c r="BB4" i="42" s="1"/>
  <c r="BC4" i="42" s="1"/>
  <c r="AD5" i="42"/>
  <c r="AE5" i="42"/>
  <c r="AF5" i="42"/>
  <c r="AG5" i="42"/>
  <c r="AH5" i="42"/>
  <c r="AI5" i="42"/>
  <c r="AJ5" i="42"/>
  <c r="AK5" i="42"/>
  <c r="AL5" i="42"/>
  <c r="AM5" i="42"/>
  <c r="AN5" i="42"/>
  <c r="AO5" i="42"/>
  <c r="AP5" i="42"/>
  <c r="AQ5" i="42"/>
  <c r="AR5" i="42"/>
  <c r="AS5" i="42"/>
  <c r="AT5" i="42"/>
  <c r="AU5" i="42"/>
  <c r="AV5" i="42"/>
  <c r="AW5" i="42"/>
  <c r="AX5" i="42"/>
  <c r="AY5" i="42"/>
  <c r="AZ5" i="42"/>
  <c r="BA5" i="42"/>
  <c r="BB5" i="42"/>
  <c r="BC5" i="42"/>
  <c r="AD6" i="42"/>
  <c r="AE6" i="42"/>
  <c r="AF6" i="42"/>
  <c r="AG6" i="42"/>
  <c r="AH6" i="42"/>
  <c r="AI6" i="42"/>
  <c r="AJ6" i="42"/>
  <c r="AK6" i="42"/>
  <c r="AL6" i="42"/>
  <c r="AM6" i="42"/>
  <c r="AN6" i="42"/>
  <c r="AO6" i="42"/>
  <c r="AP6" i="42"/>
  <c r="AQ6" i="42"/>
  <c r="AR6" i="42"/>
  <c r="AS6" i="42"/>
  <c r="AT6" i="42"/>
  <c r="AU6" i="42"/>
  <c r="AV6" i="42"/>
  <c r="AW6" i="42"/>
  <c r="AX6" i="42"/>
  <c r="AY6" i="42"/>
  <c r="AZ6" i="42"/>
  <c r="BA6" i="42"/>
  <c r="BB6" i="42"/>
  <c r="BC6" i="42"/>
  <c r="AD7" i="42"/>
  <c r="AE7" i="42"/>
  <c r="AF7" i="42"/>
  <c r="AG7" i="42"/>
  <c r="AH7" i="42"/>
  <c r="AI7" i="42"/>
  <c r="AJ7" i="42"/>
  <c r="AK7" i="42"/>
  <c r="AL7" i="42"/>
  <c r="AM7" i="42"/>
  <c r="AN7" i="42"/>
  <c r="AO7" i="42"/>
  <c r="AP7" i="42"/>
  <c r="AQ7" i="42"/>
  <c r="AR7" i="42"/>
  <c r="AS7" i="42"/>
  <c r="AT7" i="42"/>
  <c r="AU7" i="42"/>
  <c r="AV7" i="42"/>
  <c r="AW7" i="42"/>
  <c r="AX7" i="42"/>
  <c r="AY7" i="42"/>
  <c r="AZ7" i="42"/>
  <c r="BA7" i="42"/>
  <c r="BB7" i="42"/>
  <c r="BC7" i="42"/>
  <c r="Y8" i="42"/>
  <c r="AD8" i="42"/>
  <c r="AE8" i="42"/>
  <c r="AF8" i="42"/>
  <c r="AG8" i="42"/>
  <c r="AH8" i="42"/>
  <c r="AI8" i="42"/>
  <c r="AJ8" i="42"/>
  <c r="AK8" i="42"/>
  <c r="AL8" i="42"/>
  <c r="AM8" i="42"/>
  <c r="AN8" i="42"/>
  <c r="AO8" i="42"/>
  <c r="AP8" i="42"/>
  <c r="AQ8" i="42"/>
  <c r="AR8" i="42"/>
  <c r="AS8" i="42"/>
  <c r="AT8" i="42"/>
  <c r="AU8" i="42"/>
  <c r="AV8" i="42"/>
  <c r="AW8" i="42"/>
  <c r="AX8" i="42"/>
  <c r="AY8" i="42"/>
  <c r="AZ8" i="42"/>
  <c r="BA8" i="42"/>
  <c r="BB8" i="42"/>
  <c r="BC8" i="42"/>
  <c r="AD9" i="42"/>
  <c r="AE9" i="42"/>
  <c r="AF9" i="42"/>
  <c r="AG9" i="42"/>
  <c r="AH9" i="42"/>
  <c r="AI9" i="42"/>
  <c r="AJ9" i="42"/>
  <c r="AK9" i="42"/>
  <c r="AL9" i="42"/>
  <c r="AM9" i="42"/>
  <c r="AN9" i="42"/>
  <c r="AO9" i="42"/>
  <c r="AP9" i="42"/>
  <c r="AQ9" i="42"/>
  <c r="AR9" i="42"/>
  <c r="AS9" i="42"/>
  <c r="AT9" i="42"/>
  <c r="AU9" i="42"/>
  <c r="AV9" i="42"/>
  <c r="AW9" i="42"/>
  <c r="AX9" i="42"/>
  <c r="AY9" i="42"/>
  <c r="AZ9" i="42"/>
  <c r="BA9" i="42"/>
  <c r="BB9" i="42"/>
  <c r="BC9" i="42"/>
  <c r="P10" i="42"/>
  <c r="V10" i="42"/>
  <c r="AD10" i="42"/>
  <c r="AE10" i="42"/>
  <c r="AF10" i="42"/>
  <c r="AG10" i="42"/>
  <c r="AH10" i="42"/>
  <c r="AI10" i="42"/>
  <c r="AJ10" i="42"/>
  <c r="AK10" i="42"/>
  <c r="AL10" i="42"/>
  <c r="AM10" i="42"/>
  <c r="AN10" i="42"/>
  <c r="AO10" i="42"/>
  <c r="AP10" i="42"/>
  <c r="AQ10" i="42"/>
  <c r="AR10" i="42"/>
  <c r="AS10" i="42"/>
  <c r="AT10" i="42"/>
  <c r="AU10" i="42"/>
  <c r="AV10" i="42"/>
  <c r="AW10" i="42"/>
  <c r="AX10" i="42"/>
  <c r="AY10" i="42"/>
  <c r="AZ10" i="42"/>
  <c r="BA10" i="42"/>
  <c r="BB10" i="42"/>
  <c r="BC10" i="42"/>
  <c r="K11" i="42"/>
  <c r="AD11" i="42"/>
  <c r="AE11" i="42"/>
  <c r="AF11" i="42"/>
  <c r="AG11" i="42"/>
  <c r="AH11" i="42"/>
  <c r="AI11" i="42"/>
  <c r="AJ11" i="42"/>
  <c r="AK11" i="42"/>
  <c r="AL11" i="42"/>
  <c r="AM11" i="42"/>
  <c r="AN11" i="42"/>
  <c r="AO11" i="42"/>
  <c r="AP11" i="42"/>
  <c r="AQ11" i="42"/>
  <c r="AR11" i="42"/>
  <c r="AS11" i="42"/>
  <c r="AT11" i="42"/>
  <c r="AU11" i="42"/>
  <c r="AV11" i="42"/>
  <c r="AW11" i="42"/>
  <c r="AX11" i="42"/>
  <c r="AY11" i="42"/>
  <c r="AZ11" i="42"/>
  <c r="BA11" i="42"/>
  <c r="BB11" i="42"/>
  <c r="BC11" i="42"/>
  <c r="P12" i="42"/>
  <c r="R12" i="42"/>
  <c r="AD12" i="42"/>
  <c r="AE12" i="42"/>
  <c r="AF12" i="42"/>
  <c r="AG12" i="42"/>
  <c r="AH12" i="42"/>
  <c r="AI12" i="42"/>
  <c r="AJ12" i="42"/>
  <c r="AK12" i="42"/>
  <c r="AL12" i="42"/>
  <c r="AM12" i="42"/>
  <c r="AN12" i="42"/>
  <c r="AO12" i="42"/>
  <c r="AP12" i="42"/>
  <c r="AQ12" i="42"/>
  <c r="AR12" i="42"/>
  <c r="AS12" i="42"/>
  <c r="AT12" i="42"/>
  <c r="AU12" i="42"/>
  <c r="AV12" i="42"/>
  <c r="AW12" i="42"/>
  <c r="AX12" i="42"/>
  <c r="AY12" i="42"/>
  <c r="AZ12" i="42"/>
  <c r="BA12" i="42"/>
  <c r="BB12" i="42"/>
  <c r="BC12" i="42"/>
  <c r="D13" i="42"/>
  <c r="R13" i="42"/>
  <c r="AD13" i="42"/>
  <c r="AE13" i="42"/>
  <c r="AF13" i="42"/>
  <c r="AG13" i="42"/>
  <c r="AH13" i="42"/>
  <c r="AI13" i="42"/>
  <c r="AJ13" i="42"/>
  <c r="AK13" i="42"/>
  <c r="AL13" i="42"/>
  <c r="AM13" i="42"/>
  <c r="AN13" i="42"/>
  <c r="AO13" i="42"/>
  <c r="AP13" i="42"/>
  <c r="AQ13" i="42"/>
  <c r="AR13" i="42"/>
  <c r="AS13" i="42"/>
  <c r="AT13" i="42"/>
  <c r="AU13" i="42"/>
  <c r="AV13" i="42"/>
  <c r="AW13" i="42"/>
  <c r="AX13" i="42"/>
  <c r="AY13" i="42"/>
  <c r="AZ13" i="42"/>
  <c r="BA13" i="42"/>
  <c r="BB13" i="42"/>
  <c r="BC13" i="42"/>
  <c r="C14" i="42"/>
  <c r="R14" i="42"/>
  <c r="S14" i="42"/>
  <c r="V14" i="42"/>
  <c r="AD14" i="42"/>
  <c r="AE14" i="42"/>
  <c r="AF14" i="42"/>
  <c r="AG14" i="42"/>
  <c r="AH14" i="42"/>
  <c r="AI14" i="42"/>
  <c r="AJ14" i="42"/>
  <c r="AK14" i="42"/>
  <c r="AL14" i="42"/>
  <c r="AM14" i="42"/>
  <c r="AN14" i="42"/>
  <c r="AO14" i="42"/>
  <c r="AP14" i="42"/>
  <c r="AQ14" i="42"/>
  <c r="AR14" i="42"/>
  <c r="AS14" i="42"/>
  <c r="AT14" i="42"/>
  <c r="AU14" i="42"/>
  <c r="AV14" i="42"/>
  <c r="AW14" i="42"/>
  <c r="AX14" i="42"/>
  <c r="AY14" i="42"/>
  <c r="AZ14" i="42"/>
  <c r="BA14" i="42"/>
  <c r="BB14" i="42"/>
  <c r="BC14" i="42"/>
  <c r="D16" i="42"/>
  <c r="E16" i="42"/>
  <c r="N16" i="42"/>
  <c r="O16" i="42"/>
  <c r="Q16" i="42"/>
  <c r="Z16" i="42"/>
  <c r="AB16" i="42"/>
  <c r="AD16" i="42"/>
  <c r="AE16" i="42"/>
  <c r="AF16" i="42"/>
  <c r="AG16" i="42"/>
  <c r="AH16" i="42"/>
  <c r="AI16" i="42"/>
  <c r="AJ16" i="42"/>
  <c r="AK16" i="42"/>
  <c r="AL16" i="42"/>
  <c r="AM16" i="42"/>
  <c r="AN16" i="42"/>
  <c r="AO16" i="42"/>
  <c r="AP16" i="42"/>
  <c r="AQ16" i="42"/>
  <c r="AR16" i="42"/>
  <c r="AS16" i="42"/>
  <c r="AT16" i="42"/>
  <c r="AU16" i="42"/>
  <c r="AV16" i="42"/>
  <c r="AW16" i="42"/>
  <c r="AX16" i="42"/>
  <c r="AY16" i="42"/>
  <c r="AZ16" i="42"/>
  <c r="BA16" i="42"/>
  <c r="BB16" i="42"/>
  <c r="BC16" i="42"/>
  <c r="H17" i="42"/>
  <c r="I17" i="42"/>
  <c r="J17" i="42"/>
  <c r="S17" i="42"/>
  <c r="U17" i="42"/>
  <c r="AD17" i="42"/>
  <c r="AE17" i="42"/>
  <c r="AF17" i="42"/>
  <c r="AG17" i="42"/>
  <c r="AH17" i="42"/>
  <c r="AI17" i="42"/>
  <c r="AJ17" i="42"/>
  <c r="AK17" i="42"/>
  <c r="AL17" i="42"/>
  <c r="AM17" i="42"/>
  <c r="AN17" i="42"/>
  <c r="AO17" i="42"/>
  <c r="AP17" i="42"/>
  <c r="AQ17" i="42"/>
  <c r="AR17" i="42"/>
  <c r="AS17" i="42"/>
  <c r="AT17" i="42"/>
  <c r="AU17" i="42"/>
  <c r="AV17" i="42"/>
  <c r="AW17" i="42"/>
  <c r="AX17" i="42"/>
  <c r="AY17" i="42"/>
  <c r="AZ17" i="42"/>
  <c r="BA17" i="42"/>
  <c r="BB17" i="42"/>
  <c r="BC17" i="42"/>
  <c r="C19" i="42"/>
  <c r="G19" i="42"/>
  <c r="H19" i="42"/>
  <c r="I19" i="42"/>
  <c r="J19" i="42"/>
  <c r="K19" i="42"/>
  <c r="M19" i="42"/>
  <c r="P19" i="42"/>
  <c r="Q19" i="42"/>
  <c r="R19" i="42"/>
  <c r="S19" i="42"/>
  <c r="U19" i="42"/>
  <c r="W19" i="42"/>
  <c r="X19" i="42"/>
  <c r="Y19" i="42"/>
  <c r="Z19" i="42"/>
  <c r="AA19" i="42"/>
  <c r="AD19" i="42"/>
  <c r="AE19" i="42"/>
  <c r="AF19" i="42"/>
  <c r="AG19" i="42"/>
  <c r="AH19" i="42"/>
  <c r="AI19" i="42"/>
  <c r="AJ19" i="42"/>
  <c r="AK19" i="42"/>
  <c r="AL19" i="42"/>
  <c r="AM19" i="42"/>
  <c r="AN19" i="42"/>
  <c r="AO19" i="42"/>
  <c r="AP19" i="42"/>
  <c r="AQ19" i="42"/>
  <c r="AR19" i="42"/>
  <c r="AS19" i="42"/>
  <c r="AT19" i="42"/>
  <c r="AU19" i="42"/>
  <c r="AV19" i="42"/>
  <c r="AW19" i="42"/>
  <c r="AX19" i="42"/>
  <c r="AY19" i="42"/>
  <c r="AZ19" i="42"/>
  <c r="BA19" i="42"/>
  <c r="BB19" i="42"/>
  <c r="BC19" i="42"/>
  <c r="C20" i="42"/>
  <c r="D20" i="42"/>
  <c r="E20" i="42"/>
  <c r="F20" i="42"/>
  <c r="G20" i="42"/>
  <c r="I20" i="42"/>
  <c r="K20" i="42"/>
  <c r="L20" i="42"/>
  <c r="M20" i="42"/>
  <c r="N20" i="42"/>
  <c r="O20" i="42"/>
  <c r="P20" i="42"/>
  <c r="Q20" i="42"/>
  <c r="R20" i="42"/>
  <c r="S20" i="42"/>
  <c r="T20" i="42"/>
  <c r="U20" i="42"/>
  <c r="V20" i="42"/>
  <c r="W20" i="42"/>
  <c r="X20" i="42"/>
  <c r="Y20" i="42"/>
  <c r="Z20" i="42"/>
  <c r="AA20" i="42"/>
  <c r="AB20" i="42"/>
  <c r="AD20" i="42"/>
  <c r="AE20" i="42"/>
  <c r="AF20" i="42"/>
  <c r="AG20" i="42"/>
  <c r="AH20" i="42"/>
  <c r="AI20" i="42"/>
  <c r="AJ20" i="42"/>
  <c r="AK20" i="42"/>
  <c r="AL20" i="42"/>
  <c r="AM20" i="42"/>
  <c r="AN20" i="42"/>
  <c r="AO20" i="42"/>
  <c r="AP20" i="42"/>
  <c r="AQ20" i="42"/>
  <c r="AR20" i="42"/>
  <c r="AS20" i="42"/>
  <c r="AT20" i="42"/>
  <c r="AU20" i="42"/>
  <c r="AV20" i="42"/>
  <c r="AW20" i="42"/>
  <c r="AX20" i="42"/>
  <c r="AY20" i="42"/>
  <c r="AZ20" i="42"/>
  <c r="BA20" i="42"/>
  <c r="BB20" i="42"/>
  <c r="BC20" i="42"/>
  <c r="K4" i="43"/>
  <c r="L4" i="43" s="1"/>
  <c r="M4" i="43" s="1"/>
  <c r="N4" i="43" s="1"/>
  <c r="O4" i="43" s="1"/>
  <c r="P4" i="43" s="1"/>
  <c r="Q4" i="43" s="1"/>
  <c r="R4" i="43" s="1"/>
  <c r="S4" i="43" s="1"/>
  <c r="T4" i="43" s="1"/>
  <c r="U4" i="43" s="1"/>
  <c r="V4" i="43" s="1"/>
  <c r="W4" i="43" s="1"/>
  <c r="X4" i="43" s="1"/>
  <c r="Y4" i="43" s="1"/>
  <c r="Z4" i="43" s="1"/>
  <c r="AA4" i="43" s="1"/>
  <c r="AB4" i="43" s="1"/>
  <c r="AL4" i="43"/>
  <c r="AM4" i="43" s="1"/>
  <c r="AN4" i="43" s="1"/>
  <c r="AO4" i="43" s="1"/>
  <c r="AP4" i="43" s="1"/>
  <c r="AQ4" i="43" s="1"/>
  <c r="AR4" i="43" s="1"/>
  <c r="AS4" i="43" s="1"/>
  <c r="AT4" i="43" s="1"/>
  <c r="AU4" i="43" s="1"/>
  <c r="AV4" i="43" s="1"/>
  <c r="AW4" i="43" s="1"/>
  <c r="AX4" i="43" s="1"/>
  <c r="AY4" i="43" s="1"/>
  <c r="AZ4" i="43" s="1"/>
  <c r="BA4" i="43" s="1"/>
  <c r="BB4" i="43" s="1"/>
  <c r="BC4" i="43" s="1"/>
  <c r="C5" i="43"/>
  <c r="D5" i="43"/>
  <c r="F5" i="43"/>
  <c r="J5" i="43"/>
  <c r="M5" i="43"/>
  <c r="P5" i="43"/>
  <c r="Q5" i="43"/>
  <c r="T5" i="43"/>
  <c r="U5" i="43"/>
  <c r="V5" i="43"/>
  <c r="AD5" i="43"/>
  <c r="AF5" i="43"/>
  <c r="AI5" i="43"/>
  <c r="AJ5" i="43"/>
  <c r="AL5" i="43"/>
  <c r="AN5" i="43"/>
  <c r="AO5" i="43"/>
  <c r="AP5" i="43"/>
  <c r="AQ5" i="43"/>
  <c r="AR5" i="43"/>
  <c r="AS5" i="43"/>
  <c r="AT5" i="43"/>
  <c r="AU5" i="43"/>
  <c r="AV5" i="43"/>
  <c r="AX5" i="43"/>
  <c r="C6" i="43"/>
  <c r="D6" i="43"/>
  <c r="F6" i="43"/>
  <c r="I6" i="43"/>
  <c r="J6" i="43"/>
  <c r="L6" i="43"/>
  <c r="M6" i="43"/>
  <c r="N6" i="43"/>
  <c r="O6" i="43"/>
  <c r="P6" i="43"/>
  <c r="Q6" i="43"/>
  <c r="R6" i="43"/>
  <c r="S6" i="43"/>
  <c r="T6" i="43"/>
  <c r="U6" i="43"/>
  <c r="V6" i="43"/>
  <c r="W6" i="43"/>
  <c r="X6" i="43"/>
  <c r="Y6" i="43"/>
  <c r="Z6" i="43"/>
  <c r="AA6" i="43"/>
  <c r="AB6" i="43"/>
  <c r="AD6" i="43"/>
  <c r="AE6" i="43"/>
  <c r="AF6" i="43"/>
  <c r="AH6" i="43"/>
  <c r="AI6" i="43"/>
  <c r="AJ6" i="43"/>
  <c r="AL6" i="43"/>
  <c r="AM6" i="43"/>
  <c r="AN6" i="43"/>
  <c r="AO6" i="43"/>
  <c r="AP6" i="43"/>
  <c r="AQ6" i="43"/>
  <c r="AR6" i="43"/>
  <c r="AS6" i="43"/>
  <c r="AT6" i="43"/>
  <c r="AU6" i="43"/>
  <c r="AV6" i="43"/>
  <c r="AW6" i="43"/>
  <c r="AX6" i="43"/>
  <c r="BA6" i="43"/>
  <c r="BB6" i="43"/>
  <c r="BC6" i="43"/>
  <c r="C7" i="43"/>
  <c r="D7" i="43"/>
  <c r="E7" i="43"/>
  <c r="F7" i="43"/>
  <c r="G7" i="43"/>
  <c r="H7" i="43"/>
  <c r="J7" i="43"/>
  <c r="L7" i="43"/>
  <c r="M7" i="43"/>
  <c r="N7" i="43"/>
  <c r="P7" i="43"/>
  <c r="Q7" i="43"/>
  <c r="R7" i="43"/>
  <c r="S7" i="43"/>
  <c r="T7" i="43"/>
  <c r="U7" i="43"/>
  <c r="V7" i="43"/>
  <c r="W7" i="43"/>
  <c r="X7" i="43"/>
  <c r="Y7" i="43"/>
  <c r="Z7" i="43"/>
  <c r="AA7" i="43"/>
  <c r="AB7" i="43"/>
  <c r="AD7" i="43"/>
  <c r="AE7" i="43"/>
  <c r="AF7" i="43"/>
  <c r="AG7" i="43"/>
  <c r="AH7" i="43"/>
  <c r="AI7" i="43"/>
  <c r="AJ7" i="43"/>
  <c r="AK7" i="43"/>
  <c r="AL7" i="43"/>
  <c r="AM7" i="43"/>
  <c r="AN7" i="43"/>
  <c r="AO7" i="43"/>
  <c r="AP7" i="43"/>
  <c r="AQ7" i="43"/>
  <c r="AR7" i="43"/>
  <c r="AS7" i="43"/>
  <c r="AT7" i="43"/>
  <c r="AU7" i="43"/>
  <c r="AV7" i="43"/>
  <c r="AW7" i="43"/>
  <c r="AX7" i="43"/>
  <c r="AY7" i="43"/>
  <c r="AZ7" i="43"/>
  <c r="BB7" i="43"/>
  <c r="BC7" i="43"/>
  <c r="C8" i="43"/>
  <c r="D8" i="43"/>
  <c r="E8" i="43"/>
  <c r="F8" i="43"/>
  <c r="G8" i="43"/>
  <c r="H8" i="43"/>
  <c r="J8" i="43"/>
  <c r="K8" i="43"/>
  <c r="L8" i="43"/>
  <c r="M8" i="43"/>
  <c r="N8" i="43"/>
  <c r="P8" i="43"/>
  <c r="Q8" i="43"/>
  <c r="R8" i="43"/>
  <c r="S8" i="43"/>
  <c r="T8" i="43"/>
  <c r="U8" i="43"/>
  <c r="V8" i="43"/>
  <c r="W8" i="43"/>
  <c r="X8" i="43"/>
  <c r="Y8" i="43"/>
  <c r="Z8" i="43"/>
  <c r="AA8" i="43"/>
  <c r="AB8" i="43"/>
  <c r="AD8" i="43"/>
  <c r="AE8" i="43"/>
  <c r="AF8" i="43"/>
  <c r="AG8" i="43"/>
  <c r="AH8" i="43"/>
  <c r="AI8" i="43"/>
  <c r="AJ8" i="43"/>
  <c r="AK8" i="43"/>
  <c r="AL8" i="43"/>
  <c r="AM8" i="43"/>
  <c r="AN8" i="43"/>
  <c r="AO8" i="43"/>
  <c r="AP8" i="43"/>
  <c r="AQ8" i="43"/>
  <c r="AR8" i="43"/>
  <c r="AS8" i="43"/>
  <c r="AT8" i="43"/>
  <c r="AU8" i="43"/>
  <c r="AV8" i="43"/>
  <c r="AW8" i="43"/>
  <c r="AX8" i="43"/>
  <c r="AY8" i="43"/>
  <c r="AZ8" i="43"/>
  <c r="BA8" i="43"/>
  <c r="BB8" i="43"/>
  <c r="BC8" i="43"/>
  <c r="AV9" i="43"/>
  <c r="C10" i="43"/>
  <c r="D10" i="43"/>
  <c r="E10" i="43"/>
  <c r="F10" i="43"/>
  <c r="G10" i="43"/>
  <c r="I10" i="43"/>
  <c r="J10" i="43"/>
  <c r="K10" i="43"/>
  <c r="L10" i="43"/>
  <c r="M10" i="43"/>
  <c r="N10" i="43"/>
  <c r="O10" i="43"/>
  <c r="P10" i="43"/>
  <c r="Q10" i="43"/>
  <c r="R10" i="43"/>
  <c r="S10" i="43"/>
  <c r="T10" i="43"/>
  <c r="U10" i="43"/>
  <c r="V10" i="43"/>
  <c r="W10" i="43"/>
  <c r="X10" i="43"/>
  <c r="Y10" i="43"/>
  <c r="Z10" i="43"/>
  <c r="AA10" i="43"/>
  <c r="AB10" i="43"/>
  <c r="AD10" i="43"/>
  <c r="AE10" i="43"/>
  <c r="AF10" i="43"/>
  <c r="AH10" i="43"/>
  <c r="AI10" i="43"/>
  <c r="AJ10" i="43"/>
  <c r="AL10" i="43"/>
  <c r="AM10" i="43"/>
  <c r="AN10" i="43"/>
  <c r="AO10" i="43"/>
  <c r="AP10" i="43"/>
  <c r="AQ10" i="43"/>
  <c r="AR10" i="43"/>
  <c r="AS10" i="43"/>
  <c r="AT10" i="43"/>
  <c r="AU10" i="43"/>
  <c r="AV10" i="43"/>
  <c r="AW10" i="43"/>
  <c r="AY10" i="43"/>
  <c r="AZ10" i="43"/>
  <c r="BA10" i="43"/>
  <c r="BB10" i="43"/>
  <c r="BC10" i="43"/>
  <c r="C11" i="43"/>
  <c r="D11" i="43"/>
  <c r="E11" i="43"/>
  <c r="F11" i="43"/>
  <c r="G11" i="43"/>
  <c r="H11" i="43"/>
  <c r="I11" i="43"/>
  <c r="J11" i="43"/>
  <c r="K11" i="43"/>
  <c r="L11" i="43"/>
  <c r="M11" i="43"/>
  <c r="N11" i="43"/>
  <c r="O11" i="43"/>
  <c r="P11" i="43"/>
  <c r="Q11" i="43"/>
  <c r="R11" i="43"/>
  <c r="S11" i="43"/>
  <c r="T11" i="43"/>
  <c r="U11" i="43"/>
  <c r="V11" i="43"/>
  <c r="W11" i="43"/>
  <c r="X11" i="43"/>
  <c r="Y11" i="43"/>
  <c r="Z11" i="43"/>
  <c r="AA11" i="43"/>
  <c r="AB11" i="43"/>
  <c r="AD11" i="43"/>
  <c r="AE11" i="43"/>
  <c r="AF11" i="43"/>
  <c r="AG11" i="43"/>
  <c r="AH11" i="43"/>
  <c r="AI11" i="43"/>
  <c r="AJ11" i="43"/>
  <c r="AK11" i="43"/>
  <c r="AL11" i="43"/>
  <c r="AM11" i="43"/>
  <c r="AN11" i="43"/>
  <c r="AO11" i="43"/>
  <c r="AP11" i="43"/>
  <c r="AQ11" i="43"/>
  <c r="AR11" i="43"/>
  <c r="AS11" i="43"/>
  <c r="AT11" i="43"/>
  <c r="AU11" i="43"/>
  <c r="AV11" i="43"/>
  <c r="AW11" i="43"/>
  <c r="AX11" i="43"/>
  <c r="AY11" i="43"/>
  <c r="AZ11" i="43"/>
  <c r="BA11" i="43"/>
  <c r="BB11" i="43"/>
  <c r="BC11" i="43"/>
  <c r="C12" i="43"/>
  <c r="D12" i="43"/>
  <c r="E12" i="43"/>
  <c r="F12" i="43"/>
  <c r="G12" i="43"/>
  <c r="H12" i="43"/>
  <c r="I12" i="43"/>
  <c r="J12" i="43"/>
  <c r="K12" i="43"/>
  <c r="M12" i="43"/>
  <c r="O12" i="43"/>
  <c r="P12" i="43"/>
  <c r="Q12" i="43"/>
  <c r="R12" i="43"/>
  <c r="S12" i="43"/>
  <c r="T12" i="43"/>
  <c r="U12" i="43"/>
  <c r="V12" i="43"/>
  <c r="X12" i="43"/>
  <c r="Y12" i="43"/>
  <c r="AB12" i="43"/>
  <c r="AD12" i="43"/>
  <c r="AE12" i="43"/>
  <c r="AF12" i="43"/>
  <c r="AG12" i="43"/>
  <c r="AH12" i="43"/>
  <c r="AI12" i="43"/>
  <c r="AJ12" i="43"/>
  <c r="AL12" i="43"/>
  <c r="AN12" i="43"/>
  <c r="AO12" i="43"/>
  <c r="AP12" i="43"/>
  <c r="AQ12" i="43"/>
  <c r="AR12" i="43"/>
  <c r="AS12" i="43"/>
  <c r="AT12" i="43"/>
  <c r="AU12" i="43"/>
  <c r="AV12" i="43"/>
  <c r="AX12" i="43"/>
  <c r="AZ12" i="43"/>
  <c r="BA12" i="43"/>
  <c r="BB12" i="43"/>
  <c r="BC12" i="43"/>
  <c r="C13" i="43"/>
  <c r="D13" i="43"/>
  <c r="E13" i="43"/>
  <c r="F13" i="43"/>
  <c r="G13" i="43"/>
  <c r="H13" i="43"/>
  <c r="I13" i="43"/>
  <c r="J13" i="43"/>
  <c r="K13" i="43"/>
  <c r="M13" i="43"/>
  <c r="N13" i="43"/>
  <c r="O13" i="43"/>
  <c r="P13" i="43"/>
  <c r="Q13" i="43"/>
  <c r="R13" i="43"/>
  <c r="S13" i="43"/>
  <c r="T13" i="43"/>
  <c r="U13" i="43"/>
  <c r="V13" i="43"/>
  <c r="W13" i="43"/>
  <c r="X13" i="43"/>
  <c r="Y13" i="43"/>
  <c r="Z13" i="43"/>
  <c r="AA13" i="43"/>
  <c r="AB13" i="43"/>
  <c r="AD13" i="43"/>
  <c r="AE13" i="43"/>
  <c r="AF13" i="43"/>
  <c r="AG13" i="43"/>
  <c r="AH13" i="43"/>
  <c r="AI13" i="43"/>
  <c r="AJ13" i="43"/>
  <c r="AK13" i="43"/>
  <c r="AL13" i="43"/>
  <c r="AM13" i="43"/>
  <c r="AN13" i="43"/>
  <c r="AO13" i="43"/>
  <c r="AP13" i="43"/>
  <c r="AQ13" i="43"/>
  <c r="AR13" i="43"/>
  <c r="AS13" i="43"/>
  <c r="AT13" i="43"/>
  <c r="AU13" i="43"/>
  <c r="AV13" i="43"/>
  <c r="AW13" i="43"/>
  <c r="AX13" i="43"/>
  <c r="AY13" i="43"/>
  <c r="AZ13" i="43"/>
  <c r="BA13" i="43"/>
  <c r="BB13" i="43"/>
  <c r="BC13" i="43"/>
  <c r="C14" i="43"/>
  <c r="D14" i="43"/>
  <c r="E14" i="43"/>
  <c r="F14" i="43"/>
  <c r="G14" i="43"/>
  <c r="H14" i="43"/>
  <c r="I14" i="43"/>
  <c r="J14" i="43"/>
  <c r="K14" i="43"/>
  <c r="L14" i="43"/>
  <c r="M14" i="43"/>
  <c r="N14" i="43"/>
  <c r="O14" i="43"/>
  <c r="P14" i="43"/>
  <c r="Q14" i="43"/>
  <c r="R14" i="43"/>
  <c r="S14" i="43"/>
  <c r="T14" i="43"/>
  <c r="U14" i="43"/>
  <c r="V14" i="43"/>
  <c r="W14" i="43"/>
  <c r="X14" i="43"/>
  <c r="Y14" i="43"/>
  <c r="Z14" i="43"/>
  <c r="AA14" i="43"/>
  <c r="AB14" i="43"/>
  <c r="AD14" i="43"/>
  <c r="AE14" i="43"/>
  <c r="AF14" i="43"/>
  <c r="AG14" i="43"/>
  <c r="AH14" i="43"/>
  <c r="AI14" i="43"/>
  <c r="AJ14" i="43"/>
  <c r="AK14" i="43"/>
  <c r="AL14" i="43"/>
  <c r="AM14" i="43"/>
  <c r="AN14" i="43"/>
  <c r="AO14" i="43"/>
  <c r="AP14" i="43"/>
  <c r="AQ14" i="43"/>
  <c r="AR14" i="43"/>
  <c r="AS14" i="43"/>
  <c r="AT14" i="43"/>
  <c r="AU14" i="43"/>
  <c r="AV14" i="43"/>
  <c r="AW14" i="43"/>
  <c r="AX14" i="43"/>
  <c r="AY14" i="43"/>
  <c r="AZ14" i="43"/>
  <c r="BA14" i="43"/>
  <c r="BB14" i="43"/>
  <c r="BC14" i="43"/>
  <c r="C15" i="43"/>
  <c r="D15" i="43"/>
  <c r="E15" i="43"/>
  <c r="F15" i="43"/>
  <c r="G15" i="43"/>
  <c r="H15" i="43"/>
  <c r="I15" i="43"/>
  <c r="J15" i="43"/>
  <c r="K15" i="43"/>
  <c r="L15" i="43"/>
  <c r="M15" i="43"/>
  <c r="N15" i="43"/>
  <c r="O15" i="43"/>
  <c r="P15" i="43"/>
  <c r="Q15" i="43"/>
  <c r="R15" i="43"/>
  <c r="S15" i="43"/>
  <c r="T15" i="43"/>
  <c r="U15" i="43"/>
  <c r="V15" i="43"/>
  <c r="W15" i="43"/>
  <c r="X15" i="43"/>
  <c r="Y15" i="43"/>
  <c r="Z15" i="43"/>
  <c r="AA15" i="43"/>
  <c r="AB15" i="43"/>
  <c r="AD15" i="43"/>
  <c r="AE15" i="43"/>
  <c r="AF15" i="43"/>
  <c r="AG15" i="43"/>
  <c r="AH15" i="43"/>
  <c r="AI15" i="43"/>
  <c r="AJ15" i="43"/>
  <c r="AK15" i="43"/>
  <c r="AL15" i="43"/>
  <c r="AM15" i="43"/>
  <c r="AN15" i="43"/>
  <c r="AO15" i="43"/>
  <c r="AP15" i="43"/>
  <c r="AQ15" i="43"/>
  <c r="AR15" i="43"/>
  <c r="AS15" i="43"/>
  <c r="AT15" i="43"/>
  <c r="AU15" i="43"/>
  <c r="AV15" i="43"/>
  <c r="AW15" i="43"/>
  <c r="AX15" i="43"/>
  <c r="AY15" i="43"/>
  <c r="AZ15" i="43"/>
  <c r="BA15" i="43"/>
  <c r="BB15" i="43"/>
  <c r="BC15" i="43"/>
  <c r="C16" i="43"/>
  <c r="D16" i="43"/>
  <c r="E16" i="43"/>
  <c r="F16" i="43"/>
  <c r="G16" i="43"/>
  <c r="H16" i="43"/>
  <c r="I16" i="43"/>
  <c r="J16" i="43"/>
  <c r="K16" i="43"/>
  <c r="L16" i="43"/>
  <c r="M16" i="43"/>
  <c r="O16" i="43"/>
  <c r="P16" i="43"/>
  <c r="Q16" i="43"/>
  <c r="R16" i="43"/>
  <c r="S16" i="43"/>
  <c r="T16" i="43"/>
  <c r="U16" i="43"/>
  <c r="V16" i="43"/>
  <c r="W16" i="43"/>
  <c r="X16" i="43"/>
  <c r="Y16" i="43"/>
  <c r="Z16" i="43"/>
  <c r="AA16" i="43"/>
  <c r="AB16" i="43"/>
  <c r="AD16" i="43"/>
  <c r="AE16" i="43"/>
  <c r="AF16" i="43"/>
  <c r="AG16" i="43"/>
  <c r="AH16" i="43"/>
  <c r="AI16" i="43"/>
  <c r="AJ16" i="43"/>
  <c r="AK16" i="43"/>
  <c r="AL16" i="43"/>
  <c r="AM16" i="43"/>
  <c r="AN16" i="43"/>
  <c r="AO16" i="43"/>
  <c r="AP16" i="43"/>
  <c r="AQ16" i="43"/>
  <c r="AR16" i="43"/>
  <c r="AS16" i="43"/>
  <c r="AT16" i="43"/>
  <c r="AU16" i="43"/>
  <c r="AU17" i="43" s="1"/>
  <c r="AV16" i="43"/>
  <c r="AW16" i="43"/>
  <c r="AX16" i="43"/>
  <c r="AY16" i="43"/>
  <c r="AZ16" i="43"/>
  <c r="AZ17" i="43" s="1"/>
  <c r="BA16" i="43"/>
  <c r="BB16" i="43"/>
  <c r="BC16" i="43"/>
  <c r="C18" i="43"/>
  <c r="D18" i="43"/>
  <c r="E18" i="43"/>
  <c r="F18" i="43"/>
  <c r="G18" i="43"/>
  <c r="H18" i="43"/>
  <c r="I18" i="43"/>
  <c r="J18" i="43"/>
  <c r="K18" i="43"/>
  <c r="L18" i="43"/>
  <c r="M18" i="43"/>
  <c r="N18" i="43"/>
  <c r="O18" i="43"/>
  <c r="P18" i="43"/>
  <c r="Q18" i="43"/>
  <c r="S18" i="43"/>
  <c r="T18" i="43"/>
  <c r="U18" i="43"/>
  <c r="V18" i="43"/>
  <c r="W18" i="43"/>
  <c r="X18" i="43"/>
  <c r="Y18" i="43"/>
  <c r="Z18" i="43"/>
  <c r="AA18" i="43"/>
  <c r="AB18" i="43"/>
  <c r="AD18" i="43"/>
  <c r="AE18" i="43"/>
  <c r="AF18" i="43"/>
  <c r="AH18" i="43"/>
  <c r="AI18" i="43"/>
  <c r="AJ18" i="43"/>
  <c r="AL18" i="43"/>
  <c r="AM18" i="43"/>
  <c r="AN18" i="43"/>
  <c r="AO18" i="43"/>
  <c r="AP18" i="43"/>
  <c r="AQ18" i="43"/>
  <c r="AR18" i="43"/>
  <c r="AS18" i="43"/>
  <c r="AT18" i="43"/>
  <c r="AU18" i="43"/>
  <c r="AV18" i="43"/>
  <c r="AW18" i="43"/>
  <c r="AX18" i="43"/>
  <c r="AY18" i="43"/>
  <c r="AZ18" i="43"/>
  <c r="BA18" i="43"/>
  <c r="BB18" i="43"/>
  <c r="BC18" i="43"/>
  <c r="C19" i="43"/>
  <c r="D19" i="43"/>
  <c r="E19" i="43"/>
  <c r="F19" i="43"/>
  <c r="G19" i="43"/>
  <c r="H19" i="43"/>
  <c r="I19" i="43"/>
  <c r="J19" i="43"/>
  <c r="K19" i="43"/>
  <c r="L19" i="43"/>
  <c r="M19" i="43"/>
  <c r="N19" i="43"/>
  <c r="O19" i="43"/>
  <c r="P19" i="43"/>
  <c r="Q19" i="43"/>
  <c r="R19" i="43"/>
  <c r="S19" i="43"/>
  <c r="T19" i="43"/>
  <c r="U19" i="43"/>
  <c r="V19" i="43"/>
  <c r="W19" i="43"/>
  <c r="X19" i="43"/>
  <c r="Z19" i="43"/>
  <c r="AA19" i="43"/>
  <c r="AD19" i="43"/>
  <c r="AE19" i="43"/>
  <c r="AF19" i="43"/>
  <c r="AI19" i="43"/>
  <c r="AJ19" i="43"/>
  <c r="AL19" i="43"/>
  <c r="AM19" i="43"/>
  <c r="AN19" i="43"/>
  <c r="AO19" i="43"/>
  <c r="AP19" i="43"/>
  <c r="AQ19" i="43"/>
  <c r="AR19" i="43"/>
  <c r="AS19" i="43"/>
  <c r="AT19" i="43"/>
  <c r="AU19" i="43"/>
  <c r="AV19" i="43"/>
  <c r="AW19" i="43"/>
  <c r="AX19" i="43"/>
  <c r="AY19" i="43"/>
  <c r="AZ19" i="43"/>
  <c r="BA19" i="43"/>
  <c r="BB19" i="43"/>
  <c r="C21" i="43"/>
  <c r="D21" i="43"/>
  <c r="E21" i="43"/>
  <c r="F21" i="43"/>
  <c r="G21" i="43"/>
  <c r="H21" i="43"/>
  <c r="I21" i="43"/>
  <c r="J21" i="43"/>
  <c r="K21" i="43"/>
  <c r="L21" i="43"/>
  <c r="M21" i="43"/>
  <c r="N21" i="43"/>
  <c r="O21" i="43"/>
  <c r="P21" i="43"/>
  <c r="Q21" i="43"/>
  <c r="R21" i="43"/>
  <c r="S21" i="43"/>
  <c r="T21" i="43"/>
  <c r="U21" i="43"/>
  <c r="V21" i="43"/>
  <c r="W21" i="43"/>
  <c r="X21" i="43"/>
  <c r="Y21" i="43"/>
  <c r="Z21" i="43"/>
  <c r="AA21" i="43"/>
  <c r="AB21" i="43"/>
  <c r="AD21" i="43"/>
  <c r="AE21" i="43"/>
  <c r="AF21" i="43"/>
  <c r="AG21" i="43"/>
  <c r="AH21" i="43"/>
  <c r="AI21" i="43"/>
  <c r="AJ21" i="43"/>
  <c r="AK21" i="43"/>
  <c r="AL21" i="43"/>
  <c r="AM21" i="43"/>
  <c r="AN21" i="43"/>
  <c r="AO21" i="43"/>
  <c r="AP21" i="43"/>
  <c r="AQ21" i="43"/>
  <c r="AR21" i="43"/>
  <c r="AS21" i="43"/>
  <c r="AT21" i="43"/>
  <c r="AU21" i="43"/>
  <c r="AV21" i="43"/>
  <c r="AW21" i="43"/>
  <c r="AX21" i="43"/>
  <c r="AY21" i="43"/>
  <c r="AZ21" i="43"/>
  <c r="BA21" i="43"/>
  <c r="BB21" i="43"/>
  <c r="BC21" i="43"/>
  <c r="K4" i="35"/>
  <c r="L4" i="35" s="1"/>
  <c r="M4" i="35" s="1"/>
  <c r="N4" i="35" s="1"/>
  <c r="O4" i="35" s="1"/>
  <c r="P4" i="35" s="1"/>
  <c r="Q4" i="35" s="1"/>
  <c r="R4" i="35" s="1"/>
  <c r="S4" i="35" s="1"/>
  <c r="T4" i="35" s="1"/>
  <c r="U4" i="35" s="1"/>
  <c r="V4" i="35" s="1"/>
  <c r="W4" i="35" s="1"/>
  <c r="X4" i="35" s="1"/>
  <c r="Y4" i="35" s="1"/>
  <c r="Z4" i="35" s="1"/>
  <c r="AA4" i="35" s="1"/>
  <c r="AB4" i="35" s="1"/>
  <c r="AL4" i="35"/>
  <c r="AM4" i="35" s="1"/>
  <c r="AN4" i="35" s="1"/>
  <c r="AO4" i="35" s="1"/>
  <c r="AP4" i="35" s="1"/>
  <c r="AQ4" i="35" s="1"/>
  <c r="AR4" i="35" s="1"/>
  <c r="AS4" i="35" s="1"/>
  <c r="AT4" i="35" s="1"/>
  <c r="AU4" i="35" s="1"/>
  <c r="AV4" i="35" s="1"/>
  <c r="AW4" i="35" s="1"/>
  <c r="AX4" i="35" s="1"/>
  <c r="AY4" i="35" s="1"/>
  <c r="AZ4" i="35" s="1"/>
  <c r="BA4" i="35" s="1"/>
  <c r="BB4" i="35" s="1"/>
  <c r="BC4" i="35" s="1"/>
  <c r="J5" i="35"/>
  <c r="V5" i="35"/>
  <c r="W5" i="35"/>
  <c r="X5" i="35"/>
  <c r="Y5" i="35"/>
  <c r="Z5" i="35"/>
  <c r="AA5" i="35"/>
  <c r="AB5" i="35"/>
  <c r="AD5" i="35"/>
  <c r="AE5" i="35"/>
  <c r="AF5" i="35"/>
  <c r="AH5" i="35"/>
  <c r="AI5" i="35"/>
  <c r="AJ5" i="35"/>
  <c r="AM5" i="35"/>
  <c r="AN5" i="35"/>
  <c r="AO5" i="35"/>
  <c r="AP5" i="35"/>
  <c r="AQ5" i="35"/>
  <c r="AR5" i="35"/>
  <c r="AS5" i="35"/>
  <c r="AT5" i="35"/>
  <c r="AU5" i="35"/>
  <c r="AV5" i="35"/>
  <c r="D6" i="35"/>
  <c r="E6" i="35"/>
  <c r="F6" i="35"/>
  <c r="J6" i="35"/>
  <c r="AD6" i="35"/>
  <c r="AE6" i="35"/>
  <c r="AF6" i="35"/>
  <c r="AG6" i="35"/>
  <c r="AH6" i="35"/>
  <c r="AI6" i="35"/>
  <c r="AJ6" i="35"/>
  <c r="AK6" i="35"/>
  <c r="AL6" i="35"/>
  <c r="AM6" i="35"/>
  <c r="AN6" i="35"/>
  <c r="AO6" i="35"/>
  <c r="AP6" i="35"/>
  <c r="AQ6" i="35"/>
  <c r="AR6" i="35"/>
  <c r="AS6" i="35"/>
  <c r="AT6" i="35"/>
  <c r="AU6" i="35"/>
  <c r="AV6" i="35"/>
  <c r="AY6" i="35"/>
  <c r="AZ6" i="35"/>
  <c r="BA6" i="35"/>
  <c r="BB6" i="35"/>
  <c r="BC6" i="35"/>
  <c r="C7" i="35"/>
  <c r="E7" i="35"/>
  <c r="F7" i="35"/>
  <c r="G7" i="35"/>
  <c r="H7" i="35"/>
  <c r="I7" i="35"/>
  <c r="K7" i="35"/>
  <c r="L7" i="35"/>
  <c r="M7" i="35"/>
  <c r="N7" i="35"/>
  <c r="O7" i="35"/>
  <c r="P7" i="35"/>
  <c r="Q7" i="35"/>
  <c r="R7" i="35"/>
  <c r="S7" i="35"/>
  <c r="T7" i="35"/>
  <c r="U7" i="35"/>
  <c r="V7" i="35"/>
  <c r="W7" i="35"/>
  <c r="X7" i="35"/>
  <c r="Y7" i="35"/>
  <c r="Z7" i="35"/>
  <c r="AA7" i="35"/>
  <c r="AB7" i="35"/>
  <c r="AD7" i="35"/>
  <c r="AE7" i="35"/>
  <c r="AF7" i="35"/>
  <c r="AG7" i="35"/>
  <c r="AH7" i="35"/>
  <c r="AI7" i="35"/>
  <c r="AJ7" i="35"/>
  <c r="AK7" i="35"/>
  <c r="AL7" i="35"/>
  <c r="AM7" i="35"/>
  <c r="AN7" i="35"/>
  <c r="AO7" i="35"/>
  <c r="AP7" i="35"/>
  <c r="AQ7" i="35"/>
  <c r="AR7" i="35"/>
  <c r="AS7" i="35"/>
  <c r="AT7" i="35"/>
  <c r="AU7" i="35"/>
  <c r="AV7" i="35"/>
  <c r="AW7" i="35"/>
  <c r="AX7" i="35"/>
  <c r="AY7" i="35"/>
  <c r="AZ7" i="35"/>
  <c r="BA7" i="35"/>
  <c r="BB7" i="35"/>
  <c r="BC7" i="35"/>
  <c r="C8" i="35"/>
  <c r="D8" i="35"/>
  <c r="K8" i="35"/>
  <c r="L8" i="35"/>
  <c r="M8" i="35"/>
  <c r="N8" i="35"/>
  <c r="O8" i="35"/>
  <c r="P8" i="35"/>
  <c r="Q8" i="35"/>
  <c r="R8" i="35"/>
  <c r="S8" i="35"/>
  <c r="T8" i="35"/>
  <c r="U8" i="35"/>
  <c r="V8" i="35"/>
  <c r="W8" i="35"/>
  <c r="X8" i="35"/>
  <c r="Y8" i="35"/>
  <c r="Z8" i="35"/>
  <c r="AA8" i="35"/>
  <c r="AB8" i="35"/>
  <c r="AD8" i="35"/>
  <c r="AE8" i="35"/>
  <c r="AF8" i="35"/>
  <c r="AG8" i="35"/>
  <c r="AH8" i="35"/>
  <c r="AI8" i="35"/>
  <c r="AJ8" i="35"/>
  <c r="AL8" i="35"/>
  <c r="AM8" i="35"/>
  <c r="AN8" i="35"/>
  <c r="AO8" i="35"/>
  <c r="AP8" i="35"/>
  <c r="AQ8" i="35"/>
  <c r="AR8" i="35"/>
  <c r="AS8" i="35"/>
  <c r="AT8" i="35"/>
  <c r="AU8" i="35"/>
  <c r="AV8" i="35"/>
  <c r="AW8" i="35"/>
  <c r="AX8" i="35"/>
  <c r="AZ8" i="35"/>
  <c r="BA8" i="35"/>
  <c r="BB8" i="35"/>
  <c r="BC8" i="35"/>
  <c r="C9" i="35"/>
  <c r="D9" i="35"/>
  <c r="E9" i="35"/>
  <c r="F9" i="35"/>
  <c r="G9" i="35"/>
  <c r="H9" i="35"/>
  <c r="I9" i="35"/>
  <c r="J9" i="35"/>
  <c r="K9" i="35"/>
  <c r="L9" i="35"/>
  <c r="M9" i="35"/>
  <c r="N9" i="35"/>
  <c r="O9" i="35"/>
  <c r="P9" i="35"/>
  <c r="Q9" i="35"/>
  <c r="R9" i="35"/>
  <c r="S9" i="35"/>
  <c r="T9" i="35"/>
  <c r="U9" i="35"/>
  <c r="V9" i="35"/>
  <c r="W9" i="35"/>
  <c r="X9" i="35"/>
  <c r="Y9" i="35"/>
  <c r="Z9" i="35"/>
  <c r="AA9" i="35"/>
  <c r="AB9" i="35"/>
  <c r="AD9" i="35"/>
  <c r="AE9" i="35"/>
  <c r="AF9" i="35"/>
  <c r="AG9" i="35"/>
  <c r="AH9" i="35"/>
  <c r="AI9" i="35"/>
  <c r="AJ9" i="35"/>
  <c r="AK9" i="35"/>
  <c r="AL9" i="35"/>
  <c r="AM9" i="35"/>
  <c r="AN9" i="35"/>
  <c r="AO9" i="35"/>
  <c r="AP9" i="35"/>
  <c r="AQ9" i="35"/>
  <c r="AR9" i="35"/>
  <c r="AS9" i="35"/>
  <c r="AT9" i="35"/>
  <c r="AU9" i="35"/>
  <c r="AV9" i="35"/>
  <c r="AX9" i="35"/>
  <c r="AY9" i="35"/>
  <c r="AZ9" i="35"/>
  <c r="BA9" i="35"/>
  <c r="BB9" i="35"/>
  <c r="BC9" i="35"/>
  <c r="D10" i="35"/>
  <c r="F10" i="35"/>
  <c r="H10" i="35"/>
  <c r="J10" i="35"/>
  <c r="L10" i="35"/>
  <c r="M10" i="35"/>
  <c r="P10" i="35"/>
  <c r="Q10" i="35"/>
  <c r="R10" i="35"/>
  <c r="S10" i="35"/>
  <c r="T10" i="35"/>
  <c r="U10" i="35"/>
  <c r="V10" i="35"/>
  <c r="W10" i="35"/>
  <c r="X10" i="35"/>
  <c r="Y10" i="35"/>
  <c r="Z10" i="35"/>
  <c r="AA10" i="35"/>
  <c r="AB10" i="35"/>
  <c r="AD10" i="35"/>
  <c r="AE10" i="35"/>
  <c r="AF10" i="35"/>
  <c r="AG10" i="35"/>
  <c r="AH10" i="35"/>
  <c r="AI10" i="35"/>
  <c r="AJ10" i="35"/>
  <c r="AK10" i="35"/>
  <c r="AM10" i="35"/>
  <c r="AN10" i="35"/>
  <c r="AO10" i="35"/>
  <c r="AP10" i="35"/>
  <c r="AQ10" i="35"/>
  <c r="AR10" i="35"/>
  <c r="AS10" i="35"/>
  <c r="AT10" i="35"/>
  <c r="AU10" i="35"/>
  <c r="AV10" i="35"/>
  <c r="AW10" i="35"/>
  <c r="AX10" i="35"/>
  <c r="AY10" i="35"/>
  <c r="BA10" i="35"/>
  <c r="BC10" i="35"/>
  <c r="C11" i="35"/>
  <c r="D11" i="35"/>
  <c r="E11" i="35"/>
  <c r="F11" i="35"/>
  <c r="G11" i="35"/>
  <c r="H11" i="35"/>
  <c r="I11" i="35"/>
  <c r="J11" i="35"/>
  <c r="K11" i="35"/>
  <c r="L11" i="35"/>
  <c r="M11" i="35"/>
  <c r="N11" i="35"/>
  <c r="O11" i="35"/>
  <c r="P11" i="35"/>
  <c r="Q11" i="35"/>
  <c r="R11" i="35"/>
  <c r="S11" i="35"/>
  <c r="T11" i="35"/>
  <c r="U11" i="35"/>
  <c r="V11" i="35"/>
  <c r="W11" i="35"/>
  <c r="X11" i="35"/>
  <c r="Y11" i="35"/>
  <c r="Z11" i="35"/>
  <c r="AA11" i="35"/>
  <c r="AB11" i="35"/>
  <c r="AD11" i="35"/>
  <c r="AE11" i="35"/>
  <c r="AF11" i="35"/>
  <c r="AG11" i="35"/>
  <c r="AH11" i="35"/>
  <c r="AI11" i="35"/>
  <c r="AJ11" i="35"/>
  <c r="AK11" i="35"/>
  <c r="AL11" i="35"/>
  <c r="AM11" i="35"/>
  <c r="AN11" i="35"/>
  <c r="AO11" i="35"/>
  <c r="AP11" i="35"/>
  <c r="AQ11" i="35"/>
  <c r="AR11" i="35"/>
  <c r="AS11" i="35"/>
  <c r="AT11" i="35"/>
  <c r="AU11" i="35"/>
  <c r="AV11" i="35"/>
  <c r="AW11" i="35"/>
  <c r="AX11" i="35"/>
  <c r="AY11" i="35"/>
  <c r="AZ11" i="35"/>
  <c r="BA11" i="35"/>
  <c r="BB11" i="35"/>
  <c r="BC11" i="35"/>
  <c r="C12" i="35"/>
  <c r="D12" i="35"/>
  <c r="F12" i="35"/>
  <c r="G12" i="35"/>
  <c r="H12" i="35"/>
  <c r="I12" i="35"/>
  <c r="J12" i="35"/>
  <c r="K12" i="35"/>
  <c r="L12" i="35"/>
  <c r="M12" i="35"/>
  <c r="N12" i="35"/>
  <c r="O12" i="35"/>
  <c r="P12" i="35"/>
  <c r="Q12" i="35"/>
  <c r="R12" i="35"/>
  <c r="S12" i="35"/>
  <c r="T12" i="35"/>
  <c r="U12" i="35"/>
  <c r="V12" i="35"/>
  <c r="W12" i="35"/>
  <c r="X12" i="35"/>
  <c r="Y12" i="35"/>
  <c r="Z12" i="35"/>
  <c r="AA12" i="35"/>
  <c r="AB12" i="35"/>
  <c r="AD12" i="35"/>
  <c r="AE12" i="35"/>
  <c r="AF12" i="35"/>
  <c r="AG12" i="35"/>
  <c r="AH12" i="35"/>
  <c r="AI12" i="35"/>
  <c r="AJ12" i="35"/>
  <c r="AK12" i="35"/>
  <c r="AL12" i="35"/>
  <c r="AM12" i="35"/>
  <c r="AN12" i="35"/>
  <c r="AO12" i="35"/>
  <c r="AP12" i="35"/>
  <c r="AQ12" i="35"/>
  <c r="AR12" i="35"/>
  <c r="AS12" i="35"/>
  <c r="AT12" i="35"/>
  <c r="AU12" i="35"/>
  <c r="AV12" i="35"/>
  <c r="AW12" i="35"/>
  <c r="AX12" i="35"/>
  <c r="AY12" i="35"/>
  <c r="AZ12" i="35"/>
  <c r="BA12" i="35"/>
  <c r="BB12" i="35"/>
  <c r="BC12" i="35"/>
  <c r="C13" i="35"/>
  <c r="D13" i="35"/>
  <c r="E13" i="35"/>
  <c r="F13" i="35"/>
  <c r="G13" i="35"/>
  <c r="H13" i="35"/>
  <c r="I13" i="35"/>
  <c r="J13" i="35"/>
  <c r="K13" i="35"/>
  <c r="L13" i="35"/>
  <c r="M13" i="35"/>
  <c r="N13" i="35"/>
  <c r="P13" i="35"/>
  <c r="Q13" i="35"/>
  <c r="R13" i="35"/>
  <c r="S13" i="35"/>
  <c r="T13" i="35"/>
  <c r="U13" i="35"/>
  <c r="V13" i="35"/>
  <c r="W13" i="35"/>
  <c r="X13" i="35"/>
  <c r="Y13" i="35"/>
  <c r="Z13" i="35"/>
  <c r="AA13" i="35"/>
  <c r="AB13" i="35"/>
  <c r="AD13" i="35"/>
  <c r="AE13" i="35"/>
  <c r="AF13" i="35"/>
  <c r="AG13" i="35"/>
  <c r="AH13" i="35"/>
  <c r="AI13" i="35"/>
  <c r="AJ13" i="35"/>
  <c r="AK13" i="35"/>
  <c r="AL13" i="35"/>
  <c r="AM13" i="35"/>
  <c r="AN13" i="35"/>
  <c r="AO13" i="35"/>
  <c r="AP13" i="35"/>
  <c r="AQ13" i="35"/>
  <c r="AR13" i="35"/>
  <c r="AS13" i="35"/>
  <c r="AT13" i="35"/>
  <c r="AU13" i="35"/>
  <c r="AV13" i="35"/>
  <c r="AW13" i="35"/>
  <c r="AX13" i="35"/>
  <c r="AY13" i="35"/>
  <c r="AZ13" i="35"/>
  <c r="BA13" i="35"/>
  <c r="BB13" i="35"/>
  <c r="BC13" i="35"/>
  <c r="C14" i="35"/>
  <c r="D14" i="35"/>
  <c r="E14" i="35"/>
  <c r="F14" i="35"/>
  <c r="G14" i="35"/>
  <c r="H14" i="35"/>
  <c r="I14" i="35"/>
  <c r="J14" i="35"/>
  <c r="K14" i="35"/>
  <c r="L14" i="35"/>
  <c r="M14" i="35"/>
  <c r="N14" i="35"/>
  <c r="O14" i="35"/>
  <c r="P14" i="35"/>
  <c r="Q14" i="35"/>
  <c r="R14" i="35"/>
  <c r="S14" i="35"/>
  <c r="T14" i="35"/>
  <c r="U14" i="35"/>
  <c r="V14" i="35"/>
  <c r="W14" i="35"/>
  <c r="X14" i="35"/>
  <c r="Y14" i="35"/>
  <c r="Z14" i="35"/>
  <c r="AA14" i="35"/>
  <c r="AB14" i="35"/>
  <c r="AD14" i="35"/>
  <c r="AE14" i="35"/>
  <c r="AF14" i="35"/>
  <c r="AG14" i="35"/>
  <c r="AH14" i="35"/>
  <c r="AI14" i="35"/>
  <c r="AJ14" i="35"/>
  <c r="AK14" i="35"/>
  <c r="AL14" i="35"/>
  <c r="AM14" i="35"/>
  <c r="AN14" i="35"/>
  <c r="AO14" i="35"/>
  <c r="AP14" i="35"/>
  <c r="AQ14" i="35"/>
  <c r="AR14" i="35"/>
  <c r="AS14" i="35"/>
  <c r="AT14" i="35"/>
  <c r="AU14" i="35"/>
  <c r="AV14" i="35"/>
  <c r="AW14" i="35"/>
  <c r="AX14" i="35"/>
  <c r="AY14" i="35"/>
  <c r="AZ14" i="35"/>
  <c r="BA14" i="35"/>
  <c r="BB14" i="35"/>
  <c r="BC14" i="35"/>
  <c r="C15" i="35"/>
  <c r="D15" i="35"/>
  <c r="E15" i="35"/>
  <c r="F15" i="35"/>
  <c r="G15" i="35"/>
  <c r="H15" i="35"/>
  <c r="I15" i="35"/>
  <c r="J15" i="35"/>
  <c r="K15" i="35"/>
  <c r="L15" i="35"/>
  <c r="M15" i="35"/>
  <c r="N15" i="35"/>
  <c r="O15" i="35"/>
  <c r="P15" i="35"/>
  <c r="Q15" i="35"/>
  <c r="R15" i="35"/>
  <c r="S15" i="35"/>
  <c r="T15" i="35"/>
  <c r="U15" i="35"/>
  <c r="V15" i="35"/>
  <c r="W15" i="35"/>
  <c r="X15" i="35"/>
  <c r="Y15" i="35"/>
  <c r="Z15" i="35"/>
  <c r="AA15" i="35"/>
  <c r="AB15" i="35"/>
  <c r="AD15" i="35"/>
  <c r="AE15" i="35"/>
  <c r="AF15" i="35"/>
  <c r="AG15" i="35"/>
  <c r="AH15" i="35"/>
  <c r="AI15" i="35"/>
  <c r="AJ15" i="35"/>
  <c r="AK15" i="35"/>
  <c r="AL15" i="35"/>
  <c r="AM15" i="35"/>
  <c r="AN15" i="35"/>
  <c r="AO15" i="35"/>
  <c r="AP15" i="35"/>
  <c r="AQ15" i="35"/>
  <c r="AR15" i="35"/>
  <c r="AS15" i="35"/>
  <c r="AT15" i="35"/>
  <c r="AU15" i="35"/>
  <c r="AV15" i="35"/>
  <c r="AW15" i="35"/>
  <c r="AX15" i="35"/>
  <c r="AY15" i="35"/>
  <c r="AZ15" i="35"/>
  <c r="BA15" i="35"/>
  <c r="BB15" i="35"/>
  <c r="BC15" i="35"/>
  <c r="C16" i="35"/>
  <c r="D16" i="35"/>
  <c r="E16" i="35"/>
  <c r="F16" i="35"/>
  <c r="G16" i="35"/>
  <c r="H16" i="35"/>
  <c r="I16" i="35"/>
  <c r="J16" i="35"/>
  <c r="K16" i="35"/>
  <c r="L16" i="35"/>
  <c r="M16" i="35"/>
  <c r="N16" i="35"/>
  <c r="O16" i="35"/>
  <c r="P16" i="35"/>
  <c r="Q16" i="35"/>
  <c r="R16" i="35"/>
  <c r="S16" i="35"/>
  <c r="T16" i="35"/>
  <c r="U16" i="35"/>
  <c r="V16" i="35"/>
  <c r="W16" i="35"/>
  <c r="X16" i="35"/>
  <c r="Y16" i="35"/>
  <c r="Z16" i="35"/>
  <c r="AA16" i="35"/>
  <c r="AB16" i="35"/>
  <c r="AD16" i="35"/>
  <c r="AE16" i="35"/>
  <c r="AF16" i="35"/>
  <c r="AG16" i="35"/>
  <c r="AH16" i="35"/>
  <c r="AI16" i="35"/>
  <c r="AJ16" i="35"/>
  <c r="AK16" i="35"/>
  <c r="AL16" i="35"/>
  <c r="AM16" i="35"/>
  <c r="AN16" i="35"/>
  <c r="AO16" i="35"/>
  <c r="AP16" i="35"/>
  <c r="AQ16" i="35"/>
  <c r="AR16" i="35"/>
  <c r="AS16" i="35"/>
  <c r="AT16" i="35"/>
  <c r="AU16" i="35"/>
  <c r="AV16" i="35"/>
  <c r="AW16" i="35"/>
  <c r="AX16" i="35"/>
  <c r="AY16" i="35"/>
  <c r="AZ16" i="35"/>
  <c r="BA16" i="35"/>
  <c r="BB16" i="35"/>
  <c r="BC16" i="35"/>
  <c r="C18" i="35"/>
  <c r="D18" i="35"/>
  <c r="G18" i="35"/>
  <c r="H18" i="35"/>
  <c r="I18" i="35"/>
  <c r="J18" i="35"/>
  <c r="AD18" i="35"/>
  <c r="AE18" i="35"/>
  <c r="AF18" i="35"/>
  <c r="AG18" i="35"/>
  <c r="AH18" i="35"/>
  <c r="AI18" i="35"/>
  <c r="AJ18" i="35"/>
  <c r="AK18" i="35"/>
  <c r="AL18" i="35"/>
  <c r="AM18" i="35"/>
  <c r="AM20" i="35" s="1"/>
  <c r="AN18" i="35"/>
  <c r="AO18" i="35"/>
  <c r="AP18" i="35"/>
  <c r="AQ18" i="35"/>
  <c r="AR18" i="35"/>
  <c r="AS18" i="35"/>
  <c r="AT18" i="35"/>
  <c r="AU18" i="35"/>
  <c r="AV18" i="35"/>
  <c r="AW18" i="35"/>
  <c r="AX18" i="35"/>
  <c r="AY18" i="35"/>
  <c r="AZ18" i="35"/>
  <c r="BA18" i="35"/>
  <c r="BB18" i="35"/>
  <c r="BC18" i="35"/>
  <c r="C19" i="35"/>
  <c r="D19" i="35"/>
  <c r="E19" i="35"/>
  <c r="F19" i="35"/>
  <c r="G19" i="35"/>
  <c r="H19" i="35"/>
  <c r="I19" i="35"/>
  <c r="J19" i="35"/>
  <c r="AD19" i="35"/>
  <c r="AE19" i="35"/>
  <c r="AF19" i="35"/>
  <c r="AG19" i="35"/>
  <c r="AH19" i="35"/>
  <c r="AI19" i="35"/>
  <c r="AJ19" i="35"/>
  <c r="AK19" i="35"/>
  <c r="AL19" i="35"/>
  <c r="AM19" i="35"/>
  <c r="AN19" i="35"/>
  <c r="AO19" i="35"/>
  <c r="AP19" i="35"/>
  <c r="AQ19" i="35"/>
  <c r="AR19" i="35"/>
  <c r="AS19" i="35"/>
  <c r="AT19" i="35"/>
  <c r="AU19" i="35"/>
  <c r="AV19" i="35"/>
  <c r="AW19" i="35"/>
  <c r="AX19" i="35"/>
  <c r="AY19" i="35"/>
  <c r="AZ19" i="35"/>
  <c r="BB19" i="35"/>
  <c r="BC19" i="35"/>
  <c r="C22" i="35"/>
  <c r="D22" i="35"/>
  <c r="E22" i="35"/>
  <c r="F22" i="35"/>
  <c r="G22" i="35"/>
  <c r="H22" i="35"/>
  <c r="I22" i="35"/>
  <c r="J22" i="35"/>
  <c r="K22" i="35"/>
  <c r="L22" i="35"/>
  <c r="M22" i="35"/>
  <c r="N22" i="35"/>
  <c r="O22" i="35"/>
  <c r="P22" i="35"/>
  <c r="Q22" i="35"/>
  <c r="R22" i="35"/>
  <c r="S22" i="35"/>
  <c r="T22" i="35"/>
  <c r="U22" i="35"/>
  <c r="V22" i="35"/>
  <c r="W22" i="35"/>
  <c r="X22" i="35"/>
  <c r="Y22" i="35"/>
  <c r="Z22" i="35"/>
  <c r="AA22" i="35"/>
  <c r="AB22" i="35"/>
  <c r="AD22" i="35"/>
  <c r="AE22" i="35"/>
  <c r="AF22" i="35"/>
  <c r="AG22" i="35"/>
  <c r="AH22" i="35"/>
  <c r="AI22" i="35"/>
  <c r="AJ22" i="35"/>
  <c r="AK22" i="35"/>
  <c r="AL22" i="35"/>
  <c r="AM22" i="35"/>
  <c r="AN22" i="35"/>
  <c r="AO22" i="35"/>
  <c r="AP22" i="35"/>
  <c r="AQ22" i="35"/>
  <c r="AR22" i="35"/>
  <c r="AS22" i="35"/>
  <c r="AT22" i="35"/>
  <c r="AU22" i="35"/>
  <c r="AV22" i="35"/>
  <c r="AW22" i="35"/>
  <c r="AX22" i="35"/>
  <c r="AY22" i="35"/>
  <c r="AZ22" i="35"/>
  <c r="BA22" i="35"/>
  <c r="BB22" i="35"/>
  <c r="BC22" i="35"/>
  <c r="C23" i="35"/>
  <c r="D23" i="35"/>
  <c r="E23" i="35"/>
  <c r="F23" i="35"/>
  <c r="G23" i="35"/>
  <c r="H23" i="35"/>
  <c r="I23" i="35"/>
  <c r="J23" i="35"/>
  <c r="K23" i="35"/>
  <c r="L23" i="35"/>
  <c r="M23" i="35"/>
  <c r="N23" i="35"/>
  <c r="O23" i="35"/>
  <c r="P23" i="35"/>
  <c r="Q23" i="35"/>
  <c r="R23" i="35"/>
  <c r="S23" i="35"/>
  <c r="T23" i="35"/>
  <c r="U23" i="35"/>
  <c r="V23" i="35"/>
  <c r="W23" i="35"/>
  <c r="X23" i="35"/>
  <c r="Y23" i="35"/>
  <c r="Z23" i="35"/>
  <c r="AA23" i="35"/>
  <c r="AB23" i="35"/>
  <c r="AD23" i="35"/>
  <c r="AE23" i="35"/>
  <c r="AF23" i="35"/>
  <c r="AG23" i="35"/>
  <c r="AH23" i="35"/>
  <c r="AI23" i="35"/>
  <c r="AJ23" i="35"/>
  <c r="AK23" i="35"/>
  <c r="AL23" i="35"/>
  <c r="AM23" i="35"/>
  <c r="AN23" i="35"/>
  <c r="AO23" i="35"/>
  <c r="AP23" i="35"/>
  <c r="AQ23" i="35"/>
  <c r="AR23" i="35"/>
  <c r="AS23" i="35"/>
  <c r="AT23" i="35"/>
  <c r="AU23" i="35"/>
  <c r="AV23" i="35"/>
  <c r="AW23" i="35"/>
  <c r="AX23" i="35"/>
  <c r="AY23" i="35"/>
  <c r="AZ23" i="35"/>
  <c r="BA23" i="35"/>
  <c r="BB23" i="35"/>
  <c r="BC23" i="35"/>
  <c r="C24" i="35"/>
  <c r="D24" i="35"/>
  <c r="E24" i="35"/>
  <c r="F24" i="35"/>
  <c r="G24" i="35"/>
  <c r="H24" i="35"/>
  <c r="I24" i="35"/>
  <c r="J24" i="35"/>
  <c r="K24" i="35"/>
  <c r="L24" i="35"/>
  <c r="M24" i="35"/>
  <c r="N24" i="35"/>
  <c r="O24" i="35"/>
  <c r="P24" i="35"/>
  <c r="Q24" i="35"/>
  <c r="R24" i="35"/>
  <c r="S24" i="35"/>
  <c r="T24" i="35"/>
  <c r="U24" i="35"/>
  <c r="V24" i="35"/>
  <c r="W24" i="35"/>
  <c r="X24" i="35"/>
  <c r="Y24" i="35"/>
  <c r="Z24" i="35"/>
  <c r="AA24" i="35"/>
  <c r="AB24" i="35"/>
  <c r="AD24" i="35"/>
  <c r="AE24" i="35"/>
  <c r="AF24" i="35"/>
  <c r="AG24" i="35"/>
  <c r="AH24" i="35"/>
  <c r="AI24" i="35"/>
  <c r="AJ24" i="35"/>
  <c r="AK24" i="35"/>
  <c r="AL24" i="35"/>
  <c r="AM24" i="35"/>
  <c r="AN24" i="35"/>
  <c r="AO24" i="35"/>
  <c r="AP24" i="35"/>
  <c r="AQ24" i="35"/>
  <c r="AR24" i="35"/>
  <c r="AS24" i="35"/>
  <c r="AT24" i="35"/>
  <c r="AU24" i="35"/>
  <c r="AV24" i="35"/>
  <c r="AW24" i="35"/>
  <c r="AX24" i="35"/>
  <c r="AY24" i="35"/>
  <c r="AZ24" i="35"/>
  <c r="BA24" i="35"/>
  <c r="BB24" i="35"/>
  <c r="BC24" i="35"/>
  <c r="C25" i="35"/>
  <c r="D25" i="35"/>
  <c r="E25" i="35"/>
  <c r="F25" i="35"/>
  <c r="G25" i="35"/>
  <c r="H25" i="35"/>
  <c r="I25" i="35"/>
  <c r="J25" i="35"/>
  <c r="K25" i="35"/>
  <c r="L25" i="35"/>
  <c r="M25" i="35"/>
  <c r="N25" i="35"/>
  <c r="O25" i="35"/>
  <c r="P25" i="35"/>
  <c r="Q25" i="35"/>
  <c r="R25" i="35"/>
  <c r="S25" i="35"/>
  <c r="T25" i="35"/>
  <c r="U25" i="35"/>
  <c r="V25" i="35"/>
  <c r="W25" i="35"/>
  <c r="X25" i="35"/>
  <c r="Y25" i="35"/>
  <c r="Z25" i="35"/>
  <c r="AA25" i="35"/>
  <c r="AB25" i="35"/>
  <c r="AD25" i="35"/>
  <c r="AE25" i="35"/>
  <c r="AF25" i="35"/>
  <c r="AG25" i="35"/>
  <c r="AH25" i="35"/>
  <c r="AI25" i="35"/>
  <c r="AJ25" i="35"/>
  <c r="AK25" i="35"/>
  <c r="AL25" i="35"/>
  <c r="AM25" i="35"/>
  <c r="AN25" i="35"/>
  <c r="AO25" i="35"/>
  <c r="AP25" i="35"/>
  <c r="AQ25" i="35"/>
  <c r="AR25" i="35"/>
  <c r="AS25" i="35"/>
  <c r="AT25" i="35"/>
  <c r="AU25" i="35"/>
  <c r="AV25" i="35"/>
  <c r="AW25" i="35"/>
  <c r="AX25" i="35"/>
  <c r="AY25" i="35"/>
  <c r="AZ25" i="35"/>
  <c r="BA25" i="35"/>
  <c r="BB25" i="35"/>
  <c r="BC25" i="35"/>
  <c r="A1" i="36"/>
  <c r="Z5" i="36" s="1"/>
  <c r="K4" i="36"/>
  <c r="L4" i="36" s="1"/>
  <c r="M4" i="36" s="1"/>
  <c r="N4" i="36" s="1"/>
  <c r="O4" i="36" s="1"/>
  <c r="P4" i="36" s="1"/>
  <c r="Q4" i="36" s="1"/>
  <c r="R4" i="36" s="1"/>
  <c r="S4" i="36" s="1"/>
  <c r="T4" i="36" s="1"/>
  <c r="U4" i="36" s="1"/>
  <c r="V4" i="36" s="1"/>
  <c r="W4" i="36" s="1"/>
  <c r="X4" i="36" s="1"/>
  <c r="Y4" i="36" s="1"/>
  <c r="Z4" i="36" s="1"/>
  <c r="AA4" i="36" s="1"/>
  <c r="AB4" i="36" s="1"/>
  <c r="AL4" i="36"/>
  <c r="AM4" i="36"/>
  <c r="AN4" i="36" s="1"/>
  <c r="AO4" i="36" s="1"/>
  <c r="AP4" i="36" s="1"/>
  <c r="AQ4" i="36" s="1"/>
  <c r="AR4" i="36" s="1"/>
  <c r="AS4" i="36" s="1"/>
  <c r="AT4" i="36" s="1"/>
  <c r="AU4" i="36" s="1"/>
  <c r="AV4" i="36" s="1"/>
  <c r="AW4" i="36" s="1"/>
  <c r="AX4" i="36" s="1"/>
  <c r="AY4" i="36" s="1"/>
  <c r="AZ4" i="36" s="1"/>
  <c r="BA4" i="36" s="1"/>
  <c r="BB4" i="36" s="1"/>
  <c r="BC4" i="36" s="1"/>
  <c r="AD5" i="36"/>
  <c r="AE5" i="36"/>
  <c r="AF5" i="36"/>
  <c r="AG5" i="36"/>
  <c r="AH5" i="36"/>
  <c r="AI5" i="36"/>
  <c r="AJ5" i="36"/>
  <c r="AK5" i="36"/>
  <c r="AL5" i="36"/>
  <c r="AM5" i="36"/>
  <c r="AN5" i="36"/>
  <c r="AO5" i="36"/>
  <c r="AP5" i="36"/>
  <c r="AQ5" i="36"/>
  <c r="AR5" i="36"/>
  <c r="AS5" i="36"/>
  <c r="AT5" i="36"/>
  <c r="AU5" i="36"/>
  <c r="AV5" i="36"/>
  <c r="AW5" i="36"/>
  <c r="AX5" i="36"/>
  <c r="AY5" i="36"/>
  <c r="AZ5" i="36"/>
  <c r="BA5" i="36"/>
  <c r="BB5" i="36"/>
  <c r="BC5" i="36"/>
  <c r="K6" i="36"/>
  <c r="V6" i="36"/>
  <c r="AD6" i="36"/>
  <c r="AE6" i="36"/>
  <c r="AF6" i="36"/>
  <c r="AG6" i="36"/>
  <c r="AH6" i="36"/>
  <c r="AI6" i="36"/>
  <c r="AJ6" i="36"/>
  <c r="AK6" i="36"/>
  <c r="AL6" i="36"/>
  <c r="AM6" i="36"/>
  <c r="AN6" i="36"/>
  <c r="AO6" i="36"/>
  <c r="AP6" i="36"/>
  <c r="AQ6" i="36"/>
  <c r="AR6" i="36"/>
  <c r="AS6" i="36"/>
  <c r="AT6" i="36"/>
  <c r="AU6" i="36"/>
  <c r="AV6" i="36"/>
  <c r="AW6" i="36"/>
  <c r="AX6" i="36"/>
  <c r="AY6" i="36"/>
  <c r="AZ6" i="36"/>
  <c r="BA6" i="36"/>
  <c r="BB6" i="36"/>
  <c r="BC6" i="36"/>
  <c r="W7" i="36"/>
  <c r="AD7" i="36"/>
  <c r="AE7" i="36"/>
  <c r="AF7" i="36"/>
  <c r="AG7" i="36"/>
  <c r="AH7" i="36"/>
  <c r="AI7" i="36"/>
  <c r="AJ7" i="36"/>
  <c r="AK7" i="36"/>
  <c r="AL7" i="36"/>
  <c r="AM7" i="36"/>
  <c r="AN7" i="36"/>
  <c r="AO7" i="36"/>
  <c r="AP7" i="36"/>
  <c r="AQ7" i="36"/>
  <c r="AR7" i="36"/>
  <c r="AS7" i="36"/>
  <c r="AT7" i="36"/>
  <c r="AU7" i="36"/>
  <c r="AV7" i="36"/>
  <c r="AW7" i="36"/>
  <c r="AX7" i="36"/>
  <c r="AY7" i="36"/>
  <c r="AZ7" i="36"/>
  <c r="BA7" i="36"/>
  <c r="BB7" i="36"/>
  <c r="BC7" i="36"/>
  <c r="AD8" i="36"/>
  <c r="AE8" i="36"/>
  <c r="AF8" i="36"/>
  <c r="AG8" i="36"/>
  <c r="AH8" i="36"/>
  <c r="AI8" i="36"/>
  <c r="AJ8" i="36"/>
  <c r="AK8" i="36"/>
  <c r="AL8" i="36"/>
  <c r="AM8" i="36"/>
  <c r="AN8" i="36"/>
  <c r="AO8" i="36"/>
  <c r="AP8" i="36"/>
  <c r="AQ8" i="36"/>
  <c r="AR8" i="36"/>
  <c r="AS8" i="36"/>
  <c r="AT8" i="36"/>
  <c r="AU8" i="36"/>
  <c r="AV8" i="36"/>
  <c r="AW8" i="36"/>
  <c r="AX8" i="36"/>
  <c r="AY8" i="36"/>
  <c r="AZ8" i="36"/>
  <c r="BA8" i="36"/>
  <c r="BB8" i="36"/>
  <c r="BC8" i="36"/>
  <c r="R9" i="36"/>
  <c r="Z9" i="36"/>
  <c r="AD9" i="36"/>
  <c r="AE9" i="36"/>
  <c r="AF9" i="36"/>
  <c r="AG9" i="36"/>
  <c r="AH9" i="36"/>
  <c r="AI9" i="36"/>
  <c r="AJ9" i="36"/>
  <c r="AK9" i="36"/>
  <c r="AL9" i="36"/>
  <c r="AM9" i="36"/>
  <c r="AN9" i="36"/>
  <c r="AO9" i="36"/>
  <c r="AP9" i="36"/>
  <c r="AQ9" i="36"/>
  <c r="AR9" i="36"/>
  <c r="AS9" i="36"/>
  <c r="AT9" i="36"/>
  <c r="AU9" i="36"/>
  <c r="AV9" i="36"/>
  <c r="AW9" i="36"/>
  <c r="AX9" i="36"/>
  <c r="AY9" i="36"/>
  <c r="AZ9" i="36"/>
  <c r="BA9" i="36"/>
  <c r="BB9" i="36"/>
  <c r="BC9" i="36"/>
  <c r="O10" i="36"/>
  <c r="R10" i="36"/>
  <c r="AD10" i="36"/>
  <c r="AE10" i="36"/>
  <c r="AF10" i="36"/>
  <c r="AG10" i="36"/>
  <c r="AH10" i="36"/>
  <c r="AI10" i="36"/>
  <c r="AJ10" i="36"/>
  <c r="AK10" i="36"/>
  <c r="AL10" i="36"/>
  <c r="AM10" i="36"/>
  <c r="AN10" i="36"/>
  <c r="AO10" i="36"/>
  <c r="AP10" i="36"/>
  <c r="AQ10" i="36"/>
  <c r="AR10" i="36"/>
  <c r="AS10" i="36"/>
  <c r="AT10" i="36"/>
  <c r="AU10" i="36"/>
  <c r="AV10" i="36"/>
  <c r="AW10" i="36"/>
  <c r="AX10" i="36"/>
  <c r="AY10" i="36"/>
  <c r="AZ10" i="36"/>
  <c r="BA10" i="36"/>
  <c r="BB10" i="36"/>
  <c r="BC10" i="36"/>
  <c r="C11" i="36"/>
  <c r="N11" i="36"/>
  <c r="Q11" i="36"/>
  <c r="AA11" i="36"/>
  <c r="AD11" i="36"/>
  <c r="AE11" i="36"/>
  <c r="AF11" i="36"/>
  <c r="AG11" i="36"/>
  <c r="AH11" i="36"/>
  <c r="AI11" i="36"/>
  <c r="AJ11" i="36"/>
  <c r="AK11" i="36"/>
  <c r="AL11" i="36"/>
  <c r="AM11" i="36"/>
  <c r="AN11" i="36"/>
  <c r="AO11" i="36"/>
  <c r="AP11" i="36"/>
  <c r="AQ11" i="36"/>
  <c r="AR11" i="36"/>
  <c r="AS11" i="36"/>
  <c r="AT11" i="36"/>
  <c r="AU11" i="36"/>
  <c r="AV11" i="36"/>
  <c r="AW11" i="36"/>
  <c r="AX11" i="36"/>
  <c r="AY11" i="36"/>
  <c r="AZ11" i="36"/>
  <c r="BA11" i="36"/>
  <c r="BB11" i="36"/>
  <c r="BC11" i="36"/>
  <c r="M12" i="36"/>
  <c r="P12" i="36"/>
  <c r="AA12" i="36"/>
  <c r="AD12" i="36"/>
  <c r="AE12" i="36"/>
  <c r="AF12" i="36"/>
  <c r="AG12" i="36"/>
  <c r="AH12" i="36"/>
  <c r="AI12" i="36"/>
  <c r="AJ12" i="36"/>
  <c r="AK12" i="36"/>
  <c r="AL12" i="36"/>
  <c r="AM12" i="36"/>
  <c r="AN12" i="36"/>
  <c r="AO12" i="36"/>
  <c r="AP12" i="36"/>
  <c r="AQ12" i="36"/>
  <c r="AR12" i="36"/>
  <c r="AS12" i="36"/>
  <c r="AT12" i="36"/>
  <c r="AU12" i="36"/>
  <c r="AV12" i="36"/>
  <c r="AW12" i="36"/>
  <c r="AX12" i="36"/>
  <c r="AY12" i="36"/>
  <c r="AZ12" i="36"/>
  <c r="BA12" i="36"/>
  <c r="BB12" i="36"/>
  <c r="BC12" i="36"/>
  <c r="L13" i="36"/>
  <c r="Q13" i="36"/>
  <c r="AA13" i="36"/>
  <c r="AD13" i="36"/>
  <c r="AE13" i="36"/>
  <c r="AF13" i="36"/>
  <c r="AG13" i="36"/>
  <c r="AH13" i="36"/>
  <c r="AI13" i="36"/>
  <c r="AJ13" i="36"/>
  <c r="AK13" i="36"/>
  <c r="AL13" i="36"/>
  <c r="AM13" i="36"/>
  <c r="AN13" i="36"/>
  <c r="AO13" i="36"/>
  <c r="AP13" i="36"/>
  <c r="AQ13" i="36"/>
  <c r="AR13" i="36"/>
  <c r="AS13" i="36"/>
  <c r="AT13" i="36"/>
  <c r="AU13" i="36"/>
  <c r="AV13" i="36"/>
  <c r="AW13" i="36"/>
  <c r="AX13" i="36"/>
  <c r="AY13" i="36"/>
  <c r="AZ13" i="36"/>
  <c r="BA13" i="36"/>
  <c r="BB13" i="36"/>
  <c r="BC13" i="36"/>
  <c r="J14" i="36"/>
  <c r="N14" i="36"/>
  <c r="X14" i="36"/>
  <c r="AD14" i="36"/>
  <c r="AE14" i="36"/>
  <c r="AF14" i="36"/>
  <c r="AG14" i="36"/>
  <c r="AH14" i="36"/>
  <c r="AI14" i="36"/>
  <c r="AJ14" i="36"/>
  <c r="AK14" i="36"/>
  <c r="AL14" i="36"/>
  <c r="AM14" i="36"/>
  <c r="AN14" i="36"/>
  <c r="AO14" i="36"/>
  <c r="AP14" i="36"/>
  <c r="AQ14" i="36"/>
  <c r="AR14" i="36"/>
  <c r="AS14" i="36"/>
  <c r="AT14" i="36"/>
  <c r="AU14" i="36"/>
  <c r="AV14" i="36"/>
  <c r="AW14" i="36"/>
  <c r="AX14" i="36"/>
  <c r="AY14" i="36"/>
  <c r="AZ14" i="36"/>
  <c r="BA14" i="36"/>
  <c r="BB14" i="36"/>
  <c r="BC14" i="36"/>
  <c r="L15" i="36"/>
  <c r="Q15" i="36"/>
  <c r="Z15" i="36"/>
  <c r="AB15" i="36"/>
  <c r="AD15" i="36"/>
  <c r="AE15" i="36"/>
  <c r="AF15" i="36"/>
  <c r="AG15" i="36"/>
  <c r="AH15" i="36"/>
  <c r="AI15" i="36"/>
  <c r="AJ15" i="36"/>
  <c r="AK15" i="36"/>
  <c r="AL15" i="36"/>
  <c r="AM15" i="36"/>
  <c r="AN15" i="36"/>
  <c r="AO15" i="36"/>
  <c r="AP15" i="36"/>
  <c r="AQ15" i="36"/>
  <c r="AR15" i="36"/>
  <c r="AS15" i="36"/>
  <c r="AT15" i="36"/>
  <c r="AU15" i="36"/>
  <c r="AV15" i="36"/>
  <c r="AW15" i="36"/>
  <c r="AX15" i="36"/>
  <c r="AY15" i="36"/>
  <c r="AZ15" i="36"/>
  <c r="BA15" i="36"/>
  <c r="BB15" i="36"/>
  <c r="BC15" i="36"/>
  <c r="G16" i="36"/>
  <c r="K16" i="36"/>
  <c r="T16" i="36"/>
  <c r="W16" i="36"/>
  <c r="AD16" i="36"/>
  <c r="AE16" i="36"/>
  <c r="AF16" i="36"/>
  <c r="AG16" i="36"/>
  <c r="AH16" i="36"/>
  <c r="AI16" i="36"/>
  <c r="AJ16" i="36"/>
  <c r="AK16" i="36"/>
  <c r="AL16" i="36"/>
  <c r="AM16" i="36"/>
  <c r="AN16" i="36"/>
  <c r="AO16" i="36"/>
  <c r="AP16" i="36"/>
  <c r="AQ16" i="36"/>
  <c r="AR16" i="36"/>
  <c r="AS16" i="36"/>
  <c r="AT16" i="36"/>
  <c r="AU16" i="36"/>
  <c r="AV16" i="36"/>
  <c r="AW16" i="36"/>
  <c r="AX16" i="36"/>
  <c r="AY16" i="36"/>
  <c r="AZ16" i="36"/>
  <c r="BA16" i="36"/>
  <c r="BB16" i="36"/>
  <c r="BC16" i="36"/>
  <c r="A1" i="37"/>
  <c r="AB5" i="37" s="1"/>
  <c r="K4" i="37"/>
  <c r="L4" i="37" s="1"/>
  <c r="M4" i="37" s="1"/>
  <c r="N4" i="37" s="1"/>
  <c r="O4" i="37" s="1"/>
  <c r="P4" i="37" s="1"/>
  <c r="Q4" i="37" s="1"/>
  <c r="R4" i="37" s="1"/>
  <c r="S4" i="37" s="1"/>
  <c r="T4" i="37" s="1"/>
  <c r="U4" i="37" s="1"/>
  <c r="V4" i="37" s="1"/>
  <c r="W4" i="37" s="1"/>
  <c r="X4" i="37" s="1"/>
  <c r="Y4" i="37" s="1"/>
  <c r="Z4" i="37" s="1"/>
  <c r="AA4" i="37" s="1"/>
  <c r="AB4" i="37" s="1"/>
  <c r="AL4" i="37"/>
  <c r="AM4" i="37" s="1"/>
  <c r="AN4" i="37" s="1"/>
  <c r="AO4" i="37" s="1"/>
  <c r="AP4" i="37" s="1"/>
  <c r="AQ4" i="37" s="1"/>
  <c r="AR4" i="37" s="1"/>
  <c r="AS4" i="37" s="1"/>
  <c r="AT4" i="37" s="1"/>
  <c r="AU4" i="37" s="1"/>
  <c r="AV4" i="37" s="1"/>
  <c r="AW4" i="37" s="1"/>
  <c r="AX4" i="37" s="1"/>
  <c r="AY4" i="37" s="1"/>
  <c r="AZ4" i="37" s="1"/>
  <c r="BA4" i="37" s="1"/>
  <c r="BB4" i="37" s="1"/>
  <c r="BC4" i="37" s="1"/>
  <c r="AD5" i="37"/>
  <c r="AE5" i="37"/>
  <c r="AF5" i="37"/>
  <c r="AG5" i="37"/>
  <c r="AH5" i="37"/>
  <c r="AI5" i="37"/>
  <c r="AJ5" i="37"/>
  <c r="AK5" i="37"/>
  <c r="AL5" i="37"/>
  <c r="AM5" i="37"/>
  <c r="AN5" i="37"/>
  <c r="AO5" i="37"/>
  <c r="AP5" i="37"/>
  <c r="AQ5" i="37"/>
  <c r="AR5" i="37"/>
  <c r="AS5" i="37"/>
  <c r="AT5" i="37"/>
  <c r="AU5" i="37"/>
  <c r="AV5" i="37"/>
  <c r="AW5" i="37"/>
  <c r="AX5" i="37"/>
  <c r="AY5" i="37"/>
  <c r="AZ5" i="37"/>
  <c r="BA5" i="37"/>
  <c r="BB5" i="37"/>
  <c r="BC5" i="37"/>
  <c r="A1" i="39"/>
  <c r="X5" i="39" s="1"/>
  <c r="K4" i="39"/>
  <c r="L4" i="39" s="1"/>
  <c r="M4" i="39" s="1"/>
  <c r="N4" i="39" s="1"/>
  <c r="O4" i="39" s="1"/>
  <c r="P4" i="39" s="1"/>
  <c r="Q4" i="39" s="1"/>
  <c r="R4" i="39" s="1"/>
  <c r="S4" i="39" s="1"/>
  <c r="T4" i="39" s="1"/>
  <c r="U4" i="39" s="1"/>
  <c r="V4" i="39" s="1"/>
  <c r="W4" i="39" s="1"/>
  <c r="X4" i="39" s="1"/>
  <c r="Y4" i="39" s="1"/>
  <c r="Z4" i="39" s="1"/>
  <c r="AA4" i="39" s="1"/>
  <c r="AB4" i="39" s="1"/>
  <c r="AL4" i="39"/>
  <c r="AM4" i="39" s="1"/>
  <c r="AN4" i="39" s="1"/>
  <c r="AO4" i="39" s="1"/>
  <c r="AP4" i="39" s="1"/>
  <c r="AQ4" i="39" s="1"/>
  <c r="AR4" i="39" s="1"/>
  <c r="AS4" i="39" s="1"/>
  <c r="AT4" i="39" s="1"/>
  <c r="AU4" i="39" s="1"/>
  <c r="AV4" i="39" s="1"/>
  <c r="AW4" i="39" s="1"/>
  <c r="AX4" i="39" s="1"/>
  <c r="AY4" i="39" s="1"/>
  <c r="AZ4" i="39" s="1"/>
  <c r="BA4" i="39" s="1"/>
  <c r="BB4" i="39" s="1"/>
  <c r="BC4" i="39" s="1"/>
  <c r="T5" i="39"/>
  <c r="W5" i="39"/>
  <c r="AB5" i="39"/>
  <c r="AD5" i="39"/>
  <c r="AE5" i="39"/>
  <c r="AF5" i="39"/>
  <c r="AG5" i="39"/>
  <c r="AH5" i="39"/>
  <c r="AI5" i="39"/>
  <c r="AJ5" i="39"/>
  <c r="AK5" i="39"/>
  <c r="AL5" i="39"/>
  <c r="AM5" i="39"/>
  <c r="AN5" i="39"/>
  <c r="AO5" i="39"/>
  <c r="AP5" i="39"/>
  <c r="AQ5" i="39"/>
  <c r="AR5" i="39"/>
  <c r="AS5" i="39"/>
  <c r="AT5" i="39"/>
  <c r="AU5" i="39"/>
  <c r="AV5" i="39"/>
  <c r="AW5" i="39"/>
  <c r="AX5" i="39"/>
  <c r="AY5" i="39"/>
  <c r="AZ5" i="39"/>
  <c r="BA5" i="39"/>
  <c r="BB5" i="39"/>
  <c r="BC5" i="39"/>
  <c r="E6" i="39"/>
  <c r="H6" i="39"/>
  <c r="S6" i="39"/>
  <c r="T6" i="39"/>
  <c r="W6" i="39"/>
  <c r="AA6" i="39"/>
  <c r="AB6" i="39"/>
  <c r="AD6" i="39"/>
  <c r="AE6" i="39"/>
  <c r="AF6" i="39"/>
  <c r="AG6" i="39"/>
  <c r="AH6" i="39"/>
  <c r="AI6" i="39"/>
  <c r="AJ6" i="39"/>
  <c r="AK6" i="39"/>
  <c r="AL6" i="39"/>
  <c r="AM6" i="39"/>
  <c r="AN6" i="39"/>
  <c r="AO6" i="39"/>
  <c r="AP6" i="39"/>
  <c r="AQ6" i="39"/>
  <c r="AR6" i="39"/>
  <c r="AS6" i="39"/>
  <c r="AT6" i="39"/>
  <c r="AU6" i="39"/>
  <c r="AV6" i="39"/>
  <c r="AW6" i="39"/>
  <c r="AX6" i="39"/>
  <c r="AY6" i="39"/>
  <c r="AZ6" i="39"/>
  <c r="BA6" i="39"/>
  <c r="BB6" i="39"/>
  <c r="BC6" i="39"/>
  <c r="C7" i="39"/>
  <c r="D7" i="39"/>
  <c r="E7" i="39"/>
  <c r="G7" i="39"/>
  <c r="H7" i="39"/>
  <c r="I7" i="39"/>
  <c r="K7" i="39"/>
  <c r="L7" i="39"/>
  <c r="M7" i="39"/>
  <c r="O7" i="39"/>
  <c r="P7" i="39"/>
  <c r="Q7" i="39"/>
  <c r="T7" i="39"/>
  <c r="U7" i="39"/>
  <c r="W7" i="39"/>
  <c r="X7" i="39"/>
  <c r="Y7" i="39"/>
  <c r="AA7" i="39"/>
  <c r="AB7" i="39"/>
  <c r="AD7" i="39"/>
  <c r="AE7" i="39"/>
  <c r="AF7" i="39"/>
  <c r="AG7" i="39"/>
  <c r="AH7" i="39"/>
  <c r="AI7" i="39"/>
  <c r="AJ7" i="39"/>
  <c r="AK7" i="39"/>
  <c r="AL7" i="39"/>
  <c r="AM7" i="39"/>
  <c r="AN7" i="39"/>
  <c r="AO7" i="39"/>
  <c r="AP7" i="39"/>
  <c r="AQ7" i="39"/>
  <c r="AR7" i="39"/>
  <c r="AS7" i="39"/>
  <c r="AT7" i="39"/>
  <c r="AU7" i="39"/>
  <c r="AV7" i="39"/>
  <c r="AW7" i="39"/>
  <c r="AX7" i="39"/>
  <c r="AY7" i="39"/>
  <c r="AZ7" i="39"/>
  <c r="BA7" i="39"/>
  <c r="BB7" i="39"/>
  <c r="BC7" i="39"/>
  <c r="G8" i="39"/>
  <c r="L8" i="39"/>
  <c r="M8" i="39"/>
  <c r="Q8" i="39"/>
  <c r="S8" i="39"/>
  <c r="T8" i="39"/>
  <c r="U8" i="39"/>
  <c r="W8" i="39"/>
  <c r="X8" i="39"/>
  <c r="Y8" i="39"/>
  <c r="AA8" i="39"/>
  <c r="AB8" i="39"/>
  <c r="AD8" i="39"/>
  <c r="AE8" i="39"/>
  <c r="AF8" i="39"/>
  <c r="AG8" i="39"/>
  <c r="AH8" i="39"/>
  <c r="AI8" i="39"/>
  <c r="AJ8" i="39"/>
  <c r="AK8" i="39"/>
  <c r="AL8" i="39"/>
  <c r="AM8" i="39"/>
  <c r="AN8" i="39"/>
  <c r="AO8" i="39"/>
  <c r="AP8" i="39"/>
  <c r="AQ8" i="39"/>
  <c r="AR8" i="39"/>
  <c r="AS8" i="39"/>
  <c r="AT8" i="39"/>
  <c r="AU8" i="39"/>
  <c r="AV8" i="39"/>
  <c r="AW8" i="39"/>
  <c r="AX8" i="39"/>
  <c r="AY8" i="39"/>
  <c r="AZ8" i="39"/>
  <c r="BA8" i="39"/>
  <c r="BB8" i="39"/>
  <c r="BC8" i="39"/>
  <c r="C9" i="39"/>
  <c r="E9" i="39"/>
  <c r="H9" i="39"/>
  <c r="K9" i="39"/>
  <c r="M9" i="39"/>
  <c r="O9" i="39"/>
  <c r="P9" i="39"/>
  <c r="S9" i="39"/>
  <c r="T9" i="39"/>
  <c r="U9" i="39"/>
  <c r="W9" i="39"/>
  <c r="X9" i="39"/>
  <c r="Y9" i="39"/>
  <c r="AA9" i="39"/>
  <c r="AB9" i="39"/>
  <c r="AD9" i="39"/>
  <c r="AE9" i="39"/>
  <c r="AF9" i="39"/>
  <c r="AG9" i="39"/>
  <c r="AH9" i="39"/>
  <c r="AI9" i="39"/>
  <c r="AJ9" i="39"/>
  <c r="AK9" i="39"/>
  <c r="AL9" i="39"/>
  <c r="AM9" i="39"/>
  <c r="AN9" i="39"/>
  <c r="AO9" i="39"/>
  <c r="AP9" i="39"/>
  <c r="AQ9" i="39"/>
  <c r="AR9" i="39"/>
  <c r="AS9" i="39"/>
  <c r="AT9" i="39"/>
  <c r="AU9" i="39"/>
  <c r="AV9" i="39"/>
  <c r="AW9" i="39"/>
  <c r="AX9" i="39"/>
  <c r="AY9" i="39"/>
  <c r="AZ9" i="39"/>
  <c r="BA9" i="39"/>
  <c r="BB9" i="39"/>
  <c r="BC9" i="39"/>
  <c r="D10" i="39"/>
  <c r="G10" i="39"/>
  <c r="H10" i="39"/>
  <c r="K10" i="39"/>
  <c r="L10" i="39"/>
  <c r="M10" i="39"/>
  <c r="Q10" i="39"/>
  <c r="T10" i="39"/>
  <c r="U10" i="39"/>
  <c r="W10" i="39"/>
  <c r="X10" i="39"/>
  <c r="Y10" i="39"/>
  <c r="AA10" i="39"/>
  <c r="AB10" i="39"/>
  <c r="AD10" i="39"/>
  <c r="AE10" i="39"/>
  <c r="AF10" i="39"/>
  <c r="AG10" i="39"/>
  <c r="AH10" i="39"/>
  <c r="AI10" i="39"/>
  <c r="AJ10" i="39"/>
  <c r="AK10" i="39"/>
  <c r="AL10" i="39"/>
  <c r="AM10" i="39"/>
  <c r="AN10" i="39"/>
  <c r="AO10" i="39"/>
  <c r="AP10" i="39"/>
  <c r="AQ10" i="39"/>
  <c r="AR10" i="39"/>
  <c r="AS10" i="39"/>
  <c r="AT10" i="39"/>
  <c r="AU10" i="39"/>
  <c r="AV10" i="39"/>
  <c r="AW10" i="39"/>
  <c r="AX10" i="39"/>
  <c r="AY10" i="39"/>
  <c r="AZ10" i="39"/>
  <c r="BA10" i="39"/>
  <c r="BB10" i="39"/>
  <c r="BC10" i="39"/>
  <c r="C11" i="39"/>
  <c r="D11" i="39"/>
  <c r="E11" i="39"/>
  <c r="G11" i="39"/>
  <c r="H11" i="39"/>
  <c r="I11" i="39"/>
  <c r="K11" i="39"/>
  <c r="L11" i="39"/>
  <c r="M11" i="39"/>
  <c r="O11" i="39"/>
  <c r="P11" i="39"/>
  <c r="Q11" i="39"/>
  <c r="S11" i="39"/>
  <c r="T11" i="39"/>
  <c r="U11" i="39"/>
  <c r="W11" i="39"/>
  <c r="X11" i="39"/>
  <c r="Y11" i="39"/>
  <c r="AA11" i="39"/>
  <c r="AB11" i="39"/>
  <c r="AD11" i="39"/>
  <c r="AE11" i="39"/>
  <c r="AF11" i="39"/>
  <c r="AG11" i="39"/>
  <c r="AH11" i="39"/>
  <c r="AI11" i="39"/>
  <c r="AJ11" i="39"/>
  <c r="AK11" i="39"/>
  <c r="AL11" i="39"/>
  <c r="AM11" i="39"/>
  <c r="AN11" i="39"/>
  <c r="AO11" i="39"/>
  <c r="AP11" i="39"/>
  <c r="AQ11" i="39"/>
  <c r="AR11" i="39"/>
  <c r="AS11" i="39"/>
  <c r="AT11" i="39"/>
  <c r="AU11" i="39"/>
  <c r="AV11" i="39"/>
  <c r="AW11" i="39"/>
  <c r="AX11" i="39"/>
  <c r="AY11" i="39"/>
  <c r="AZ11" i="39"/>
  <c r="BA11" i="39"/>
  <c r="BB11" i="39"/>
  <c r="BC11" i="39"/>
  <c r="C12" i="39"/>
  <c r="D12" i="39"/>
  <c r="E12" i="39"/>
  <c r="G12" i="39"/>
  <c r="H12" i="39"/>
  <c r="I12" i="39"/>
  <c r="K12" i="39"/>
  <c r="L12" i="39"/>
  <c r="M12" i="39"/>
  <c r="O12" i="39"/>
  <c r="P12" i="39"/>
  <c r="Q12" i="39"/>
  <c r="S12" i="39"/>
  <c r="T12" i="39"/>
  <c r="U12" i="39"/>
  <c r="W12" i="39"/>
  <c r="X12" i="39"/>
  <c r="Y12" i="39"/>
  <c r="AA12" i="39"/>
  <c r="AB12" i="39"/>
  <c r="AD12" i="39"/>
  <c r="AE12" i="39"/>
  <c r="AF12" i="39"/>
  <c r="AG12" i="39"/>
  <c r="AH12" i="39"/>
  <c r="AI12" i="39"/>
  <c r="AJ12" i="39"/>
  <c r="AK12" i="39"/>
  <c r="AL12" i="39"/>
  <c r="AM12" i="39"/>
  <c r="AN12" i="39"/>
  <c r="AO12" i="39"/>
  <c r="AP12" i="39"/>
  <c r="AQ12" i="39"/>
  <c r="AR12" i="39"/>
  <c r="AS12" i="39"/>
  <c r="AT12" i="39"/>
  <c r="AU12" i="39"/>
  <c r="AV12" i="39"/>
  <c r="AW12" i="39"/>
  <c r="AX12" i="39"/>
  <c r="AY12" i="39"/>
  <c r="AZ12" i="39"/>
  <c r="BA12" i="39"/>
  <c r="BB12" i="39"/>
  <c r="BC12" i="39"/>
  <c r="C13" i="39"/>
  <c r="D13" i="39"/>
  <c r="E13" i="39"/>
  <c r="G13" i="39"/>
  <c r="H13" i="39"/>
  <c r="I13" i="39"/>
  <c r="K13" i="39"/>
  <c r="L13" i="39"/>
  <c r="M13" i="39"/>
  <c r="O13" i="39"/>
  <c r="P13" i="39"/>
  <c r="Q13" i="39"/>
  <c r="S13" i="39"/>
  <c r="T13" i="39"/>
  <c r="U13" i="39"/>
  <c r="W13" i="39"/>
  <c r="X13" i="39"/>
  <c r="Y13" i="39"/>
  <c r="AA13" i="39"/>
  <c r="AB13" i="39"/>
  <c r="AD13" i="39"/>
  <c r="AE13" i="39"/>
  <c r="AF13" i="39"/>
  <c r="AG13" i="39"/>
  <c r="AH13" i="39"/>
  <c r="AI13" i="39"/>
  <c r="AJ13" i="39"/>
  <c r="AK13" i="39"/>
  <c r="AL13" i="39"/>
  <c r="AM13" i="39"/>
  <c r="AN13" i="39"/>
  <c r="AO13" i="39"/>
  <c r="AP13" i="39"/>
  <c r="AQ13" i="39"/>
  <c r="AR13" i="39"/>
  <c r="AS13" i="39"/>
  <c r="AT13" i="39"/>
  <c r="AU13" i="39"/>
  <c r="AV13" i="39"/>
  <c r="AW13" i="39"/>
  <c r="AX13" i="39"/>
  <c r="AY13" i="39"/>
  <c r="AZ13" i="39"/>
  <c r="BA13" i="39"/>
  <c r="BB13" i="39"/>
  <c r="BC13" i="39"/>
  <c r="C14" i="39"/>
  <c r="D14" i="39"/>
  <c r="E14" i="39"/>
  <c r="G14" i="39"/>
  <c r="H14" i="39"/>
  <c r="I14" i="39"/>
  <c r="K14" i="39"/>
  <c r="L14" i="39"/>
  <c r="M14" i="39"/>
  <c r="O14" i="39"/>
  <c r="P14" i="39"/>
  <c r="Q14" i="39"/>
  <c r="S14" i="39"/>
  <c r="T14" i="39"/>
  <c r="U14" i="39"/>
  <c r="W14" i="39"/>
  <c r="X14" i="39"/>
  <c r="Y14" i="39"/>
  <c r="AA14" i="39"/>
  <c r="AB14" i="39"/>
  <c r="AD14" i="39"/>
  <c r="AE14" i="39"/>
  <c r="AF14" i="39"/>
  <c r="AG14" i="39"/>
  <c r="AH14" i="39"/>
  <c r="AI14" i="39"/>
  <c r="AJ14" i="39"/>
  <c r="AK14" i="39"/>
  <c r="AL14" i="39"/>
  <c r="AM14" i="39"/>
  <c r="AN14" i="39"/>
  <c r="AO14" i="39"/>
  <c r="AP14" i="39"/>
  <c r="AQ14" i="39"/>
  <c r="AR14" i="39"/>
  <c r="AS14" i="39"/>
  <c r="AT14" i="39"/>
  <c r="AU14" i="39"/>
  <c r="AV14" i="39"/>
  <c r="AW14" i="39"/>
  <c r="AX14" i="39"/>
  <c r="AY14" i="39"/>
  <c r="AZ14" i="39"/>
  <c r="BA14" i="39"/>
  <c r="BB14" i="39"/>
  <c r="BC14" i="39"/>
  <c r="C15" i="39"/>
  <c r="D15" i="39"/>
  <c r="E15" i="39"/>
  <c r="G15" i="39"/>
  <c r="H15" i="39"/>
  <c r="I15" i="39"/>
  <c r="K15" i="39"/>
  <c r="L15" i="39"/>
  <c r="M15" i="39"/>
  <c r="O15" i="39"/>
  <c r="P15" i="39"/>
  <c r="Q15" i="39"/>
  <c r="S15" i="39"/>
  <c r="T15" i="39"/>
  <c r="U15" i="39"/>
  <c r="W15" i="39"/>
  <c r="X15" i="39"/>
  <c r="Y15" i="39"/>
  <c r="AA15" i="39"/>
  <c r="AB15" i="39"/>
  <c r="AD15" i="39"/>
  <c r="AE15" i="39"/>
  <c r="AF15" i="39"/>
  <c r="AG15" i="39"/>
  <c r="AH15" i="39"/>
  <c r="AI15" i="39"/>
  <c r="AJ15" i="39"/>
  <c r="AK15" i="39"/>
  <c r="AL15" i="39"/>
  <c r="AM15" i="39"/>
  <c r="AN15" i="39"/>
  <c r="AO15" i="39"/>
  <c r="AP15" i="39"/>
  <c r="AQ15" i="39"/>
  <c r="AR15" i="39"/>
  <c r="AS15" i="39"/>
  <c r="AT15" i="39"/>
  <c r="AU15" i="39"/>
  <c r="AV15" i="39"/>
  <c r="AW15" i="39"/>
  <c r="AX15" i="39"/>
  <c r="AY15" i="39"/>
  <c r="AZ15" i="39"/>
  <c r="BA15" i="39"/>
  <c r="BB15" i="39"/>
  <c r="BC15" i="39"/>
  <c r="C17" i="39"/>
  <c r="E17" i="39"/>
  <c r="G17" i="39"/>
  <c r="H17" i="39"/>
  <c r="I17" i="39"/>
  <c r="K17" i="39"/>
  <c r="L17" i="39"/>
  <c r="M17" i="39"/>
  <c r="Q17" i="39"/>
  <c r="S17" i="39"/>
  <c r="T17" i="39"/>
  <c r="U17" i="39"/>
  <c r="W17" i="39"/>
  <c r="X17" i="39"/>
  <c r="Y17" i="39"/>
  <c r="AA17" i="39"/>
  <c r="AB17" i="39"/>
  <c r="AD17" i="39"/>
  <c r="AE17" i="39"/>
  <c r="AF17" i="39"/>
  <c r="AG17" i="39"/>
  <c r="AH17" i="39"/>
  <c r="AI17" i="39"/>
  <c r="AJ17" i="39"/>
  <c r="AK17" i="39"/>
  <c r="AL17" i="39"/>
  <c r="AM17" i="39"/>
  <c r="AN17" i="39"/>
  <c r="AO17" i="39"/>
  <c r="AP17" i="39"/>
  <c r="AQ17" i="39"/>
  <c r="AR17" i="39"/>
  <c r="AS17" i="39"/>
  <c r="AT17" i="39"/>
  <c r="AU17" i="39"/>
  <c r="AV17" i="39"/>
  <c r="AW17" i="39"/>
  <c r="AX17" i="39"/>
  <c r="AY17" i="39"/>
  <c r="AZ17" i="39"/>
  <c r="BA17" i="39"/>
  <c r="BB17" i="39"/>
  <c r="BC17" i="39"/>
  <c r="C18" i="39"/>
  <c r="D18" i="39"/>
  <c r="E18" i="39"/>
  <c r="H18" i="39"/>
  <c r="I18" i="39"/>
  <c r="K18" i="39"/>
  <c r="L18" i="39"/>
  <c r="O18" i="39"/>
  <c r="P18" i="39"/>
  <c r="Q18" i="39"/>
  <c r="T18" i="39"/>
  <c r="U18" i="39"/>
  <c r="W18" i="39"/>
  <c r="X18" i="39"/>
  <c r="Y18" i="39"/>
  <c r="AA18" i="39"/>
  <c r="AB18" i="39"/>
  <c r="AD18" i="39"/>
  <c r="AE18" i="39"/>
  <c r="AF18" i="39"/>
  <c r="AG18" i="39"/>
  <c r="AH18" i="39"/>
  <c r="AI18" i="39"/>
  <c r="AJ18" i="39"/>
  <c r="AK18" i="39"/>
  <c r="AL18" i="39"/>
  <c r="AM18" i="39"/>
  <c r="AN18" i="39"/>
  <c r="AO18" i="39"/>
  <c r="AP18" i="39"/>
  <c r="AQ18" i="39"/>
  <c r="AR18" i="39"/>
  <c r="AS18" i="39"/>
  <c r="AT18" i="39"/>
  <c r="AU18" i="39"/>
  <c r="AV18" i="39"/>
  <c r="AW18" i="39"/>
  <c r="AX18" i="39"/>
  <c r="AY18" i="39"/>
  <c r="AZ18" i="39"/>
  <c r="BA18" i="39"/>
  <c r="BB18" i="39"/>
  <c r="BC18" i="39"/>
  <c r="C21" i="39"/>
  <c r="D21" i="39"/>
  <c r="E21" i="39"/>
  <c r="G21" i="39"/>
  <c r="H21" i="39"/>
  <c r="I21" i="39"/>
  <c r="K21" i="39"/>
  <c r="L21" i="39"/>
  <c r="M21" i="39"/>
  <c r="O21" i="39"/>
  <c r="P21" i="39"/>
  <c r="Q21" i="39"/>
  <c r="S21" i="39"/>
  <c r="T21" i="39"/>
  <c r="U21" i="39"/>
  <c r="W21" i="39"/>
  <c r="X21" i="39"/>
  <c r="Y21" i="39"/>
  <c r="AA21" i="39"/>
  <c r="AB21" i="39"/>
  <c r="AD21" i="39"/>
  <c r="AE21" i="39"/>
  <c r="AF21" i="39"/>
  <c r="AG21" i="39"/>
  <c r="AH21" i="39"/>
  <c r="AI21" i="39"/>
  <c r="AJ21" i="39"/>
  <c r="AK21" i="39"/>
  <c r="AL21" i="39"/>
  <c r="AM21" i="39"/>
  <c r="AN21" i="39"/>
  <c r="AO21" i="39"/>
  <c r="AP21" i="39"/>
  <c r="AQ21" i="39"/>
  <c r="AR21" i="39"/>
  <c r="AS21" i="39"/>
  <c r="AT21" i="39"/>
  <c r="AU21" i="39"/>
  <c r="AV21" i="39"/>
  <c r="AW21" i="39"/>
  <c r="AX21" i="39"/>
  <c r="AY21" i="39"/>
  <c r="AZ21" i="39"/>
  <c r="BA21" i="39"/>
  <c r="BB21" i="39"/>
  <c r="BC21" i="39"/>
  <c r="C22" i="39"/>
  <c r="D22" i="39"/>
  <c r="E22" i="39"/>
  <c r="G22" i="39"/>
  <c r="H22" i="39"/>
  <c r="I22" i="39"/>
  <c r="K22" i="39"/>
  <c r="L22" i="39"/>
  <c r="M22" i="39"/>
  <c r="O22" i="39"/>
  <c r="P22" i="39"/>
  <c r="Q22" i="39"/>
  <c r="S22" i="39"/>
  <c r="T22" i="39"/>
  <c r="U22" i="39"/>
  <c r="W22" i="39"/>
  <c r="X22" i="39"/>
  <c r="Y22" i="39"/>
  <c r="AA22" i="39"/>
  <c r="AB22" i="39"/>
  <c r="AD22" i="39"/>
  <c r="AE22" i="39"/>
  <c r="AF22" i="39"/>
  <c r="AG22" i="39"/>
  <c r="AH22" i="39"/>
  <c r="AI22" i="39"/>
  <c r="AJ22" i="39"/>
  <c r="AK22" i="39"/>
  <c r="AL22" i="39"/>
  <c r="AM22" i="39"/>
  <c r="AN22" i="39"/>
  <c r="AO22" i="39"/>
  <c r="AP22" i="39"/>
  <c r="AQ22" i="39"/>
  <c r="AR22" i="39"/>
  <c r="AS22" i="39"/>
  <c r="AT22" i="39"/>
  <c r="AU22" i="39"/>
  <c r="AV22" i="39"/>
  <c r="AW22" i="39"/>
  <c r="AX22" i="39"/>
  <c r="AY22" i="39"/>
  <c r="AZ22" i="39"/>
  <c r="BA22" i="39"/>
  <c r="BB22" i="39"/>
  <c r="BC22" i="39"/>
  <c r="C23" i="39"/>
  <c r="D23" i="39"/>
  <c r="E23" i="39"/>
  <c r="G23" i="39"/>
  <c r="H23" i="39"/>
  <c r="I23" i="39"/>
  <c r="K23" i="39"/>
  <c r="L23" i="39"/>
  <c r="M23" i="39"/>
  <c r="O23" i="39"/>
  <c r="P23" i="39"/>
  <c r="Q23" i="39"/>
  <c r="S23" i="39"/>
  <c r="T23" i="39"/>
  <c r="U23" i="39"/>
  <c r="W23" i="39"/>
  <c r="X23" i="39"/>
  <c r="Y23" i="39"/>
  <c r="AA23" i="39"/>
  <c r="AB23" i="39"/>
  <c r="AD23" i="39"/>
  <c r="AE23" i="39"/>
  <c r="AF23" i="39"/>
  <c r="AG23" i="39"/>
  <c r="AH23" i="39"/>
  <c r="AI23" i="39"/>
  <c r="AJ23" i="39"/>
  <c r="AK23" i="39"/>
  <c r="AL23" i="39"/>
  <c r="AM23" i="39"/>
  <c r="AN23" i="39"/>
  <c r="AO23" i="39"/>
  <c r="AP23" i="39"/>
  <c r="AQ23" i="39"/>
  <c r="AR23" i="39"/>
  <c r="AS23" i="39"/>
  <c r="AT23" i="39"/>
  <c r="AU23" i="39"/>
  <c r="AV23" i="39"/>
  <c r="AW23" i="39"/>
  <c r="AX23" i="39"/>
  <c r="AY23" i="39"/>
  <c r="AZ23" i="39"/>
  <c r="BA23" i="39"/>
  <c r="BB23" i="39"/>
  <c r="BC23" i="39"/>
  <c r="C24" i="39"/>
  <c r="D24" i="39"/>
  <c r="E24" i="39"/>
  <c r="G24" i="39"/>
  <c r="H24" i="39"/>
  <c r="I24" i="39"/>
  <c r="K24" i="39"/>
  <c r="L24" i="39"/>
  <c r="M24" i="39"/>
  <c r="O24" i="39"/>
  <c r="P24" i="39"/>
  <c r="Q24" i="39"/>
  <c r="S24" i="39"/>
  <c r="T24" i="39"/>
  <c r="U24" i="39"/>
  <c r="W24" i="39"/>
  <c r="X24" i="39"/>
  <c r="Y24" i="39"/>
  <c r="AA24" i="39"/>
  <c r="AB24" i="39"/>
  <c r="AD24" i="39"/>
  <c r="AE24" i="39"/>
  <c r="AF24" i="39"/>
  <c r="AG24" i="39"/>
  <c r="AH24" i="39"/>
  <c r="AI24" i="39"/>
  <c r="AJ24" i="39"/>
  <c r="AK24" i="39"/>
  <c r="AL24" i="39"/>
  <c r="AM24" i="39"/>
  <c r="AN24" i="39"/>
  <c r="AO24" i="39"/>
  <c r="AP24" i="39"/>
  <c r="AQ24" i="39"/>
  <c r="AR24" i="39"/>
  <c r="AS24" i="39"/>
  <c r="AT24" i="39"/>
  <c r="AU24" i="39"/>
  <c r="AV24" i="39"/>
  <c r="AW24" i="39"/>
  <c r="AX24" i="39"/>
  <c r="AY24" i="39"/>
  <c r="AZ24" i="39"/>
  <c r="BA24" i="39"/>
  <c r="BB24" i="39"/>
  <c r="BC24" i="39"/>
  <c r="A1" i="38"/>
  <c r="X8" i="38" s="1"/>
  <c r="K4" i="38"/>
  <c r="L4" i="38" s="1"/>
  <c r="M4" i="38" s="1"/>
  <c r="N4" i="38" s="1"/>
  <c r="O4" i="38" s="1"/>
  <c r="P4" i="38" s="1"/>
  <c r="Q4" i="38" s="1"/>
  <c r="R4" i="38" s="1"/>
  <c r="S4" i="38" s="1"/>
  <c r="T4" i="38" s="1"/>
  <c r="U4" i="38" s="1"/>
  <c r="V4" i="38" s="1"/>
  <c r="W4" i="38" s="1"/>
  <c r="X4" i="38" s="1"/>
  <c r="Y4" i="38" s="1"/>
  <c r="Z4" i="38" s="1"/>
  <c r="AA4" i="38" s="1"/>
  <c r="AB4" i="38" s="1"/>
  <c r="AL4" i="38"/>
  <c r="AM4" i="38" s="1"/>
  <c r="AN4" i="38" s="1"/>
  <c r="AO4" i="38" s="1"/>
  <c r="AP4" i="38" s="1"/>
  <c r="AQ4" i="38" s="1"/>
  <c r="AR4" i="38" s="1"/>
  <c r="AS4" i="38" s="1"/>
  <c r="AT4" i="38" s="1"/>
  <c r="AU4" i="38" s="1"/>
  <c r="AV4" i="38" s="1"/>
  <c r="AW4" i="38" s="1"/>
  <c r="AX4" i="38" s="1"/>
  <c r="AY4" i="38" s="1"/>
  <c r="AZ4" i="38" s="1"/>
  <c r="BA4" i="38" s="1"/>
  <c r="BB4" i="38" s="1"/>
  <c r="BC4" i="38" s="1"/>
  <c r="AD5" i="38"/>
  <c r="AE5" i="38"/>
  <c r="AF5" i="38"/>
  <c r="AG5" i="38"/>
  <c r="AH5" i="38"/>
  <c r="AI5" i="38"/>
  <c r="AJ5" i="38"/>
  <c r="AK5" i="38"/>
  <c r="AL5" i="38"/>
  <c r="AM5" i="38"/>
  <c r="AN5" i="38"/>
  <c r="AO5" i="38"/>
  <c r="AP5" i="38"/>
  <c r="AQ5" i="38"/>
  <c r="AR5" i="38"/>
  <c r="AS5" i="38"/>
  <c r="AT5" i="38"/>
  <c r="AU5" i="38"/>
  <c r="AV5" i="38"/>
  <c r="AW5" i="38"/>
  <c r="AX5" i="38"/>
  <c r="AY5" i="38"/>
  <c r="AZ5" i="38"/>
  <c r="BA5" i="38"/>
  <c r="BB5" i="38"/>
  <c r="BC5" i="38"/>
  <c r="AD6" i="38"/>
  <c r="AE6" i="38"/>
  <c r="AF6" i="38"/>
  <c r="AG6" i="38"/>
  <c r="AH6" i="38"/>
  <c r="AI6" i="38"/>
  <c r="AJ6" i="38"/>
  <c r="AK6" i="38"/>
  <c r="AL6" i="38"/>
  <c r="AM6" i="38"/>
  <c r="AN6" i="38"/>
  <c r="AO6" i="38"/>
  <c r="AP6" i="38"/>
  <c r="AQ6" i="38"/>
  <c r="AR6" i="38"/>
  <c r="AS6" i="38"/>
  <c r="AT6" i="38"/>
  <c r="AU6" i="38"/>
  <c r="AV6" i="38"/>
  <c r="AW6" i="38"/>
  <c r="AX6" i="38"/>
  <c r="AY6" i="38"/>
  <c r="AZ6" i="38"/>
  <c r="BA6" i="38"/>
  <c r="BB6" i="38"/>
  <c r="BC6" i="38"/>
  <c r="AD7" i="38"/>
  <c r="AE7" i="38"/>
  <c r="AF7" i="38"/>
  <c r="AG7" i="38"/>
  <c r="AH7" i="38"/>
  <c r="AI7" i="38"/>
  <c r="AJ7" i="38"/>
  <c r="AK7" i="38"/>
  <c r="AL7" i="38"/>
  <c r="AM7" i="38"/>
  <c r="AN7" i="38"/>
  <c r="AO7" i="38"/>
  <c r="AP7" i="38"/>
  <c r="AQ7" i="38"/>
  <c r="AR7" i="38"/>
  <c r="AS7" i="38"/>
  <c r="AT7" i="38"/>
  <c r="AU7" i="38"/>
  <c r="AV7" i="38"/>
  <c r="AW7" i="38"/>
  <c r="AX7" i="38"/>
  <c r="AY7" i="38"/>
  <c r="AZ7" i="38"/>
  <c r="BA7" i="38"/>
  <c r="BB7" i="38"/>
  <c r="BC7" i="38"/>
  <c r="AD8" i="38"/>
  <c r="AE8" i="38"/>
  <c r="AF8" i="38"/>
  <c r="AG8" i="38"/>
  <c r="AH8" i="38"/>
  <c r="AI8" i="38"/>
  <c r="AJ8" i="38"/>
  <c r="AK8" i="38"/>
  <c r="AL8" i="38"/>
  <c r="AM8" i="38"/>
  <c r="AN8" i="38"/>
  <c r="AO8" i="38"/>
  <c r="AP8" i="38"/>
  <c r="AQ8" i="38"/>
  <c r="AR8" i="38"/>
  <c r="AS8" i="38"/>
  <c r="AT8" i="38"/>
  <c r="AU8" i="38"/>
  <c r="AV8" i="38"/>
  <c r="AW8" i="38"/>
  <c r="AX8" i="38"/>
  <c r="AY8" i="38"/>
  <c r="AZ8" i="38"/>
  <c r="BA8" i="38"/>
  <c r="BB8" i="38"/>
  <c r="BC8" i="38"/>
  <c r="AD9" i="38"/>
  <c r="AE9" i="38"/>
  <c r="AF9" i="38"/>
  <c r="AG9" i="38"/>
  <c r="AH9" i="38"/>
  <c r="AI9" i="38"/>
  <c r="AJ9" i="38"/>
  <c r="AK9" i="38"/>
  <c r="AL9" i="38"/>
  <c r="AM9" i="38"/>
  <c r="AN9" i="38"/>
  <c r="AO9" i="38"/>
  <c r="AP9" i="38"/>
  <c r="AQ9" i="38"/>
  <c r="AR9" i="38"/>
  <c r="AS9" i="38"/>
  <c r="AT9" i="38"/>
  <c r="AU9" i="38"/>
  <c r="AV9" i="38"/>
  <c r="AW9" i="38"/>
  <c r="AX9" i="38"/>
  <c r="AY9" i="38"/>
  <c r="AZ9" i="38"/>
  <c r="BA9" i="38"/>
  <c r="BB9" i="38"/>
  <c r="BC9" i="38"/>
  <c r="AD10" i="38"/>
  <c r="AE10" i="38"/>
  <c r="AF10" i="38"/>
  <c r="AG10" i="38"/>
  <c r="AH10" i="38"/>
  <c r="AI10" i="38"/>
  <c r="AJ10" i="38"/>
  <c r="AK10" i="38"/>
  <c r="AL10" i="38"/>
  <c r="AM10" i="38"/>
  <c r="AN10" i="38"/>
  <c r="AO10" i="38"/>
  <c r="AP10" i="38"/>
  <c r="AQ10" i="38"/>
  <c r="AR10" i="38"/>
  <c r="AS10" i="38"/>
  <c r="AT10" i="38"/>
  <c r="AU10" i="38"/>
  <c r="AV10" i="38"/>
  <c r="AW10" i="38"/>
  <c r="AX10" i="38"/>
  <c r="AY10" i="38"/>
  <c r="AZ10" i="38"/>
  <c r="BA10" i="38"/>
  <c r="BB10" i="38"/>
  <c r="BC10" i="38"/>
  <c r="AD11" i="38"/>
  <c r="AE11" i="38"/>
  <c r="AF11" i="38"/>
  <c r="AG11" i="38"/>
  <c r="AH11" i="38"/>
  <c r="AI11" i="38"/>
  <c r="AJ11" i="38"/>
  <c r="AK11" i="38"/>
  <c r="AL11" i="38"/>
  <c r="AM11" i="38"/>
  <c r="AN11" i="38"/>
  <c r="AO11" i="38"/>
  <c r="AP11" i="38"/>
  <c r="AQ11" i="38"/>
  <c r="AR11" i="38"/>
  <c r="AS11" i="38"/>
  <c r="AT11" i="38"/>
  <c r="AU11" i="38"/>
  <c r="AV11" i="38"/>
  <c r="AW11" i="38"/>
  <c r="AX11" i="38"/>
  <c r="AY11" i="38"/>
  <c r="AZ11" i="38"/>
  <c r="BA11" i="38"/>
  <c r="BB11" i="38"/>
  <c r="BC11" i="38"/>
  <c r="AD12" i="38"/>
  <c r="AE12" i="38"/>
  <c r="AF12" i="38"/>
  <c r="AG12" i="38"/>
  <c r="AH12" i="38"/>
  <c r="AI12" i="38"/>
  <c r="AJ12" i="38"/>
  <c r="AK12" i="38"/>
  <c r="AL12" i="38"/>
  <c r="AM12" i="38"/>
  <c r="AM13" i="38" s="1"/>
  <c r="AN12" i="38"/>
  <c r="AO12" i="38"/>
  <c r="AP12" i="38"/>
  <c r="AQ12" i="38"/>
  <c r="AR12" i="38"/>
  <c r="AS12" i="38"/>
  <c r="AT12" i="38"/>
  <c r="AU12" i="38"/>
  <c r="AU13" i="38" s="1"/>
  <c r="AV12" i="38"/>
  <c r="AW12" i="38"/>
  <c r="AX12" i="38"/>
  <c r="AY12" i="38"/>
  <c r="AZ12" i="38"/>
  <c r="BA12" i="38"/>
  <c r="BB12" i="38"/>
  <c r="BC12" i="38"/>
  <c r="U14" i="38"/>
  <c r="AD14" i="38"/>
  <c r="AE14" i="38"/>
  <c r="AF14" i="38"/>
  <c r="AG14" i="38"/>
  <c r="AH14" i="38"/>
  <c r="AI14" i="38"/>
  <c r="AJ14" i="38"/>
  <c r="AK14" i="38"/>
  <c r="AL14" i="38"/>
  <c r="AM14" i="38"/>
  <c r="AN14" i="38"/>
  <c r="AO14" i="38"/>
  <c r="AP14" i="38"/>
  <c r="AQ14" i="38"/>
  <c r="AR14" i="38"/>
  <c r="AS14" i="38"/>
  <c r="AT14" i="38"/>
  <c r="AU14" i="38"/>
  <c r="AV14" i="38"/>
  <c r="AW14" i="38"/>
  <c r="AX14" i="38"/>
  <c r="AY14" i="38"/>
  <c r="AZ14" i="38"/>
  <c r="BA14" i="38"/>
  <c r="BB14" i="38"/>
  <c r="BC14" i="38"/>
  <c r="D15" i="38"/>
  <c r="AD15" i="38"/>
  <c r="AE15" i="38"/>
  <c r="AF15" i="38"/>
  <c r="AG15" i="38"/>
  <c r="AH15" i="38"/>
  <c r="AI15" i="38"/>
  <c r="AJ15" i="38"/>
  <c r="AK15" i="38"/>
  <c r="AL15" i="38"/>
  <c r="AM15" i="38"/>
  <c r="AN15" i="38"/>
  <c r="AO15" i="38"/>
  <c r="AP15" i="38"/>
  <c r="AQ15" i="38"/>
  <c r="AR15" i="38"/>
  <c r="AS15" i="38"/>
  <c r="AT15" i="38"/>
  <c r="AU15" i="38"/>
  <c r="AV15" i="38"/>
  <c r="AW15" i="38"/>
  <c r="AX15" i="38"/>
  <c r="AY15" i="38"/>
  <c r="AZ15" i="38"/>
  <c r="BA15" i="38"/>
  <c r="BB15" i="38"/>
  <c r="BC15" i="38"/>
  <c r="K4" i="26"/>
  <c r="L4" i="26" s="1"/>
  <c r="M4" i="26" s="1"/>
  <c r="N4" i="26" s="1"/>
  <c r="O4" i="26" s="1"/>
  <c r="P4" i="26" s="1"/>
  <c r="Q4" i="26" s="1"/>
  <c r="R4" i="26" s="1"/>
  <c r="S4" i="26" s="1"/>
  <c r="T4" i="26" s="1"/>
  <c r="U4" i="26" s="1"/>
  <c r="V4" i="26" s="1"/>
  <c r="W4" i="26" s="1"/>
  <c r="X4" i="26" s="1"/>
  <c r="Y4" i="26" s="1"/>
  <c r="Z4" i="26" s="1"/>
  <c r="AA4" i="26" s="1"/>
  <c r="AB4" i="26" s="1"/>
  <c r="AL4" i="26"/>
  <c r="AM4" i="26" s="1"/>
  <c r="AN4" i="26" s="1"/>
  <c r="AO4" i="26" s="1"/>
  <c r="AP4" i="26" s="1"/>
  <c r="AQ4" i="26" s="1"/>
  <c r="AR4" i="26" s="1"/>
  <c r="AS4" i="26" s="1"/>
  <c r="AT4" i="26" s="1"/>
  <c r="AU4" i="26" s="1"/>
  <c r="AV4" i="26" s="1"/>
  <c r="AW4" i="26" s="1"/>
  <c r="AX4" i="26" s="1"/>
  <c r="AY4" i="26" s="1"/>
  <c r="AZ4" i="26" s="1"/>
  <c r="BA4" i="26" s="1"/>
  <c r="BB4" i="26" s="1"/>
  <c r="BC4" i="26" s="1"/>
  <c r="T5" i="26"/>
  <c r="U5" i="26"/>
  <c r="AI5" i="26"/>
  <c r="AU5" i="26"/>
  <c r="AV5" i="26"/>
  <c r="T6" i="26"/>
  <c r="U6" i="26"/>
  <c r="Y6" i="26"/>
  <c r="AE6" i="26"/>
  <c r="AF6" i="26"/>
  <c r="AI6" i="26"/>
  <c r="AK6" i="26"/>
  <c r="AL6" i="26"/>
  <c r="AQ6" i="26"/>
  <c r="AU6" i="26"/>
  <c r="AV6" i="26"/>
  <c r="AW6" i="26"/>
  <c r="C7" i="26"/>
  <c r="D7" i="26"/>
  <c r="E7" i="26"/>
  <c r="F7" i="26"/>
  <c r="G7" i="26"/>
  <c r="H7" i="26"/>
  <c r="I7" i="26"/>
  <c r="J7" i="26"/>
  <c r="K7" i="26"/>
  <c r="L7" i="26"/>
  <c r="M7" i="26"/>
  <c r="N7" i="26"/>
  <c r="O7" i="26"/>
  <c r="Q7" i="26"/>
  <c r="R7" i="26"/>
  <c r="S7" i="26"/>
  <c r="T7" i="26"/>
  <c r="U7" i="26"/>
  <c r="V7" i="26"/>
  <c r="W7" i="26"/>
  <c r="X7" i="26"/>
  <c r="Y7" i="26"/>
  <c r="AA7" i="26"/>
  <c r="AB7" i="26"/>
  <c r="AD7" i="26"/>
  <c r="AE7" i="26"/>
  <c r="AF7" i="26"/>
  <c r="AG7" i="26"/>
  <c r="AH7" i="26"/>
  <c r="AI7" i="26"/>
  <c r="AK7" i="26"/>
  <c r="AL7" i="26"/>
  <c r="AM7" i="26"/>
  <c r="AQ7" i="26"/>
  <c r="AR7" i="26"/>
  <c r="AT7" i="26"/>
  <c r="AU7" i="26"/>
  <c r="AV7" i="26"/>
  <c r="AW7" i="26"/>
  <c r="AX7" i="26"/>
  <c r="AY7" i="26"/>
  <c r="AZ7" i="26"/>
  <c r="BA7" i="26"/>
  <c r="BB7" i="26"/>
  <c r="BC7" i="26"/>
  <c r="C8" i="26"/>
  <c r="D8" i="26"/>
  <c r="E8" i="26"/>
  <c r="F8" i="26"/>
  <c r="G8" i="26"/>
  <c r="H8" i="26"/>
  <c r="I8" i="26"/>
  <c r="J8" i="26"/>
  <c r="K8" i="26"/>
  <c r="L8" i="26"/>
  <c r="M8" i="26"/>
  <c r="N8" i="26"/>
  <c r="O8" i="26"/>
  <c r="P8" i="26"/>
  <c r="Q8" i="26"/>
  <c r="R8" i="26"/>
  <c r="S8" i="26"/>
  <c r="T8" i="26"/>
  <c r="U8" i="26"/>
  <c r="V8" i="26"/>
  <c r="W8" i="26"/>
  <c r="X8" i="26"/>
  <c r="Y8" i="26"/>
  <c r="Z8" i="26"/>
  <c r="AA8" i="26"/>
  <c r="AB8" i="26"/>
  <c r="AD8" i="26"/>
  <c r="AE8" i="26"/>
  <c r="AF8" i="26"/>
  <c r="AG8" i="26"/>
  <c r="AH8" i="26"/>
  <c r="AI8" i="26"/>
  <c r="AK8" i="26"/>
  <c r="AL8" i="26"/>
  <c r="AM8" i="26"/>
  <c r="AN8" i="26"/>
  <c r="AO8" i="26"/>
  <c r="AP8" i="26"/>
  <c r="AQ8" i="26"/>
  <c r="AR8" i="26"/>
  <c r="AS8" i="26"/>
  <c r="AT8" i="26"/>
  <c r="AU8" i="26"/>
  <c r="AV8" i="26"/>
  <c r="AW8" i="26"/>
  <c r="AX8" i="26"/>
  <c r="AY8" i="26"/>
  <c r="AZ8" i="26"/>
  <c r="BA8" i="26"/>
  <c r="BB8" i="26"/>
  <c r="BC8" i="26"/>
  <c r="C9" i="26"/>
  <c r="D9" i="26"/>
  <c r="E9" i="26"/>
  <c r="F9" i="26"/>
  <c r="G9" i="26"/>
  <c r="H9" i="26"/>
  <c r="J9" i="26"/>
  <c r="K9" i="26"/>
  <c r="L9" i="26"/>
  <c r="M9" i="26"/>
  <c r="N9" i="26"/>
  <c r="O9" i="26"/>
  <c r="P9" i="26"/>
  <c r="Q9" i="26"/>
  <c r="R9" i="26"/>
  <c r="S9" i="26"/>
  <c r="T9" i="26"/>
  <c r="U9" i="26"/>
  <c r="V9" i="26"/>
  <c r="W9" i="26"/>
  <c r="X9" i="26"/>
  <c r="Y9" i="26"/>
  <c r="Z9" i="26"/>
  <c r="AA9" i="26"/>
  <c r="AB9" i="26"/>
  <c r="AD9" i="26"/>
  <c r="AE9" i="26"/>
  <c r="AF9" i="26"/>
  <c r="AG9" i="26"/>
  <c r="AH9" i="26"/>
  <c r="AI9" i="26"/>
  <c r="AJ9" i="26"/>
  <c r="AK9" i="26"/>
  <c r="AL9" i="26"/>
  <c r="AM9" i="26"/>
  <c r="AN9" i="26"/>
  <c r="AO9" i="26"/>
  <c r="AP9" i="26"/>
  <c r="AQ9" i="26"/>
  <c r="AR9" i="26"/>
  <c r="AS9" i="26"/>
  <c r="AT9" i="26"/>
  <c r="AU9" i="26"/>
  <c r="AV9" i="26"/>
  <c r="AW9" i="26"/>
  <c r="AX9" i="26"/>
  <c r="AY9" i="26"/>
  <c r="AZ9" i="26"/>
  <c r="BA9" i="26"/>
  <c r="BB9" i="26"/>
  <c r="BC9" i="26"/>
  <c r="C10" i="26"/>
  <c r="D10" i="26"/>
  <c r="E10" i="26"/>
  <c r="F10" i="26"/>
  <c r="G10" i="26"/>
  <c r="H10" i="26"/>
  <c r="I10" i="26"/>
  <c r="J10" i="26"/>
  <c r="K10" i="26"/>
  <c r="L10" i="26"/>
  <c r="M10" i="26"/>
  <c r="N10" i="26"/>
  <c r="P10" i="26"/>
  <c r="Q10" i="26"/>
  <c r="R10" i="26"/>
  <c r="S10" i="26"/>
  <c r="T10" i="26"/>
  <c r="U10" i="26"/>
  <c r="V10" i="26"/>
  <c r="W10" i="26"/>
  <c r="X10" i="26"/>
  <c r="Y10" i="26"/>
  <c r="Z10" i="26"/>
  <c r="AA10" i="26"/>
  <c r="AB10" i="26"/>
  <c r="AD10" i="26"/>
  <c r="AE10" i="26"/>
  <c r="AF10" i="26"/>
  <c r="AG10" i="26"/>
  <c r="AH10" i="26"/>
  <c r="AI10" i="26"/>
  <c r="AJ10" i="26"/>
  <c r="AK10" i="26"/>
  <c r="AL10" i="26"/>
  <c r="AM10" i="26"/>
  <c r="AN10" i="26"/>
  <c r="AO10" i="26"/>
  <c r="AP10" i="26"/>
  <c r="AQ10" i="26"/>
  <c r="AR10" i="26"/>
  <c r="AS10" i="26"/>
  <c r="AT10" i="26"/>
  <c r="AU10" i="26"/>
  <c r="AV10" i="26"/>
  <c r="AW10" i="26"/>
  <c r="AX10" i="26"/>
  <c r="AY10" i="26"/>
  <c r="AZ10" i="26"/>
  <c r="BA10" i="26"/>
  <c r="BB10" i="26"/>
  <c r="BC10" i="26"/>
  <c r="C11" i="26"/>
  <c r="D11" i="26"/>
  <c r="E11" i="26"/>
  <c r="F11" i="26"/>
  <c r="G11" i="26"/>
  <c r="H11" i="26"/>
  <c r="I11" i="26"/>
  <c r="J11" i="26"/>
  <c r="K11" i="26"/>
  <c r="L11" i="26"/>
  <c r="M11" i="26"/>
  <c r="N11" i="26"/>
  <c r="O11" i="26"/>
  <c r="P11" i="26"/>
  <c r="Q11" i="26"/>
  <c r="R11" i="26"/>
  <c r="S11" i="26"/>
  <c r="T11" i="26"/>
  <c r="U11" i="26"/>
  <c r="V11" i="26"/>
  <c r="W11" i="26"/>
  <c r="X11" i="26"/>
  <c r="Y11" i="26"/>
  <c r="Z11" i="26"/>
  <c r="AA11" i="26"/>
  <c r="AB11" i="26"/>
  <c r="AD11" i="26"/>
  <c r="AE11" i="26"/>
  <c r="AF11" i="26"/>
  <c r="AG11" i="26"/>
  <c r="AH11" i="26"/>
  <c r="AI11" i="26"/>
  <c r="AJ11" i="26"/>
  <c r="AK11" i="26"/>
  <c r="AL11" i="26"/>
  <c r="AM11" i="26"/>
  <c r="AN11" i="26"/>
  <c r="AO11" i="26"/>
  <c r="AP11" i="26"/>
  <c r="AQ11" i="26"/>
  <c r="AR11" i="26"/>
  <c r="AS11" i="26"/>
  <c r="AT11" i="26"/>
  <c r="AU11" i="26"/>
  <c r="AV11" i="26"/>
  <c r="AW11" i="26"/>
  <c r="AX11" i="26"/>
  <c r="AY11" i="26"/>
  <c r="AZ11" i="26"/>
  <c r="BA11" i="26"/>
  <c r="BB11" i="26"/>
  <c r="BC11" i="26"/>
  <c r="C12" i="26"/>
  <c r="D12" i="26"/>
  <c r="E12" i="26"/>
  <c r="F12" i="26"/>
  <c r="G12" i="26"/>
  <c r="H12" i="26"/>
  <c r="I12" i="26"/>
  <c r="J12" i="26"/>
  <c r="K12" i="26"/>
  <c r="L12" i="26"/>
  <c r="M12" i="26"/>
  <c r="N12" i="26"/>
  <c r="O12" i="26"/>
  <c r="P12" i="26"/>
  <c r="Q12" i="26"/>
  <c r="R12" i="26"/>
  <c r="S12" i="26"/>
  <c r="T12" i="26"/>
  <c r="U12" i="26"/>
  <c r="V12" i="26"/>
  <c r="W12" i="26"/>
  <c r="Y12" i="26"/>
  <c r="Z12" i="26"/>
  <c r="AA12" i="26"/>
  <c r="AB12" i="26"/>
  <c r="AD12" i="26"/>
  <c r="AE12" i="26"/>
  <c r="AF12" i="26"/>
  <c r="AG12" i="26"/>
  <c r="AH12" i="26"/>
  <c r="AI12" i="26"/>
  <c r="AJ12" i="26"/>
  <c r="AK12" i="26"/>
  <c r="AL12" i="26"/>
  <c r="AM12" i="26"/>
  <c r="AN12" i="26"/>
  <c r="AO12" i="26"/>
  <c r="AP12" i="26"/>
  <c r="AQ12" i="26"/>
  <c r="AR12" i="26"/>
  <c r="AS12" i="26"/>
  <c r="AT12" i="26"/>
  <c r="AU12" i="26"/>
  <c r="AV12" i="26"/>
  <c r="AW12" i="26"/>
  <c r="AX12" i="26"/>
  <c r="AY12" i="26"/>
  <c r="AZ12" i="26"/>
  <c r="BA12" i="26"/>
  <c r="BB12" i="26"/>
  <c r="BC12" i="26"/>
  <c r="C13" i="26"/>
  <c r="D13" i="26"/>
  <c r="E13" i="26"/>
  <c r="F13" i="26"/>
  <c r="G13" i="26"/>
  <c r="H13" i="26"/>
  <c r="I13" i="26"/>
  <c r="J13" i="26"/>
  <c r="K13" i="26"/>
  <c r="L13" i="26"/>
  <c r="M13" i="26"/>
  <c r="N13" i="26"/>
  <c r="O13" i="26"/>
  <c r="P13" i="26"/>
  <c r="Q13" i="26"/>
  <c r="R13" i="26"/>
  <c r="S13" i="26"/>
  <c r="T13" i="26"/>
  <c r="U13" i="26"/>
  <c r="V13" i="26"/>
  <c r="W13" i="26"/>
  <c r="X13" i="26"/>
  <c r="Y13" i="26"/>
  <c r="Z13" i="26"/>
  <c r="AA13" i="26"/>
  <c r="AB13" i="26"/>
  <c r="AD13" i="26"/>
  <c r="AE13" i="26"/>
  <c r="AF13" i="26"/>
  <c r="AG13" i="26"/>
  <c r="AH13" i="26"/>
  <c r="AI13" i="26"/>
  <c r="AI14" i="26" s="1"/>
  <c r="AJ13" i="26"/>
  <c r="AK13" i="26"/>
  <c r="AL13" i="26"/>
  <c r="AM13" i="26"/>
  <c r="AN13" i="26"/>
  <c r="AO13" i="26"/>
  <c r="AP13" i="26"/>
  <c r="AQ13" i="26"/>
  <c r="AQ14" i="26" s="1"/>
  <c r="AR13" i="26"/>
  <c r="AS13" i="26"/>
  <c r="AT13" i="26"/>
  <c r="AU13" i="26"/>
  <c r="AV13" i="26"/>
  <c r="AW13" i="26"/>
  <c r="AX13" i="26"/>
  <c r="AY13" i="26"/>
  <c r="AZ13" i="26"/>
  <c r="BA13" i="26"/>
  <c r="BB13" i="26"/>
  <c r="BC13" i="26"/>
  <c r="AF14" i="26"/>
  <c r="AV14" i="26"/>
  <c r="C15" i="26"/>
  <c r="D15" i="26"/>
  <c r="E15" i="26"/>
  <c r="F15" i="26"/>
  <c r="G15" i="26"/>
  <c r="H15" i="26"/>
  <c r="I15" i="26"/>
  <c r="J15" i="26"/>
  <c r="K15" i="26"/>
  <c r="L15" i="26"/>
  <c r="M15" i="26"/>
  <c r="N15" i="26"/>
  <c r="P15" i="26"/>
  <c r="Q15" i="26"/>
  <c r="R15" i="26"/>
  <c r="S15" i="26"/>
  <c r="T15" i="26"/>
  <c r="U15" i="26"/>
  <c r="V15" i="26"/>
  <c r="W15" i="26"/>
  <c r="X15" i="26"/>
  <c r="Y15" i="26"/>
  <c r="Z15" i="26"/>
  <c r="AA15" i="26"/>
  <c r="AB15" i="26"/>
  <c r="AD15" i="26"/>
  <c r="AE15" i="26"/>
  <c r="AF15" i="26"/>
  <c r="AH15" i="26"/>
  <c r="AI15" i="26"/>
  <c r="AK15" i="26"/>
  <c r="AL15" i="26"/>
  <c r="AM15" i="26"/>
  <c r="AQ15" i="26"/>
  <c r="AR15" i="26"/>
  <c r="AS15" i="26"/>
  <c r="AT15" i="26"/>
  <c r="AU15" i="26"/>
  <c r="AV15" i="26"/>
  <c r="AW15" i="26"/>
  <c r="AX15" i="26"/>
  <c r="AY15" i="26"/>
  <c r="AZ15" i="26"/>
  <c r="BA15" i="26"/>
  <c r="BB15" i="26"/>
  <c r="BC15" i="26"/>
  <c r="C16" i="26"/>
  <c r="D16" i="26"/>
  <c r="E16" i="26"/>
  <c r="F16" i="26"/>
  <c r="G16" i="26"/>
  <c r="H16" i="26"/>
  <c r="I16" i="26"/>
  <c r="J16" i="26"/>
  <c r="K16" i="26"/>
  <c r="L16" i="26"/>
  <c r="M16" i="26"/>
  <c r="N16" i="26"/>
  <c r="P16" i="26"/>
  <c r="Q16" i="26"/>
  <c r="R16" i="26"/>
  <c r="S16" i="26"/>
  <c r="T16" i="26"/>
  <c r="U16" i="26"/>
  <c r="V16" i="26"/>
  <c r="W16" i="26"/>
  <c r="X16" i="26"/>
  <c r="Y16" i="26"/>
  <c r="Z16" i="26"/>
  <c r="AA16" i="26"/>
  <c r="AB16" i="26"/>
  <c r="AD16" i="26"/>
  <c r="AE16" i="26"/>
  <c r="AF16" i="26"/>
  <c r="AH16" i="26"/>
  <c r="AI16" i="26"/>
  <c r="AK16" i="26"/>
  <c r="AL16" i="26"/>
  <c r="AM16" i="26"/>
  <c r="AN16" i="26"/>
  <c r="AQ16" i="26"/>
  <c r="AR16" i="26"/>
  <c r="AS16" i="26"/>
  <c r="AT16" i="26"/>
  <c r="AU16" i="26"/>
  <c r="AV16" i="26"/>
  <c r="AW16" i="26"/>
  <c r="AX16" i="26"/>
  <c r="AY16" i="26"/>
  <c r="AZ16" i="26"/>
  <c r="BA16" i="26"/>
  <c r="BB16" i="26"/>
  <c r="BC16" i="26"/>
  <c r="C17" i="26"/>
  <c r="D17" i="26"/>
  <c r="E17" i="26"/>
  <c r="F17" i="26"/>
  <c r="G17" i="26"/>
  <c r="H17" i="26"/>
  <c r="I17" i="26"/>
  <c r="J17" i="26"/>
  <c r="K17" i="26"/>
  <c r="L17" i="26"/>
  <c r="M17" i="26"/>
  <c r="N17" i="26"/>
  <c r="O17" i="26"/>
  <c r="P17" i="26"/>
  <c r="Q17" i="26"/>
  <c r="R17" i="26"/>
  <c r="S17" i="26"/>
  <c r="T17" i="26"/>
  <c r="U17" i="26"/>
  <c r="V17" i="26"/>
  <c r="W17" i="26"/>
  <c r="X17" i="26"/>
  <c r="Y17" i="26"/>
  <c r="Z17" i="26"/>
  <c r="AA17" i="26"/>
  <c r="AB17" i="26"/>
  <c r="AD17" i="26"/>
  <c r="AE17" i="26"/>
  <c r="AF17" i="26"/>
  <c r="AG17" i="26"/>
  <c r="AH17" i="26"/>
  <c r="AI17" i="26"/>
  <c r="AJ17" i="26"/>
  <c r="AK17" i="26"/>
  <c r="AL17" i="26"/>
  <c r="AM17" i="26"/>
  <c r="AO17" i="26"/>
  <c r="AP17" i="26"/>
  <c r="AQ17" i="26"/>
  <c r="AR17" i="26"/>
  <c r="AS17" i="26"/>
  <c r="AT17" i="26"/>
  <c r="AU17" i="26"/>
  <c r="AV17" i="26"/>
  <c r="AW17" i="26"/>
  <c r="AX17" i="26"/>
  <c r="AY17" i="26"/>
  <c r="AZ17" i="26"/>
  <c r="BA17" i="26"/>
  <c r="BB17" i="26"/>
  <c r="BC17" i="26"/>
  <c r="C18" i="26"/>
  <c r="D18" i="26"/>
  <c r="E18" i="26"/>
  <c r="F18" i="26"/>
  <c r="G18" i="26"/>
  <c r="H18" i="26"/>
  <c r="I18" i="26"/>
  <c r="J18" i="26"/>
  <c r="K18" i="26"/>
  <c r="L18" i="26"/>
  <c r="M18" i="26"/>
  <c r="N18" i="26"/>
  <c r="O18" i="26"/>
  <c r="P18" i="26"/>
  <c r="Q18" i="26"/>
  <c r="R18" i="26"/>
  <c r="S18" i="26"/>
  <c r="T18" i="26"/>
  <c r="U18" i="26"/>
  <c r="V18" i="26"/>
  <c r="W18" i="26"/>
  <c r="X18" i="26"/>
  <c r="Y18" i="26"/>
  <c r="Z18" i="26"/>
  <c r="AA18" i="26"/>
  <c r="AB18" i="26"/>
  <c r="AD18" i="26"/>
  <c r="AE18" i="26"/>
  <c r="AF18" i="26"/>
  <c r="AG18" i="26"/>
  <c r="AH18" i="26"/>
  <c r="AI18" i="26"/>
  <c r="AJ18" i="26"/>
  <c r="AK18" i="26"/>
  <c r="AL18" i="26"/>
  <c r="AM18" i="26"/>
  <c r="AN18" i="26"/>
  <c r="AO18" i="26"/>
  <c r="AP18" i="26"/>
  <c r="AQ18" i="26"/>
  <c r="AR18" i="26"/>
  <c r="AS18" i="26"/>
  <c r="AT18" i="26"/>
  <c r="AU18" i="26"/>
  <c r="AV18" i="26"/>
  <c r="AW18" i="26"/>
  <c r="AX18" i="26"/>
  <c r="AY18" i="26"/>
  <c r="AZ18" i="26"/>
  <c r="BA18" i="26"/>
  <c r="BB18" i="26"/>
  <c r="BC18" i="26"/>
  <c r="D19" i="26"/>
  <c r="F19" i="26"/>
  <c r="I19" i="26"/>
  <c r="O19" i="26"/>
  <c r="R19" i="26"/>
  <c r="T19" i="26"/>
  <c r="U19" i="26"/>
  <c r="X19" i="26"/>
  <c r="Y19" i="26"/>
  <c r="AA19" i="26"/>
  <c r="AE19" i="26"/>
  <c r="AF19" i="26"/>
  <c r="AH19" i="26"/>
  <c r="AI19" i="26"/>
  <c r="AL19" i="26"/>
  <c r="AQ19" i="26"/>
  <c r="AR19" i="26"/>
  <c r="AS19" i="26"/>
  <c r="AU19" i="26"/>
  <c r="AV19" i="26"/>
  <c r="AX19" i="26"/>
  <c r="AY19" i="26"/>
  <c r="BA19" i="26"/>
  <c r="C20" i="26"/>
  <c r="D20" i="26"/>
  <c r="E20" i="26"/>
  <c r="F20" i="26"/>
  <c r="G20" i="26"/>
  <c r="H20" i="26"/>
  <c r="I20" i="26"/>
  <c r="K20" i="26"/>
  <c r="L20" i="26"/>
  <c r="M20" i="26"/>
  <c r="N20" i="26"/>
  <c r="O20" i="26"/>
  <c r="P20" i="26"/>
  <c r="Q20" i="26"/>
  <c r="R20" i="26"/>
  <c r="S20" i="26"/>
  <c r="T20" i="26"/>
  <c r="U20" i="26"/>
  <c r="V20" i="26"/>
  <c r="X20" i="26"/>
  <c r="Y20" i="26"/>
  <c r="Z20" i="26"/>
  <c r="AA20" i="26"/>
  <c r="AD20" i="26"/>
  <c r="AE20" i="26"/>
  <c r="AF20" i="26"/>
  <c r="AH20" i="26"/>
  <c r="AI20" i="26"/>
  <c r="AK20" i="26"/>
  <c r="AL20" i="26"/>
  <c r="AM20" i="26"/>
  <c r="AO20" i="26"/>
  <c r="AP20" i="26"/>
  <c r="AQ20" i="26"/>
  <c r="AR20" i="26"/>
  <c r="AS20" i="26"/>
  <c r="AU20" i="26"/>
  <c r="AV20" i="26"/>
  <c r="AW20" i="26"/>
  <c r="AX20" i="26"/>
  <c r="AY20" i="26"/>
  <c r="AZ20" i="26"/>
  <c r="BA20" i="26"/>
  <c r="BB20" i="26"/>
  <c r="BC20" i="26"/>
  <c r="C21" i="26"/>
  <c r="D21" i="26"/>
  <c r="D27" i="26" s="1"/>
  <c r="E21" i="26"/>
  <c r="F21" i="26"/>
  <c r="G21" i="26"/>
  <c r="H21" i="26"/>
  <c r="I21" i="26"/>
  <c r="J21" i="26"/>
  <c r="K21" i="26"/>
  <c r="L21" i="26"/>
  <c r="M21" i="26"/>
  <c r="N21" i="26"/>
  <c r="O21" i="26"/>
  <c r="P21" i="26"/>
  <c r="Q21" i="26"/>
  <c r="R21" i="26"/>
  <c r="T21" i="26"/>
  <c r="U21" i="26"/>
  <c r="V21" i="26"/>
  <c r="W21" i="26"/>
  <c r="X21" i="26"/>
  <c r="Y21" i="26"/>
  <c r="Z21" i="26"/>
  <c r="AA21" i="26"/>
  <c r="AB21" i="26"/>
  <c r="AD21" i="26"/>
  <c r="AE21" i="26"/>
  <c r="AF21" i="26"/>
  <c r="AG21" i="26"/>
  <c r="AH21" i="26"/>
  <c r="AI21" i="26"/>
  <c r="AJ21" i="26"/>
  <c r="AK21" i="26"/>
  <c r="AL21" i="26"/>
  <c r="AM21" i="26"/>
  <c r="AN21" i="26"/>
  <c r="AO21" i="26"/>
  <c r="AP21" i="26"/>
  <c r="AQ21" i="26"/>
  <c r="AR21" i="26"/>
  <c r="AS21" i="26"/>
  <c r="AU21" i="26"/>
  <c r="AV21" i="26"/>
  <c r="AW21" i="26"/>
  <c r="AX21" i="26"/>
  <c r="AY21" i="26"/>
  <c r="AZ21" i="26"/>
  <c r="BA21" i="26"/>
  <c r="BB21" i="26"/>
  <c r="BC21" i="26"/>
  <c r="C22" i="26"/>
  <c r="D22" i="26"/>
  <c r="E22" i="26"/>
  <c r="F22" i="26"/>
  <c r="G22" i="26"/>
  <c r="H22" i="26"/>
  <c r="I22" i="26"/>
  <c r="J22" i="26"/>
  <c r="K22" i="26"/>
  <c r="L22" i="26"/>
  <c r="M22" i="26"/>
  <c r="N22" i="26"/>
  <c r="O22" i="26"/>
  <c r="P22" i="26"/>
  <c r="Q22" i="26"/>
  <c r="R22" i="26"/>
  <c r="S22" i="26"/>
  <c r="T22" i="26"/>
  <c r="U22" i="26"/>
  <c r="V22" i="26"/>
  <c r="W22" i="26"/>
  <c r="X22" i="26"/>
  <c r="Y22" i="26"/>
  <c r="Z22" i="26"/>
  <c r="AA22" i="26"/>
  <c r="AB22" i="26"/>
  <c r="AD22" i="26"/>
  <c r="AE22" i="26"/>
  <c r="AF22" i="26"/>
  <c r="AG22" i="26"/>
  <c r="AH22" i="26"/>
  <c r="AI22" i="26"/>
  <c r="AK22" i="26"/>
  <c r="AL22" i="26"/>
  <c r="AM22" i="26"/>
  <c r="AN22" i="26"/>
  <c r="AO22" i="26"/>
  <c r="AP22" i="26"/>
  <c r="AQ22" i="26"/>
  <c r="AR22" i="26"/>
  <c r="AS22" i="26"/>
  <c r="AU22" i="26"/>
  <c r="AV22" i="26"/>
  <c r="AW22" i="26"/>
  <c r="AX22" i="26"/>
  <c r="AY22" i="26"/>
  <c r="AZ22" i="26"/>
  <c r="BA22" i="26"/>
  <c r="BB22" i="26"/>
  <c r="BC22" i="26"/>
  <c r="C23" i="26"/>
  <c r="D23" i="26"/>
  <c r="F23" i="26"/>
  <c r="G23" i="26"/>
  <c r="H23" i="26"/>
  <c r="I23" i="26"/>
  <c r="J23" i="26"/>
  <c r="K23" i="26"/>
  <c r="L23" i="26"/>
  <c r="M23" i="26"/>
  <c r="N23" i="26"/>
  <c r="O23" i="26"/>
  <c r="P23" i="26"/>
  <c r="Q23" i="26"/>
  <c r="R23" i="26"/>
  <c r="S23" i="26"/>
  <c r="T23" i="26"/>
  <c r="U23" i="26"/>
  <c r="V23" i="26"/>
  <c r="W23" i="26"/>
  <c r="X23" i="26"/>
  <c r="Y23" i="26"/>
  <c r="Z23" i="26"/>
  <c r="AA23" i="26"/>
  <c r="AB23" i="26"/>
  <c r="AD23" i="26"/>
  <c r="AE23" i="26"/>
  <c r="AF23" i="26"/>
  <c r="AG23" i="26"/>
  <c r="AH23" i="26"/>
  <c r="AI23" i="26"/>
  <c r="AJ23" i="26"/>
  <c r="AK23" i="26"/>
  <c r="AL23" i="26"/>
  <c r="AN23" i="26"/>
  <c r="AO23" i="26"/>
  <c r="AP23" i="26"/>
  <c r="AQ23" i="26"/>
  <c r="AR23" i="26"/>
  <c r="AS23" i="26"/>
  <c r="AT23" i="26"/>
  <c r="AU23" i="26"/>
  <c r="AV23" i="26"/>
  <c r="AW23" i="26"/>
  <c r="AX23" i="26"/>
  <c r="AY23" i="26"/>
  <c r="AZ23" i="26"/>
  <c r="BA23" i="26"/>
  <c r="BB23" i="26"/>
  <c r="BC23" i="26"/>
  <c r="C24" i="26"/>
  <c r="D24" i="26"/>
  <c r="F24" i="26"/>
  <c r="G24" i="26"/>
  <c r="H24" i="26"/>
  <c r="I24" i="26"/>
  <c r="J24" i="26"/>
  <c r="K24" i="26"/>
  <c r="L24" i="26"/>
  <c r="M24" i="26"/>
  <c r="N24" i="26"/>
  <c r="O24" i="26"/>
  <c r="P24" i="26"/>
  <c r="Q24" i="26"/>
  <c r="R24" i="26"/>
  <c r="S24" i="26"/>
  <c r="T24" i="26"/>
  <c r="U24" i="26"/>
  <c r="V24" i="26"/>
  <c r="W24" i="26"/>
  <c r="X24" i="26"/>
  <c r="Y24" i="26"/>
  <c r="Z24" i="26"/>
  <c r="AA24" i="26"/>
  <c r="AB24" i="26"/>
  <c r="AD24" i="26"/>
  <c r="AE24" i="26"/>
  <c r="AF24" i="26"/>
  <c r="AG24" i="26"/>
  <c r="AH24" i="26"/>
  <c r="AI24" i="26"/>
  <c r="AJ24" i="26"/>
  <c r="AK24" i="26"/>
  <c r="AL24" i="26"/>
  <c r="AM24" i="26"/>
  <c r="AN24" i="26"/>
  <c r="AO24" i="26"/>
  <c r="AP24" i="26"/>
  <c r="AQ24" i="26"/>
  <c r="AR24" i="26"/>
  <c r="AS24" i="26"/>
  <c r="AT24" i="26"/>
  <c r="AU24" i="26"/>
  <c r="AV24" i="26"/>
  <c r="AW24" i="26"/>
  <c r="AX24" i="26"/>
  <c r="AY24" i="26"/>
  <c r="AZ24" i="26"/>
  <c r="BA24" i="26"/>
  <c r="BB24" i="26"/>
  <c r="BC24" i="26"/>
  <c r="C25" i="26"/>
  <c r="D25" i="26"/>
  <c r="E25" i="26"/>
  <c r="F25" i="26"/>
  <c r="G25" i="26"/>
  <c r="H25" i="26"/>
  <c r="I25" i="26"/>
  <c r="J25" i="26"/>
  <c r="K25" i="26"/>
  <c r="L25" i="26"/>
  <c r="M25" i="26"/>
  <c r="N25" i="26"/>
  <c r="O25" i="26"/>
  <c r="P25" i="26"/>
  <c r="Q25" i="26"/>
  <c r="R25" i="26"/>
  <c r="S25" i="26"/>
  <c r="T25" i="26"/>
  <c r="U25" i="26"/>
  <c r="V25" i="26"/>
  <c r="W25" i="26"/>
  <c r="X25" i="26"/>
  <c r="Y25" i="26"/>
  <c r="Z25" i="26"/>
  <c r="AA25" i="26"/>
  <c r="AB25" i="26"/>
  <c r="AD25" i="26"/>
  <c r="AE25" i="26"/>
  <c r="AF25" i="26"/>
  <c r="AG25" i="26"/>
  <c r="AH25" i="26"/>
  <c r="AI25" i="26"/>
  <c r="AK25" i="26"/>
  <c r="AL25" i="26"/>
  <c r="AM25" i="26"/>
  <c r="AN25" i="26"/>
  <c r="AO25" i="26"/>
  <c r="AP25" i="26"/>
  <c r="AQ25" i="26"/>
  <c r="AR25" i="26"/>
  <c r="AS25" i="26"/>
  <c r="AT25" i="26"/>
  <c r="AU25" i="26"/>
  <c r="AV25" i="26"/>
  <c r="AW25" i="26"/>
  <c r="AX25" i="26"/>
  <c r="AY25" i="26"/>
  <c r="AZ25" i="26"/>
  <c r="BA25" i="26"/>
  <c r="BB25" i="26"/>
  <c r="BC25" i="26"/>
  <c r="C26" i="26"/>
  <c r="D26" i="26"/>
  <c r="E26" i="26"/>
  <c r="F26" i="26"/>
  <c r="G26" i="26"/>
  <c r="H26" i="26"/>
  <c r="I26" i="26"/>
  <c r="J26" i="26"/>
  <c r="K26" i="26"/>
  <c r="L26" i="26"/>
  <c r="M26" i="26"/>
  <c r="N26" i="26"/>
  <c r="O26" i="26"/>
  <c r="P26" i="26"/>
  <c r="Q26" i="26"/>
  <c r="R26" i="26"/>
  <c r="S26" i="26"/>
  <c r="T26" i="26"/>
  <c r="U26" i="26"/>
  <c r="V26" i="26"/>
  <c r="W26" i="26"/>
  <c r="X26" i="26"/>
  <c r="Y26" i="26"/>
  <c r="Z26" i="26"/>
  <c r="AA26" i="26"/>
  <c r="AB26" i="26"/>
  <c r="AD26" i="26"/>
  <c r="AE26" i="26"/>
  <c r="AF26" i="26"/>
  <c r="AG26" i="26"/>
  <c r="AH26" i="26"/>
  <c r="AI26" i="26"/>
  <c r="AJ26" i="26"/>
  <c r="AK26" i="26"/>
  <c r="AL26" i="26"/>
  <c r="AM26" i="26"/>
  <c r="AN26" i="26"/>
  <c r="AO26" i="26"/>
  <c r="AP26" i="26"/>
  <c r="AQ26" i="26"/>
  <c r="AR26" i="26"/>
  <c r="AS26" i="26"/>
  <c r="AT26" i="26"/>
  <c r="AU26" i="26"/>
  <c r="AV26" i="26"/>
  <c r="AW26" i="26"/>
  <c r="AX26" i="26"/>
  <c r="AY26" i="26"/>
  <c r="AZ26" i="26"/>
  <c r="BA26" i="26"/>
  <c r="BB26" i="26"/>
  <c r="BC26" i="26"/>
  <c r="F28" i="26"/>
  <c r="H28" i="26"/>
  <c r="L28" i="26"/>
  <c r="N28" i="26"/>
  <c r="O28" i="26"/>
  <c r="P28" i="26"/>
  <c r="R28" i="26"/>
  <c r="T28" i="26"/>
  <c r="U28" i="26"/>
  <c r="Z28" i="26"/>
  <c r="AA28" i="26"/>
  <c r="AD28" i="26"/>
  <c r="AE28" i="26"/>
  <c r="AF28" i="26"/>
  <c r="AH28" i="26"/>
  <c r="AI28" i="26"/>
  <c r="AK28" i="26"/>
  <c r="AL28" i="26"/>
  <c r="AM28" i="26"/>
  <c r="AN28" i="26"/>
  <c r="AQ28" i="26"/>
  <c r="AR28" i="26"/>
  <c r="AS28" i="26"/>
  <c r="AU28" i="26"/>
  <c r="AV28" i="26"/>
  <c r="AW28" i="26"/>
  <c r="AX28" i="26"/>
  <c r="AY28" i="26"/>
  <c r="BC28" i="26"/>
  <c r="C29" i="26"/>
  <c r="D29" i="26"/>
  <c r="F29" i="26"/>
  <c r="G29" i="26"/>
  <c r="H29" i="26"/>
  <c r="J29" i="26"/>
  <c r="L29" i="26"/>
  <c r="N29" i="26"/>
  <c r="O29" i="26"/>
  <c r="P29" i="26"/>
  <c r="R29" i="26"/>
  <c r="S29" i="26"/>
  <c r="T29" i="26"/>
  <c r="U29" i="26"/>
  <c r="V29" i="26"/>
  <c r="W29" i="26"/>
  <c r="X29" i="26"/>
  <c r="Y29" i="26"/>
  <c r="Z29" i="26"/>
  <c r="AA29" i="26"/>
  <c r="AB29" i="26"/>
  <c r="AD29" i="26"/>
  <c r="AE29" i="26"/>
  <c r="AF29" i="26"/>
  <c r="AG29" i="26"/>
  <c r="AH29" i="26"/>
  <c r="AI29" i="26"/>
  <c r="AK29" i="26"/>
  <c r="AL29" i="26"/>
  <c r="AM29" i="26"/>
  <c r="AN29" i="26"/>
  <c r="AO29" i="26"/>
  <c r="AQ29" i="26"/>
  <c r="AR29" i="26"/>
  <c r="AS29" i="26"/>
  <c r="AT29" i="26"/>
  <c r="AU29" i="26"/>
  <c r="AV29" i="26"/>
  <c r="AW29" i="26"/>
  <c r="AX29" i="26"/>
  <c r="AY29" i="26"/>
  <c r="AZ29" i="26"/>
  <c r="BA29" i="26"/>
  <c r="BB29" i="26"/>
  <c r="BC29" i="26"/>
  <c r="C30" i="26"/>
  <c r="D30" i="26"/>
  <c r="E30" i="26"/>
  <c r="F30" i="26"/>
  <c r="G30" i="26"/>
  <c r="H30" i="26"/>
  <c r="I30" i="26"/>
  <c r="J30" i="26"/>
  <c r="K30" i="26"/>
  <c r="L30" i="26"/>
  <c r="M30" i="26"/>
  <c r="N30" i="26"/>
  <c r="O30" i="26"/>
  <c r="P30" i="26"/>
  <c r="Q30" i="26"/>
  <c r="R30" i="26"/>
  <c r="S30" i="26"/>
  <c r="T30" i="26"/>
  <c r="U30" i="26"/>
  <c r="V30" i="26"/>
  <c r="W30" i="26"/>
  <c r="X30" i="26"/>
  <c r="Y30" i="26"/>
  <c r="Z30" i="26"/>
  <c r="AA30" i="26"/>
  <c r="AB30" i="26"/>
  <c r="AD30" i="26"/>
  <c r="AE30" i="26"/>
  <c r="AF30" i="26"/>
  <c r="AG30" i="26"/>
  <c r="AH30" i="26"/>
  <c r="AI30" i="26"/>
  <c r="AJ30" i="26"/>
  <c r="AK30" i="26"/>
  <c r="AL30" i="26"/>
  <c r="AM30" i="26"/>
  <c r="AN30" i="26"/>
  <c r="AO30" i="26"/>
  <c r="AP30" i="26"/>
  <c r="AQ30" i="26"/>
  <c r="AR30" i="26"/>
  <c r="AS30" i="26"/>
  <c r="AT30" i="26"/>
  <c r="AU30" i="26"/>
  <c r="AV30" i="26"/>
  <c r="AW30" i="26"/>
  <c r="AX30" i="26"/>
  <c r="AY30" i="26"/>
  <c r="AZ30" i="26"/>
  <c r="BA30" i="26"/>
  <c r="BB30" i="26"/>
  <c r="BC30" i="26"/>
  <c r="C31" i="26"/>
  <c r="D31" i="26"/>
  <c r="E31" i="26"/>
  <c r="F31" i="26"/>
  <c r="G31" i="26"/>
  <c r="H31" i="26"/>
  <c r="I31" i="26"/>
  <c r="K31" i="26"/>
  <c r="L31" i="26"/>
  <c r="M31" i="26"/>
  <c r="N31" i="26"/>
  <c r="O31" i="26"/>
  <c r="P31" i="26"/>
  <c r="Q31" i="26"/>
  <c r="R31" i="26"/>
  <c r="S31" i="26"/>
  <c r="T31" i="26"/>
  <c r="U31" i="26"/>
  <c r="V31" i="26"/>
  <c r="W31" i="26"/>
  <c r="X31" i="26"/>
  <c r="Y31" i="26"/>
  <c r="Z31" i="26"/>
  <c r="AA31" i="26"/>
  <c r="AB31" i="26"/>
  <c r="AD31" i="26"/>
  <c r="AE31" i="26"/>
  <c r="AF31" i="26"/>
  <c r="AG31" i="26"/>
  <c r="AH31" i="26"/>
  <c r="AI31" i="26"/>
  <c r="AJ31" i="26"/>
  <c r="AK31" i="26"/>
  <c r="AL31" i="26"/>
  <c r="AM31" i="26"/>
  <c r="AN31" i="26"/>
  <c r="AO31" i="26"/>
  <c r="AP31" i="26"/>
  <c r="AQ31" i="26"/>
  <c r="AR31" i="26"/>
  <c r="AS31" i="26"/>
  <c r="AT31" i="26"/>
  <c r="AU31" i="26"/>
  <c r="AV31" i="26"/>
  <c r="AW31" i="26"/>
  <c r="AX31" i="26"/>
  <c r="AY31" i="26"/>
  <c r="AZ31" i="26"/>
  <c r="BA31" i="26"/>
  <c r="BB31" i="26"/>
  <c r="BC31" i="26"/>
  <c r="D32" i="26"/>
  <c r="E32" i="26"/>
  <c r="F32" i="26"/>
  <c r="G32" i="26"/>
  <c r="H32" i="26"/>
  <c r="I32" i="26"/>
  <c r="J32" i="26"/>
  <c r="K32" i="26"/>
  <c r="L32" i="26"/>
  <c r="M32" i="26"/>
  <c r="N32" i="26"/>
  <c r="O32" i="26"/>
  <c r="P32" i="26"/>
  <c r="Q32" i="26"/>
  <c r="R32" i="26"/>
  <c r="S32" i="26"/>
  <c r="T32" i="26"/>
  <c r="U32" i="26"/>
  <c r="V32" i="26"/>
  <c r="W32" i="26"/>
  <c r="X32" i="26"/>
  <c r="Y32" i="26"/>
  <c r="Z32" i="26"/>
  <c r="AA32" i="26"/>
  <c r="AB32" i="26"/>
  <c r="AD32" i="26"/>
  <c r="AE32" i="26"/>
  <c r="AF32" i="26"/>
  <c r="AG32" i="26"/>
  <c r="AH32" i="26"/>
  <c r="AI32" i="26"/>
  <c r="AJ32" i="26"/>
  <c r="AK32" i="26"/>
  <c r="AL32" i="26"/>
  <c r="AM32" i="26"/>
  <c r="AN32" i="26"/>
  <c r="AO32" i="26"/>
  <c r="AP32" i="26"/>
  <c r="AQ32" i="26"/>
  <c r="AR32" i="26"/>
  <c r="AS32" i="26"/>
  <c r="AT32" i="26"/>
  <c r="AU32" i="26"/>
  <c r="AV32" i="26"/>
  <c r="AW32" i="26"/>
  <c r="AX32" i="26"/>
  <c r="AY32" i="26"/>
  <c r="AZ32" i="26"/>
  <c r="BB32" i="26"/>
  <c r="BC32" i="26"/>
  <c r="C33" i="26"/>
  <c r="D33" i="26"/>
  <c r="E33" i="26"/>
  <c r="F33" i="26"/>
  <c r="G33" i="26"/>
  <c r="H33" i="26"/>
  <c r="I33" i="26"/>
  <c r="J33" i="26"/>
  <c r="K33" i="26"/>
  <c r="L33" i="26"/>
  <c r="M33" i="26"/>
  <c r="N33" i="26"/>
  <c r="O33" i="26"/>
  <c r="P33" i="26"/>
  <c r="Q33" i="26"/>
  <c r="R33" i="26"/>
  <c r="S33" i="26"/>
  <c r="T33" i="26"/>
  <c r="U33" i="26"/>
  <c r="V33" i="26"/>
  <c r="W33" i="26"/>
  <c r="X33" i="26"/>
  <c r="Y33" i="26"/>
  <c r="Z33" i="26"/>
  <c r="AA33" i="26"/>
  <c r="AB33" i="26"/>
  <c r="AD33" i="26"/>
  <c r="AE33" i="26"/>
  <c r="AF33" i="26"/>
  <c r="AG33" i="26"/>
  <c r="AH33" i="26"/>
  <c r="AI33" i="26"/>
  <c r="AJ33" i="26"/>
  <c r="AK33" i="26"/>
  <c r="AL33" i="26"/>
  <c r="AM33" i="26"/>
  <c r="AN33" i="26"/>
  <c r="AO33" i="26"/>
  <c r="AP33" i="26"/>
  <c r="AQ33" i="26"/>
  <c r="AR33" i="26"/>
  <c r="AS33" i="26"/>
  <c r="AT33" i="26"/>
  <c r="AU33" i="26"/>
  <c r="AV33" i="26"/>
  <c r="AW33" i="26"/>
  <c r="AX33" i="26"/>
  <c r="AY33" i="26"/>
  <c r="AZ33" i="26"/>
  <c r="BA33" i="26"/>
  <c r="BB33" i="26"/>
  <c r="BC33" i="26"/>
  <c r="C34" i="26"/>
  <c r="D34" i="26"/>
  <c r="E34" i="26"/>
  <c r="F34" i="26"/>
  <c r="G34" i="26"/>
  <c r="H34" i="26"/>
  <c r="I34" i="26"/>
  <c r="J34" i="26"/>
  <c r="K34" i="26"/>
  <c r="L34" i="26"/>
  <c r="M34" i="26"/>
  <c r="N34" i="26"/>
  <c r="O34" i="26"/>
  <c r="P34" i="26"/>
  <c r="Q34" i="26"/>
  <c r="R34" i="26"/>
  <c r="S34" i="26"/>
  <c r="T34" i="26"/>
  <c r="U34" i="26"/>
  <c r="V34" i="26"/>
  <c r="W34" i="26"/>
  <c r="X34" i="26"/>
  <c r="Y34" i="26"/>
  <c r="Z34" i="26"/>
  <c r="AA34" i="26"/>
  <c r="AB34" i="26"/>
  <c r="AD34" i="26"/>
  <c r="AE34" i="26"/>
  <c r="AF34" i="26"/>
  <c r="AG34" i="26"/>
  <c r="AH34" i="26"/>
  <c r="AI34" i="26"/>
  <c r="AJ34" i="26"/>
  <c r="AK34" i="26"/>
  <c r="AL34" i="26"/>
  <c r="AM34" i="26"/>
  <c r="AN34" i="26"/>
  <c r="AO34" i="26"/>
  <c r="AP34" i="26"/>
  <c r="AQ34" i="26"/>
  <c r="AR34" i="26"/>
  <c r="AS34" i="26"/>
  <c r="AT34" i="26"/>
  <c r="AU34" i="26"/>
  <c r="AV34" i="26"/>
  <c r="AW34" i="26"/>
  <c r="AX34" i="26"/>
  <c r="AY34" i="26"/>
  <c r="AZ34" i="26"/>
  <c r="BA34" i="26"/>
  <c r="BB34" i="26"/>
  <c r="BC34" i="26"/>
  <c r="C35" i="26"/>
  <c r="D35" i="26"/>
  <c r="E35" i="26"/>
  <c r="F35" i="26"/>
  <c r="G35" i="26"/>
  <c r="H35" i="26"/>
  <c r="I35" i="26"/>
  <c r="J35" i="26"/>
  <c r="K35" i="26"/>
  <c r="L35" i="26"/>
  <c r="M35" i="26"/>
  <c r="N35" i="26"/>
  <c r="O35" i="26"/>
  <c r="P35" i="26"/>
  <c r="Q35" i="26"/>
  <c r="R35" i="26"/>
  <c r="S35" i="26"/>
  <c r="T35" i="26"/>
  <c r="U35" i="26"/>
  <c r="V35" i="26"/>
  <c r="W35" i="26"/>
  <c r="X35" i="26"/>
  <c r="Y35" i="26"/>
  <c r="Z35" i="26"/>
  <c r="AA35" i="26"/>
  <c r="AB35" i="26"/>
  <c r="AD35" i="26"/>
  <c r="AE35" i="26"/>
  <c r="AF35" i="26"/>
  <c r="AG35" i="26"/>
  <c r="AH35" i="26"/>
  <c r="AI35" i="26"/>
  <c r="AJ35" i="26"/>
  <c r="AK35" i="26"/>
  <c r="AL35" i="26"/>
  <c r="AM35" i="26"/>
  <c r="AN35" i="26"/>
  <c r="AO35" i="26"/>
  <c r="AP35" i="26"/>
  <c r="AQ35" i="26"/>
  <c r="AR35" i="26"/>
  <c r="AS35" i="26"/>
  <c r="AT35" i="26"/>
  <c r="AU35" i="26"/>
  <c r="AV35" i="26"/>
  <c r="AW35" i="26"/>
  <c r="AX35" i="26"/>
  <c r="AY35" i="26"/>
  <c r="AZ35" i="26"/>
  <c r="BA35" i="26"/>
  <c r="BB35" i="26"/>
  <c r="BC35" i="26"/>
  <c r="C36" i="26"/>
  <c r="D36" i="26"/>
  <c r="E36" i="26"/>
  <c r="F36" i="26"/>
  <c r="G36" i="26"/>
  <c r="H36" i="26"/>
  <c r="I36" i="26"/>
  <c r="J36" i="26"/>
  <c r="K36" i="26"/>
  <c r="L36" i="26"/>
  <c r="M36" i="26"/>
  <c r="N36" i="26"/>
  <c r="O36" i="26"/>
  <c r="P36" i="26"/>
  <c r="Q36" i="26"/>
  <c r="R36" i="26"/>
  <c r="S36" i="26"/>
  <c r="T36" i="26"/>
  <c r="U36" i="26"/>
  <c r="V36" i="26"/>
  <c r="W36" i="26"/>
  <c r="X36" i="26"/>
  <c r="Y36" i="26"/>
  <c r="Z36" i="26"/>
  <c r="AA36" i="26"/>
  <c r="AB36" i="26"/>
  <c r="AD36" i="26"/>
  <c r="AE36" i="26"/>
  <c r="AF36" i="26"/>
  <c r="AG36" i="26"/>
  <c r="AH36" i="26"/>
  <c r="AI36" i="26"/>
  <c r="AJ36" i="26"/>
  <c r="AK36" i="26"/>
  <c r="AL36" i="26"/>
  <c r="AM36" i="26"/>
  <c r="AN36" i="26"/>
  <c r="AO36" i="26"/>
  <c r="AP36" i="26"/>
  <c r="AQ36" i="26"/>
  <c r="AR36" i="26"/>
  <c r="AS36" i="26"/>
  <c r="AT36" i="26"/>
  <c r="AU36" i="26"/>
  <c r="AV36" i="26"/>
  <c r="AW36" i="26"/>
  <c r="AX36" i="26"/>
  <c r="AY36" i="26"/>
  <c r="AZ36" i="26"/>
  <c r="BA36" i="26"/>
  <c r="BB36" i="26"/>
  <c r="BC36" i="26"/>
  <c r="C37" i="26"/>
  <c r="D37" i="26"/>
  <c r="E37" i="26"/>
  <c r="F37" i="26"/>
  <c r="G37" i="26"/>
  <c r="H37" i="26"/>
  <c r="I37" i="26"/>
  <c r="J37" i="26"/>
  <c r="K37" i="26"/>
  <c r="L37" i="26"/>
  <c r="M37" i="26"/>
  <c r="N37" i="26"/>
  <c r="O37" i="26"/>
  <c r="P37" i="26"/>
  <c r="Q37" i="26"/>
  <c r="R37" i="26"/>
  <c r="S37" i="26"/>
  <c r="T37" i="26"/>
  <c r="U37" i="26"/>
  <c r="V37" i="26"/>
  <c r="W37" i="26"/>
  <c r="X37" i="26"/>
  <c r="Y37" i="26"/>
  <c r="Z37" i="26"/>
  <c r="Z38" i="26" s="1"/>
  <c r="AA37" i="26"/>
  <c r="AB37" i="26"/>
  <c r="AD37" i="26"/>
  <c r="AE37" i="26"/>
  <c r="AF37" i="26"/>
  <c r="AG37" i="26"/>
  <c r="AH37" i="26"/>
  <c r="AI37" i="26"/>
  <c r="AJ37" i="26"/>
  <c r="AK37" i="26"/>
  <c r="AL37" i="26"/>
  <c r="AM37" i="26"/>
  <c r="AN37" i="26"/>
  <c r="AO37" i="26"/>
  <c r="AP37" i="26"/>
  <c r="AQ37" i="26"/>
  <c r="AQ38" i="26" s="1"/>
  <c r="AR37" i="26"/>
  <c r="AS37" i="26"/>
  <c r="AT37" i="26"/>
  <c r="AU37" i="26"/>
  <c r="AV37" i="26"/>
  <c r="AW37" i="26"/>
  <c r="AX37" i="26"/>
  <c r="AY37" i="26"/>
  <c r="AZ37" i="26"/>
  <c r="BA37" i="26"/>
  <c r="BB37" i="26"/>
  <c r="BC37" i="26"/>
  <c r="AF38" i="26"/>
  <c r="L39" i="26"/>
  <c r="N39" i="26"/>
  <c r="Q39" i="26"/>
  <c r="T39" i="26"/>
  <c r="U39" i="26"/>
  <c r="Y39" i="26"/>
  <c r="Z39" i="26"/>
  <c r="AD39" i="26"/>
  <c r="AE39" i="26"/>
  <c r="AG39" i="26"/>
  <c r="AI39" i="26"/>
  <c r="AK39" i="26"/>
  <c r="AL39" i="26"/>
  <c r="AM39" i="26"/>
  <c r="AS39" i="26"/>
  <c r="AU39" i="26"/>
  <c r="AV39" i="26"/>
  <c r="AW39" i="26"/>
  <c r="AY39" i="26"/>
  <c r="BA39" i="26"/>
  <c r="BB39" i="26"/>
  <c r="C40" i="26"/>
  <c r="D40" i="26"/>
  <c r="E40" i="26"/>
  <c r="F40" i="26"/>
  <c r="G40" i="26"/>
  <c r="H40" i="26"/>
  <c r="I40" i="26"/>
  <c r="K40" i="26"/>
  <c r="L40" i="26"/>
  <c r="M40" i="26"/>
  <c r="N40" i="26"/>
  <c r="O40" i="26"/>
  <c r="P40" i="26"/>
  <c r="Q40" i="26"/>
  <c r="R40" i="26"/>
  <c r="S40" i="26"/>
  <c r="T40" i="26"/>
  <c r="U40" i="26"/>
  <c r="V40" i="26"/>
  <c r="W40" i="26"/>
  <c r="X40" i="26"/>
  <c r="Y40" i="26"/>
  <c r="Z40" i="26"/>
  <c r="AA40" i="26"/>
  <c r="AB40" i="26"/>
  <c r="AD40" i="26"/>
  <c r="AE40" i="26"/>
  <c r="AF40" i="26"/>
  <c r="AG40" i="26"/>
  <c r="AI40" i="26"/>
  <c r="AK40" i="26"/>
  <c r="AL40" i="26"/>
  <c r="AM40" i="26"/>
  <c r="AQ40" i="26"/>
  <c r="AR40" i="26"/>
  <c r="AS40" i="26"/>
  <c r="AT40" i="26"/>
  <c r="AU40" i="26"/>
  <c r="AV40" i="26"/>
  <c r="AW40" i="26"/>
  <c r="AX40" i="26"/>
  <c r="AY40" i="26"/>
  <c r="AZ40" i="26"/>
  <c r="BA40" i="26"/>
  <c r="BB40" i="26"/>
  <c r="BC40" i="26"/>
  <c r="C41" i="26"/>
  <c r="D41" i="26"/>
  <c r="E41" i="26"/>
  <c r="F41" i="26"/>
  <c r="G41" i="26"/>
  <c r="H41" i="26"/>
  <c r="I41" i="26"/>
  <c r="J41" i="26"/>
  <c r="K41" i="26"/>
  <c r="L41" i="26"/>
  <c r="M41" i="26"/>
  <c r="N41" i="26"/>
  <c r="O41" i="26"/>
  <c r="P41" i="26"/>
  <c r="Q41" i="26"/>
  <c r="R41" i="26"/>
  <c r="S41" i="26"/>
  <c r="T41" i="26"/>
  <c r="U41" i="26"/>
  <c r="V41" i="26"/>
  <c r="W41" i="26"/>
  <c r="X41" i="26"/>
  <c r="Y41" i="26"/>
  <c r="Z41" i="26"/>
  <c r="AA41" i="26"/>
  <c r="AB41" i="26"/>
  <c r="AD41" i="26"/>
  <c r="AE41" i="26"/>
  <c r="AF41" i="26"/>
  <c r="AG41" i="26"/>
  <c r="AH41" i="26"/>
  <c r="AI41" i="26"/>
  <c r="AJ41" i="26"/>
  <c r="AK41" i="26"/>
  <c r="AL41" i="26"/>
  <c r="AM41" i="26"/>
  <c r="AN41" i="26"/>
  <c r="AO41" i="26"/>
  <c r="AP41" i="26"/>
  <c r="AQ41" i="26"/>
  <c r="AR41" i="26"/>
  <c r="AS41" i="26"/>
  <c r="AT41" i="26"/>
  <c r="AU41" i="26"/>
  <c r="AV41" i="26"/>
  <c r="AW41" i="26"/>
  <c r="AX41" i="26"/>
  <c r="AY41" i="26"/>
  <c r="AZ41" i="26"/>
  <c r="BA41" i="26"/>
  <c r="BB41" i="26"/>
  <c r="BC41" i="26"/>
  <c r="C42" i="26"/>
  <c r="D42" i="26"/>
  <c r="E42" i="26"/>
  <c r="F42" i="26"/>
  <c r="G42" i="26"/>
  <c r="H42" i="26"/>
  <c r="I42" i="26"/>
  <c r="J42" i="26"/>
  <c r="K42" i="26"/>
  <c r="L42" i="26"/>
  <c r="M42" i="26"/>
  <c r="N42" i="26"/>
  <c r="O42" i="26"/>
  <c r="P42" i="26"/>
  <c r="Q42" i="26"/>
  <c r="R42" i="26"/>
  <c r="S42" i="26"/>
  <c r="T42" i="26"/>
  <c r="T55" i="26" s="1"/>
  <c r="U42" i="26"/>
  <c r="V42" i="26"/>
  <c r="W42" i="26"/>
  <c r="X42" i="26"/>
  <c r="Y42" i="26"/>
  <c r="Z42" i="26"/>
  <c r="AA42" i="26"/>
  <c r="AB42" i="26"/>
  <c r="AD42" i="26"/>
  <c r="AE42" i="26"/>
  <c r="AF42" i="26"/>
  <c r="AG42" i="26"/>
  <c r="AH42" i="26"/>
  <c r="AI42" i="26"/>
  <c r="AJ42" i="26"/>
  <c r="AK42" i="26"/>
  <c r="AK55" i="26" s="1"/>
  <c r="AL42" i="26"/>
  <c r="AM42" i="26"/>
  <c r="AN42" i="26"/>
  <c r="AO42" i="26"/>
  <c r="AP42" i="26"/>
  <c r="AQ42" i="26"/>
  <c r="AR42" i="26"/>
  <c r="AS42" i="26"/>
  <c r="AT42" i="26"/>
  <c r="AU42" i="26"/>
  <c r="AV42" i="26"/>
  <c r="AW42" i="26"/>
  <c r="AX42" i="26"/>
  <c r="AY42" i="26"/>
  <c r="AZ42" i="26"/>
  <c r="BA42" i="26"/>
  <c r="BB42" i="26"/>
  <c r="BC42" i="26"/>
  <c r="C43" i="26"/>
  <c r="D43" i="26"/>
  <c r="E43" i="26"/>
  <c r="F43" i="26"/>
  <c r="G43" i="26"/>
  <c r="H43" i="26"/>
  <c r="I43" i="26"/>
  <c r="J43" i="26"/>
  <c r="K43" i="26"/>
  <c r="L43" i="26"/>
  <c r="M43" i="26"/>
  <c r="N43" i="26"/>
  <c r="O43" i="26"/>
  <c r="P43" i="26"/>
  <c r="Q43" i="26"/>
  <c r="R43" i="26"/>
  <c r="S43" i="26"/>
  <c r="T43" i="26"/>
  <c r="U43" i="26"/>
  <c r="V43" i="26"/>
  <c r="W43" i="26"/>
  <c r="X43" i="26"/>
  <c r="Y43" i="26"/>
  <c r="Z43" i="26"/>
  <c r="AA43" i="26"/>
  <c r="AB43" i="26"/>
  <c r="AD43" i="26"/>
  <c r="AE43" i="26"/>
  <c r="AF43" i="26"/>
  <c r="AG43" i="26"/>
  <c r="AH43" i="26"/>
  <c r="AI43" i="26"/>
  <c r="AJ43" i="26"/>
  <c r="AK43" i="26"/>
  <c r="AL43" i="26"/>
  <c r="AM43" i="26"/>
  <c r="AN43" i="26"/>
  <c r="AO43" i="26"/>
  <c r="AP43" i="26"/>
  <c r="AQ43" i="26"/>
  <c r="AR43" i="26"/>
  <c r="AS43" i="26"/>
  <c r="AT43" i="26"/>
  <c r="AU43" i="26"/>
  <c r="AV43" i="26"/>
  <c r="AW43" i="26"/>
  <c r="AX43" i="26"/>
  <c r="AY43" i="26"/>
  <c r="AZ43" i="26"/>
  <c r="BA43" i="26"/>
  <c r="BB43" i="26"/>
  <c r="BC43" i="26"/>
  <c r="C44" i="26"/>
  <c r="E44" i="26"/>
  <c r="F44" i="26"/>
  <c r="G44" i="26"/>
  <c r="H44" i="26"/>
  <c r="I44" i="26"/>
  <c r="J44" i="26"/>
  <c r="K44" i="26"/>
  <c r="L44" i="26"/>
  <c r="N44" i="26"/>
  <c r="O44" i="26"/>
  <c r="P44" i="26"/>
  <c r="Q44" i="26"/>
  <c r="R44" i="26"/>
  <c r="S44" i="26"/>
  <c r="T44" i="26"/>
  <c r="U44" i="26"/>
  <c r="V44" i="26"/>
  <c r="W44" i="26"/>
  <c r="X44" i="26"/>
  <c r="Y44" i="26"/>
  <c r="Z44" i="26"/>
  <c r="AA44" i="26"/>
  <c r="AB44" i="26"/>
  <c r="AD44" i="26"/>
  <c r="AE44" i="26"/>
  <c r="AF44" i="26"/>
  <c r="AG44" i="26"/>
  <c r="AH44" i="26"/>
  <c r="AI44" i="26"/>
  <c r="AJ44" i="26"/>
  <c r="AK44" i="26"/>
  <c r="AL44" i="26"/>
  <c r="AM44" i="26"/>
  <c r="AN44" i="26"/>
  <c r="AO44" i="26"/>
  <c r="AQ44" i="26"/>
  <c r="AR44" i="26"/>
  <c r="AS44" i="26"/>
  <c r="AT44" i="26"/>
  <c r="AU44" i="26"/>
  <c r="AV44" i="26"/>
  <c r="AW44" i="26"/>
  <c r="AX44" i="26"/>
  <c r="AY44" i="26"/>
  <c r="AZ44" i="26"/>
  <c r="BA44" i="26"/>
  <c r="BB44" i="26"/>
  <c r="BC44" i="26"/>
  <c r="D45" i="26"/>
  <c r="E45" i="26"/>
  <c r="F45" i="26"/>
  <c r="G45" i="26"/>
  <c r="H45" i="26"/>
  <c r="I45" i="26"/>
  <c r="J45" i="26"/>
  <c r="K45" i="26"/>
  <c r="L45" i="26"/>
  <c r="M45" i="26"/>
  <c r="N45" i="26"/>
  <c r="O45" i="26"/>
  <c r="P45" i="26"/>
  <c r="Q45" i="26"/>
  <c r="R45" i="26"/>
  <c r="S45" i="26"/>
  <c r="T45" i="26"/>
  <c r="U45" i="26"/>
  <c r="V45" i="26"/>
  <c r="W45" i="26"/>
  <c r="X45" i="26"/>
  <c r="Y45" i="26"/>
  <c r="Z45" i="26"/>
  <c r="AA45" i="26"/>
  <c r="AB45" i="26"/>
  <c r="AD45" i="26"/>
  <c r="AE45" i="26"/>
  <c r="AF45" i="26"/>
  <c r="AG45" i="26"/>
  <c r="AH45" i="26"/>
  <c r="AI45" i="26"/>
  <c r="AJ45" i="26"/>
  <c r="AK45" i="26"/>
  <c r="AL45" i="26"/>
  <c r="AM45" i="26"/>
  <c r="AN45" i="26"/>
  <c r="AO45" i="26"/>
  <c r="AR45" i="26"/>
  <c r="AS45" i="26"/>
  <c r="AT45" i="26"/>
  <c r="AU45" i="26"/>
  <c r="AV45" i="26"/>
  <c r="AW45" i="26"/>
  <c r="AX45" i="26"/>
  <c r="AY45" i="26"/>
  <c r="AZ45" i="26"/>
  <c r="BA45" i="26"/>
  <c r="BB45" i="26"/>
  <c r="BC45" i="26"/>
  <c r="C46" i="26"/>
  <c r="D46" i="26"/>
  <c r="E46" i="26"/>
  <c r="G46" i="26"/>
  <c r="H46" i="26"/>
  <c r="J46" i="26"/>
  <c r="K46" i="26"/>
  <c r="L46" i="26"/>
  <c r="M46" i="26"/>
  <c r="N46" i="26"/>
  <c r="O46" i="26"/>
  <c r="P46" i="26"/>
  <c r="Q46" i="26"/>
  <c r="R46" i="26"/>
  <c r="T46" i="26"/>
  <c r="U46" i="26"/>
  <c r="V46" i="26"/>
  <c r="W46" i="26"/>
  <c r="X46" i="26"/>
  <c r="Y46" i="26"/>
  <c r="Z46" i="26"/>
  <c r="AA46" i="26"/>
  <c r="AB46" i="26"/>
  <c r="AD46" i="26"/>
  <c r="AE46" i="26"/>
  <c r="AF46" i="26"/>
  <c r="AG46" i="26"/>
  <c r="AH46" i="26"/>
  <c r="AI46" i="26"/>
  <c r="AJ46" i="26"/>
  <c r="AK46" i="26"/>
  <c r="AL46" i="26"/>
  <c r="AM46" i="26"/>
  <c r="AN46" i="26"/>
  <c r="AO46" i="26"/>
  <c r="AP46" i="26"/>
  <c r="AQ46" i="26"/>
  <c r="AR46" i="26"/>
  <c r="AS46" i="26"/>
  <c r="AT46" i="26"/>
  <c r="AU46" i="26"/>
  <c r="AV46" i="26"/>
  <c r="AW46" i="26"/>
  <c r="AX46" i="26"/>
  <c r="AY46" i="26"/>
  <c r="AZ46" i="26"/>
  <c r="BA46" i="26"/>
  <c r="BB46" i="26"/>
  <c r="BC46" i="26"/>
  <c r="C47" i="26"/>
  <c r="D47" i="26"/>
  <c r="E47" i="26"/>
  <c r="F47" i="26"/>
  <c r="G47" i="26"/>
  <c r="H47" i="26"/>
  <c r="I47" i="26"/>
  <c r="J47" i="26"/>
  <c r="K47" i="26"/>
  <c r="L47" i="26"/>
  <c r="M47" i="26"/>
  <c r="N47" i="26"/>
  <c r="O47" i="26"/>
  <c r="P47" i="26"/>
  <c r="Q47" i="26"/>
  <c r="S47" i="26"/>
  <c r="T47" i="26"/>
  <c r="U47" i="26"/>
  <c r="V47" i="26"/>
  <c r="W47" i="26"/>
  <c r="X47" i="26"/>
  <c r="Y47" i="26"/>
  <c r="Z47" i="26"/>
  <c r="AA47" i="26"/>
  <c r="AB47" i="26"/>
  <c r="AD47" i="26"/>
  <c r="AE47" i="26"/>
  <c r="AF47" i="26"/>
  <c r="AG47" i="26"/>
  <c r="AH47" i="26"/>
  <c r="AI47" i="26"/>
  <c r="AJ47" i="26"/>
  <c r="AK47" i="26"/>
  <c r="AL47" i="26"/>
  <c r="AM47" i="26"/>
  <c r="AN47" i="26"/>
  <c r="AO47" i="26"/>
  <c r="AP47" i="26"/>
  <c r="AQ47" i="26"/>
  <c r="AR47" i="26"/>
  <c r="AS47" i="26"/>
  <c r="AT47" i="26"/>
  <c r="AU47" i="26"/>
  <c r="AV47" i="26"/>
  <c r="AW47" i="26"/>
  <c r="AX47" i="26"/>
  <c r="AY47" i="26"/>
  <c r="AZ47" i="26"/>
  <c r="BA47" i="26"/>
  <c r="BB47" i="26"/>
  <c r="BC47" i="26"/>
  <c r="C48" i="26"/>
  <c r="D48" i="26"/>
  <c r="E48" i="26"/>
  <c r="F48" i="26"/>
  <c r="G48" i="26"/>
  <c r="I48" i="26"/>
  <c r="K48" i="26"/>
  <c r="L48" i="26"/>
  <c r="M48" i="26"/>
  <c r="N48" i="26"/>
  <c r="P48" i="26"/>
  <c r="Q48" i="26"/>
  <c r="R48" i="26"/>
  <c r="S48" i="26"/>
  <c r="T48" i="26"/>
  <c r="U48" i="26"/>
  <c r="V48" i="26"/>
  <c r="W48" i="26"/>
  <c r="X48" i="26"/>
  <c r="Y48" i="26"/>
  <c r="Z48" i="26"/>
  <c r="AA48" i="26"/>
  <c r="AB48" i="26"/>
  <c r="AD48" i="26"/>
  <c r="AE48" i="26"/>
  <c r="AF48" i="26"/>
  <c r="AG48" i="26"/>
  <c r="AH48" i="26"/>
  <c r="AI48" i="26"/>
  <c r="AJ48" i="26"/>
  <c r="AK48" i="26"/>
  <c r="AL48" i="26"/>
  <c r="AM48" i="26"/>
  <c r="AN48" i="26"/>
  <c r="AO48" i="26"/>
  <c r="AP48" i="26"/>
  <c r="AQ48" i="26"/>
  <c r="AR48" i="26"/>
  <c r="AS48" i="26"/>
  <c r="AT48" i="26"/>
  <c r="AU48" i="26"/>
  <c r="AV48" i="26"/>
  <c r="AW48" i="26"/>
  <c r="AX48" i="26"/>
  <c r="AY48" i="26"/>
  <c r="AZ48" i="26"/>
  <c r="BA48" i="26"/>
  <c r="BB48" i="26"/>
  <c r="BC48" i="26"/>
  <c r="C49" i="26"/>
  <c r="D49" i="26"/>
  <c r="E49" i="26"/>
  <c r="G49" i="26"/>
  <c r="H49" i="26"/>
  <c r="I49" i="26"/>
  <c r="J49" i="26"/>
  <c r="K49" i="26"/>
  <c r="L49" i="26"/>
  <c r="M49" i="26"/>
  <c r="N49" i="26"/>
  <c r="P49" i="26"/>
  <c r="Q49" i="26"/>
  <c r="R49" i="26"/>
  <c r="S49" i="26"/>
  <c r="T49" i="26"/>
  <c r="U49" i="26"/>
  <c r="V49" i="26"/>
  <c r="W49" i="26"/>
  <c r="X49" i="26"/>
  <c r="Y49" i="26"/>
  <c r="Z49" i="26"/>
  <c r="AA49" i="26"/>
  <c r="AB49" i="26"/>
  <c r="AD49" i="26"/>
  <c r="AE49" i="26"/>
  <c r="AF49" i="26"/>
  <c r="AG49" i="26"/>
  <c r="AH49" i="26"/>
  <c r="AI49" i="26"/>
  <c r="AK49" i="26"/>
  <c r="AL49" i="26"/>
  <c r="AM49" i="26"/>
  <c r="AN49" i="26"/>
  <c r="AO49" i="26"/>
  <c r="AP49" i="26"/>
  <c r="AQ49" i="26"/>
  <c r="AR49" i="26"/>
  <c r="AS49" i="26"/>
  <c r="AT49" i="26"/>
  <c r="AU49" i="26"/>
  <c r="AV49" i="26"/>
  <c r="AW49" i="26"/>
  <c r="AX49" i="26"/>
  <c r="AY49" i="26"/>
  <c r="AZ49" i="26"/>
  <c r="BA49" i="26"/>
  <c r="BB49" i="26"/>
  <c r="BC49" i="26"/>
  <c r="C50" i="26"/>
  <c r="D50" i="26"/>
  <c r="E50" i="26"/>
  <c r="F50" i="26"/>
  <c r="G50" i="26"/>
  <c r="H50" i="26"/>
  <c r="I50" i="26"/>
  <c r="J50" i="26"/>
  <c r="K50" i="26"/>
  <c r="L50" i="26"/>
  <c r="M50" i="26"/>
  <c r="N50" i="26"/>
  <c r="O50" i="26"/>
  <c r="P50" i="26"/>
  <c r="Q50" i="26"/>
  <c r="R50" i="26"/>
  <c r="S50" i="26"/>
  <c r="T50" i="26"/>
  <c r="U50" i="26"/>
  <c r="V50" i="26"/>
  <c r="W50" i="26"/>
  <c r="X50" i="26"/>
  <c r="Y50" i="26"/>
  <c r="Z50" i="26"/>
  <c r="AA50" i="26"/>
  <c r="AB50" i="26"/>
  <c r="AD50" i="26"/>
  <c r="AE50" i="26"/>
  <c r="AF50" i="26"/>
  <c r="AG50" i="26"/>
  <c r="AH50" i="26"/>
  <c r="AI50" i="26"/>
  <c r="AJ50" i="26"/>
  <c r="AK50" i="26"/>
  <c r="AL50" i="26"/>
  <c r="AM50" i="26"/>
  <c r="AN50" i="26"/>
  <c r="AO50" i="26"/>
  <c r="AP50" i="26"/>
  <c r="AQ50" i="26"/>
  <c r="AR50" i="26"/>
  <c r="AS50" i="26"/>
  <c r="AT50" i="26"/>
  <c r="AU50" i="26"/>
  <c r="AV50" i="26"/>
  <c r="AW50" i="26"/>
  <c r="AX50" i="26"/>
  <c r="AY50" i="26"/>
  <c r="AZ50" i="26"/>
  <c r="BA50" i="26"/>
  <c r="BB50" i="26"/>
  <c r="BC50" i="26"/>
  <c r="C51" i="26"/>
  <c r="D51" i="26"/>
  <c r="E51" i="26"/>
  <c r="F51" i="26"/>
  <c r="G51" i="26"/>
  <c r="H51" i="26"/>
  <c r="I51" i="26"/>
  <c r="J51" i="26"/>
  <c r="K51" i="26"/>
  <c r="L51" i="26"/>
  <c r="M51" i="26"/>
  <c r="N51" i="26"/>
  <c r="O51" i="26"/>
  <c r="P51" i="26"/>
  <c r="Q51" i="26"/>
  <c r="R51" i="26"/>
  <c r="S51" i="26"/>
  <c r="T51" i="26"/>
  <c r="U51" i="26"/>
  <c r="V51" i="26"/>
  <c r="W51" i="26"/>
  <c r="X51" i="26"/>
  <c r="Y51" i="26"/>
  <c r="Z51" i="26"/>
  <c r="AA51" i="26"/>
  <c r="AB51" i="26"/>
  <c r="AD51" i="26"/>
  <c r="AE51" i="26"/>
  <c r="AF51" i="26"/>
  <c r="AG51" i="26"/>
  <c r="AH51" i="26"/>
  <c r="AI51" i="26"/>
  <c r="AJ51" i="26"/>
  <c r="AK51" i="26"/>
  <c r="AL51" i="26"/>
  <c r="AM51" i="26"/>
  <c r="AN51" i="26"/>
  <c r="AO51" i="26"/>
  <c r="AP51" i="26"/>
  <c r="AQ51" i="26"/>
  <c r="AR51" i="26"/>
  <c r="AS51" i="26"/>
  <c r="AT51" i="26"/>
  <c r="AU51" i="26"/>
  <c r="AV51" i="26"/>
  <c r="AW51" i="26"/>
  <c r="AX51" i="26"/>
  <c r="AY51" i="26"/>
  <c r="AZ51" i="26"/>
  <c r="BA51" i="26"/>
  <c r="BB51" i="26"/>
  <c r="BC51" i="26"/>
  <c r="C52" i="26"/>
  <c r="D52" i="26"/>
  <c r="E52" i="26"/>
  <c r="F52" i="26"/>
  <c r="G52" i="26"/>
  <c r="H52" i="26"/>
  <c r="I52" i="26"/>
  <c r="J52" i="26"/>
  <c r="K52" i="26"/>
  <c r="L52" i="26"/>
  <c r="M52" i="26"/>
  <c r="N52" i="26"/>
  <c r="O52" i="26"/>
  <c r="P52" i="26"/>
  <c r="Q52" i="26"/>
  <c r="R52" i="26"/>
  <c r="S52" i="26"/>
  <c r="T52" i="26"/>
  <c r="U52" i="26"/>
  <c r="V52" i="26"/>
  <c r="W52" i="26"/>
  <c r="X52" i="26"/>
  <c r="Y52" i="26"/>
  <c r="Z52" i="26"/>
  <c r="AA52" i="26"/>
  <c r="AB52" i="26"/>
  <c r="AD52" i="26"/>
  <c r="AE52" i="26"/>
  <c r="AF52" i="26"/>
  <c r="AG52" i="26"/>
  <c r="AH52" i="26"/>
  <c r="AI52" i="26"/>
  <c r="AJ52" i="26"/>
  <c r="AK52" i="26"/>
  <c r="AL52" i="26"/>
  <c r="AM52" i="26"/>
  <c r="AN52" i="26"/>
  <c r="AO52" i="26"/>
  <c r="AP52" i="26"/>
  <c r="AQ52" i="26"/>
  <c r="AR52" i="26"/>
  <c r="AS52" i="26"/>
  <c r="AT52" i="26"/>
  <c r="AU52" i="26"/>
  <c r="AV52" i="26"/>
  <c r="AW52" i="26"/>
  <c r="AX52" i="26"/>
  <c r="AY52" i="26"/>
  <c r="AZ52" i="26"/>
  <c r="BA52" i="26"/>
  <c r="BB52" i="26"/>
  <c r="BC52" i="26"/>
  <c r="C53" i="26"/>
  <c r="D53" i="26"/>
  <c r="E53" i="26"/>
  <c r="F53" i="26"/>
  <c r="G53" i="26"/>
  <c r="H53" i="26"/>
  <c r="I53" i="26"/>
  <c r="J53" i="26"/>
  <c r="K53" i="26"/>
  <c r="L53" i="26"/>
  <c r="M53" i="26"/>
  <c r="N53" i="26"/>
  <c r="O53" i="26"/>
  <c r="P53" i="26"/>
  <c r="Q53" i="26"/>
  <c r="R53" i="26"/>
  <c r="S53" i="26"/>
  <c r="T53" i="26"/>
  <c r="U53" i="26"/>
  <c r="V53" i="26"/>
  <c r="W53" i="26"/>
  <c r="X53" i="26"/>
  <c r="Y53" i="26"/>
  <c r="Z53" i="26"/>
  <c r="AA53" i="26"/>
  <c r="AB53" i="26"/>
  <c r="AD53" i="26"/>
  <c r="AE53" i="26"/>
  <c r="AF53" i="26"/>
  <c r="AG53" i="26"/>
  <c r="AH53" i="26"/>
  <c r="AI53" i="26"/>
  <c r="AJ53" i="26"/>
  <c r="AK53" i="26"/>
  <c r="AL53" i="26"/>
  <c r="AM53" i="26"/>
  <c r="AN53" i="26"/>
  <c r="AO53" i="26"/>
  <c r="AP53" i="26"/>
  <c r="AQ53" i="26"/>
  <c r="AR53" i="26"/>
  <c r="AS53" i="26"/>
  <c r="AT53" i="26"/>
  <c r="AU53" i="26"/>
  <c r="AV53" i="26"/>
  <c r="AW53" i="26"/>
  <c r="AX53" i="26"/>
  <c r="AY53" i="26"/>
  <c r="AZ53" i="26"/>
  <c r="BA53" i="26"/>
  <c r="BB53" i="26"/>
  <c r="BC53" i="26"/>
  <c r="C54" i="26"/>
  <c r="D54" i="26"/>
  <c r="E54" i="26"/>
  <c r="F54" i="26"/>
  <c r="G54" i="26"/>
  <c r="H54" i="26"/>
  <c r="I54" i="26"/>
  <c r="J54" i="26"/>
  <c r="K54" i="26"/>
  <c r="L54" i="26"/>
  <c r="M54" i="26"/>
  <c r="N54" i="26"/>
  <c r="O54" i="26"/>
  <c r="P54" i="26"/>
  <c r="Q54" i="26"/>
  <c r="R54" i="26"/>
  <c r="S54" i="26"/>
  <c r="T54" i="26"/>
  <c r="U54" i="26"/>
  <c r="V54" i="26"/>
  <c r="W54" i="26"/>
  <c r="X54" i="26"/>
  <c r="Y54" i="26"/>
  <c r="Z54" i="26"/>
  <c r="AA54" i="26"/>
  <c r="AB54" i="26"/>
  <c r="AD54" i="26"/>
  <c r="AE54" i="26"/>
  <c r="AF54" i="26"/>
  <c r="AG54" i="26"/>
  <c r="AH54" i="26"/>
  <c r="AI54" i="26"/>
  <c r="AJ54" i="26"/>
  <c r="AK54" i="26"/>
  <c r="AL54" i="26"/>
  <c r="AM54" i="26"/>
  <c r="AN54" i="26"/>
  <c r="AO54" i="26"/>
  <c r="AP54" i="26"/>
  <c r="AQ54" i="26"/>
  <c r="AR54" i="26"/>
  <c r="AS54" i="26"/>
  <c r="AT54" i="26"/>
  <c r="AU54" i="26"/>
  <c r="AV54" i="26"/>
  <c r="AW54" i="26"/>
  <c r="AX54" i="26"/>
  <c r="AY54" i="26"/>
  <c r="AZ54" i="26"/>
  <c r="BA54" i="26"/>
  <c r="BA55" i="26" s="1"/>
  <c r="BB54" i="26"/>
  <c r="BC54" i="26"/>
  <c r="C56" i="26"/>
  <c r="H56" i="26"/>
  <c r="K56" i="26"/>
  <c r="L56" i="26"/>
  <c r="M56" i="26"/>
  <c r="S56" i="26"/>
  <c r="T56" i="26"/>
  <c r="U56" i="26"/>
  <c r="V56" i="26"/>
  <c r="AA56" i="26"/>
  <c r="AD56" i="26"/>
  <c r="AE56" i="26"/>
  <c r="AF56" i="26"/>
  <c r="AH56" i="26"/>
  <c r="AI56" i="26"/>
  <c r="AK56" i="26"/>
  <c r="AL56" i="26"/>
  <c r="AN56" i="26"/>
  <c r="AR56" i="26"/>
  <c r="AS56" i="26"/>
  <c r="AT56" i="26"/>
  <c r="AU56" i="26"/>
  <c r="AV56" i="26"/>
  <c r="AY56" i="26"/>
  <c r="AZ56" i="26"/>
  <c r="BA56" i="26"/>
  <c r="BB56" i="26"/>
  <c r="BC56" i="26"/>
  <c r="C57" i="26"/>
  <c r="D57" i="26"/>
  <c r="E57" i="26"/>
  <c r="F57" i="26"/>
  <c r="G57" i="26"/>
  <c r="H57" i="26"/>
  <c r="I57" i="26"/>
  <c r="J57" i="26"/>
  <c r="K57" i="26"/>
  <c r="L57" i="26"/>
  <c r="M57" i="26"/>
  <c r="N57" i="26"/>
  <c r="O57" i="26"/>
  <c r="P57" i="26"/>
  <c r="Q57" i="26"/>
  <c r="R57" i="26"/>
  <c r="S57" i="26"/>
  <c r="T57" i="26"/>
  <c r="U57" i="26"/>
  <c r="V57" i="26"/>
  <c r="W57" i="26"/>
  <c r="X57" i="26"/>
  <c r="Y57" i="26"/>
  <c r="Z57" i="26"/>
  <c r="AA57" i="26"/>
  <c r="AB57" i="26"/>
  <c r="AD57" i="26"/>
  <c r="AE57" i="26"/>
  <c r="AF57" i="26"/>
  <c r="AH57" i="26"/>
  <c r="AI57" i="26"/>
  <c r="AK57" i="26"/>
  <c r="AL57" i="26"/>
  <c r="AM57" i="26"/>
  <c r="AN57" i="26"/>
  <c r="AQ57" i="26"/>
  <c r="AR57" i="26"/>
  <c r="AS57" i="26"/>
  <c r="AT57" i="26"/>
  <c r="AU57" i="26"/>
  <c r="AV57" i="26"/>
  <c r="AW57" i="26"/>
  <c r="AX57" i="26"/>
  <c r="AY57" i="26"/>
  <c r="AZ57" i="26"/>
  <c r="BA57" i="26"/>
  <c r="BB57" i="26"/>
  <c r="BC57" i="26"/>
  <c r="C58" i="26"/>
  <c r="D58" i="26"/>
  <c r="E58" i="26"/>
  <c r="F58" i="26"/>
  <c r="G58" i="26"/>
  <c r="H58" i="26"/>
  <c r="I58" i="26"/>
  <c r="J58" i="26"/>
  <c r="K58" i="26"/>
  <c r="L58" i="26"/>
  <c r="M58" i="26"/>
  <c r="N58" i="26"/>
  <c r="O58" i="26"/>
  <c r="Q58" i="26"/>
  <c r="R58" i="26"/>
  <c r="S58" i="26"/>
  <c r="T58" i="26"/>
  <c r="U58" i="26"/>
  <c r="V58" i="26"/>
  <c r="W58" i="26"/>
  <c r="X58" i="26"/>
  <c r="Y58" i="26"/>
  <c r="Z58" i="26"/>
  <c r="AA58" i="26"/>
  <c r="AB58" i="26"/>
  <c r="AD58" i="26"/>
  <c r="AE58" i="26"/>
  <c r="AF58" i="26"/>
  <c r="AG58" i="26"/>
  <c r="AH58" i="26"/>
  <c r="AI58" i="26"/>
  <c r="AJ58" i="26"/>
  <c r="AK58" i="26"/>
  <c r="AL58" i="26"/>
  <c r="AM58" i="26"/>
  <c r="AN58" i="26"/>
  <c r="AO58" i="26"/>
  <c r="AP58" i="26"/>
  <c r="AQ58" i="26"/>
  <c r="AR58" i="26"/>
  <c r="AS58" i="26"/>
  <c r="AT58" i="26"/>
  <c r="AU58" i="26"/>
  <c r="AV58" i="26"/>
  <c r="AW58" i="26"/>
  <c r="AX58" i="26"/>
  <c r="AY58" i="26"/>
  <c r="AZ58" i="26"/>
  <c r="BA58" i="26"/>
  <c r="BB58" i="26"/>
  <c r="BC58" i="26"/>
  <c r="C59" i="26"/>
  <c r="D59" i="26"/>
  <c r="E59" i="26"/>
  <c r="G59" i="26"/>
  <c r="H59" i="26"/>
  <c r="I59" i="26"/>
  <c r="J59" i="26"/>
  <c r="K59" i="26"/>
  <c r="L59" i="26"/>
  <c r="M59" i="26"/>
  <c r="O59" i="26"/>
  <c r="P59" i="26"/>
  <c r="Q59" i="26"/>
  <c r="R59" i="26"/>
  <c r="S59" i="26"/>
  <c r="T59" i="26"/>
  <c r="U59" i="26"/>
  <c r="V59" i="26"/>
  <c r="W59" i="26"/>
  <c r="X59" i="26"/>
  <c r="Y59" i="26"/>
  <c r="Z59" i="26"/>
  <c r="AA59" i="26"/>
  <c r="AB59" i="26"/>
  <c r="AD59" i="26"/>
  <c r="AE59" i="26"/>
  <c r="AF59" i="26"/>
  <c r="AG59" i="26"/>
  <c r="AH59" i="26"/>
  <c r="AI59" i="26"/>
  <c r="AJ59" i="26"/>
  <c r="AK59" i="26"/>
  <c r="AL59" i="26"/>
  <c r="AM59" i="26"/>
  <c r="AN59" i="26"/>
  <c r="AO59" i="26"/>
  <c r="AP59" i="26"/>
  <c r="AQ59" i="26"/>
  <c r="AR59" i="26"/>
  <c r="AS59" i="26"/>
  <c r="AT59" i="26"/>
  <c r="AU59" i="26"/>
  <c r="AV59" i="26"/>
  <c r="AW59" i="26"/>
  <c r="AX59" i="26"/>
  <c r="AY59" i="26"/>
  <c r="AZ59" i="26"/>
  <c r="BA59" i="26"/>
  <c r="BB59" i="26"/>
  <c r="BC59" i="26"/>
  <c r="C60" i="26"/>
  <c r="D60" i="26"/>
  <c r="E60" i="26"/>
  <c r="F60" i="26"/>
  <c r="G60" i="26"/>
  <c r="H60" i="26"/>
  <c r="I60" i="26"/>
  <c r="K60" i="26"/>
  <c r="L60" i="26"/>
  <c r="M60" i="26"/>
  <c r="N60" i="26"/>
  <c r="O60" i="26"/>
  <c r="P60" i="26"/>
  <c r="Q60" i="26"/>
  <c r="R60" i="26"/>
  <c r="S60" i="26"/>
  <c r="T60" i="26"/>
  <c r="U60" i="26"/>
  <c r="V60" i="26"/>
  <c r="W60" i="26"/>
  <c r="X60" i="26"/>
  <c r="Y60" i="26"/>
  <c r="Z60" i="26"/>
  <c r="AA60" i="26"/>
  <c r="AB60" i="26"/>
  <c r="AD60" i="26"/>
  <c r="AE60" i="26"/>
  <c r="AF60" i="26"/>
  <c r="AG60" i="26"/>
  <c r="AH60" i="26"/>
  <c r="AI60" i="26"/>
  <c r="AJ60" i="26"/>
  <c r="AK60" i="26"/>
  <c r="AL60" i="26"/>
  <c r="AM60" i="26"/>
  <c r="AN60" i="26"/>
  <c r="AO60" i="26"/>
  <c r="AP60" i="26"/>
  <c r="AQ60" i="26"/>
  <c r="AR60" i="26"/>
  <c r="AS60" i="26"/>
  <c r="AT60" i="26"/>
  <c r="AU60" i="26"/>
  <c r="AV60" i="26"/>
  <c r="AW60" i="26"/>
  <c r="AX60" i="26"/>
  <c r="AY60" i="26"/>
  <c r="AZ60" i="26"/>
  <c r="BA60" i="26"/>
  <c r="BB60" i="26"/>
  <c r="BC60" i="26"/>
  <c r="C61" i="26"/>
  <c r="D61" i="26"/>
  <c r="E61" i="26"/>
  <c r="F61" i="26"/>
  <c r="H61" i="26"/>
  <c r="J61" i="26"/>
  <c r="K61" i="26"/>
  <c r="L61" i="26"/>
  <c r="M61" i="26"/>
  <c r="N61" i="26"/>
  <c r="O61" i="26"/>
  <c r="P61" i="26"/>
  <c r="Q61" i="26"/>
  <c r="R61" i="26"/>
  <c r="S61" i="26"/>
  <c r="T61" i="26"/>
  <c r="U61" i="26"/>
  <c r="V61" i="26"/>
  <c r="W61" i="26"/>
  <c r="X61" i="26"/>
  <c r="Y61" i="26"/>
  <c r="Z61" i="26"/>
  <c r="AA61" i="26"/>
  <c r="AB61" i="26"/>
  <c r="AD61" i="26"/>
  <c r="AE61" i="26"/>
  <c r="AF61" i="26"/>
  <c r="AG61" i="26"/>
  <c r="AH61" i="26"/>
  <c r="AI61" i="26"/>
  <c r="AJ61" i="26"/>
  <c r="AK61" i="26"/>
  <c r="AL61" i="26"/>
  <c r="AM61" i="26"/>
  <c r="AN61" i="26"/>
  <c r="AO61" i="26"/>
  <c r="AP61" i="26"/>
  <c r="AQ61" i="26"/>
  <c r="AR61" i="26"/>
  <c r="AS61" i="26"/>
  <c r="AT61" i="26"/>
  <c r="AU61" i="26"/>
  <c r="AV61" i="26"/>
  <c r="AW61" i="26"/>
  <c r="AX61" i="26"/>
  <c r="AY61" i="26"/>
  <c r="AZ61" i="26"/>
  <c r="BA61" i="26"/>
  <c r="BB61" i="26"/>
  <c r="BC61" i="26"/>
  <c r="C62" i="26"/>
  <c r="D62" i="26"/>
  <c r="E62" i="26"/>
  <c r="F62" i="26"/>
  <c r="G62" i="26"/>
  <c r="H62" i="26"/>
  <c r="I62" i="26"/>
  <c r="J62" i="26"/>
  <c r="K62" i="26"/>
  <c r="L62" i="26"/>
  <c r="M62" i="26"/>
  <c r="N62" i="26"/>
  <c r="O62" i="26"/>
  <c r="P62" i="26"/>
  <c r="Q62" i="26"/>
  <c r="R62" i="26"/>
  <c r="S62" i="26"/>
  <c r="T62" i="26"/>
  <c r="U62" i="26"/>
  <c r="V62" i="26"/>
  <c r="W62" i="26"/>
  <c r="X62" i="26"/>
  <c r="Y62" i="26"/>
  <c r="Z62" i="26"/>
  <c r="AA62" i="26"/>
  <c r="AB62" i="26"/>
  <c r="AD62" i="26"/>
  <c r="AE62" i="26"/>
  <c r="AF62" i="26"/>
  <c r="AG62" i="26"/>
  <c r="AH62" i="26"/>
  <c r="AI62" i="26"/>
  <c r="AJ62" i="26"/>
  <c r="AK62" i="26"/>
  <c r="AL62" i="26"/>
  <c r="AM62" i="26"/>
  <c r="AN62" i="26"/>
  <c r="AO62" i="26"/>
  <c r="AP62" i="26"/>
  <c r="AQ62" i="26"/>
  <c r="AR62" i="26"/>
  <c r="AS62" i="26"/>
  <c r="AT62" i="26"/>
  <c r="AU62" i="26"/>
  <c r="AV62" i="26"/>
  <c r="AW62" i="26"/>
  <c r="AX62" i="26"/>
  <c r="AY62" i="26"/>
  <c r="AZ62" i="26"/>
  <c r="BA62" i="26"/>
  <c r="BB62" i="26"/>
  <c r="BC62" i="26"/>
  <c r="C63" i="26"/>
  <c r="D63" i="26"/>
  <c r="E63" i="26"/>
  <c r="F63" i="26"/>
  <c r="G63" i="26"/>
  <c r="H63" i="26"/>
  <c r="I63" i="26"/>
  <c r="J63" i="26"/>
  <c r="K63" i="26"/>
  <c r="L63" i="26"/>
  <c r="M63" i="26"/>
  <c r="N63" i="26"/>
  <c r="O63" i="26"/>
  <c r="P63" i="26"/>
  <c r="Q63" i="26"/>
  <c r="R63" i="26"/>
  <c r="S63" i="26"/>
  <c r="T63" i="26"/>
  <c r="U63" i="26"/>
  <c r="V63" i="26"/>
  <c r="W63" i="26"/>
  <c r="X63" i="26"/>
  <c r="Y63" i="26"/>
  <c r="Z63" i="26"/>
  <c r="AA63" i="26"/>
  <c r="AB63" i="26"/>
  <c r="AD63" i="26"/>
  <c r="AE63" i="26"/>
  <c r="AF63" i="26"/>
  <c r="AG63" i="26"/>
  <c r="AH63" i="26"/>
  <c r="AI63" i="26"/>
  <c r="AJ63" i="26"/>
  <c r="AK63" i="26"/>
  <c r="AL63" i="26"/>
  <c r="AM63" i="26"/>
  <c r="AN63" i="26"/>
  <c r="AO63" i="26"/>
  <c r="AP63" i="26"/>
  <c r="AQ63" i="26"/>
  <c r="AR63" i="26"/>
  <c r="AS63" i="26"/>
  <c r="AT63" i="26"/>
  <c r="AU63" i="26"/>
  <c r="AV63" i="26"/>
  <c r="AW63" i="26"/>
  <c r="AX63" i="26"/>
  <c r="AY63" i="26"/>
  <c r="AZ63" i="26"/>
  <c r="BA63" i="26"/>
  <c r="BB63" i="26"/>
  <c r="BC63" i="26"/>
  <c r="C64" i="26"/>
  <c r="D64" i="26"/>
  <c r="E64" i="26"/>
  <c r="F64" i="26"/>
  <c r="G64" i="26"/>
  <c r="H64" i="26"/>
  <c r="I64" i="26"/>
  <c r="J64" i="26"/>
  <c r="K64" i="26"/>
  <c r="L64" i="26"/>
  <c r="M64" i="26"/>
  <c r="N64" i="26"/>
  <c r="O64" i="26"/>
  <c r="P64" i="26"/>
  <c r="Q64" i="26"/>
  <c r="R64" i="26"/>
  <c r="S64" i="26"/>
  <c r="T64" i="26"/>
  <c r="U64" i="26"/>
  <c r="V64" i="26"/>
  <c r="X64" i="26"/>
  <c r="Y64" i="26"/>
  <c r="Z64" i="26"/>
  <c r="AA64" i="26"/>
  <c r="AB64" i="26"/>
  <c r="AD64" i="26"/>
  <c r="AE64" i="26"/>
  <c r="AF64" i="26"/>
  <c r="AG64" i="26"/>
  <c r="AH64" i="26"/>
  <c r="AI64" i="26"/>
  <c r="AJ64" i="26"/>
  <c r="AK64" i="26"/>
  <c r="AL64" i="26"/>
  <c r="AM64" i="26"/>
  <c r="AN64" i="26"/>
  <c r="AO64" i="26"/>
  <c r="AP64" i="26"/>
  <c r="AQ64" i="26"/>
  <c r="AR64" i="26"/>
  <c r="AS64" i="26"/>
  <c r="AT64" i="26"/>
  <c r="AU64" i="26"/>
  <c r="AV64" i="26"/>
  <c r="AW64" i="26"/>
  <c r="AX64" i="26"/>
  <c r="AY64" i="26"/>
  <c r="AZ64" i="26"/>
  <c r="BA64" i="26"/>
  <c r="BB64" i="26"/>
  <c r="BC64" i="26"/>
  <c r="C65" i="26"/>
  <c r="D65" i="26"/>
  <c r="E65" i="26"/>
  <c r="F65" i="26"/>
  <c r="G65" i="26"/>
  <c r="H65" i="26"/>
  <c r="I65" i="26"/>
  <c r="J65" i="26"/>
  <c r="K65" i="26"/>
  <c r="L65" i="26"/>
  <c r="M65" i="26"/>
  <c r="N65" i="26"/>
  <c r="O65" i="26"/>
  <c r="P65" i="26"/>
  <c r="Q65" i="26"/>
  <c r="R65" i="26"/>
  <c r="S65" i="26"/>
  <c r="T65" i="26"/>
  <c r="U65" i="26"/>
  <c r="V65" i="26"/>
  <c r="W65" i="26"/>
  <c r="X65" i="26"/>
  <c r="Z65" i="26"/>
  <c r="AA65" i="26"/>
  <c r="AB65" i="26"/>
  <c r="AD65" i="26"/>
  <c r="AE65" i="26"/>
  <c r="AF65" i="26"/>
  <c r="AG65" i="26"/>
  <c r="AH65" i="26"/>
  <c r="AI65" i="26"/>
  <c r="AJ65" i="26"/>
  <c r="AK65" i="26"/>
  <c r="AL65" i="26"/>
  <c r="AM65" i="26"/>
  <c r="AN65" i="26"/>
  <c r="AO65" i="26"/>
  <c r="AP65" i="26"/>
  <c r="AQ65" i="26"/>
  <c r="AR65" i="26"/>
  <c r="AS65" i="26"/>
  <c r="AT65" i="26"/>
  <c r="AU65" i="26"/>
  <c r="AV65" i="26"/>
  <c r="AW65" i="26"/>
  <c r="AX65" i="26"/>
  <c r="AY65" i="26"/>
  <c r="AZ65" i="26"/>
  <c r="BA65" i="26"/>
  <c r="BB65" i="26"/>
  <c r="BC65" i="26"/>
  <c r="C67" i="26"/>
  <c r="D67" i="26"/>
  <c r="F67" i="26"/>
  <c r="H67" i="26"/>
  <c r="I67" i="26"/>
  <c r="K67" i="26"/>
  <c r="L67" i="26"/>
  <c r="M67" i="26"/>
  <c r="O67" i="26"/>
  <c r="R67" i="26"/>
  <c r="S67" i="26"/>
  <c r="T67" i="26"/>
  <c r="U67" i="26"/>
  <c r="V67" i="26"/>
  <c r="W67" i="26"/>
  <c r="X67" i="26"/>
  <c r="Y67" i="26"/>
  <c r="Z67" i="26"/>
  <c r="AA67" i="26"/>
  <c r="AB67" i="26"/>
  <c r="AD67" i="26"/>
  <c r="AE67" i="26"/>
  <c r="AF67" i="26"/>
  <c r="AH67" i="26"/>
  <c r="AI67" i="26"/>
  <c r="AK67" i="26"/>
  <c r="AM67" i="26"/>
  <c r="AQ67" i="26"/>
  <c r="AR67" i="26"/>
  <c r="AU67" i="26"/>
  <c r="AV67" i="26"/>
  <c r="AX67" i="26"/>
  <c r="AY67" i="26"/>
  <c r="BC67" i="26"/>
  <c r="C68" i="26"/>
  <c r="C69" i="26" s="1"/>
  <c r="D68" i="26"/>
  <c r="D69" i="26" s="1"/>
  <c r="E68" i="26"/>
  <c r="F68" i="26"/>
  <c r="F69" i="26" s="1"/>
  <c r="G68" i="26"/>
  <c r="H68" i="26"/>
  <c r="I68" i="26"/>
  <c r="J68" i="26"/>
  <c r="K68" i="26"/>
  <c r="L68" i="26"/>
  <c r="L69" i="26" s="1"/>
  <c r="M68" i="26"/>
  <c r="N68" i="26"/>
  <c r="O68" i="26"/>
  <c r="P68" i="26"/>
  <c r="Q68" i="26"/>
  <c r="R68" i="26"/>
  <c r="S68" i="26"/>
  <c r="T68" i="26"/>
  <c r="T69" i="26" s="1"/>
  <c r="U68" i="26"/>
  <c r="U69" i="26" s="1"/>
  <c r="V68" i="26"/>
  <c r="W68" i="26"/>
  <c r="X68" i="26"/>
  <c r="Y68" i="26"/>
  <c r="Z68" i="26"/>
  <c r="AA68" i="26"/>
  <c r="AB68" i="26"/>
  <c r="AB69" i="26" s="1"/>
  <c r="AD68" i="26"/>
  <c r="AE68" i="26"/>
  <c r="AF68" i="26"/>
  <c r="AG68" i="26"/>
  <c r="AH68" i="26"/>
  <c r="AI68" i="26"/>
  <c r="AJ68" i="26"/>
  <c r="AK68" i="26"/>
  <c r="AK69" i="26" s="1"/>
  <c r="AL68" i="26"/>
  <c r="AM68" i="26"/>
  <c r="AM69" i="26" s="1"/>
  <c r="AN68" i="26"/>
  <c r="AO68" i="26"/>
  <c r="AP68" i="26"/>
  <c r="AQ68" i="26"/>
  <c r="AR68" i="26"/>
  <c r="AS68" i="26"/>
  <c r="AT68" i="26"/>
  <c r="AU68" i="26"/>
  <c r="AV68" i="26"/>
  <c r="AW68" i="26"/>
  <c r="AX68" i="26"/>
  <c r="AY68" i="26"/>
  <c r="AZ68" i="26"/>
  <c r="BA68" i="26"/>
  <c r="BB68" i="26"/>
  <c r="BC68" i="26"/>
  <c r="AD69" i="26"/>
  <c r="C71" i="26"/>
  <c r="D71" i="26"/>
  <c r="E71" i="26"/>
  <c r="F71" i="26"/>
  <c r="G71" i="26"/>
  <c r="H71" i="26"/>
  <c r="I71" i="26"/>
  <c r="J71" i="26"/>
  <c r="K71" i="26"/>
  <c r="L71" i="26"/>
  <c r="M71" i="26"/>
  <c r="N71" i="26"/>
  <c r="O71" i="26"/>
  <c r="P71" i="26"/>
  <c r="Q71" i="26"/>
  <c r="R71" i="26"/>
  <c r="S71" i="26"/>
  <c r="T71" i="26"/>
  <c r="U71" i="26"/>
  <c r="V71" i="26"/>
  <c r="W71" i="26"/>
  <c r="X71" i="26"/>
  <c r="Y71" i="26"/>
  <c r="Z71" i="26"/>
  <c r="AA71" i="26"/>
  <c r="AB71" i="26"/>
  <c r="AD71" i="26"/>
  <c r="AE71" i="26"/>
  <c r="AF71" i="26"/>
  <c r="AG71" i="26"/>
  <c r="AH71" i="26"/>
  <c r="AI71" i="26"/>
  <c r="AJ71" i="26"/>
  <c r="AK71" i="26"/>
  <c r="AL71" i="26"/>
  <c r="AM71" i="26"/>
  <c r="AN71" i="26"/>
  <c r="AO71" i="26"/>
  <c r="AP71" i="26"/>
  <c r="AQ71" i="26"/>
  <c r="AR71" i="26"/>
  <c r="AT71" i="26"/>
  <c r="AU71" i="26"/>
  <c r="AV71" i="26"/>
  <c r="AW71" i="26"/>
  <c r="AX71" i="26"/>
  <c r="AY71" i="26"/>
  <c r="AZ71" i="26"/>
  <c r="BA71" i="26"/>
  <c r="BB71" i="26"/>
  <c r="BC71" i="26"/>
  <c r="C72" i="26"/>
  <c r="D72" i="26"/>
  <c r="E72" i="26"/>
  <c r="F72" i="26"/>
  <c r="G72" i="26"/>
  <c r="H72" i="26"/>
  <c r="I72" i="26"/>
  <c r="J72" i="26"/>
  <c r="L72" i="26"/>
  <c r="M72" i="26"/>
  <c r="N72" i="26"/>
  <c r="O72" i="26"/>
  <c r="P72" i="26"/>
  <c r="Q72" i="26"/>
  <c r="R72" i="26"/>
  <c r="S72" i="26"/>
  <c r="T72" i="26"/>
  <c r="U72" i="26"/>
  <c r="V72" i="26"/>
  <c r="W72" i="26"/>
  <c r="X72" i="26"/>
  <c r="Y72" i="26"/>
  <c r="Z72" i="26"/>
  <c r="AA72" i="26"/>
  <c r="AB72" i="26"/>
  <c r="AD72" i="26"/>
  <c r="AE72" i="26"/>
  <c r="AF72" i="26"/>
  <c r="AG72" i="26"/>
  <c r="AH72" i="26"/>
  <c r="AI72" i="26"/>
  <c r="AK72" i="26"/>
  <c r="AL72" i="26"/>
  <c r="AM72" i="26"/>
  <c r="AN72" i="26"/>
  <c r="AO72" i="26"/>
  <c r="AP72" i="26"/>
  <c r="AQ72" i="26"/>
  <c r="AR72" i="26"/>
  <c r="AS72" i="26"/>
  <c r="AT72" i="26"/>
  <c r="AU72" i="26"/>
  <c r="AV72" i="26"/>
  <c r="AW72" i="26"/>
  <c r="AX72" i="26"/>
  <c r="AY72" i="26"/>
  <c r="AZ72" i="26"/>
  <c r="BA72" i="26"/>
  <c r="BB72" i="26"/>
  <c r="BC72" i="26"/>
  <c r="C73" i="26"/>
  <c r="D73" i="26"/>
  <c r="E73" i="26"/>
  <c r="F73" i="26"/>
  <c r="H73" i="26"/>
  <c r="I73" i="26"/>
  <c r="K73" i="26"/>
  <c r="L73" i="26"/>
  <c r="M73" i="26"/>
  <c r="N73" i="26"/>
  <c r="O73" i="26"/>
  <c r="P73" i="26"/>
  <c r="Q73" i="26"/>
  <c r="R73" i="26"/>
  <c r="S73" i="26"/>
  <c r="T73" i="26"/>
  <c r="U73" i="26"/>
  <c r="V73" i="26"/>
  <c r="W73" i="26"/>
  <c r="X73" i="26"/>
  <c r="Y73" i="26"/>
  <c r="Z73" i="26"/>
  <c r="AA73" i="26"/>
  <c r="AB73" i="26"/>
  <c r="AD73" i="26"/>
  <c r="AE73" i="26"/>
  <c r="AF73" i="26"/>
  <c r="AG73" i="26"/>
  <c r="AH73" i="26"/>
  <c r="AI73" i="26"/>
  <c r="AJ73" i="26"/>
  <c r="AK73" i="26"/>
  <c r="AL73" i="26"/>
  <c r="AM73" i="26"/>
  <c r="AN73" i="26"/>
  <c r="AO73" i="26"/>
  <c r="AQ73" i="26"/>
  <c r="AR73" i="26"/>
  <c r="AS73" i="26"/>
  <c r="AT73" i="26"/>
  <c r="AU73" i="26"/>
  <c r="AV73" i="26"/>
  <c r="AW73" i="26"/>
  <c r="AX73" i="26"/>
  <c r="AY73" i="26"/>
  <c r="AZ73" i="26"/>
  <c r="BA73" i="26"/>
  <c r="BB73" i="26"/>
  <c r="BC73" i="26"/>
  <c r="C74" i="26"/>
  <c r="D74" i="26"/>
  <c r="E74" i="26"/>
  <c r="F74" i="26"/>
  <c r="G74" i="26"/>
  <c r="H74" i="26"/>
  <c r="I74" i="26"/>
  <c r="J74" i="26"/>
  <c r="K74" i="26"/>
  <c r="L74" i="26"/>
  <c r="M74" i="26"/>
  <c r="N74" i="26"/>
  <c r="O74" i="26"/>
  <c r="P74" i="26"/>
  <c r="Q74" i="26"/>
  <c r="R74" i="26"/>
  <c r="S74" i="26"/>
  <c r="T74" i="26"/>
  <c r="U74" i="26"/>
  <c r="V74" i="26"/>
  <c r="W74" i="26"/>
  <c r="X74" i="26"/>
  <c r="Y74" i="26"/>
  <c r="Z74" i="26"/>
  <c r="AA74" i="26"/>
  <c r="AB74" i="26"/>
  <c r="AD74" i="26"/>
  <c r="AE74" i="26"/>
  <c r="AF74" i="26"/>
  <c r="AG74" i="26"/>
  <c r="AH74" i="26"/>
  <c r="AI74" i="26"/>
  <c r="AJ74" i="26"/>
  <c r="AK74" i="26"/>
  <c r="AL74" i="26"/>
  <c r="AM74" i="26"/>
  <c r="AN74" i="26"/>
  <c r="AO74" i="26"/>
  <c r="AP74" i="26"/>
  <c r="AQ74" i="26"/>
  <c r="AR74" i="26"/>
  <c r="AS74" i="26"/>
  <c r="AT74" i="26"/>
  <c r="AU74" i="26"/>
  <c r="AV74" i="26"/>
  <c r="AW74" i="26"/>
  <c r="AX74" i="26"/>
  <c r="AY74" i="26"/>
  <c r="AZ74" i="26"/>
  <c r="BA74" i="26"/>
  <c r="BB74" i="26"/>
  <c r="BC74" i="26"/>
  <c r="C75" i="26"/>
  <c r="D75" i="26"/>
  <c r="E75" i="26"/>
  <c r="F75" i="26"/>
  <c r="G75" i="26"/>
  <c r="H75" i="26"/>
  <c r="I75" i="26"/>
  <c r="J75" i="26"/>
  <c r="K75" i="26"/>
  <c r="L75" i="26"/>
  <c r="M75" i="26"/>
  <c r="N75" i="26"/>
  <c r="O75" i="26"/>
  <c r="P75" i="26"/>
  <c r="Q75" i="26"/>
  <c r="R75" i="26"/>
  <c r="S75" i="26"/>
  <c r="T75" i="26"/>
  <c r="U75" i="26"/>
  <c r="V75" i="26"/>
  <c r="W75" i="26"/>
  <c r="X75" i="26"/>
  <c r="Y75" i="26"/>
  <c r="Z75" i="26"/>
  <c r="AA75" i="26"/>
  <c r="AB75" i="26"/>
  <c r="AD75" i="26"/>
  <c r="AE75" i="26"/>
  <c r="AF75" i="26"/>
  <c r="AG75" i="26"/>
  <c r="AH75" i="26"/>
  <c r="AI75" i="26"/>
  <c r="AJ75" i="26"/>
  <c r="AK75" i="26"/>
  <c r="AL75" i="26"/>
  <c r="AM75" i="26"/>
  <c r="AN75" i="26"/>
  <c r="AO75" i="26"/>
  <c r="AP75" i="26"/>
  <c r="AQ75" i="26"/>
  <c r="AR75" i="26"/>
  <c r="AS75" i="26"/>
  <c r="AT75" i="26"/>
  <c r="AU75" i="26"/>
  <c r="AV75" i="26"/>
  <c r="AW75" i="26"/>
  <c r="AX75" i="26"/>
  <c r="AY75" i="26"/>
  <c r="AZ75" i="26"/>
  <c r="BA75" i="26"/>
  <c r="BB75" i="26"/>
  <c r="BC75" i="26"/>
  <c r="C76" i="26"/>
  <c r="D76" i="26"/>
  <c r="E76" i="26"/>
  <c r="F76" i="26"/>
  <c r="G76" i="26"/>
  <c r="H76" i="26"/>
  <c r="I76" i="26"/>
  <c r="J76" i="26"/>
  <c r="K76" i="26"/>
  <c r="L76" i="26"/>
  <c r="M76" i="26"/>
  <c r="N76" i="26"/>
  <c r="O76" i="26"/>
  <c r="P76" i="26"/>
  <c r="Q76" i="26"/>
  <c r="R76" i="26"/>
  <c r="S76" i="26"/>
  <c r="T76" i="26"/>
  <c r="U76" i="26"/>
  <c r="V76" i="26"/>
  <c r="W76" i="26"/>
  <c r="X76" i="26"/>
  <c r="Y76" i="26"/>
  <c r="Z76" i="26"/>
  <c r="AA76" i="26"/>
  <c r="AB76" i="26"/>
  <c r="AD76" i="26"/>
  <c r="AE76" i="26"/>
  <c r="AF76" i="26"/>
  <c r="AG76" i="26"/>
  <c r="AH76" i="26"/>
  <c r="AI76" i="26"/>
  <c r="AJ76" i="26"/>
  <c r="AK76" i="26"/>
  <c r="AL76" i="26"/>
  <c r="AM76" i="26"/>
  <c r="AN76" i="26"/>
  <c r="AO76" i="26"/>
  <c r="AP76" i="26"/>
  <c r="AQ76" i="26"/>
  <c r="AR76" i="26"/>
  <c r="AS76" i="26"/>
  <c r="AT76" i="26"/>
  <c r="AU76" i="26"/>
  <c r="AV76" i="26"/>
  <c r="AW76" i="26"/>
  <c r="AX76" i="26"/>
  <c r="AY76" i="26"/>
  <c r="AZ76" i="26"/>
  <c r="BA76" i="26"/>
  <c r="BB76" i="26"/>
  <c r="BC76" i="26"/>
  <c r="C77" i="26"/>
  <c r="D77" i="26"/>
  <c r="E77" i="26"/>
  <c r="F77" i="26"/>
  <c r="G77" i="26"/>
  <c r="H77" i="26"/>
  <c r="I77" i="26"/>
  <c r="J77" i="26"/>
  <c r="K77" i="26"/>
  <c r="L77" i="26"/>
  <c r="M77" i="26"/>
  <c r="N77" i="26"/>
  <c r="O77" i="26"/>
  <c r="P77" i="26"/>
  <c r="Q77" i="26"/>
  <c r="R77" i="26"/>
  <c r="S77" i="26"/>
  <c r="T77" i="26"/>
  <c r="U77" i="26"/>
  <c r="V77" i="26"/>
  <c r="W77" i="26"/>
  <c r="X77" i="26"/>
  <c r="Y77" i="26"/>
  <c r="Z77" i="26"/>
  <c r="AA77" i="26"/>
  <c r="AB77" i="26"/>
  <c r="AD77" i="26"/>
  <c r="AE77" i="26"/>
  <c r="AF77" i="26"/>
  <c r="AG77" i="26"/>
  <c r="AH77" i="26"/>
  <c r="AI77" i="26"/>
  <c r="AJ77" i="26"/>
  <c r="AK77" i="26"/>
  <c r="AL77" i="26"/>
  <c r="AM77" i="26"/>
  <c r="AN77" i="26"/>
  <c r="AO77" i="26"/>
  <c r="AP77" i="26"/>
  <c r="AQ77" i="26"/>
  <c r="AR77" i="26"/>
  <c r="AS77" i="26"/>
  <c r="AT77" i="26"/>
  <c r="AU77" i="26"/>
  <c r="AV77" i="26"/>
  <c r="AW77" i="26"/>
  <c r="AX77" i="26"/>
  <c r="AY77" i="26"/>
  <c r="AZ77" i="26"/>
  <c r="BA77" i="26"/>
  <c r="BB77" i="26"/>
  <c r="BC77" i="26"/>
  <c r="C78" i="26"/>
  <c r="D78" i="26"/>
  <c r="E78" i="26"/>
  <c r="F78" i="26"/>
  <c r="G78" i="26"/>
  <c r="H78" i="26"/>
  <c r="I78" i="26"/>
  <c r="J78" i="26"/>
  <c r="K78" i="26"/>
  <c r="L78" i="26"/>
  <c r="M78" i="26"/>
  <c r="N78" i="26"/>
  <c r="O78" i="26"/>
  <c r="P78" i="26"/>
  <c r="Q78" i="26"/>
  <c r="R78" i="26"/>
  <c r="S78" i="26"/>
  <c r="T78" i="26"/>
  <c r="U78" i="26"/>
  <c r="V78" i="26"/>
  <c r="W78" i="26"/>
  <c r="X78" i="26"/>
  <c r="Y78" i="26"/>
  <c r="Z78" i="26"/>
  <c r="AA78" i="26"/>
  <c r="AB78" i="26"/>
  <c r="AD78" i="26"/>
  <c r="AE78" i="26"/>
  <c r="AF78" i="26"/>
  <c r="AG78" i="26"/>
  <c r="AH78" i="26"/>
  <c r="AI78" i="26"/>
  <c r="AJ78" i="26"/>
  <c r="AK78" i="26"/>
  <c r="AL78" i="26"/>
  <c r="AM78" i="26"/>
  <c r="AN78" i="26"/>
  <c r="AO78" i="26"/>
  <c r="AP78" i="26"/>
  <c r="AQ78" i="26"/>
  <c r="AR78" i="26"/>
  <c r="AS78" i="26"/>
  <c r="AT78" i="26"/>
  <c r="AU78" i="26"/>
  <c r="AV78" i="26"/>
  <c r="AW78" i="26"/>
  <c r="AX78" i="26"/>
  <c r="AY78" i="26"/>
  <c r="AZ78" i="26"/>
  <c r="BA78" i="26"/>
  <c r="BB78" i="26"/>
  <c r="BC78" i="26"/>
  <c r="C79" i="26"/>
  <c r="D79" i="26"/>
  <c r="E79" i="26"/>
  <c r="F79" i="26"/>
  <c r="G79" i="26"/>
  <c r="H79" i="26"/>
  <c r="I79" i="26"/>
  <c r="J79" i="26"/>
  <c r="K79" i="26"/>
  <c r="L79" i="26"/>
  <c r="M79" i="26"/>
  <c r="N79" i="26"/>
  <c r="O79" i="26"/>
  <c r="P79" i="26"/>
  <c r="Q79" i="26"/>
  <c r="R79" i="26"/>
  <c r="S79" i="26"/>
  <c r="T79" i="26"/>
  <c r="U79" i="26"/>
  <c r="W79" i="26"/>
  <c r="X79" i="26"/>
  <c r="Y79" i="26"/>
  <c r="Z79" i="26"/>
  <c r="AA79" i="26"/>
  <c r="AB79" i="26"/>
  <c r="AD79" i="26"/>
  <c r="AE79" i="26"/>
  <c r="AF79" i="26"/>
  <c r="AG79" i="26"/>
  <c r="AH79" i="26"/>
  <c r="AI79" i="26"/>
  <c r="AJ79" i="26"/>
  <c r="AK79" i="26"/>
  <c r="AL79" i="26"/>
  <c r="AM79" i="26"/>
  <c r="AN79" i="26"/>
  <c r="AO79" i="26"/>
  <c r="AP79" i="26"/>
  <c r="AQ79" i="26"/>
  <c r="AR79" i="26"/>
  <c r="AS79" i="26"/>
  <c r="AT79" i="26"/>
  <c r="AU79" i="26"/>
  <c r="AV79" i="26"/>
  <c r="AW79" i="26"/>
  <c r="AX79" i="26"/>
  <c r="AY79" i="26"/>
  <c r="AZ79" i="26"/>
  <c r="BA79" i="26"/>
  <c r="BB79" i="26"/>
  <c r="BC79" i="26"/>
  <c r="C92" i="26"/>
  <c r="C93" i="26"/>
  <c r="C94" i="26"/>
  <c r="C95" i="26"/>
  <c r="C96" i="26"/>
  <c r="C97" i="26"/>
  <c r="C98" i="26"/>
  <c r="C99" i="26"/>
  <c r="C100" i="26"/>
  <c r="C101" i="26"/>
  <c r="C102" i="26"/>
  <c r="C103" i="26"/>
  <c r="C104" i="26"/>
  <c r="C105" i="26"/>
  <c r="C106" i="26"/>
  <c r="C107" i="26"/>
  <c r="D92" i="26"/>
  <c r="D93" i="26"/>
  <c r="D94" i="26"/>
  <c r="D95" i="26"/>
  <c r="D96" i="26"/>
  <c r="D97" i="26"/>
  <c r="D98" i="26"/>
  <c r="D100" i="26"/>
  <c r="D101" i="26"/>
  <c r="D102" i="26"/>
  <c r="D103" i="26"/>
  <c r="D104" i="26"/>
  <c r="D105" i="26"/>
  <c r="D106" i="26"/>
  <c r="D107" i="26"/>
  <c r="E92" i="26"/>
  <c r="E93" i="26"/>
  <c r="E94" i="26"/>
  <c r="E95" i="26"/>
  <c r="E96" i="26"/>
  <c r="E97" i="26"/>
  <c r="E98" i="26"/>
  <c r="E99" i="26"/>
  <c r="E100" i="26"/>
  <c r="E101" i="26"/>
  <c r="E102" i="26"/>
  <c r="E103" i="26"/>
  <c r="E104" i="26"/>
  <c r="E105" i="26"/>
  <c r="E106" i="26"/>
  <c r="E107" i="26"/>
  <c r="F92" i="26"/>
  <c r="F93" i="26"/>
  <c r="F94" i="26"/>
  <c r="F95" i="26"/>
  <c r="F96" i="26"/>
  <c r="F97" i="26"/>
  <c r="F98" i="26"/>
  <c r="F99" i="26"/>
  <c r="F100" i="26"/>
  <c r="F101" i="26"/>
  <c r="F102" i="26"/>
  <c r="F103" i="26"/>
  <c r="F104" i="26"/>
  <c r="F105" i="26"/>
  <c r="F106" i="26"/>
  <c r="F107" i="26"/>
  <c r="G92" i="26"/>
  <c r="G93" i="26"/>
  <c r="G94" i="26"/>
  <c r="G95" i="26"/>
  <c r="G96" i="26"/>
  <c r="G97" i="26"/>
  <c r="G98" i="26"/>
  <c r="G99" i="26"/>
  <c r="G100" i="26"/>
  <c r="G101" i="26"/>
  <c r="G102" i="26"/>
  <c r="G103" i="26"/>
  <c r="G104" i="26"/>
  <c r="G105" i="26"/>
  <c r="G106" i="26"/>
  <c r="G107" i="26"/>
  <c r="H92" i="26"/>
  <c r="H93" i="26"/>
  <c r="H94" i="26"/>
  <c r="H95" i="26"/>
  <c r="H96" i="26"/>
  <c r="H97" i="26"/>
  <c r="H98" i="26"/>
  <c r="H99" i="26"/>
  <c r="H100" i="26"/>
  <c r="H101" i="26"/>
  <c r="H102" i="26"/>
  <c r="H103" i="26"/>
  <c r="H104" i="26"/>
  <c r="H105" i="26"/>
  <c r="H106" i="26"/>
  <c r="H107" i="26"/>
  <c r="I92" i="26"/>
  <c r="I93" i="26"/>
  <c r="I94" i="26"/>
  <c r="I95" i="26"/>
  <c r="I96" i="26"/>
  <c r="I97" i="26"/>
  <c r="I98" i="26"/>
  <c r="I99" i="26"/>
  <c r="I100" i="26"/>
  <c r="I101" i="26"/>
  <c r="I102" i="26"/>
  <c r="I103" i="26"/>
  <c r="I104" i="26"/>
  <c r="I105" i="26"/>
  <c r="I106" i="26"/>
  <c r="I107" i="26"/>
  <c r="J92" i="26"/>
  <c r="J93" i="26"/>
  <c r="J94" i="26"/>
  <c r="J96" i="26"/>
  <c r="J97" i="26"/>
  <c r="J98" i="26"/>
  <c r="J99" i="26"/>
  <c r="J100" i="26"/>
  <c r="J101" i="26"/>
  <c r="J102" i="26"/>
  <c r="J103" i="26"/>
  <c r="J104" i="26"/>
  <c r="J105" i="26"/>
  <c r="J106" i="26"/>
  <c r="J107" i="26"/>
  <c r="K92" i="26"/>
  <c r="K93" i="26"/>
  <c r="K94" i="26"/>
  <c r="K95" i="26"/>
  <c r="K96" i="26"/>
  <c r="K97" i="26"/>
  <c r="K98" i="26"/>
  <c r="K99" i="26"/>
  <c r="K100" i="26"/>
  <c r="K101" i="26"/>
  <c r="K102" i="26"/>
  <c r="K103" i="26"/>
  <c r="K104" i="26"/>
  <c r="K105" i="26"/>
  <c r="K106" i="26"/>
  <c r="K107" i="26"/>
  <c r="L92" i="26"/>
  <c r="L93" i="26"/>
  <c r="L94" i="26"/>
  <c r="L95" i="26"/>
  <c r="L96" i="26"/>
  <c r="L97" i="26"/>
  <c r="L98" i="26"/>
  <c r="L99" i="26"/>
  <c r="L100" i="26"/>
  <c r="L101" i="26"/>
  <c r="L102" i="26"/>
  <c r="L103" i="26"/>
  <c r="L104" i="26"/>
  <c r="L105" i="26"/>
  <c r="L106" i="26"/>
  <c r="L107" i="26"/>
  <c r="M92" i="26"/>
  <c r="M93" i="26"/>
  <c r="M94" i="26"/>
  <c r="M95" i="26"/>
  <c r="M96" i="26"/>
  <c r="M97" i="26"/>
  <c r="M99" i="26"/>
  <c r="M100" i="26"/>
  <c r="M101" i="26"/>
  <c r="M102" i="26"/>
  <c r="M103" i="26"/>
  <c r="M104" i="26"/>
  <c r="M105" i="26"/>
  <c r="M106" i="26"/>
  <c r="M107" i="26"/>
  <c r="N92" i="26"/>
  <c r="N93" i="26"/>
  <c r="N94" i="26"/>
  <c r="N95" i="26"/>
  <c r="N96" i="26"/>
  <c r="N97" i="26"/>
  <c r="N98" i="26"/>
  <c r="N99" i="26"/>
  <c r="N100" i="26"/>
  <c r="N101" i="26"/>
  <c r="N102" i="26"/>
  <c r="N103" i="26"/>
  <c r="N104" i="26"/>
  <c r="N105" i="26"/>
  <c r="N106" i="26"/>
  <c r="N107" i="26"/>
  <c r="O92" i="26"/>
  <c r="O93" i="26"/>
  <c r="O94" i="26"/>
  <c r="O95" i="26"/>
  <c r="O96" i="26"/>
  <c r="O97" i="26"/>
  <c r="O98" i="26"/>
  <c r="O99" i="26"/>
  <c r="O100" i="26"/>
  <c r="O101" i="26"/>
  <c r="O102" i="26"/>
  <c r="O103" i="26"/>
  <c r="O104" i="26"/>
  <c r="O105" i="26"/>
  <c r="O106" i="26"/>
  <c r="O107" i="26"/>
  <c r="P92" i="26"/>
  <c r="P93" i="26"/>
  <c r="P94" i="26"/>
  <c r="P95" i="26"/>
  <c r="P96" i="26"/>
  <c r="P97" i="26"/>
  <c r="P98" i="26"/>
  <c r="P99" i="26"/>
  <c r="P100" i="26"/>
  <c r="P101" i="26"/>
  <c r="P102" i="26"/>
  <c r="P103" i="26"/>
  <c r="P104" i="26"/>
  <c r="P105" i="26"/>
  <c r="P106" i="26"/>
  <c r="P107" i="26"/>
  <c r="Q92" i="26"/>
  <c r="Q93" i="26"/>
  <c r="Q94" i="26"/>
  <c r="Q95" i="26"/>
  <c r="Q96" i="26"/>
  <c r="Q97" i="26"/>
  <c r="Q98" i="26"/>
  <c r="Q99" i="26"/>
  <c r="Q100" i="26"/>
  <c r="Q101" i="26"/>
  <c r="Q102" i="26"/>
  <c r="Q103" i="26"/>
  <c r="Q104" i="26"/>
  <c r="Q105" i="26"/>
  <c r="Q106" i="26"/>
  <c r="Q107" i="26"/>
  <c r="R92" i="26"/>
  <c r="R93" i="26"/>
  <c r="R94" i="26"/>
  <c r="R95" i="26"/>
  <c r="R96" i="26"/>
  <c r="R97" i="26"/>
  <c r="R98" i="26"/>
  <c r="R99" i="26"/>
  <c r="R100" i="26"/>
  <c r="R101" i="26"/>
  <c r="R102" i="26"/>
  <c r="R103" i="26"/>
  <c r="R104" i="26"/>
  <c r="R105" i="26"/>
  <c r="R106" i="26"/>
  <c r="R107" i="26"/>
  <c r="S92" i="26"/>
  <c r="S93" i="26"/>
  <c r="S94" i="26"/>
  <c r="S95" i="26"/>
  <c r="S96" i="26"/>
  <c r="S97" i="26"/>
  <c r="S98" i="26"/>
  <c r="S99" i="26"/>
  <c r="S100" i="26"/>
  <c r="S101" i="26"/>
  <c r="S102" i="26"/>
  <c r="S103" i="26"/>
  <c r="S104" i="26"/>
  <c r="S105" i="26"/>
  <c r="S106" i="26"/>
  <c r="S107" i="26"/>
  <c r="T92" i="26"/>
  <c r="T93" i="26"/>
  <c r="T94" i="26"/>
  <c r="T95" i="26"/>
  <c r="T96" i="26"/>
  <c r="T97" i="26"/>
  <c r="T98" i="26"/>
  <c r="T99" i="26"/>
  <c r="T100" i="26"/>
  <c r="T101" i="26"/>
  <c r="T102" i="26"/>
  <c r="T103" i="26"/>
  <c r="T104" i="26"/>
  <c r="T105" i="26"/>
  <c r="T106" i="26"/>
  <c r="T107" i="26"/>
  <c r="U92" i="26"/>
  <c r="U93" i="26"/>
  <c r="U94" i="26"/>
  <c r="U95" i="26"/>
  <c r="U96" i="26"/>
  <c r="U97" i="26"/>
  <c r="U98" i="26"/>
  <c r="U99" i="26"/>
  <c r="U100" i="26"/>
  <c r="U101" i="26"/>
  <c r="U102" i="26"/>
  <c r="U103" i="26"/>
  <c r="U104" i="26"/>
  <c r="U105" i="26"/>
  <c r="U106" i="26"/>
  <c r="U107" i="26"/>
  <c r="V92" i="26"/>
  <c r="V93" i="26"/>
  <c r="V94" i="26"/>
  <c r="V95" i="26"/>
  <c r="V96" i="26"/>
  <c r="V97" i="26"/>
  <c r="V98" i="26"/>
  <c r="V99" i="26"/>
  <c r="V100" i="26"/>
  <c r="V101" i="26"/>
  <c r="V102" i="26"/>
  <c r="V103" i="26"/>
  <c r="V104" i="26"/>
  <c r="V105" i="26"/>
  <c r="V106" i="26"/>
  <c r="V107" i="26"/>
  <c r="W92" i="26"/>
  <c r="W93" i="26"/>
  <c r="W94" i="26"/>
  <c r="W95" i="26"/>
  <c r="W96" i="26"/>
  <c r="W97" i="26"/>
  <c r="W98" i="26"/>
  <c r="W99" i="26"/>
  <c r="W100" i="26"/>
  <c r="W101" i="26"/>
  <c r="W102" i="26"/>
  <c r="W103" i="26"/>
  <c r="W104" i="26"/>
  <c r="W105" i="26"/>
  <c r="W106" i="26"/>
  <c r="W107" i="26"/>
  <c r="X92" i="26"/>
  <c r="X93" i="26"/>
  <c r="X94" i="26"/>
  <c r="X95" i="26"/>
  <c r="X96" i="26"/>
  <c r="X97" i="26"/>
  <c r="X98" i="26"/>
  <c r="X99" i="26"/>
  <c r="X100" i="26"/>
  <c r="X101" i="26"/>
  <c r="X102" i="26"/>
  <c r="X103" i="26"/>
  <c r="X104" i="26"/>
  <c r="X105" i="26"/>
  <c r="X106" i="26"/>
  <c r="X107" i="26"/>
  <c r="Y92" i="26"/>
  <c r="Y93" i="26"/>
  <c r="Y94" i="26"/>
  <c r="Y95" i="26"/>
  <c r="Y96" i="26"/>
  <c r="Y97" i="26"/>
  <c r="Y98" i="26"/>
  <c r="Y99" i="26"/>
  <c r="Y100" i="26"/>
  <c r="Y101" i="26"/>
  <c r="Y102" i="26"/>
  <c r="Y103" i="26"/>
  <c r="Y104" i="26"/>
  <c r="Y105" i="26"/>
  <c r="Y106" i="26"/>
  <c r="Y107" i="26"/>
  <c r="Z92" i="26"/>
  <c r="Z93" i="26"/>
  <c r="Z94" i="26"/>
  <c r="Z95" i="26"/>
  <c r="Z96" i="26"/>
  <c r="Z97" i="26"/>
  <c r="Z98" i="26"/>
  <c r="Z99" i="26"/>
  <c r="Z100" i="26"/>
  <c r="Z101" i="26"/>
  <c r="Z102" i="26"/>
  <c r="Z103" i="26"/>
  <c r="Z104" i="26"/>
  <c r="Z105" i="26"/>
  <c r="Z106" i="26"/>
  <c r="Z107" i="26"/>
  <c r="AA92" i="26"/>
  <c r="AA93" i="26"/>
  <c r="AA94" i="26"/>
  <c r="AA95" i="26"/>
  <c r="AA96" i="26"/>
  <c r="AA97" i="26"/>
  <c r="AA98" i="26"/>
  <c r="AA99" i="26"/>
  <c r="AA100" i="26"/>
  <c r="AA101" i="26"/>
  <c r="AA102" i="26"/>
  <c r="AA103" i="26"/>
  <c r="AA104" i="26"/>
  <c r="AA105" i="26"/>
  <c r="AA106" i="26"/>
  <c r="AA107" i="26"/>
  <c r="AB92" i="26"/>
  <c r="AB93" i="26"/>
  <c r="AB94" i="26"/>
  <c r="AB95" i="26"/>
  <c r="AB96" i="26"/>
  <c r="AB97" i="26"/>
  <c r="AB98" i="26"/>
  <c r="AB99" i="26"/>
  <c r="AB100" i="26"/>
  <c r="AB101" i="26"/>
  <c r="AB102" i="26"/>
  <c r="AB103" i="26"/>
  <c r="AB104" i="26"/>
  <c r="AB105" i="26"/>
  <c r="AB106" i="26"/>
  <c r="AB107" i="26"/>
  <c r="AD92" i="26"/>
  <c r="AD93" i="26"/>
  <c r="AD94" i="26"/>
  <c r="AD95" i="26"/>
  <c r="AD96" i="26"/>
  <c r="AD97" i="26"/>
  <c r="AD98" i="26"/>
  <c r="AD99" i="26"/>
  <c r="AD100" i="26"/>
  <c r="AD101" i="26"/>
  <c r="AD102" i="26"/>
  <c r="AD103" i="26"/>
  <c r="AD104" i="26"/>
  <c r="AD105" i="26"/>
  <c r="AD106" i="26"/>
  <c r="AD107" i="26"/>
  <c r="AE92" i="26"/>
  <c r="AE93" i="26"/>
  <c r="AE94" i="26"/>
  <c r="AE95" i="26"/>
  <c r="AE96" i="26"/>
  <c r="AE97" i="26"/>
  <c r="AE98" i="26"/>
  <c r="AE99" i="26"/>
  <c r="AE100" i="26"/>
  <c r="AE101" i="26"/>
  <c r="AE102" i="26"/>
  <c r="AE103" i="26"/>
  <c r="AE104" i="26"/>
  <c r="AE105" i="26"/>
  <c r="AE106" i="26"/>
  <c r="AE107" i="26"/>
  <c r="AF92" i="26"/>
  <c r="AF93" i="26"/>
  <c r="AF94" i="26"/>
  <c r="AF95" i="26"/>
  <c r="AF96" i="26"/>
  <c r="AF97" i="26"/>
  <c r="AF98" i="26"/>
  <c r="AF99" i="26"/>
  <c r="AF100" i="26"/>
  <c r="AF101" i="26"/>
  <c r="AF102" i="26"/>
  <c r="AF103" i="26"/>
  <c r="AF104" i="26"/>
  <c r="AF105" i="26"/>
  <c r="AF106" i="26"/>
  <c r="AF107" i="26"/>
  <c r="AG92" i="26"/>
  <c r="AG94" i="26"/>
  <c r="AG95" i="26"/>
  <c r="AG96" i="26"/>
  <c r="AG97" i="26"/>
  <c r="AG98" i="26"/>
  <c r="AG99" i="26"/>
  <c r="AG100" i="26"/>
  <c r="AG101" i="26"/>
  <c r="AG102" i="26"/>
  <c r="AG103" i="26"/>
  <c r="AG104" i="26"/>
  <c r="AG105" i="26"/>
  <c r="AG106" i="26"/>
  <c r="AG107" i="26"/>
  <c r="AH92" i="26"/>
  <c r="AH93" i="26"/>
  <c r="AH94" i="26"/>
  <c r="AH95" i="26"/>
  <c r="AH96" i="26"/>
  <c r="AH97" i="26"/>
  <c r="AH98" i="26"/>
  <c r="AH99" i="26"/>
  <c r="AH100" i="26"/>
  <c r="AH101" i="26"/>
  <c r="AH102" i="26"/>
  <c r="AH103" i="26"/>
  <c r="AH104" i="26"/>
  <c r="AH105" i="26"/>
  <c r="AH106" i="26"/>
  <c r="AH107" i="26"/>
  <c r="AI92" i="26"/>
  <c r="AI93" i="26"/>
  <c r="AI94" i="26"/>
  <c r="AI95" i="26"/>
  <c r="AI96" i="26"/>
  <c r="AI97" i="26"/>
  <c r="AI98" i="26"/>
  <c r="AI99" i="26"/>
  <c r="AI100" i="26"/>
  <c r="AI101" i="26"/>
  <c r="AI102" i="26"/>
  <c r="AI103" i="26"/>
  <c r="AI104" i="26"/>
  <c r="AI105" i="26"/>
  <c r="AI106" i="26"/>
  <c r="AI107" i="26"/>
  <c r="AJ92" i="26"/>
  <c r="AJ94" i="26"/>
  <c r="AJ95" i="26"/>
  <c r="AJ96" i="26"/>
  <c r="AJ97" i="26"/>
  <c r="AJ98" i="26"/>
  <c r="AJ99" i="26"/>
  <c r="AJ100" i="26"/>
  <c r="AJ101" i="26"/>
  <c r="AJ102" i="26"/>
  <c r="AJ103" i="26"/>
  <c r="AJ104" i="26"/>
  <c r="AJ105" i="26"/>
  <c r="AJ106" i="26"/>
  <c r="AJ107" i="26"/>
  <c r="AK92" i="26"/>
  <c r="AK93" i="26"/>
  <c r="AK94" i="26"/>
  <c r="AK95" i="26"/>
  <c r="AK96" i="26"/>
  <c r="AK97" i="26"/>
  <c r="AK98" i="26"/>
  <c r="AK99" i="26"/>
  <c r="AK100" i="26"/>
  <c r="AK101" i="26"/>
  <c r="AK102" i="26"/>
  <c r="AK103" i="26"/>
  <c r="AK104" i="26"/>
  <c r="AK105" i="26"/>
  <c r="AK106" i="26"/>
  <c r="AK107" i="26"/>
  <c r="AL92" i="26"/>
  <c r="AL93" i="26"/>
  <c r="AL94" i="26"/>
  <c r="AL95" i="26"/>
  <c r="AL96" i="26"/>
  <c r="AL97" i="26"/>
  <c r="AL98" i="26"/>
  <c r="AL99" i="26"/>
  <c r="AL100" i="26"/>
  <c r="AL101" i="26"/>
  <c r="AL102" i="26"/>
  <c r="AL103" i="26"/>
  <c r="AL104" i="26"/>
  <c r="AL105" i="26"/>
  <c r="AL106" i="26"/>
  <c r="AL107" i="26"/>
  <c r="AM92" i="26"/>
  <c r="AM93" i="26"/>
  <c r="AM94" i="26"/>
  <c r="AM95" i="26"/>
  <c r="AM96" i="26"/>
  <c r="AM97" i="26"/>
  <c r="AM98" i="26"/>
  <c r="AM99" i="26"/>
  <c r="AM100" i="26"/>
  <c r="AM101" i="26"/>
  <c r="AM102" i="26"/>
  <c r="AM103" i="26"/>
  <c r="AM104" i="26"/>
  <c r="AM105" i="26"/>
  <c r="AM106" i="26"/>
  <c r="AM107" i="26"/>
  <c r="AN92" i="26"/>
  <c r="AN93" i="26"/>
  <c r="AN94" i="26"/>
  <c r="AN95" i="26"/>
  <c r="AN96" i="26"/>
  <c r="AN97" i="26"/>
  <c r="AN98" i="26"/>
  <c r="AN99" i="26"/>
  <c r="AN100" i="26"/>
  <c r="AN101" i="26"/>
  <c r="AN102" i="26"/>
  <c r="AN103" i="26"/>
  <c r="AN104" i="26"/>
  <c r="AN105" i="26"/>
  <c r="AN106" i="26"/>
  <c r="AN107" i="26"/>
  <c r="AO92" i="26"/>
  <c r="AO94" i="26"/>
  <c r="AO95" i="26"/>
  <c r="AO96" i="26"/>
  <c r="AO97" i="26"/>
  <c r="AO98" i="26"/>
  <c r="AO99" i="26"/>
  <c r="AO100" i="26"/>
  <c r="AO101" i="26"/>
  <c r="AO102" i="26"/>
  <c r="AO103" i="26"/>
  <c r="AO104" i="26"/>
  <c r="AO105" i="26"/>
  <c r="AO106" i="26"/>
  <c r="AO107" i="26"/>
  <c r="AP92" i="26"/>
  <c r="AP94" i="26"/>
  <c r="AP95" i="26"/>
  <c r="AP96" i="26"/>
  <c r="AP98" i="26"/>
  <c r="AP99" i="26"/>
  <c r="AP100" i="26"/>
  <c r="AP101" i="26"/>
  <c r="AP102" i="26"/>
  <c r="AP103" i="26"/>
  <c r="AP104" i="26"/>
  <c r="AP105" i="26"/>
  <c r="AP106" i="26"/>
  <c r="AP107" i="26"/>
  <c r="AQ92" i="26"/>
  <c r="AQ93" i="26"/>
  <c r="AQ94" i="26"/>
  <c r="AQ95" i="26"/>
  <c r="AQ96" i="26"/>
  <c r="AQ97" i="26"/>
  <c r="AQ98" i="26"/>
  <c r="AQ99" i="26"/>
  <c r="AQ100" i="26"/>
  <c r="AQ101" i="26"/>
  <c r="AQ102" i="26"/>
  <c r="AQ103" i="26"/>
  <c r="AQ104" i="26"/>
  <c r="AQ105" i="26"/>
  <c r="AQ106" i="26"/>
  <c r="AQ107" i="26"/>
  <c r="AR92" i="26"/>
  <c r="AR93" i="26"/>
  <c r="AR94" i="26"/>
  <c r="AR95" i="26"/>
  <c r="AR96" i="26"/>
  <c r="AR97" i="26"/>
  <c r="AR98" i="26"/>
  <c r="AR99" i="26"/>
  <c r="AR100" i="26"/>
  <c r="AR101" i="26"/>
  <c r="AR102" i="26"/>
  <c r="AR103" i="26"/>
  <c r="AR104" i="26"/>
  <c r="AR105" i="26"/>
  <c r="AR106" i="26"/>
  <c r="AR107" i="26"/>
  <c r="AS92" i="26"/>
  <c r="AS93" i="26"/>
  <c r="AS94" i="26"/>
  <c r="AS95" i="26"/>
  <c r="AS96" i="26"/>
  <c r="AS97" i="26"/>
  <c r="AS98" i="26"/>
  <c r="AS99" i="26"/>
  <c r="AS100" i="26"/>
  <c r="AS101" i="26"/>
  <c r="AS102" i="26"/>
  <c r="AS103" i="26"/>
  <c r="AS104" i="26"/>
  <c r="AS105" i="26"/>
  <c r="AS106" i="26"/>
  <c r="AS107" i="26"/>
  <c r="AT92" i="26"/>
  <c r="AT94" i="26"/>
  <c r="AT95" i="26"/>
  <c r="AT96" i="26"/>
  <c r="AT97" i="26"/>
  <c r="AT98" i="26"/>
  <c r="AT99" i="26"/>
  <c r="AT100" i="26"/>
  <c r="AT101" i="26"/>
  <c r="AT102" i="26"/>
  <c r="AT103" i="26"/>
  <c r="AT104" i="26"/>
  <c r="AT105" i="26"/>
  <c r="AT106" i="26"/>
  <c r="AT107" i="26"/>
  <c r="AU92" i="26"/>
  <c r="AU93" i="26"/>
  <c r="AU94" i="26"/>
  <c r="AU95" i="26"/>
  <c r="AU96" i="26"/>
  <c r="AU97" i="26"/>
  <c r="AU98" i="26"/>
  <c r="AU99" i="26"/>
  <c r="AU100" i="26"/>
  <c r="AU101" i="26"/>
  <c r="AU102" i="26"/>
  <c r="AU103" i="26"/>
  <c r="AU104" i="26"/>
  <c r="AU105" i="26"/>
  <c r="AU106" i="26"/>
  <c r="AU107" i="26"/>
  <c r="AV92" i="26"/>
  <c r="AV93" i="26"/>
  <c r="AV94" i="26"/>
  <c r="AV95" i="26"/>
  <c r="AV96" i="26"/>
  <c r="AV97" i="26"/>
  <c r="AV98" i="26"/>
  <c r="AV99" i="26"/>
  <c r="AV100" i="26"/>
  <c r="AV101" i="26"/>
  <c r="AV102" i="26"/>
  <c r="AV103" i="26"/>
  <c r="AV104" i="26"/>
  <c r="AV105" i="26"/>
  <c r="AV106" i="26"/>
  <c r="AV107" i="26"/>
  <c r="AW92" i="26"/>
  <c r="AW93" i="26"/>
  <c r="AW94" i="26"/>
  <c r="AW95" i="26"/>
  <c r="AW96" i="26"/>
  <c r="AW97" i="26"/>
  <c r="AW98" i="26"/>
  <c r="AW99" i="26"/>
  <c r="AW100" i="26"/>
  <c r="AW101" i="26"/>
  <c r="AW102" i="26"/>
  <c r="AW103" i="26"/>
  <c r="AW104" i="26"/>
  <c r="AW105" i="26"/>
  <c r="AW106" i="26"/>
  <c r="AW107" i="26"/>
  <c r="AX92" i="26"/>
  <c r="AX93" i="26"/>
  <c r="AX94" i="26"/>
  <c r="AX95" i="26"/>
  <c r="AX96" i="26"/>
  <c r="AX97" i="26"/>
  <c r="AX98" i="26"/>
  <c r="AX99" i="26"/>
  <c r="AX100" i="26"/>
  <c r="AX101" i="26"/>
  <c r="AX102" i="26"/>
  <c r="AX103" i="26"/>
  <c r="AX104" i="26"/>
  <c r="AX105" i="26"/>
  <c r="AX106" i="26"/>
  <c r="AX107" i="26"/>
  <c r="AY92" i="26"/>
  <c r="AY93" i="26"/>
  <c r="AY94" i="26"/>
  <c r="AY95" i="26"/>
  <c r="AY96" i="26"/>
  <c r="AY97" i="26"/>
  <c r="AY98" i="26"/>
  <c r="AY99" i="26"/>
  <c r="AY100" i="26"/>
  <c r="AY101" i="26"/>
  <c r="AY102" i="26"/>
  <c r="AY103" i="26"/>
  <c r="AY104" i="26"/>
  <c r="AY105" i="26"/>
  <c r="AY106" i="26"/>
  <c r="AY107" i="26"/>
  <c r="AZ92" i="26"/>
  <c r="AZ93" i="26"/>
  <c r="AZ94" i="26"/>
  <c r="AZ95" i="26"/>
  <c r="AZ96" i="26"/>
  <c r="AZ97" i="26"/>
  <c r="AZ98" i="26"/>
  <c r="AZ99" i="26"/>
  <c r="AZ100" i="26"/>
  <c r="AZ101" i="26"/>
  <c r="AZ102" i="26"/>
  <c r="AZ103" i="26"/>
  <c r="AZ104" i="26"/>
  <c r="AZ105" i="26"/>
  <c r="AZ106" i="26"/>
  <c r="AZ107" i="26"/>
  <c r="BA92" i="26"/>
  <c r="BA93" i="26"/>
  <c r="BA94" i="26"/>
  <c r="BA95" i="26"/>
  <c r="BA96" i="26"/>
  <c r="BA97" i="26"/>
  <c r="BA98" i="26"/>
  <c r="BA99" i="26"/>
  <c r="BA100" i="26"/>
  <c r="BA101" i="26"/>
  <c r="BA102" i="26"/>
  <c r="BA103" i="26"/>
  <c r="BA104" i="26"/>
  <c r="BA105" i="26"/>
  <c r="BA106" i="26"/>
  <c r="BA107" i="26"/>
  <c r="BB92" i="26"/>
  <c r="BB93" i="26"/>
  <c r="BB94" i="26"/>
  <c r="BB95" i="26"/>
  <c r="BB96" i="26"/>
  <c r="BB97" i="26"/>
  <c r="BB98" i="26"/>
  <c r="BB99" i="26"/>
  <c r="BB100" i="26"/>
  <c r="BB101" i="26"/>
  <c r="BB102" i="26"/>
  <c r="BB103" i="26"/>
  <c r="BB104" i="26"/>
  <c r="BB106" i="26"/>
  <c r="BB107" i="26"/>
  <c r="BC92" i="26"/>
  <c r="BC93" i="26"/>
  <c r="BC94" i="26"/>
  <c r="BC95" i="26"/>
  <c r="BC96" i="26"/>
  <c r="BC97" i="26"/>
  <c r="BC98" i="26"/>
  <c r="BC99" i="26"/>
  <c r="BC100" i="26"/>
  <c r="BC101" i="26"/>
  <c r="BC102" i="26"/>
  <c r="BC103" i="26"/>
  <c r="BC104" i="26"/>
  <c r="BC105" i="26"/>
  <c r="BC106" i="26"/>
  <c r="BC107" i="26"/>
  <c r="C83" i="26"/>
  <c r="D83" i="26"/>
  <c r="E83" i="26"/>
  <c r="F83" i="26"/>
  <c r="G83" i="26"/>
  <c r="H83" i="26"/>
  <c r="I83" i="26"/>
  <c r="J83" i="26"/>
  <c r="K83" i="26"/>
  <c r="L83" i="26"/>
  <c r="M83" i="26"/>
  <c r="N83" i="26"/>
  <c r="O83" i="26"/>
  <c r="P83" i="26"/>
  <c r="Q83" i="26"/>
  <c r="R83" i="26"/>
  <c r="S83" i="26"/>
  <c r="T83" i="26"/>
  <c r="U83" i="26"/>
  <c r="V83" i="26"/>
  <c r="W83" i="26"/>
  <c r="X83" i="26"/>
  <c r="Y83" i="26"/>
  <c r="Z83" i="26"/>
  <c r="AA83" i="26"/>
  <c r="AB83" i="26"/>
  <c r="AD83" i="26"/>
  <c r="AE83" i="26"/>
  <c r="AF83" i="26"/>
  <c r="AG83" i="26"/>
  <c r="AH83" i="26"/>
  <c r="AI83" i="26"/>
  <c r="AK83" i="26"/>
  <c r="AL83" i="26"/>
  <c r="AM83" i="26"/>
  <c r="AN83" i="26"/>
  <c r="AO83" i="26"/>
  <c r="AP83" i="26"/>
  <c r="AQ83" i="26"/>
  <c r="AR83" i="26"/>
  <c r="AS83" i="26"/>
  <c r="AT83" i="26"/>
  <c r="AU83" i="26"/>
  <c r="AV83" i="26"/>
  <c r="AW83" i="26"/>
  <c r="AX83" i="26"/>
  <c r="AY83" i="26"/>
  <c r="AZ83" i="26"/>
  <c r="BA83" i="26"/>
  <c r="BB83" i="26"/>
  <c r="BC83" i="26"/>
  <c r="C84" i="26"/>
  <c r="D84" i="26"/>
  <c r="E84" i="26"/>
  <c r="F84" i="26"/>
  <c r="G84" i="26"/>
  <c r="H84" i="26"/>
  <c r="I84" i="26"/>
  <c r="J84" i="26"/>
  <c r="K84" i="26"/>
  <c r="L84" i="26"/>
  <c r="M84" i="26"/>
  <c r="N84" i="26"/>
  <c r="O84" i="26"/>
  <c r="P84" i="26"/>
  <c r="Q84" i="26"/>
  <c r="R84" i="26"/>
  <c r="S84" i="26"/>
  <c r="T84" i="26"/>
  <c r="U84" i="26"/>
  <c r="V84" i="26"/>
  <c r="W84" i="26"/>
  <c r="X84" i="26"/>
  <c r="Y84" i="26"/>
  <c r="Z84" i="26"/>
  <c r="AA84" i="26"/>
  <c r="AB84" i="26"/>
  <c r="AD84" i="26"/>
  <c r="AE84" i="26"/>
  <c r="AF84" i="26"/>
  <c r="AG84" i="26"/>
  <c r="AH84" i="26"/>
  <c r="AI84" i="26"/>
  <c r="AJ84" i="26"/>
  <c r="AK84" i="26"/>
  <c r="AL84" i="26"/>
  <c r="AM84" i="26"/>
  <c r="AN84" i="26"/>
  <c r="AO84" i="26"/>
  <c r="AP84" i="26"/>
  <c r="AQ84" i="26"/>
  <c r="AR84" i="26"/>
  <c r="AS84" i="26"/>
  <c r="AT84" i="26"/>
  <c r="AU84" i="26"/>
  <c r="AV84" i="26"/>
  <c r="AW84" i="26"/>
  <c r="AX84" i="26"/>
  <c r="AY84" i="26"/>
  <c r="AZ84" i="26"/>
  <c r="BA84" i="26"/>
  <c r="BB84" i="26"/>
  <c r="BC84" i="26"/>
  <c r="C85" i="26"/>
  <c r="D85" i="26"/>
  <c r="E85" i="26"/>
  <c r="F85" i="26"/>
  <c r="G85" i="26"/>
  <c r="H85" i="26"/>
  <c r="I85" i="26"/>
  <c r="J85" i="26"/>
  <c r="K85" i="26"/>
  <c r="L85" i="26"/>
  <c r="M85" i="26"/>
  <c r="N85" i="26"/>
  <c r="O85" i="26"/>
  <c r="P85" i="26"/>
  <c r="Q85" i="26"/>
  <c r="R85" i="26"/>
  <c r="S85" i="26"/>
  <c r="T85" i="26"/>
  <c r="U85" i="26"/>
  <c r="V85" i="26"/>
  <c r="W85" i="26"/>
  <c r="X85" i="26"/>
  <c r="Y85" i="26"/>
  <c r="Z85" i="26"/>
  <c r="AA85" i="26"/>
  <c r="AB85" i="26"/>
  <c r="AD85" i="26"/>
  <c r="AE85" i="26"/>
  <c r="AF85" i="26"/>
  <c r="AG85" i="26"/>
  <c r="AH85" i="26"/>
  <c r="AI85" i="26"/>
  <c r="AJ85" i="26"/>
  <c r="AK85" i="26"/>
  <c r="AL85" i="26"/>
  <c r="AM85" i="26"/>
  <c r="AN85" i="26"/>
  <c r="AO85" i="26"/>
  <c r="AP85" i="26"/>
  <c r="AQ85" i="26"/>
  <c r="AR85" i="26"/>
  <c r="AS85" i="26"/>
  <c r="AT85" i="26"/>
  <c r="AU85" i="26"/>
  <c r="AV85" i="26"/>
  <c r="AW85" i="26"/>
  <c r="AX85" i="26"/>
  <c r="AY85" i="26"/>
  <c r="AZ85" i="26"/>
  <c r="BA85" i="26"/>
  <c r="BB85" i="26"/>
  <c r="BC85" i="26"/>
  <c r="C86" i="26"/>
  <c r="D86" i="26"/>
  <c r="E86" i="26"/>
  <c r="F86" i="26"/>
  <c r="G86" i="26"/>
  <c r="H86" i="26"/>
  <c r="I86" i="26"/>
  <c r="J86" i="26"/>
  <c r="K86" i="26"/>
  <c r="L86" i="26"/>
  <c r="M86" i="26"/>
  <c r="N86" i="26"/>
  <c r="O86" i="26"/>
  <c r="P86" i="26"/>
  <c r="Q86" i="26"/>
  <c r="R86" i="26"/>
  <c r="S86" i="26"/>
  <c r="T86" i="26"/>
  <c r="U86" i="26"/>
  <c r="V86" i="26"/>
  <c r="W86" i="26"/>
  <c r="X86" i="26"/>
  <c r="Y86" i="26"/>
  <c r="Z86" i="26"/>
  <c r="AA86" i="26"/>
  <c r="AB86" i="26"/>
  <c r="AD86" i="26"/>
  <c r="AE86" i="26"/>
  <c r="AF86" i="26"/>
  <c r="AG86" i="26"/>
  <c r="AH86" i="26"/>
  <c r="AI86" i="26"/>
  <c r="AJ86" i="26"/>
  <c r="AK86" i="26"/>
  <c r="AL86" i="26"/>
  <c r="AM86" i="26"/>
  <c r="AN86" i="26"/>
  <c r="AO86" i="26"/>
  <c r="AP86" i="26"/>
  <c r="AQ86" i="26"/>
  <c r="AR86" i="26"/>
  <c r="AS86" i="26"/>
  <c r="AT86" i="26"/>
  <c r="AU86" i="26"/>
  <c r="AV86" i="26"/>
  <c r="AW86" i="26"/>
  <c r="AX86" i="26"/>
  <c r="AY86" i="26"/>
  <c r="AZ86" i="26"/>
  <c r="BA86" i="26"/>
  <c r="BB86" i="26"/>
  <c r="BC86" i="26"/>
  <c r="C88" i="26"/>
  <c r="D88" i="26"/>
  <c r="F88" i="26"/>
  <c r="G88" i="26"/>
  <c r="H88" i="26"/>
  <c r="I88" i="26"/>
  <c r="J88" i="26"/>
  <c r="K88" i="26"/>
  <c r="L88" i="26"/>
  <c r="M88" i="26"/>
  <c r="N88" i="26"/>
  <c r="O88" i="26"/>
  <c r="P88" i="26"/>
  <c r="R88" i="26"/>
  <c r="S88" i="26"/>
  <c r="T88" i="26"/>
  <c r="U88" i="26"/>
  <c r="V88" i="26"/>
  <c r="W88" i="26"/>
  <c r="X88" i="26"/>
  <c r="Y88" i="26"/>
  <c r="Z88" i="26"/>
  <c r="AA88" i="26"/>
  <c r="AB88" i="26"/>
  <c r="AD88" i="26"/>
  <c r="AE88" i="26"/>
  <c r="AF88" i="26"/>
  <c r="AG88" i="26"/>
  <c r="AH88" i="26"/>
  <c r="AI88" i="26"/>
  <c r="AJ88" i="26"/>
  <c r="AK88" i="26"/>
  <c r="AL88" i="26"/>
  <c r="AM88" i="26"/>
  <c r="AN88" i="26"/>
  <c r="AO88" i="26"/>
  <c r="AQ88" i="26"/>
  <c r="AR88" i="26"/>
  <c r="AS88" i="26"/>
  <c r="AT88" i="26"/>
  <c r="AU88" i="26"/>
  <c r="AV88" i="26"/>
  <c r="AW88" i="26"/>
  <c r="AX88" i="26"/>
  <c r="AY88" i="26"/>
  <c r="AZ88" i="26"/>
  <c r="BA88" i="26"/>
  <c r="BB88" i="26"/>
  <c r="BC88" i="26"/>
  <c r="C89" i="26"/>
  <c r="D89" i="26"/>
  <c r="E89" i="26"/>
  <c r="F89" i="26"/>
  <c r="G89" i="26"/>
  <c r="H89" i="26"/>
  <c r="J89" i="26"/>
  <c r="L89" i="26"/>
  <c r="N89" i="26"/>
  <c r="O89" i="26"/>
  <c r="P89" i="26"/>
  <c r="Q89" i="26"/>
  <c r="R89" i="26"/>
  <c r="S89" i="26"/>
  <c r="T89" i="26"/>
  <c r="U89" i="26"/>
  <c r="V89" i="26"/>
  <c r="W89" i="26"/>
  <c r="X89" i="26"/>
  <c r="Y89" i="26"/>
  <c r="Z89" i="26"/>
  <c r="AA89" i="26"/>
  <c r="AB89" i="26"/>
  <c r="AD89" i="26"/>
  <c r="AE89" i="26"/>
  <c r="AF89" i="26"/>
  <c r="AG89" i="26"/>
  <c r="AH89" i="26"/>
  <c r="AI89" i="26"/>
  <c r="AK89" i="26"/>
  <c r="AL89" i="26"/>
  <c r="AM89" i="26"/>
  <c r="AN89" i="26"/>
  <c r="AO89" i="26"/>
  <c r="AP89" i="26"/>
  <c r="AQ89" i="26"/>
  <c r="AR89" i="26"/>
  <c r="AS89" i="26"/>
  <c r="AT89" i="26"/>
  <c r="AU89" i="26"/>
  <c r="AV89" i="26"/>
  <c r="AW89" i="26"/>
  <c r="AX89" i="26"/>
  <c r="AY89" i="26"/>
  <c r="AZ89" i="26"/>
  <c r="BA89" i="26"/>
  <c r="BB89" i="26"/>
  <c r="BC89" i="26"/>
  <c r="C90" i="26"/>
  <c r="D90" i="26"/>
  <c r="E90" i="26"/>
  <c r="F90" i="26"/>
  <c r="G90" i="26"/>
  <c r="H90" i="26"/>
  <c r="I90" i="26"/>
  <c r="J90" i="26"/>
  <c r="K90" i="26"/>
  <c r="L90" i="26"/>
  <c r="M90" i="26"/>
  <c r="N90" i="26"/>
  <c r="O90" i="26"/>
  <c r="P90" i="26"/>
  <c r="Q90" i="26"/>
  <c r="S90" i="26"/>
  <c r="T90" i="26"/>
  <c r="U90" i="26"/>
  <c r="V90" i="26"/>
  <c r="W90" i="26"/>
  <c r="X90" i="26"/>
  <c r="Y90" i="26"/>
  <c r="Z90" i="26"/>
  <c r="AA90" i="26"/>
  <c r="AB90" i="26"/>
  <c r="AD90" i="26"/>
  <c r="AE90" i="26"/>
  <c r="AF90" i="26"/>
  <c r="AG90" i="26"/>
  <c r="AH90" i="26"/>
  <c r="AI90" i="26"/>
  <c r="AK90" i="26"/>
  <c r="AL90" i="26"/>
  <c r="AM90" i="26"/>
  <c r="AN90" i="26"/>
  <c r="AO90" i="26"/>
  <c r="AP90" i="26"/>
  <c r="AQ90" i="26"/>
  <c r="AR90" i="26"/>
  <c r="AS90" i="26"/>
  <c r="AT90" i="26"/>
  <c r="AU90" i="26"/>
  <c r="AV90" i="26"/>
  <c r="AW90" i="26"/>
  <c r="AX90" i="26"/>
  <c r="AY90" i="26"/>
  <c r="AZ90" i="26"/>
  <c r="BA90" i="26"/>
  <c r="BB90" i="26"/>
  <c r="BC90" i="26"/>
  <c r="C91" i="26"/>
  <c r="D91" i="26"/>
  <c r="E91" i="26"/>
  <c r="F91" i="26"/>
  <c r="G91" i="26"/>
  <c r="H91" i="26"/>
  <c r="I91" i="26"/>
  <c r="J91" i="26"/>
  <c r="K91" i="26"/>
  <c r="L91" i="26"/>
  <c r="M91" i="26"/>
  <c r="N91" i="26"/>
  <c r="O91" i="26"/>
  <c r="P91" i="26"/>
  <c r="Q91" i="26"/>
  <c r="R91" i="26"/>
  <c r="S91" i="26"/>
  <c r="T91" i="26"/>
  <c r="U91" i="26"/>
  <c r="V91" i="26"/>
  <c r="W91" i="26"/>
  <c r="X91" i="26"/>
  <c r="Y91" i="26"/>
  <c r="Z91" i="26"/>
  <c r="AA91" i="26"/>
  <c r="AB91" i="26"/>
  <c r="AD91" i="26"/>
  <c r="AE91" i="26"/>
  <c r="AF91" i="26"/>
  <c r="AG91" i="26"/>
  <c r="AH91" i="26"/>
  <c r="AI91" i="26"/>
  <c r="AJ91" i="26"/>
  <c r="AK91" i="26"/>
  <c r="AL91" i="26"/>
  <c r="AM91" i="26"/>
  <c r="AN91" i="26"/>
  <c r="AO91" i="26"/>
  <c r="AP91" i="26"/>
  <c r="AQ91" i="26"/>
  <c r="AR91" i="26"/>
  <c r="AS91" i="26"/>
  <c r="AT91" i="26"/>
  <c r="AU91" i="26"/>
  <c r="AV91" i="26"/>
  <c r="AW91" i="26"/>
  <c r="AX91" i="26"/>
  <c r="AY91" i="26"/>
  <c r="AZ91" i="26"/>
  <c r="BA91" i="26"/>
  <c r="BB91" i="26"/>
  <c r="BC91" i="26"/>
  <c r="K4" i="21"/>
  <c r="L4" i="21" s="1"/>
  <c r="M4" i="21" s="1"/>
  <c r="N4" i="21" s="1"/>
  <c r="O4" i="21" s="1"/>
  <c r="P4" i="21" s="1"/>
  <c r="Q4" i="21" s="1"/>
  <c r="R4" i="21" s="1"/>
  <c r="S4" i="21" s="1"/>
  <c r="T4" i="21" s="1"/>
  <c r="U4" i="21" s="1"/>
  <c r="V4" i="21" s="1"/>
  <c r="W4" i="21" s="1"/>
  <c r="X4" i="21" s="1"/>
  <c r="Y4" i="21" s="1"/>
  <c r="Z4" i="21" s="1"/>
  <c r="AA4" i="21" s="1"/>
  <c r="AB4" i="21" s="1"/>
  <c r="AL4" i="21"/>
  <c r="AM4" i="21" s="1"/>
  <c r="AN4" i="21" s="1"/>
  <c r="AO4" i="21" s="1"/>
  <c r="AP4" i="21" s="1"/>
  <c r="AQ4" i="21" s="1"/>
  <c r="AR4" i="21" s="1"/>
  <c r="AS4" i="21" s="1"/>
  <c r="AT4" i="21" s="1"/>
  <c r="AU4" i="21" s="1"/>
  <c r="AV4" i="21" s="1"/>
  <c r="AW4" i="21" s="1"/>
  <c r="AX4" i="21" s="1"/>
  <c r="AY4" i="21" s="1"/>
  <c r="AZ4" i="21" s="1"/>
  <c r="BA4" i="21" s="1"/>
  <c r="BB4" i="21" s="1"/>
  <c r="BC4" i="21" s="1"/>
  <c r="AU5" i="21"/>
  <c r="AV5" i="21"/>
  <c r="AW5" i="21"/>
  <c r="AX5" i="21"/>
  <c r="AY5" i="21"/>
  <c r="AZ5" i="21"/>
  <c r="BA5" i="21"/>
  <c r="BB5" i="21"/>
  <c r="BC5" i="21"/>
  <c r="AE6" i="21"/>
  <c r="AJ6" i="21"/>
  <c r="AL6" i="21"/>
  <c r="AP6" i="21"/>
  <c r="AU6" i="21"/>
  <c r="AV6" i="21"/>
  <c r="AW6" i="21"/>
  <c r="AX6" i="21"/>
  <c r="AY6" i="21"/>
  <c r="AZ6" i="21"/>
  <c r="BA6" i="21"/>
  <c r="BB6" i="21"/>
  <c r="BC6" i="21"/>
  <c r="E7" i="21"/>
  <c r="K7" i="21"/>
  <c r="P7" i="21"/>
  <c r="Q7" i="21"/>
  <c r="T7" i="21"/>
  <c r="U7" i="21"/>
  <c r="V7" i="21"/>
  <c r="W7" i="21"/>
  <c r="Y7" i="21"/>
  <c r="Z7" i="21"/>
  <c r="AE7" i="21"/>
  <c r="AF7" i="21"/>
  <c r="AH7" i="21"/>
  <c r="AI7" i="21"/>
  <c r="AJ7" i="21"/>
  <c r="AK7" i="21"/>
  <c r="AL7" i="21"/>
  <c r="AM7" i="21"/>
  <c r="AN7" i="21"/>
  <c r="AO7" i="21"/>
  <c r="AP7" i="21"/>
  <c r="AQ7" i="21"/>
  <c r="AR7" i="21"/>
  <c r="AS7" i="21"/>
  <c r="AT7" i="21"/>
  <c r="AU7" i="21"/>
  <c r="AV7" i="21"/>
  <c r="AW7" i="21"/>
  <c r="AX7" i="21"/>
  <c r="AY7" i="21"/>
  <c r="AZ7" i="21"/>
  <c r="BA7" i="21"/>
  <c r="BB7" i="21"/>
  <c r="BC7" i="21"/>
  <c r="D8" i="21"/>
  <c r="E8" i="21"/>
  <c r="J8" i="21"/>
  <c r="K8" i="21"/>
  <c r="L8" i="21"/>
  <c r="N8" i="21"/>
  <c r="P8" i="21"/>
  <c r="Q8" i="21"/>
  <c r="S8" i="21"/>
  <c r="T8" i="21"/>
  <c r="U8" i="21"/>
  <c r="V8" i="21"/>
  <c r="W8" i="21"/>
  <c r="X8" i="21"/>
  <c r="Y8" i="21"/>
  <c r="Z8" i="21"/>
  <c r="AB8" i="21"/>
  <c r="AD8" i="21"/>
  <c r="AE8" i="21"/>
  <c r="AF8" i="21"/>
  <c r="AF9" i="21" s="1"/>
  <c r="AG8" i="21"/>
  <c r="AH8" i="21"/>
  <c r="AI8" i="21"/>
  <c r="AJ8" i="21"/>
  <c r="AJ9" i="21" s="1"/>
  <c r="AK8" i="21"/>
  <c r="AL8" i="21"/>
  <c r="AM8" i="21"/>
  <c r="AN8" i="21"/>
  <c r="AN9" i="21" s="1"/>
  <c r="AO8" i="21"/>
  <c r="AP8" i="21"/>
  <c r="AQ8" i="21"/>
  <c r="AR8" i="21"/>
  <c r="AS8" i="21"/>
  <c r="AT8" i="21"/>
  <c r="AU8" i="21"/>
  <c r="AV8" i="21"/>
  <c r="AV9" i="21" s="1"/>
  <c r="AW8" i="21"/>
  <c r="AX8" i="21"/>
  <c r="AY8" i="21"/>
  <c r="AZ8" i="21"/>
  <c r="BA8" i="21"/>
  <c r="BB8" i="21"/>
  <c r="BC8" i="21"/>
  <c r="AJ10" i="21"/>
  <c r="AN10" i="21"/>
  <c r="AP10" i="21"/>
  <c r="AT10" i="21"/>
  <c r="AU10" i="21"/>
  <c r="AV10" i="21"/>
  <c r="AW10" i="21"/>
  <c r="AX10" i="21"/>
  <c r="AY10" i="21"/>
  <c r="AZ10" i="21"/>
  <c r="BA10" i="21"/>
  <c r="BB10" i="21"/>
  <c r="BC10" i="21"/>
  <c r="T11" i="21"/>
  <c r="U11" i="21"/>
  <c r="AD11" i="21"/>
  <c r="AK11" i="21"/>
  <c r="AM11" i="21"/>
  <c r="AP11" i="21"/>
  <c r="AQ11" i="21"/>
  <c r="AU11" i="21"/>
  <c r="AV11" i="21"/>
  <c r="AW11" i="21"/>
  <c r="AX11" i="21"/>
  <c r="AY11" i="21"/>
  <c r="AZ11" i="21"/>
  <c r="BA11" i="21"/>
  <c r="BB11" i="21"/>
  <c r="BC11" i="21"/>
  <c r="AI12" i="21"/>
  <c r="AT12" i="21"/>
  <c r="AU12" i="21"/>
  <c r="AV12" i="21"/>
  <c r="AW12" i="21"/>
  <c r="AX12" i="21"/>
  <c r="AY12" i="21"/>
  <c r="AZ12" i="21"/>
  <c r="BA12" i="21"/>
  <c r="BB12" i="21"/>
  <c r="BC12" i="21"/>
  <c r="C13" i="21"/>
  <c r="D13" i="21"/>
  <c r="E13" i="21"/>
  <c r="G13" i="21"/>
  <c r="H13" i="21"/>
  <c r="J13" i="21"/>
  <c r="K13" i="21"/>
  <c r="M13" i="21"/>
  <c r="N13" i="21"/>
  <c r="U13" i="21"/>
  <c r="V13" i="21"/>
  <c r="W13" i="21"/>
  <c r="Y13" i="21"/>
  <c r="Z13" i="21"/>
  <c r="AA13" i="21"/>
  <c r="AB13" i="21"/>
  <c r="AD13" i="21"/>
  <c r="AE13" i="21"/>
  <c r="AF13" i="21"/>
  <c r="AI13" i="21"/>
  <c r="AJ13" i="21"/>
  <c r="AK13" i="21"/>
  <c r="AL13" i="21"/>
  <c r="AM13" i="21"/>
  <c r="AN13" i="21"/>
  <c r="AO13" i="21"/>
  <c r="AP13" i="21"/>
  <c r="AQ13" i="21"/>
  <c r="AR13" i="21"/>
  <c r="AS13" i="21"/>
  <c r="AT13" i="21"/>
  <c r="AU13" i="21"/>
  <c r="AV13" i="21"/>
  <c r="AW13" i="21"/>
  <c r="AX13" i="21"/>
  <c r="AY13" i="21"/>
  <c r="AZ13" i="21"/>
  <c r="BA13" i="21"/>
  <c r="BB13" i="21"/>
  <c r="BC13" i="21"/>
  <c r="D14" i="21"/>
  <c r="E14" i="21"/>
  <c r="F14" i="21"/>
  <c r="G14" i="21"/>
  <c r="H14" i="21"/>
  <c r="I14" i="21"/>
  <c r="J14" i="21"/>
  <c r="P14" i="21"/>
  <c r="Q14" i="21"/>
  <c r="R14" i="21"/>
  <c r="S14" i="21"/>
  <c r="T14" i="21"/>
  <c r="U14" i="21"/>
  <c r="V14" i="21"/>
  <c r="W14" i="21"/>
  <c r="X14" i="21"/>
  <c r="Y14" i="21"/>
  <c r="Z14" i="21"/>
  <c r="AA14" i="21"/>
  <c r="AB14" i="21"/>
  <c r="AE14" i="21"/>
  <c r="AF14" i="21"/>
  <c r="AH14" i="21"/>
  <c r="AI14" i="21"/>
  <c r="AJ14" i="21"/>
  <c r="AK14" i="21"/>
  <c r="AL14" i="21"/>
  <c r="AM14" i="21"/>
  <c r="AN14" i="21"/>
  <c r="AO14" i="21"/>
  <c r="AP14" i="21"/>
  <c r="AQ14" i="21"/>
  <c r="AR14" i="21"/>
  <c r="AS14" i="21"/>
  <c r="AT14" i="21"/>
  <c r="AU14" i="21"/>
  <c r="AV14" i="21"/>
  <c r="AW14" i="21"/>
  <c r="AX14" i="21"/>
  <c r="AY14" i="21"/>
  <c r="AZ14" i="21"/>
  <c r="BA14" i="21"/>
  <c r="BB14" i="21"/>
  <c r="BC14" i="21"/>
  <c r="C15" i="21"/>
  <c r="D15" i="21"/>
  <c r="G15" i="21"/>
  <c r="J15" i="21"/>
  <c r="L15" i="21"/>
  <c r="P15" i="21"/>
  <c r="Q15" i="21"/>
  <c r="S15" i="21"/>
  <c r="T15" i="21"/>
  <c r="U15" i="21"/>
  <c r="V15" i="21"/>
  <c r="W15" i="21"/>
  <c r="X15" i="21"/>
  <c r="Y15" i="21"/>
  <c r="Z15" i="21"/>
  <c r="AA15" i="21"/>
  <c r="AB15" i="21"/>
  <c r="AD15" i="21"/>
  <c r="AE15" i="21"/>
  <c r="AF15" i="21"/>
  <c r="AH15" i="21"/>
  <c r="AI15" i="21"/>
  <c r="AJ15" i="21"/>
  <c r="AK15" i="21"/>
  <c r="AL15" i="21"/>
  <c r="AM15" i="21"/>
  <c r="AN15" i="21"/>
  <c r="AO15" i="21"/>
  <c r="AP15" i="21"/>
  <c r="AQ15" i="21"/>
  <c r="AR15" i="21"/>
  <c r="AS15" i="21"/>
  <c r="AT15" i="21"/>
  <c r="AU15" i="21"/>
  <c r="AV15" i="21"/>
  <c r="AW15" i="21"/>
  <c r="AX15" i="21"/>
  <c r="AY15" i="21"/>
  <c r="AZ15" i="21"/>
  <c r="BA15" i="21"/>
  <c r="BB15" i="21"/>
  <c r="BC15" i="21"/>
  <c r="C16" i="21"/>
  <c r="D16" i="21"/>
  <c r="E16" i="21"/>
  <c r="F16" i="21"/>
  <c r="G16" i="21"/>
  <c r="H16" i="21"/>
  <c r="I16" i="21"/>
  <c r="J16" i="21"/>
  <c r="K16" i="21"/>
  <c r="L16" i="21"/>
  <c r="M16" i="21"/>
  <c r="N16" i="21"/>
  <c r="O16" i="21"/>
  <c r="P16" i="21"/>
  <c r="R16" i="21"/>
  <c r="T16" i="21"/>
  <c r="U16" i="21"/>
  <c r="V16" i="21"/>
  <c r="W16" i="21"/>
  <c r="X16" i="21"/>
  <c r="Y16" i="21"/>
  <c r="Z16" i="21"/>
  <c r="AA16" i="21"/>
  <c r="AB16" i="21"/>
  <c r="AD16" i="21"/>
  <c r="AE16" i="21"/>
  <c r="AF16" i="21"/>
  <c r="AH16" i="21"/>
  <c r="AI16" i="21"/>
  <c r="AJ16" i="21"/>
  <c r="AK16" i="21"/>
  <c r="AL16" i="21"/>
  <c r="AM16" i="21"/>
  <c r="AN16" i="21"/>
  <c r="AO16" i="21"/>
  <c r="AP16" i="21"/>
  <c r="AQ16" i="21"/>
  <c r="AR16" i="21"/>
  <c r="AS16" i="21"/>
  <c r="AT16" i="21"/>
  <c r="AU16" i="21"/>
  <c r="AV16" i="21"/>
  <c r="AW16" i="21"/>
  <c r="AX16" i="21"/>
  <c r="AY16" i="21"/>
  <c r="AZ16" i="21"/>
  <c r="BA16" i="21"/>
  <c r="BB16" i="21"/>
  <c r="BC16" i="21"/>
  <c r="D17" i="21"/>
  <c r="F17" i="21"/>
  <c r="G17" i="21"/>
  <c r="H17" i="21"/>
  <c r="I17" i="21"/>
  <c r="J17" i="21"/>
  <c r="L17" i="21"/>
  <c r="N17" i="21"/>
  <c r="O17" i="21"/>
  <c r="P17" i="21"/>
  <c r="Q17" i="21"/>
  <c r="R17" i="21"/>
  <c r="S17" i="21"/>
  <c r="T17" i="21"/>
  <c r="U17" i="21"/>
  <c r="V17" i="21"/>
  <c r="W17" i="21"/>
  <c r="X17" i="21"/>
  <c r="Y17" i="21"/>
  <c r="Z17" i="21"/>
  <c r="AA17" i="21"/>
  <c r="AB17" i="21"/>
  <c r="AD17" i="21"/>
  <c r="AE17" i="21"/>
  <c r="AF17" i="21"/>
  <c r="AH17" i="21"/>
  <c r="AI17" i="21"/>
  <c r="AJ17" i="21"/>
  <c r="AK17" i="21"/>
  <c r="AL17" i="21"/>
  <c r="AM17" i="21"/>
  <c r="AN17" i="21"/>
  <c r="AO17" i="21"/>
  <c r="AP17" i="21"/>
  <c r="AQ17" i="21"/>
  <c r="AR17" i="21"/>
  <c r="AS17" i="21"/>
  <c r="AT17" i="21"/>
  <c r="AU17" i="21"/>
  <c r="AV17" i="21"/>
  <c r="AW17" i="21"/>
  <c r="AX17" i="21"/>
  <c r="AY17" i="21"/>
  <c r="AZ17" i="21"/>
  <c r="BA17" i="21"/>
  <c r="BB17" i="21"/>
  <c r="BC17" i="21"/>
  <c r="K19" i="21"/>
  <c r="T19" i="21"/>
  <c r="AE19" i="21"/>
  <c r="AK19" i="21"/>
  <c r="AL19" i="21"/>
  <c r="AM19" i="21"/>
  <c r="AO19" i="21"/>
  <c r="AP19" i="21"/>
  <c r="AQ19" i="21"/>
  <c r="AU19" i="21"/>
  <c r="AV19" i="21"/>
  <c r="AW19" i="21"/>
  <c r="AX19" i="21"/>
  <c r="AY19" i="21"/>
  <c r="AZ19" i="21"/>
  <c r="BA19" i="21"/>
  <c r="BB19" i="21"/>
  <c r="BC19" i="21"/>
  <c r="C20" i="21"/>
  <c r="D20" i="21"/>
  <c r="H20" i="21"/>
  <c r="T20" i="21"/>
  <c r="U20" i="21"/>
  <c r="AD20" i="21"/>
  <c r="AF20" i="21"/>
  <c r="AH20" i="21"/>
  <c r="AI20" i="21"/>
  <c r="AJ20" i="21"/>
  <c r="AL20" i="21"/>
  <c r="AM20" i="21"/>
  <c r="AQ20" i="21"/>
  <c r="AT20" i="21"/>
  <c r="AU20" i="21"/>
  <c r="AV20" i="21"/>
  <c r="AW20" i="21"/>
  <c r="AX20" i="21"/>
  <c r="AY20" i="21"/>
  <c r="AZ20" i="21"/>
  <c r="BA20" i="21"/>
  <c r="BB20" i="21"/>
  <c r="BC20" i="21"/>
  <c r="C22" i="21"/>
  <c r="D22" i="21"/>
  <c r="E22" i="21"/>
  <c r="F22" i="21"/>
  <c r="G22" i="21"/>
  <c r="H22" i="21"/>
  <c r="I22" i="21"/>
  <c r="J22" i="21"/>
  <c r="K22" i="21"/>
  <c r="L22" i="21"/>
  <c r="M22" i="21"/>
  <c r="N22" i="21"/>
  <c r="O22" i="21"/>
  <c r="P22" i="21"/>
  <c r="Q22" i="21"/>
  <c r="S22" i="21"/>
  <c r="T22" i="21"/>
  <c r="U22" i="21"/>
  <c r="V22" i="21"/>
  <c r="W22" i="21"/>
  <c r="X22" i="21"/>
  <c r="Y22" i="21"/>
  <c r="Z22" i="21"/>
  <c r="AA22" i="21"/>
  <c r="AB22" i="21"/>
  <c r="AD22" i="21"/>
  <c r="AE22" i="21"/>
  <c r="AF22" i="21"/>
  <c r="AG22" i="21"/>
  <c r="AH22" i="21"/>
  <c r="AI22" i="21"/>
  <c r="AJ22" i="21"/>
  <c r="AK22" i="21"/>
  <c r="AL22" i="21"/>
  <c r="AM22" i="21"/>
  <c r="AN22" i="21"/>
  <c r="AO22" i="21"/>
  <c r="AP22" i="21"/>
  <c r="AQ22" i="21"/>
  <c r="AR22" i="21"/>
  <c r="AS22" i="21"/>
  <c r="AT22" i="21"/>
  <c r="AU22" i="21"/>
  <c r="AV22" i="21"/>
  <c r="AW22" i="21"/>
  <c r="AX22" i="21"/>
  <c r="AY22" i="21"/>
  <c r="AZ22" i="21"/>
  <c r="BA22" i="21"/>
  <c r="BB22" i="21"/>
  <c r="BC22" i="21"/>
  <c r="C23" i="21"/>
  <c r="D23" i="21"/>
  <c r="E23" i="21"/>
  <c r="F23" i="21"/>
  <c r="G23" i="21"/>
  <c r="H23" i="21"/>
  <c r="I23" i="21"/>
  <c r="J23" i="21"/>
  <c r="K23" i="21"/>
  <c r="L23" i="21"/>
  <c r="M23" i="21"/>
  <c r="O23" i="21"/>
  <c r="P23" i="21"/>
  <c r="Q23" i="21"/>
  <c r="R23" i="21"/>
  <c r="S23" i="21"/>
  <c r="T23" i="21"/>
  <c r="U23" i="21"/>
  <c r="V23" i="21"/>
  <c r="W23" i="21"/>
  <c r="X23" i="21"/>
  <c r="Y23" i="21"/>
  <c r="Z23" i="21"/>
  <c r="AA23" i="21"/>
  <c r="AB23" i="21"/>
  <c r="AD23" i="21"/>
  <c r="AE23" i="21"/>
  <c r="AF23" i="21"/>
  <c r="AG23" i="21"/>
  <c r="AH23" i="21"/>
  <c r="AI23" i="21"/>
  <c r="AJ23" i="21"/>
  <c r="AK23" i="21"/>
  <c r="AL23" i="21"/>
  <c r="AM23" i="21"/>
  <c r="AN23" i="21"/>
  <c r="AO23" i="21"/>
  <c r="AP23" i="21"/>
  <c r="AQ23" i="21"/>
  <c r="AR23" i="21"/>
  <c r="AS23" i="21"/>
  <c r="AT23" i="21"/>
  <c r="AU23" i="21"/>
  <c r="AV23" i="21"/>
  <c r="AW23" i="21"/>
  <c r="AX23" i="21"/>
  <c r="AY23" i="21"/>
  <c r="AZ23" i="21"/>
  <c r="BA23" i="21"/>
  <c r="BB23" i="21"/>
  <c r="BC23" i="21"/>
  <c r="C24" i="21"/>
  <c r="D24" i="21"/>
  <c r="E24" i="21"/>
  <c r="F24" i="21"/>
  <c r="G24" i="21"/>
  <c r="H24" i="21"/>
  <c r="I24" i="21"/>
  <c r="J24" i="21"/>
  <c r="K24" i="21"/>
  <c r="L24" i="21"/>
  <c r="M24" i="21"/>
  <c r="N24" i="21"/>
  <c r="O24" i="21"/>
  <c r="P24" i="21"/>
  <c r="Q24" i="21"/>
  <c r="R24" i="21"/>
  <c r="S24" i="21"/>
  <c r="T24" i="21"/>
  <c r="U24" i="21"/>
  <c r="V24" i="21"/>
  <c r="W24" i="21"/>
  <c r="X24" i="21"/>
  <c r="Y24" i="21"/>
  <c r="Z24" i="21"/>
  <c r="AA24" i="21"/>
  <c r="AB24" i="21"/>
  <c r="AD24" i="21"/>
  <c r="AE24" i="21"/>
  <c r="AF24" i="21"/>
  <c r="AG24" i="21"/>
  <c r="AH24" i="21"/>
  <c r="AI24" i="21"/>
  <c r="AJ24" i="21"/>
  <c r="AK24" i="21"/>
  <c r="AL24" i="21"/>
  <c r="AM24" i="21"/>
  <c r="AN24" i="21"/>
  <c r="AO24" i="21"/>
  <c r="AP24" i="21"/>
  <c r="AQ24" i="21"/>
  <c r="AR24" i="21"/>
  <c r="AS24" i="21"/>
  <c r="AT24" i="21"/>
  <c r="AU24" i="21"/>
  <c r="AV24" i="21"/>
  <c r="AW24" i="21"/>
  <c r="AX24" i="21"/>
  <c r="AY24" i="21"/>
  <c r="AZ24" i="21"/>
  <c r="BA24" i="21"/>
  <c r="BB24" i="21"/>
  <c r="BC24" i="21"/>
  <c r="K4" i="22"/>
  <c r="L4" i="22" s="1"/>
  <c r="M4" i="22" s="1"/>
  <c r="N4" i="22" s="1"/>
  <c r="O4" i="22" s="1"/>
  <c r="P4" i="22" s="1"/>
  <c r="Q4" i="22" s="1"/>
  <c r="R4" i="22" s="1"/>
  <c r="S4" i="22" s="1"/>
  <c r="T4" i="22" s="1"/>
  <c r="U4" i="22" s="1"/>
  <c r="V4" i="22" s="1"/>
  <c r="W4" i="22" s="1"/>
  <c r="X4" i="22" s="1"/>
  <c r="Y4" i="22" s="1"/>
  <c r="Z4" i="22" s="1"/>
  <c r="AA4" i="22" s="1"/>
  <c r="AB4" i="22" s="1"/>
  <c r="AL4" i="22"/>
  <c r="AM4" i="22" s="1"/>
  <c r="AN4" i="22" s="1"/>
  <c r="AO4" i="22" s="1"/>
  <c r="AP4" i="22" s="1"/>
  <c r="AQ4" i="22" s="1"/>
  <c r="AR4" i="22" s="1"/>
  <c r="AS4" i="22" s="1"/>
  <c r="AT4" i="22" s="1"/>
  <c r="AU4" i="22" s="1"/>
  <c r="AV4" i="22" s="1"/>
  <c r="AW4" i="22" s="1"/>
  <c r="AX4" i="22" s="1"/>
  <c r="AY4" i="22" s="1"/>
  <c r="AZ4" i="22" s="1"/>
  <c r="BA4" i="22" s="1"/>
  <c r="BB4" i="22" s="1"/>
  <c r="BC4" i="22" s="1"/>
  <c r="T5" i="22"/>
  <c r="U5" i="22"/>
  <c r="V5" i="22"/>
  <c r="W5" i="22"/>
  <c r="X5" i="22"/>
  <c r="Y5" i="22"/>
  <c r="Z5" i="22"/>
  <c r="AA5" i="22"/>
  <c r="AB5" i="22"/>
  <c r="AD5" i="22"/>
  <c r="AF5" i="22"/>
  <c r="AH5" i="22"/>
  <c r="AI5" i="22"/>
  <c r="AJ5" i="22"/>
  <c r="AK5" i="22"/>
  <c r="AL5" i="22"/>
  <c r="AM5" i="22"/>
  <c r="AN5" i="22"/>
  <c r="AO5" i="22"/>
  <c r="AP5" i="22"/>
  <c r="AQ5" i="22"/>
  <c r="AT5" i="22"/>
  <c r="AU5" i="22"/>
  <c r="AV5" i="22"/>
  <c r="AW5" i="22"/>
  <c r="AX5" i="22"/>
  <c r="AY5" i="22"/>
  <c r="AZ5" i="22"/>
  <c r="BA5" i="22"/>
  <c r="BB5" i="22"/>
  <c r="BC5" i="22"/>
  <c r="AE6" i="22"/>
  <c r="AJ6" i="22"/>
  <c r="AL6" i="22"/>
  <c r="AP6" i="22"/>
  <c r="AU6" i="22"/>
  <c r="AV6" i="22"/>
  <c r="AW6" i="22"/>
  <c r="AX6" i="22"/>
  <c r="AY6" i="22"/>
  <c r="AZ6" i="22"/>
  <c r="BA6" i="22"/>
  <c r="BB6" i="22"/>
  <c r="BC6" i="22"/>
  <c r="D7" i="22"/>
  <c r="E7" i="22"/>
  <c r="J7" i="22"/>
  <c r="K7" i="22"/>
  <c r="P7" i="22"/>
  <c r="Q7" i="22"/>
  <c r="R7" i="22"/>
  <c r="T7" i="22"/>
  <c r="U7" i="22"/>
  <c r="V7" i="22"/>
  <c r="W7" i="22"/>
  <c r="Y7" i="22"/>
  <c r="Z7" i="22"/>
  <c r="AE7" i="22"/>
  <c r="AF7" i="22"/>
  <c r="AH7" i="22"/>
  <c r="AI7" i="22"/>
  <c r="AJ7" i="22"/>
  <c r="AK7" i="22"/>
  <c r="AL7" i="22"/>
  <c r="AM7" i="22"/>
  <c r="AN7" i="22"/>
  <c r="AO7" i="22"/>
  <c r="AP7" i="22"/>
  <c r="AQ7" i="22"/>
  <c r="AR7" i="22"/>
  <c r="AS7" i="22"/>
  <c r="AT7" i="22"/>
  <c r="AU7" i="22"/>
  <c r="AV7" i="22"/>
  <c r="AW7" i="22"/>
  <c r="AX7" i="22"/>
  <c r="AY7" i="22"/>
  <c r="AZ7" i="22"/>
  <c r="BA7" i="22"/>
  <c r="BB7" i="22"/>
  <c r="BC7" i="22"/>
  <c r="AD8" i="22"/>
  <c r="AI8" i="22"/>
  <c r="AJ8" i="22"/>
  <c r="AN8" i="22"/>
  <c r="AP8" i="22"/>
  <c r="AT8" i="22"/>
  <c r="AU8" i="22"/>
  <c r="AV8" i="22"/>
  <c r="AW8" i="22"/>
  <c r="AX8" i="22"/>
  <c r="AY8" i="22"/>
  <c r="AZ8" i="22"/>
  <c r="BA8" i="22"/>
  <c r="BB8" i="22"/>
  <c r="BC8" i="22"/>
  <c r="E9" i="22"/>
  <c r="T9" i="22"/>
  <c r="U9" i="22"/>
  <c r="AD9" i="22"/>
  <c r="AJ9" i="22"/>
  <c r="AK9" i="22"/>
  <c r="AL9" i="22"/>
  <c r="AM9" i="22"/>
  <c r="AP9" i="22"/>
  <c r="AQ9" i="22"/>
  <c r="AT9" i="22"/>
  <c r="AU9" i="22"/>
  <c r="AV9" i="22"/>
  <c r="AW9" i="22"/>
  <c r="AW11" i="22" s="1"/>
  <c r="AX9" i="22"/>
  <c r="AY9" i="22"/>
  <c r="AZ9" i="22"/>
  <c r="BA9" i="22"/>
  <c r="BB9" i="22"/>
  <c r="BC9" i="22"/>
  <c r="C10" i="22"/>
  <c r="D10" i="22"/>
  <c r="E10" i="22"/>
  <c r="F10" i="22"/>
  <c r="G10" i="22"/>
  <c r="H10" i="22"/>
  <c r="K10" i="22"/>
  <c r="L10" i="22"/>
  <c r="M10" i="22"/>
  <c r="N10" i="22"/>
  <c r="P10" i="22"/>
  <c r="Q10" i="22"/>
  <c r="S10" i="22"/>
  <c r="T10" i="22"/>
  <c r="U10" i="22"/>
  <c r="V10" i="22"/>
  <c r="W10" i="22"/>
  <c r="X10" i="22"/>
  <c r="Y10" i="22"/>
  <c r="Z10" i="22"/>
  <c r="AA10" i="22"/>
  <c r="AB10" i="22"/>
  <c r="AD10" i="22"/>
  <c r="AE10" i="22"/>
  <c r="AF10" i="22"/>
  <c r="AH10" i="22"/>
  <c r="AI10" i="22"/>
  <c r="AJ10" i="22"/>
  <c r="AJ11" i="22" s="1"/>
  <c r="AK10" i="22"/>
  <c r="AL10" i="22"/>
  <c r="AM10" i="22"/>
  <c r="AN10" i="22"/>
  <c r="AO10" i="22"/>
  <c r="AP10" i="22"/>
  <c r="AQ10" i="22"/>
  <c r="AR10" i="22"/>
  <c r="AS10" i="22"/>
  <c r="AT10" i="22"/>
  <c r="AU10" i="22"/>
  <c r="AV10" i="22"/>
  <c r="AW10" i="22"/>
  <c r="AX10" i="22"/>
  <c r="AY10" i="22"/>
  <c r="AZ10" i="22"/>
  <c r="AZ11" i="22" s="1"/>
  <c r="BA10" i="22"/>
  <c r="BB10" i="22"/>
  <c r="BC10" i="22"/>
  <c r="AI12" i="22"/>
  <c r="AJ12" i="22"/>
  <c r="AL12" i="22"/>
  <c r="AN12" i="22"/>
  <c r="AO12" i="22"/>
  <c r="AT12" i="22"/>
  <c r="AU12" i="22"/>
  <c r="AV12" i="22"/>
  <c r="AW12" i="22"/>
  <c r="AX12" i="22"/>
  <c r="AY12" i="22"/>
  <c r="AZ12" i="22"/>
  <c r="BA12" i="22"/>
  <c r="BB12" i="22"/>
  <c r="BC12" i="22"/>
  <c r="C13" i="22"/>
  <c r="D13" i="22"/>
  <c r="E13" i="22"/>
  <c r="G13" i="22"/>
  <c r="H13" i="22"/>
  <c r="J13" i="22"/>
  <c r="K13" i="22"/>
  <c r="M13" i="22"/>
  <c r="N13" i="22"/>
  <c r="T13" i="22"/>
  <c r="U13" i="22"/>
  <c r="V13" i="22"/>
  <c r="W13" i="22"/>
  <c r="X13" i="22"/>
  <c r="Y13" i="22"/>
  <c r="Z13" i="22"/>
  <c r="AA13" i="22"/>
  <c r="AB13" i="22"/>
  <c r="AD13" i="22"/>
  <c r="AE13" i="22"/>
  <c r="AF13" i="22"/>
  <c r="AH13" i="22"/>
  <c r="AI13" i="22"/>
  <c r="AJ13" i="22"/>
  <c r="AK13" i="22"/>
  <c r="AL13" i="22"/>
  <c r="AM13" i="22"/>
  <c r="AN13" i="22"/>
  <c r="AO13" i="22"/>
  <c r="AP13" i="22"/>
  <c r="AQ13" i="22"/>
  <c r="AR13" i="22"/>
  <c r="AS13" i="22"/>
  <c r="AT13" i="22"/>
  <c r="AU13" i="22"/>
  <c r="AV13" i="22"/>
  <c r="AW13" i="22"/>
  <c r="AX13" i="22"/>
  <c r="AY13" i="22"/>
  <c r="AZ13" i="22"/>
  <c r="BA13" i="22"/>
  <c r="BB13" i="22"/>
  <c r="BC13" i="22"/>
  <c r="D14" i="22"/>
  <c r="E14" i="22"/>
  <c r="F14" i="22"/>
  <c r="G14" i="22"/>
  <c r="H14" i="22"/>
  <c r="I14" i="22"/>
  <c r="J14" i="22"/>
  <c r="P14" i="22"/>
  <c r="Q14" i="22"/>
  <c r="R14" i="22"/>
  <c r="S14" i="22"/>
  <c r="T14" i="22"/>
  <c r="U14" i="22"/>
  <c r="V14" i="22"/>
  <c r="W14" i="22"/>
  <c r="X14" i="22"/>
  <c r="Y14" i="22"/>
  <c r="Z14" i="22"/>
  <c r="AA14" i="22"/>
  <c r="AB14" i="22"/>
  <c r="AD14" i="22"/>
  <c r="AE14" i="22"/>
  <c r="AF14" i="22"/>
  <c r="AH14" i="22"/>
  <c r="AI14" i="22"/>
  <c r="AJ14" i="22"/>
  <c r="AK14" i="22"/>
  <c r="AL14" i="22"/>
  <c r="AM14" i="22"/>
  <c r="AN14" i="22"/>
  <c r="AO14" i="22"/>
  <c r="AP14" i="22"/>
  <c r="AQ14" i="22"/>
  <c r="AR14" i="22"/>
  <c r="AS14" i="22"/>
  <c r="AT14" i="22"/>
  <c r="AU14" i="22"/>
  <c r="AV14" i="22"/>
  <c r="AW14" i="22"/>
  <c r="AX14" i="22"/>
  <c r="AY14" i="22"/>
  <c r="AZ14" i="22"/>
  <c r="BA14" i="22"/>
  <c r="BB14" i="22"/>
  <c r="BC14" i="22"/>
  <c r="C15" i="22"/>
  <c r="D15" i="22"/>
  <c r="G15" i="22"/>
  <c r="H15" i="22"/>
  <c r="J15" i="22"/>
  <c r="K15" i="22"/>
  <c r="L15" i="22"/>
  <c r="P15" i="22"/>
  <c r="Q15" i="22"/>
  <c r="R15" i="22"/>
  <c r="S15" i="22"/>
  <c r="T15" i="22"/>
  <c r="U15" i="22"/>
  <c r="V15" i="22"/>
  <c r="W15" i="22"/>
  <c r="X15" i="22"/>
  <c r="Y15" i="22"/>
  <c r="Z15" i="22"/>
  <c r="AA15" i="22"/>
  <c r="AB15" i="22"/>
  <c r="AD15" i="22"/>
  <c r="AE15" i="22"/>
  <c r="AF15" i="22"/>
  <c r="AH15" i="22"/>
  <c r="AI15" i="22"/>
  <c r="AJ15" i="22"/>
  <c r="AK15" i="22"/>
  <c r="AL15" i="22"/>
  <c r="AM15" i="22"/>
  <c r="AN15" i="22"/>
  <c r="AO15" i="22"/>
  <c r="AP15" i="22"/>
  <c r="AQ15" i="22"/>
  <c r="AR15" i="22"/>
  <c r="AS15" i="22"/>
  <c r="AT15" i="22"/>
  <c r="AU15" i="22"/>
  <c r="AV15" i="22"/>
  <c r="AW15" i="22"/>
  <c r="AX15" i="22"/>
  <c r="AY15" i="22"/>
  <c r="AZ15" i="22"/>
  <c r="BA15" i="22"/>
  <c r="BB15" i="22"/>
  <c r="BC15" i="22"/>
  <c r="C16" i="22"/>
  <c r="D16" i="22"/>
  <c r="E16" i="22"/>
  <c r="F16" i="22"/>
  <c r="G16" i="22"/>
  <c r="H16" i="22"/>
  <c r="I16" i="22"/>
  <c r="J16" i="22"/>
  <c r="K16" i="22"/>
  <c r="L16" i="22"/>
  <c r="M16" i="22"/>
  <c r="N16" i="22"/>
  <c r="O16" i="22"/>
  <c r="P16" i="22"/>
  <c r="Q16" i="22"/>
  <c r="R16" i="22"/>
  <c r="S16" i="22"/>
  <c r="T16" i="22"/>
  <c r="U16" i="22"/>
  <c r="V16" i="22"/>
  <c r="W16" i="22"/>
  <c r="X16" i="22"/>
  <c r="Y16" i="22"/>
  <c r="Z16" i="22"/>
  <c r="AA16" i="22"/>
  <c r="AB16" i="22"/>
  <c r="AD16" i="22"/>
  <c r="AE16" i="22"/>
  <c r="AF16" i="22"/>
  <c r="AH16" i="22"/>
  <c r="AI16" i="22"/>
  <c r="AJ16" i="22"/>
  <c r="AK16" i="22"/>
  <c r="AL16" i="22"/>
  <c r="AM16" i="22"/>
  <c r="AN16" i="22"/>
  <c r="AO16" i="22"/>
  <c r="AP16" i="22"/>
  <c r="AQ16" i="22"/>
  <c r="AR16" i="22"/>
  <c r="AS16" i="22"/>
  <c r="AT16" i="22"/>
  <c r="AU16" i="22"/>
  <c r="AV16" i="22"/>
  <c r="AW16" i="22"/>
  <c r="AX16" i="22"/>
  <c r="AY16" i="22"/>
  <c r="AZ16" i="22"/>
  <c r="BA16" i="22"/>
  <c r="BB16" i="22"/>
  <c r="BC16" i="22"/>
  <c r="C17" i="22"/>
  <c r="D17" i="22"/>
  <c r="F17" i="22"/>
  <c r="G17" i="22"/>
  <c r="H17" i="22"/>
  <c r="I17" i="22"/>
  <c r="J17" i="22"/>
  <c r="K17" i="22"/>
  <c r="L17" i="22"/>
  <c r="N17" i="22"/>
  <c r="O17" i="22"/>
  <c r="P17" i="22"/>
  <c r="Q17" i="22"/>
  <c r="R17" i="22"/>
  <c r="S17" i="22"/>
  <c r="T17" i="22"/>
  <c r="U17" i="22"/>
  <c r="V17" i="22"/>
  <c r="W17" i="22"/>
  <c r="X17" i="22"/>
  <c r="Y17" i="22"/>
  <c r="Z17" i="22"/>
  <c r="AA17" i="22"/>
  <c r="AB17" i="22"/>
  <c r="AD17" i="22"/>
  <c r="AE17" i="22"/>
  <c r="AF17" i="22"/>
  <c r="AH17" i="22"/>
  <c r="AI17" i="22"/>
  <c r="AJ17" i="22"/>
  <c r="AK17" i="22"/>
  <c r="AL17" i="22"/>
  <c r="AM17" i="22"/>
  <c r="AN17" i="22"/>
  <c r="AO17" i="22"/>
  <c r="AP17" i="22"/>
  <c r="AQ17" i="22"/>
  <c r="AR17" i="22"/>
  <c r="AS17" i="22"/>
  <c r="AT17" i="22"/>
  <c r="AU17" i="22"/>
  <c r="AV17" i="22"/>
  <c r="AW17" i="22"/>
  <c r="AX17" i="22"/>
  <c r="AY17" i="22"/>
  <c r="AZ17" i="22"/>
  <c r="BA17" i="22"/>
  <c r="BB17" i="22"/>
  <c r="BC17" i="22"/>
  <c r="K19" i="22"/>
  <c r="T19" i="22"/>
  <c r="AE19" i="22"/>
  <c r="AJ19" i="22"/>
  <c r="AK19" i="22"/>
  <c r="AL19" i="22"/>
  <c r="AM19" i="22"/>
  <c r="AO19" i="22"/>
  <c r="AP19" i="22"/>
  <c r="AQ19" i="22"/>
  <c r="AU19" i="22"/>
  <c r="AV19" i="22"/>
  <c r="AW19" i="22"/>
  <c r="AX19" i="22"/>
  <c r="AY19" i="22"/>
  <c r="AZ19" i="22"/>
  <c r="BA19" i="22"/>
  <c r="BB19" i="22"/>
  <c r="BC19" i="22"/>
  <c r="C20" i="22"/>
  <c r="D20" i="22"/>
  <c r="H20" i="22"/>
  <c r="N20" i="22"/>
  <c r="O20" i="22"/>
  <c r="T20" i="22"/>
  <c r="U20" i="22"/>
  <c r="AD20" i="22"/>
  <c r="AE20" i="22"/>
  <c r="AF20" i="22"/>
  <c r="AH20" i="22"/>
  <c r="AI20" i="22"/>
  <c r="AJ20" i="22"/>
  <c r="AL20" i="22"/>
  <c r="AM20" i="22"/>
  <c r="AQ20" i="22"/>
  <c r="AR20" i="22"/>
  <c r="AT20" i="22"/>
  <c r="AU20" i="22"/>
  <c r="AV20" i="22"/>
  <c r="AW20" i="22"/>
  <c r="AX20" i="22"/>
  <c r="AY20" i="22"/>
  <c r="AZ20" i="22"/>
  <c r="BA20" i="22"/>
  <c r="BB20" i="22"/>
  <c r="BC20" i="22"/>
  <c r="C22" i="22"/>
  <c r="D22" i="22"/>
  <c r="E22" i="22"/>
  <c r="F22" i="22"/>
  <c r="G22" i="22"/>
  <c r="H22" i="22"/>
  <c r="I22" i="22"/>
  <c r="J22" i="22"/>
  <c r="K22" i="22"/>
  <c r="L22" i="22"/>
  <c r="M22" i="22"/>
  <c r="N22" i="22"/>
  <c r="O22" i="22"/>
  <c r="P22" i="22"/>
  <c r="Q22" i="22"/>
  <c r="R22" i="22"/>
  <c r="S22" i="22"/>
  <c r="T22" i="22"/>
  <c r="U22" i="22"/>
  <c r="V22" i="22"/>
  <c r="W22" i="22"/>
  <c r="X22" i="22"/>
  <c r="Y22" i="22"/>
  <c r="Z22" i="22"/>
  <c r="AA22" i="22"/>
  <c r="AB22" i="22"/>
  <c r="AD22" i="22"/>
  <c r="AE22" i="22"/>
  <c r="AF22" i="22"/>
  <c r="AG22" i="22"/>
  <c r="AH22" i="22"/>
  <c r="AI22" i="22"/>
  <c r="AJ22" i="22"/>
  <c r="AK22" i="22"/>
  <c r="AL22" i="22"/>
  <c r="AM22" i="22"/>
  <c r="AN22" i="22"/>
  <c r="AO22" i="22"/>
  <c r="AP22" i="22"/>
  <c r="AQ22" i="22"/>
  <c r="AR22" i="22"/>
  <c r="AS22" i="22"/>
  <c r="AT22" i="22"/>
  <c r="AU22" i="22"/>
  <c r="AV22" i="22"/>
  <c r="AW22" i="22"/>
  <c r="AX22" i="22"/>
  <c r="AY22" i="22"/>
  <c r="AZ22" i="22"/>
  <c r="BA22" i="22"/>
  <c r="BB22" i="22"/>
  <c r="BC22" i="22"/>
  <c r="K4" i="12"/>
  <c r="L4" i="12"/>
  <c r="M4" i="12" s="1"/>
  <c r="N4" i="12" s="1"/>
  <c r="O4" i="12" s="1"/>
  <c r="P4" i="12" s="1"/>
  <c r="Q4" i="12" s="1"/>
  <c r="R4" i="12" s="1"/>
  <c r="S4" i="12" s="1"/>
  <c r="T4" i="12" s="1"/>
  <c r="U4" i="12" s="1"/>
  <c r="V4" i="12" s="1"/>
  <c r="W4" i="12" s="1"/>
  <c r="X4" i="12" s="1"/>
  <c r="Y4" i="12" s="1"/>
  <c r="Z4" i="12" s="1"/>
  <c r="AA4" i="12" s="1"/>
  <c r="AB4" i="12" s="1"/>
  <c r="AL4" i="12"/>
  <c r="AM4" i="12" s="1"/>
  <c r="AN4" i="12" s="1"/>
  <c r="AO4" i="12" s="1"/>
  <c r="AP4" i="12" s="1"/>
  <c r="AQ4" i="12" s="1"/>
  <c r="AR4" i="12" s="1"/>
  <c r="AS4" i="12" s="1"/>
  <c r="AT4" i="12" s="1"/>
  <c r="AU4" i="12" s="1"/>
  <c r="AV4" i="12" s="1"/>
  <c r="AW4" i="12" s="1"/>
  <c r="AX4" i="12" s="1"/>
  <c r="AY4" i="12" s="1"/>
  <c r="AZ4" i="12" s="1"/>
  <c r="BA4" i="12" s="1"/>
  <c r="BB4" i="12" s="1"/>
  <c r="BC4" i="12" s="1"/>
  <c r="C6" i="12"/>
  <c r="D6" i="12"/>
  <c r="E6" i="12"/>
  <c r="F6" i="12"/>
  <c r="G6" i="12"/>
  <c r="H6" i="12"/>
  <c r="I6" i="12"/>
  <c r="J6" i="12"/>
  <c r="K6" i="12"/>
  <c r="L6" i="12"/>
  <c r="M6" i="12"/>
  <c r="N6" i="12"/>
  <c r="O6" i="12"/>
  <c r="P6" i="12"/>
  <c r="Q6" i="12"/>
  <c r="R6" i="12"/>
  <c r="S6" i="12"/>
  <c r="T6" i="12"/>
  <c r="U6" i="12"/>
  <c r="V6" i="12"/>
  <c r="W6" i="12"/>
  <c r="X6" i="12"/>
  <c r="Y6" i="12"/>
  <c r="Z6" i="12"/>
  <c r="AA6" i="12"/>
  <c r="AB6" i="12"/>
  <c r="AD6" i="12"/>
  <c r="AE6" i="12"/>
  <c r="AF6" i="12"/>
  <c r="AG6" i="12"/>
  <c r="AH6" i="12"/>
  <c r="AI6" i="12"/>
  <c r="AJ6" i="12"/>
  <c r="AK6" i="12"/>
  <c r="AL6" i="12"/>
  <c r="AM6" i="12"/>
  <c r="AN6" i="12"/>
  <c r="AO6" i="12"/>
  <c r="AP6" i="12"/>
  <c r="AS6" i="12"/>
  <c r="AT6" i="12"/>
  <c r="AU6" i="12"/>
  <c r="AV6" i="12"/>
  <c r="AW6" i="12"/>
  <c r="AX6" i="12"/>
  <c r="AY6" i="12"/>
  <c r="AZ6" i="12"/>
  <c r="BA6" i="12"/>
  <c r="BB6" i="12"/>
  <c r="BC6" i="12"/>
  <c r="C7" i="12"/>
  <c r="D7" i="12"/>
  <c r="E7" i="12"/>
  <c r="F7" i="12"/>
  <c r="G7" i="12"/>
  <c r="H7" i="12"/>
  <c r="I7" i="12"/>
  <c r="J7" i="12"/>
  <c r="K7" i="12"/>
  <c r="L7" i="12"/>
  <c r="M7" i="12"/>
  <c r="N7" i="12"/>
  <c r="O7" i="12"/>
  <c r="P7" i="12"/>
  <c r="Q7" i="12"/>
  <c r="R7" i="12"/>
  <c r="S7" i="12"/>
  <c r="T7" i="12"/>
  <c r="U7" i="12"/>
  <c r="V7" i="12"/>
  <c r="W7" i="12"/>
  <c r="X7" i="12"/>
  <c r="Y7" i="12"/>
  <c r="Z7" i="12"/>
  <c r="AA7" i="12"/>
  <c r="AB7" i="12"/>
  <c r="AD7" i="12"/>
  <c r="AE7" i="12"/>
  <c r="AF7" i="12"/>
  <c r="AG7" i="12"/>
  <c r="AH7" i="12"/>
  <c r="AI7" i="12"/>
  <c r="AJ7" i="12"/>
  <c r="AK7" i="12"/>
  <c r="AL7" i="12"/>
  <c r="AM7" i="12"/>
  <c r="AN7" i="12"/>
  <c r="AO7" i="12"/>
  <c r="AP7" i="12"/>
  <c r="AQ7" i="12"/>
  <c r="AS7" i="12"/>
  <c r="AT7" i="12"/>
  <c r="AU7" i="12"/>
  <c r="AV7" i="12"/>
  <c r="AW7" i="12"/>
  <c r="AX7" i="12"/>
  <c r="AY7" i="12"/>
  <c r="AZ7" i="12"/>
  <c r="BA7" i="12"/>
  <c r="BB7" i="12"/>
  <c r="BC7" i="12"/>
  <c r="C9" i="12"/>
  <c r="D9" i="12"/>
  <c r="E9" i="12"/>
  <c r="F9" i="12"/>
  <c r="G9" i="12"/>
  <c r="H9" i="12"/>
  <c r="I9" i="12"/>
  <c r="J9" i="12"/>
  <c r="K9" i="12"/>
  <c r="L9" i="12"/>
  <c r="M9" i="12"/>
  <c r="N9" i="12"/>
  <c r="O9" i="12"/>
  <c r="P9" i="12"/>
  <c r="Q9" i="12"/>
  <c r="R9" i="12"/>
  <c r="S9" i="12"/>
  <c r="T9" i="12"/>
  <c r="U9" i="12"/>
  <c r="V9" i="12"/>
  <c r="W9" i="12"/>
  <c r="X9" i="12"/>
  <c r="Y9" i="12"/>
  <c r="Z9" i="12"/>
  <c r="AA9" i="12"/>
  <c r="AB9" i="12"/>
  <c r="AD9" i="12"/>
  <c r="AE9" i="12"/>
  <c r="AF9" i="12"/>
  <c r="AG9" i="12"/>
  <c r="AH9" i="12"/>
  <c r="AI9" i="12"/>
  <c r="AJ9" i="12"/>
  <c r="AK9" i="12"/>
  <c r="AL9" i="12"/>
  <c r="AM9" i="12"/>
  <c r="AN9" i="12"/>
  <c r="AO9" i="12"/>
  <c r="AP9" i="12"/>
  <c r="AQ9" i="12"/>
  <c r="AR9" i="12"/>
  <c r="AS9" i="12"/>
  <c r="AT9" i="12"/>
  <c r="AU9" i="12"/>
  <c r="AV9" i="12"/>
  <c r="AW9" i="12"/>
  <c r="AX9" i="12"/>
  <c r="AY9" i="12"/>
  <c r="AZ9" i="12"/>
  <c r="BA9" i="12"/>
  <c r="BB9" i="12"/>
  <c r="BC9" i="12"/>
  <c r="C11" i="12"/>
  <c r="D11" i="12"/>
  <c r="E11" i="12"/>
  <c r="F11" i="12"/>
  <c r="G11" i="12"/>
  <c r="H11" i="12"/>
  <c r="I11" i="12"/>
  <c r="J11" i="12"/>
  <c r="K11" i="12"/>
  <c r="L11" i="12"/>
  <c r="M11" i="12"/>
  <c r="N11" i="12"/>
  <c r="O11" i="12"/>
  <c r="P11" i="12"/>
  <c r="Q11" i="12"/>
  <c r="R11" i="12"/>
  <c r="S11" i="12"/>
  <c r="T11" i="12"/>
  <c r="U11" i="12"/>
  <c r="V11" i="12"/>
  <c r="W11" i="12"/>
  <c r="X11" i="12"/>
  <c r="Y11" i="12"/>
  <c r="Z11" i="12"/>
  <c r="AA11" i="12"/>
  <c r="AB11" i="12"/>
  <c r="AD11" i="12"/>
  <c r="AE11" i="12"/>
  <c r="AF11" i="12"/>
  <c r="AG11" i="12"/>
  <c r="AH11" i="12"/>
  <c r="AI11" i="12"/>
  <c r="AJ11" i="12"/>
  <c r="AK11" i="12"/>
  <c r="AL11" i="12"/>
  <c r="AM11" i="12"/>
  <c r="AN11" i="12"/>
  <c r="AO11" i="12"/>
  <c r="AP11" i="12"/>
  <c r="AS11" i="12"/>
  <c r="AU11" i="12"/>
  <c r="AV11" i="12"/>
  <c r="AW11" i="12"/>
  <c r="AX11" i="12"/>
  <c r="AY11" i="12"/>
  <c r="AZ11" i="12"/>
  <c r="BA11" i="12"/>
  <c r="BB11" i="12"/>
  <c r="BC11" i="12"/>
  <c r="C12" i="12"/>
  <c r="D12" i="12"/>
  <c r="E12" i="12"/>
  <c r="F12" i="12"/>
  <c r="G12" i="12"/>
  <c r="H12" i="12"/>
  <c r="I12" i="12"/>
  <c r="J12" i="12"/>
  <c r="K12" i="12"/>
  <c r="L12" i="12"/>
  <c r="M12" i="12"/>
  <c r="N12" i="12"/>
  <c r="O12" i="12"/>
  <c r="P12" i="12"/>
  <c r="Q12" i="12"/>
  <c r="R12" i="12"/>
  <c r="S12" i="12"/>
  <c r="T12" i="12"/>
  <c r="U12" i="12"/>
  <c r="V12" i="12"/>
  <c r="W12" i="12"/>
  <c r="X12" i="12"/>
  <c r="Y12" i="12"/>
  <c r="Z12" i="12"/>
  <c r="AA12" i="12"/>
  <c r="AB12" i="12"/>
  <c r="AD12" i="12"/>
  <c r="AE12" i="12"/>
  <c r="AF12" i="12"/>
  <c r="AG12" i="12"/>
  <c r="AH12" i="12"/>
  <c r="AI12" i="12"/>
  <c r="AJ12" i="12"/>
  <c r="AK12" i="12"/>
  <c r="AL12" i="12"/>
  <c r="AM12" i="12"/>
  <c r="AN12" i="12"/>
  <c r="AO12" i="12"/>
  <c r="AP12" i="12"/>
  <c r="AQ12" i="12"/>
  <c r="AR12" i="12"/>
  <c r="AS12" i="12"/>
  <c r="AT12" i="12"/>
  <c r="AU12" i="12"/>
  <c r="AV12" i="12"/>
  <c r="AW12" i="12"/>
  <c r="AX12" i="12"/>
  <c r="AY12" i="12"/>
  <c r="AZ12" i="12"/>
  <c r="BA12" i="12"/>
  <c r="BB12" i="12"/>
  <c r="BC12" i="12"/>
  <c r="AZ13" i="12"/>
  <c r="C14" i="12"/>
  <c r="D14" i="12"/>
  <c r="E14" i="12"/>
  <c r="F14" i="12"/>
  <c r="G14" i="12"/>
  <c r="H14" i="12"/>
  <c r="I14" i="12"/>
  <c r="J14" i="12"/>
  <c r="K14" i="12"/>
  <c r="L14" i="12"/>
  <c r="M14" i="12"/>
  <c r="N14" i="12"/>
  <c r="O14" i="12"/>
  <c r="P14" i="12"/>
  <c r="Q14" i="12"/>
  <c r="R14" i="12"/>
  <c r="S14" i="12"/>
  <c r="T14" i="12"/>
  <c r="U14" i="12"/>
  <c r="V14" i="12"/>
  <c r="W14" i="12"/>
  <c r="X14" i="12"/>
  <c r="Y14" i="12"/>
  <c r="Z14" i="12"/>
  <c r="AA14" i="12"/>
  <c r="AB14" i="12"/>
  <c r="AD14" i="12"/>
  <c r="AE14" i="12"/>
  <c r="AF14" i="12"/>
  <c r="AG14" i="12"/>
  <c r="AH14" i="12"/>
  <c r="AI14" i="12"/>
  <c r="AJ14" i="12"/>
  <c r="AK14" i="12"/>
  <c r="AL14" i="12"/>
  <c r="AM14" i="12"/>
  <c r="AN14" i="12"/>
  <c r="AO14" i="12"/>
  <c r="AP14" i="12"/>
  <c r="AS14" i="12"/>
  <c r="AT14" i="12"/>
  <c r="AU14" i="12"/>
  <c r="AV14" i="12"/>
  <c r="AW14" i="12"/>
  <c r="AX14" i="12"/>
  <c r="AY14" i="12"/>
  <c r="AZ14" i="12"/>
  <c r="BA14" i="12"/>
  <c r="BB14" i="12"/>
  <c r="BC14" i="12"/>
  <c r="C16" i="12"/>
  <c r="D16" i="12"/>
  <c r="E16" i="12"/>
  <c r="F16" i="12"/>
  <c r="G16" i="12"/>
  <c r="H16" i="12"/>
  <c r="I16" i="12"/>
  <c r="J16" i="12"/>
  <c r="K16" i="12"/>
  <c r="L16" i="12"/>
  <c r="M16" i="12"/>
  <c r="N16" i="12"/>
  <c r="O16" i="12"/>
  <c r="P16" i="12"/>
  <c r="Q16" i="12"/>
  <c r="R16" i="12"/>
  <c r="S16" i="12"/>
  <c r="T16" i="12"/>
  <c r="U16" i="12"/>
  <c r="V16" i="12"/>
  <c r="W16" i="12"/>
  <c r="X16" i="12"/>
  <c r="Y16" i="12"/>
  <c r="Z16" i="12"/>
  <c r="AA16" i="12"/>
  <c r="AB16" i="12"/>
  <c r="AD16" i="12"/>
  <c r="AE16" i="12"/>
  <c r="AF16" i="12"/>
  <c r="AG16" i="12"/>
  <c r="AH16" i="12"/>
  <c r="AI16" i="12"/>
  <c r="AJ16" i="12"/>
  <c r="AK16" i="12"/>
  <c r="AL16" i="12"/>
  <c r="AM16" i="12"/>
  <c r="AN16" i="12"/>
  <c r="AO16" i="12"/>
  <c r="AP16" i="12"/>
  <c r="AQ16" i="12"/>
  <c r="AR16" i="12"/>
  <c r="AS16" i="12"/>
  <c r="AT16" i="12"/>
  <c r="AU16" i="12"/>
  <c r="AV16" i="12"/>
  <c r="AW16" i="12"/>
  <c r="AX16" i="12"/>
  <c r="AY16" i="12"/>
  <c r="AZ16" i="12"/>
  <c r="BA16" i="12"/>
  <c r="BB16" i="12"/>
  <c r="BC16" i="12"/>
  <c r="C17" i="12"/>
  <c r="D17" i="12"/>
  <c r="E17" i="12"/>
  <c r="F17" i="12"/>
  <c r="G17" i="12"/>
  <c r="H17" i="12"/>
  <c r="I17" i="12"/>
  <c r="J17" i="12"/>
  <c r="K17" i="12"/>
  <c r="L17" i="12"/>
  <c r="M17" i="12"/>
  <c r="N17" i="12"/>
  <c r="O17" i="12"/>
  <c r="P17" i="12"/>
  <c r="Q17" i="12"/>
  <c r="R17" i="12"/>
  <c r="S17" i="12"/>
  <c r="T17" i="12"/>
  <c r="U17" i="12"/>
  <c r="V17" i="12"/>
  <c r="W17" i="12"/>
  <c r="X17" i="12"/>
  <c r="Y17" i="12"/>
  <c r="Z17" i="12"/>
  <c r="AA17" i="12"/>
  <c r="AB17" i="12"/>
  <c r="AD17" i="12"/>
  <c r="AE17" i="12"/>
  <c r="AF17" i="12"/>
  <c r="AG17" i="12"/>
  <c r="AH17" i="12"/>
  <c r="AI17" i="12"/>
  <c r="AJ17" i="12"/>
  <c r="AK17" i="12"/>
  <c r="AL17" i="12"/>
  <c r="AM17" i="12"/>
  <c r="AN17" i="12"/>
  <c r="AO17" i="12"/>
  <c r="AP17" i="12"/>
  <c r="AQ17" i="12"/>
  <c r="AR17" i="12"/>
  <c r="AS17" i="12"/>
  <c r="AT17" i="12"/>
  <c r="AU17" i="12"/>
  <c r="AV17" i="12"/>
  <c r="AW17" i="12"/>
  <c r="AX17" i="12"/>
  <c r="AY17" i="12"/>
  <c r="AZ17" i="12"/>
  <c r="BA17" i="12"/>
  <c r="BB17" i="12"/>
  <c r="BC17" i="12"/>
  <c r="C21" i="12"/>
  <c r="D21" i="12"/>
  <c r="E21" i="12"/>
  <c r="F21" i="12"/>
  <c r="G21" i="12"/>
  <c r="H21" i="12"/>
  <c r="I21" i="12"/>
  <c r="J21" i="12"/>
  <c r="K21" i="12"/>
  <c r="L21" i="12"/>
  <c r="M21" i="12"/>
  <c r="N21" i="12"/>
  <c r="O21" i="12"/>
  <c r="P21" i="12"/>
  <c r="Q21" i="12"/>
  <c r="R21" i="12"/>
  <c r="S21" i="12"/>
  <c r="T21" i="12"/>
  <c r="U21" i="12"/>
  <c r="V21" i="12"/>
  <c r="W21" i="12"/>
  <c r="X21" i="12"/>
  <c r="Y21" i="12"/>
  <c r="Z21" i="12"/>
  <c r="AA21" i="12"/>
  <c r="AB21" i="12"/>
  <c r="AD21" i="12"/>
  <c r="AE21" i="12"/>
  <c r="AF21" i="12"/>
  <c r="AG21" i="12"/>
  <c r="AH21" i="12"/>
  <c r="AI21" i="12"/>
  <c r="AJ21" i="12"/>
  <c r="AK21" i="12"/>
  <c r="AL21" i="12"/>
  <c r="AM21" i="12"/>
  <c r="AN21" i="12"/>
  <c r="AO21" i="12"/>
  <c r="AP21" i="12"/>
  <c r="AQ21" i="12"/>
  <c r="AR21" i="12"/>
  <c r="AS21" i="12"/>
  <c r="AT21" i="12"/>
  <c r="AU21" i="12"/>
  <c r="AV21" i="12"/>
  <c r="AW21" i="12"/>
  <c r="AX21" i="12"/>
  <c r="AY21" i="12"/>
  <c r="AZ21" i="12"/>
  <c r="BA21" i="12"/>
  <c r="BB21" i="12"/>
  <c r="BC21" i="12"/>
  <c r="C22" i="12"/>
  <c r="D22" i="12"/>
  <c r="E22" i="12"/>
  <c r="F22" i="12"/>
  <c r="G22" i="12"/>
  <c r="H22" i="12"/>
  <c r="I22" i="12"/>
  <c r="J22" i="12"/>
  <c r="K22" i="12"/>
  <c r="L22" i="12"/>
  <c r="M22" i="12"/>
  <c r="N22" i="12"/>
  <c r="O22" i="12"/>
  <c r="P22" i="12"/>
  <c r="Q22" i="12"/>
  <c r="R22" i="12"/>
  <c r="S22" i="12"/>
  <c r="T22" i="12"/>
  <c r="U22" i="12"/>
  <c r="V22" i="12"/>
  <c r="W22" i="12"/>
  <c r="X22" i="12"/>
  <c r="Y22" i="12"/>
  <c r="Z22" i="12"/>
  <c r="AA22" i="12"/>
  <c r="AB22" i="12"/>
  <c r="AD22" i="12"/>
  <c r="AE22" i="12"/>
  <c r="AF22" i="12"/>
  <c r="AG22" i="12"/>
  <c r="AH22" i="12"/>
  <c r="AI22" i="12"/>
  <c r="AJ22" i="12"/>
  <c r="AK22" i="12"/>
  <c r="AL22" i="12"/>
  <c r="AM22" i="12"/>
  <c r="AN22" i="12"/>
  <c r="AO22" i="12"/>
  <c r="AP22" i="12"/>
  <c r="AQ22" i="12"/>
  <c r="AR22" i="12"/>
  <c r="AS22" i="12"/>
  <c r="AT22" i="12"/>
  <c r="AU22" i="12"/>
  <c r="AV22" i="12"/>
  <c r="AW22" i="12"/>
  <c r="AX22" i="12"/>
  <c r="AY22" i="12"/>
  <c r="AZ22" i="12"/>
  <c r="BA22" i="12"/>
  <c r="BB22" i="12"/>
  <c r="BC22" i="12"/>
  <c r="C23" i="12"/>
  <c r="D23" i="12"/>
  <c r="E23" i="12"/>
  <c r="F23" i="12"/>
  <c r="G23" i="12"/>
  <c r="H23" i="12"/>
  <c r="I23" i="12"/>
  <c r="J23" i="12"/>
  <c r="K23" i="12"/>
  <c r="L23" i="12"/>
  <c r="M23" i="12"/>
  <c r="N23" i="12"/>
  <c r="O23" i="12"/>
  <c r="P23" i="12"/>
  <c r="Q23" i="12"/>
  <c r="R23" i="12"/>
  <c r="S23" i="12"/>
  <c r="T23" i="12"/>
  <c r="U23" i="12"/>
  <c r="V23" i="12"/>
  <c r="W23" i="12"/>
  <c r="X23" i="12"/>
  <c r="Y23" i="12"/>
  <c r="Z23" i="12"/>
  <c r="AA23" i="12"/>
  <c r="AB23" i="12"/>
  <c r="AD23" i="12"/>
  <c r="AE23" i="12"/>
  <c r="AF23" i="12"/>
  <c r="AG23" i="12"/>
  <c r="AH23" i="12"/>
  <c r="AI23" i="12"/>
  <c r="AJ23" i="12"/>
  <c r="AK23" i="12"/>
  <c r="AL23" i="12"/>
  <c r="AM23" i="12"/>
  <c r="AN23" i="12"/>
  <c r="AO23" i="12"/>
  <c r="AP23" i="12"/>
  <c r="AQ23" i="12"/>
  <c r="AR23" i="12"/>
  <c r="AS23" i="12"/>
  <c r="AT23" i="12"/>
  <c r="AU23" i="12"/>
  <c r="AV23" i="12"/>
  <c r="AW23" i="12"/>
  <c r="AX23" i="12"/>
  <c r="AY23" i="12"/>
  <c r="AZ23" i="12"/>
  <c r="BA23" i="12"/>
  <c r="BB23" i="12"/>
  <c r="BC23" i="12"/>
  <c r="C24" i="12"/>
  <c r="D24" i="12"/>
  <c r="E24" i="12"/>
  <c r="F24" i="12"/>
  <c r="G24" i="12"/>
  <c r="H24" i="12"/>
  <c r="I24" i="12"/>
  <c r="J24" i="12"/>
  <c r="K24" i="12"/>
  <c r="L24" i="12"/>
  <c r="M24" i="12"/>
  <c r="N24" i="12"/>
  <c r="O24" i="12"/>
  <c r="P24" i="12"/>
  <c r="Q24" i="12"/>
  <c r="R24" i="12"/>
  <c r="S24" i="12"/>
  <c r="T24" i="12"/>
  <c r="U24" i="12"/>
  <c r="V24" i="12"/>
  <c r="W24" i="12"/>
  <c r="X24" i="12"/>
  <c r="Y24" i="12"/>
  <c r="Z24" i="12"/>
  <c r="AA24" i="12"/>
  <c r="AB24" i="12"/>
  <c r="AD24" i="12"/>
  <c r="AE24" i="12"/>
  <c r="AF24" i="12"/>
  <c r="AG24" i="12"/>
  <c r="AH24" i="12"/>
  <c r="AI24" i="12"/>
  <c r="AJ24" i="12"/>
  <c r="AK24" i="12"/>
  <c r="AL24" i="12"/>
  <c r="AM24" i="12"/>
  <c r="AN24" i="12"/>
  <c r="AO24" i="12"/>
  <c r="AP24" i="12"/>
  <c r="AQ24" i="12"/>
  <c r="AR24" i="12"/>
  <c r="AS24" i="12"/>
  <c r="AT24" i="12"/>
  <c r="AU24" i="12"/>
  <c r="AV24" i="12"/>
  <c r="AW24" i="12"/>
  <c r="AX24" i="12"/>
  <c r="AY24" i="12"/>
  <c r="AZ24" i="12"/>
  <c r="BA24" i="12"/>
  <c r="BB24" i="12"/>
  <c r="BC24" i="12"/>
  <c r="C25" i="12"/>
  <c r="D25" i="12"/>
  <c r="E25" i="12"/>
  <c r="F25" i="12"/>
  <c r="G25" i="12"/>
  <c r="H25" i="12"/>
  <c r="I25" i="12"/>
  <c r="J25" i="12"/>
  <c r="K25" i="12"/>
  <c r="L25" i="12"/>
  <c r="M25" i="12"/>
  <c r="N25" i="12"/>
  <c r="O25" i="12"/>
  <c r="P25" i="12"/>
  <c r="Q25" i="12"/>
  <c r="R25" i="12"/>
  <c r="S25" i="12"/>
  <c r="T25" i="12"/>
  <c r="U25" i="12"/>
  <c r="V25" i="12"/>
  <c r="W25" i="12"/>
  <c r="X25" i="12"/>
  <c r="Y25" i="12"/>
  <c r="Z25" i="12"/>
  <c r="AA25" i="12"/>
  <c r="AB25" i="12"/>
  <c r="AD25" i="12"/>
  <c r="AE25" i="12"/>
  <c r="AF25" i="12"/>
  <c r="AG25" i="12"/>
  <c r="AH25" i="12"/>
  <c r="AI25" i="12"/>
  <c r="AJ25" i="12"/>
  <c r="AK25" i="12"/>
  <c r="AL25" i="12"/>
  <c r="AM25" i="12"/>
  <c r="AN25" i="12"/>
  <c r="AO25" i="12"/>
  <c r="AP25" i="12"/>
  <c r="AQ25" i="12"/>
  <c r="AR25" i="12"/>
  <c r="AS25" i="12"/>
  <c r="AT25" i="12"/>
  <c r="AU25" i="12"/>
  <c r="AV25" i="12"/>
  <c r="AW25" i="12"/>
  <c r="AX25" i="12"/>
  <c r="AY25" i="12"/>
  <c r="AZ25" i="12"/>
  <c r="BA25" i="12"/>
  <c r="BB25" i="12"/>
  <c r="BC25" i="12"/>
  <c r="C26" i="12"/>
  <c r="D26" i="12"/>
  <c r="E26" i="12"/>
  <c r="F26" i="12"/>
  <c r="G26" i="12"/>
  <c r="H26" i="12"/>
  <c r="I26" i="12"/>
  <c r="J26" i="12"/>
  <c r="K26" i="12"/>
  <c r="L26" i="12"/>
  <c r="M26" i="12"/>
  <c r="N26" i="12"/>
  <c r="O26" i="12"/>
  <c r="P26" i="12"/>
  <c r="Q26" i="12"/>
  <c r="R26" i="12"/>
  <c r="S26" i="12"/>
  <c r="T26" i="12"/>
  <c r="U26" i="12"/>
  <c r="V26" i="12"/>
  <c r="W26" i="12"/>
  <c r="X26" i="12"/>
  <c r="Y26" i="12"/>
  <c r="Z26" i="12"/>
  <c r="AA26" i="12"/>
  <c r="AB26" i="12"/>
  <c r="AD26" i="12"/>
  <c r="AE26" i="12"/>
  <c r="AF26" i="12"/>
  <c r="AG26" i="12"/>
  <c r="AH26" i="12"/>
  <c r="AI26" i="12"/>
  <c r="AJ26" i="12"/>
  <c r="AK26" i="12"/>
  <c r="AL26" i="12"/>
  <c r="AM26" i="12"/>
  <c r="AN26" i="12"/>
  <c r="AO26" i="12"/>
  <c r="AP26" i="12"/>
  <c r="AQ26" i="12"/>
  <c r="AR26" i="12"/>
  <c r="AS26" i="12"/>
  <c r="AT26" i="12"/>
  <c r="AU26" i="12"/>
  <c r="AV26" i="12"/>
  <c r="AW26" i="12"/>
  <c r="AX26" i="12"/>
  <c r="AY26" i="12"/>
  <c r="AZ26" i="12"/>
  <c r="BA26" i="12"/>
  <c r="BB26" i="12"/>
  <c r="BC26" i="12"/>
  <c r="C27" i="12"/>
  <c r="D27" i="12"/>
  <c r="E27" i="12"/>
  <c r="F27" i="12"/>
  <c r="G27" i="12"/>
  <c r="H27" i="12"/>
  <c r="I27" i="12"/>
  <c r="J27" i="12"/>
  <c r="K27" i="12"/>
  <c r="L27" i="12"/>
  <c r="M27" i="12"/>
  <c r="N27" i="12"/>
  <c r="O27" i="12"/>
  <c r="P27" i="12"/>
  <c r="Q27" i="12"/>
  <c r="R27" i="12"/>
  <c r="S27" i="12"/>
  <c r="T27" i="12"/>
  <c r="U27" i="12"/>
  <c r="V27" i="12"/>
  <c r="W27" i="12"/>
  <c r="X27" i="12"/>
  <c r="Y27" i="12"/>
  <c r="Z27" i="12"/>
  <c r="AA27" i="12"/>
  <c r="AB27" i="12"/>
  <c r="AD27" i="12"/>
  <c r="AE27" i="12"/>
  <c r="AF27" i="12"/>
  <c r="AG27" i="12"/>
  <c r="AH27" i="12"/>
  <c r="AI27" i="12"/>
  <c r="AJ27" i="12"/>
  <c r="AK27" i="12"/>
  <c r="AL27" i="12"/>
  <c r="AM27" i="12"/>
  <c r="AN27" i="12"/>
  <c r="AO27" i="12"/>
  <c r="AP27" i="12"/>
  <c r="AQ27" i="12"/>
  <c r="AR27" i="12"/>
  <c r="AS27" i="12"/>
  <c r="AT27" i="12"/>
  <c r="AU27" i="12"/>
  <c r="AV27" i="12"/>
  <c r="AW27" i="12"/>
  <c r="AX27" i="12"/>
  <c r="AY27" i="12"/>
  <c r="AZ27" i="12"/>
  <c r="BA27" i="12"/>
  <c r="BB27" i="12"/>
  <c r="BC27" i="12"/>
  <c r="C28" i="12"/>
  <c r="D28" i="12"/>
  <c r="E28" i="12"/>
  <c r="F28" i="12"/>
  <c r="G28" i="12"/>
  <c r="H28" i="12"/>
  <c r="I28" i="12"/>
  <c r="J28" i="12"/>
  <c r="K28" i="12"/>
  <c r="L28" i="12"/>
  <c r="M28" i="12"/>
  <c r="N28" i="12"/>
  <c r="O28" i="12"/>
  <c r="P28" i="12"/>
  <c r="Q28" i="12"/>
  <c r="R28" i="12"/>
  <c r="S28" i="12"/>
  <c r="T28" i="12"/>
  <c r="U28" i="12"/>
  <c r="V28" i="12"/>
  <c r="W28" i="12"/>
  <c r="X28" i="12"/>
  <c r="Y28" i="12"/>
  <c r="Z28" i="12"/>
  <c r="AA28" i="12"/>
  <c r="AB28" i="12"/>
  <c r="AD28" i="12"/>
  <c r="AE28" i="12"/>
  <c r="AF28" i="12"/>
  <c r="AG28" i="12"/>
  <c r="AH28" i="12"/>
  <c r="AI28" i="12"/>
  <c r="AJ28" i="12"/>
  <c r="AK28" i="12"/>
  <c r="AL28" i="12"/>
  <c r="AM28" i="12"/>
  <c r="AN28" i="12"/>
  <c r="AO28" i="12"/>
  <c r="AP28" i="12"/>
  <c r="AQ28" i="12"/>
  <c r="AR28" i="12"/>
  <c r="AS28" i="12"/>
  <c r="AT28" i="12"/>
  <c r="AU28" i="12"/>
  <c r="AV28" i="12"/>
  <c r="AW28" i="12"/>
  <c r="AX28" i="12"/>
  <c r="AY28" i="12"/>
  <c r="AZ28" i="12"/>
  <c r="BA28" i="12"/>
  <c r="BB28" i="12"/>
  <c r="BC28" i="12"/>
  <c r="C29" i="12"/>
  <c r="D29" i="12"/>
  <c r="E29" i="12"/>
  <c r="F29" i="12"/>
  <c r="G29" i="12"/>
  <c r="H29" i="12"/>
  <c r="I29" i="12"/>
  <c r="J29" i="12"/>
  <c r="K29" i="12"/>
  <c r="L29" i="12"/>
  <c r="M29" i="12"/>
  <c r="N29" i="12"/>
  <c r="O29" i="12"/>
  <c r="P29" i="12"/>
  <c r="Q29" i="12"/>
  <c r="R29" i="12"/>
  <c r="S29" i="12"/>
  <c r="T29" i="12"/>
  <c r="U29" i="12"/>
  <c r="V29" i="12"/>
  <c r="W29" i="12"/>
  <c r="X29" i="12"/>
  <c r="Y29" i="12"/>
  <c r="Z29" i="12"/>
  <c r="AA29" i="12"/>
  <c r="AB29" i="12"/>
  <c r="AD29" i="12"/>
  <c r="AE29" i="12"/>
  <c r="AF29" i="12"/>
  <c r="AG29" i="12"/>
  <c r="AH29" i="12"/>
  <c r="AI29" i="12"/>
  <c r="AJ29" i="12"/>
  <c r="AK29" i="12"/>
  <c r="AL29" i="12"/>
  <c r="AM29" i="12"/>
  <c r="AN29" i="12"/>
  <c r="AO29" i="12"/>
  <c r="AP29" i="12"/>
  <c r="AQ29" i="12"/>
  <c r="AR29" i="12"/>
  <c r="AS29" i="12"/>
  <c r="AT29" i="12"/>
  <c r="AU29" i="12"/>
  <c r="AV29" i="12"/>
  <c r="AW29" i="12"/>
  <c r="AX29" i="12"/>
  <c r="AY29" i="12"/>
  <c r="AZ29" i="12"/>
  <c r="BA29" i="12"/>
  <c r="BB29" i="12"/>
  <c r="BC29" i="12"/>
  <c r="C32" i="12"/>
  <c r="D32" i="12"/>
  <c r="E32" i="12"/>
  <c r="F32" i="12"/>
  <c r="G32" i="12"/>
  <c r="H32" i="12"/>
  <c r="I32" i="12"/>
  <c r="J32" i="12"/>
  <c r="K32" i="12"/>
  <c r="L32" i="12"/>
  <c r="M32" i="12"/>
  <c r="N32" i="12"/>
  <c r="O32" i="12"/>
  <c r="P32" i="12"/>
  <c r="Q32" i="12"/>
  <c r="R32" i="12"/>
  <c r="S32" i="12"/>
  <c r="T32" i="12"/>
  <c r="U32" i="12"/>
  <c r="V32" i="12"/>
  <c r="W32" i="12"/>
  <c r="X32" i="12"/>
  <c r="Y32" i="12"/>
  <c r="Z32" i="12"/>
  <c r="AA32" i="12"/>
  <c r="AB32" i="12"/>
  <c r="AD32" i="12"/>
  <c r="AE32" i="12"/>
  <c r="AF32" i="12"/>
  <c r="AG32" i="12"/>
  <c r="AH32" i="12"/>
  <c r="AI32" i="12"/>
  <c r="AJ32" i="12"/>
  <c r="AK32" i="12"/>
  <c r="AL32" i="12"/>
  <c r="AM32" i="12"/>
  <c r="AN32" i="12"/>
  <c r="AO32" i="12"/>
  <c r="AP32" i="12"/>
  <c r="AR32" i="12"/>
  <c r="AS32" i="12"/>
  <c r="AT32" i="12"/>
  <c r="AU32" i="12"/>
  <c r="AV32" i="12"/>
  <c r="AW32" i="12"/>
  <c r="AX32" i="12"/>
  <c r="AY32" i="12"/>
  <c r="AZ32" i="12"/>
  <c r="BA32" i="12"/>
  <c r="BB32" i="12"/>
  <c r="BC32" i="12"/>
  <c r="C35" i="12"/>
  <c r="D35" i="12"/>
  <c r="E35" i="12"/>
  <c r="F35" i="12"/>
  <c r="G35" i="12"/>
  <c r="H35" i="12"/>
  <c r="I35" i="12"/>
  <c r="J35" i="12"/>
  <c r="K35" i="12"/>
  <c r="L35" i="12"/>
  <c r="M35" i="12"/>
  <c r="N35" i="12"/>
  <c r="O35" i="12"/>
  <c r="P35" i="12"/>
  <c r="Q35" i="12"/>
  <c r="R35" i="12"/>
  <c r="S35" i="12"/>
  <c r="T35" i="12"/>
  <c r="U35" i="12"/>
  <c r="V35" i="12"/>
  <c r="W35" i="12"/>
  <c r="X35" i="12"/>
  <c r="Y35" i="12"/>
  <c r="Z35" i="12"/>
  <c r="AA35" i="12"/>
  <c r="AB35" i="12"/>
  <c r="AD35" i="12"/>
  <c r="AE35" i="12"/>
  <c r="AF35" i="12"/>
  <c r="AG35" i="12"/>
  <c r="AH35" i="12"/>
  <c r="AI35" i="12"/>
  <c r="AJ35" i="12"/>
  <c r="AK35" i="12"/>
  <c r="AL35" i="12"/>
  <c r="AM35" i="12"/>
  <c r="AN35" i="12"/>
  <c r="AO35" i="12"/>
  <c r="AP35" i="12"/>
  <c r="AQ35" i="12"/>
  <c r="AR35" i="12"/>
  <c r="AS35" i="12"/>
  <c r="AT35" i="12"/>
  <c r="AU35" i="12"/>
  <c r="AV35" i="12"/>
  <c r="AW35" i="12"/>
  <c r="AX35" i="12"/>
  <c r="AY35" i="12"/>
  <c r="AZ35" i="12"/>
  <c r="BA35" i="12"/>
  <c r="BB35" i="12"/>
  <c r="BC35" i="12"/>
  <c r="C36" i="12"/>
  <c r="D36" i="12"/>
  <c r="E36" i="12"/>
  <c r="F36" i="12"/>
  <c r="G36" i="12"/>
  <c r="H36" i="12"/>
  <c r="I36" i="12"/>
  <c r="J36" i="12"/>
  <c r="K36" i="12"/>
  <c r="L36" i="12"/>
  <c r="M36" i="12"/>
  <c r="N36" i="12"/>
  <c r="O36" i="12"/>
  <c r="P36" i="12"/>
  <c r="Q36" i="12"/>
  <c r="R36" i="12"/>
  <c r="S36" i="12"/>
  <c r="T36" i="12"/>
  <c r="U36" i="12"/>
  <c r="V36" i="12"/>
  <c r="W36" i="12"/>
  <c r="X36" i="12"/>
  <c r="Y36" i="12"/>
  <c r="Z36" i="12"/>
  <c r="AA36" i="12"/>
  <c r="AB36" i="12"/>
  <c r="AD36" i="12"/>
  <c r="AE36" i="12"/>
  <c r="AF36" i="12"/>
  <c r="AG36" i="12"/>
  <c r="AH36" i="12"/>
  <c r="AI36" i="12"/>
  <c r="AJ36" i="12"/>
  <c r="AK36" i="12"/>
  <c r="AL36" i="12"/>
  <c r="AM36" i="12"/>
  <c r="AN36" i="12"/>
  <c r="AO36" i="12"/>
  <c r="AP36" i="12"/>
  <c r="AQ36" i="12"/>
  <c r="AR36" i="12"/>
  <c r="AS36" i="12"/>
  <c r="AT36" i="12"/>
  <c r="AU36" i="12"/>
  <c r="AV36" i="12"/>
  <c r="AW36" i="12"/>
  <c r="AX36" i="12"/>
  <c r="AY36" i="12"/>
  <c r="AZ36" i="12"/>
  <c r="BA36" i="12"/>
  <c r="BB36" i="12"/>
  <c r="BC36" i="12"/>
  <c r="C40" i="12"/>
  <c r="D40" i="12"/>
  <c r="E40" i="12"/>
  <c r="F40" i="12"/>
  <c r="G40" i="12"/>
  <c r="H40" i="12"/>
  <c r="I40" i="12"/>
  <c r="J40" i="12"/>
  <c r="K40" i="12"/>
  <c r="L40" i="12"/>
  <c r="M40" i="12"/>
  <c r="N40" i="12"/>
  <c r="O40" i="12"/>
  <c r="P40" i="12"/>
  <c r="Q40" i="12"/>
  <c r="R40" i="12"/>
  <c r="S40" i="12"/>
  <c r="T40" i="12"/>
  <c r="U40" i="12"/>
  <c r="V40" i="12"/>
  <c r="W40" i="12"/>
  <c r="X40" i="12"/>
  <c r="Y40" i="12"/>
  <c r="Z40" i="12"/>
  <c r="AA40" i="12"/>
  <c r="AB40" i="12"/>
  <c r="AD40" i="12"/>
  <c r="AE40" i="12"/>
  <c r="AF40" i="12"/>
  <c r="AG40" i="12"/>
  <c r="AH40" i="12"/>
  <c r="AI40" i="12"/>
  <c r="AJ40" i="12"/>
  <c r="AK40" i="12"/>
  <c r="AL40" i="12"/>
  <c r="AM40" i="12"/>
  <c r="AN40" i="12"/>
  <c r="AO40" i="12"/>
  <c r="AP40" i="12"/>
  <c r="AQ40" i="12"/>
  <c r="AR40" i="12"/>
  <c r="AS40" i="12"/>
  <c r="AT40" i="12"/>
  <c r="AU40" i="12"/>
  <c r="AV40" i="12"/>
  <c r="AW40" i="12"/>
  <c r="AX40" i="12"/>
  <c r="AY40" i="12"/>
  <c r="AZ40" i="12"/>
  <c r="BA40" i="12"/>
  <c r="BB40" i="12"/>
  <c r="BC40" i="12"/>
  <c r="C41" i="12"/>
  <c r="D41" i="12"/>
  <c r="E41" i="12"/>
  <c r="F41" i="12"/>
  <c r="G41" i="12"/>
  <c r="H41" i="12"/>
  <c r="I41" i="12"/>
  <c r="J41" i="12"/>
  <c r="K41" i="12"/>
  <c r="L41" i="12"/>
  <c r="M41" i="12"/>
  <c r="N41" i="12"/>
  <c r="O41" i="12"/>
  <c r="P41" i="12"/>
  <c r="Q41" i="12"/>
  <c r="R41" i="12"/>
  <c r="S41" i="12"/>
  <c r="T41" i="12"/>
  <c r="U41" i="12"/>
  <c r="V41" i="12"/>
  <c r="W41" i="12"/>
  <c r="X41" i="12"/>
  <c r="Y41" i="12"/>
  <c r="Z41" i="12"/>
  <c r="AA41" i="12"/>
  <c r="AB41" i="12"/>
  <c r="AD41" i="12"/>
  <c r="AE41" i="12"/>
  <c r="AF41" i="12"/>
  <c r="AG41" i="12"/>
  <c r="AH41" i="12"/>
  <c r="AI41" i="12"/>
  <c r="AJ41" i="12"/>
  <c r="AK41" i="12"/>
  <c r="AL41" i="12"/>
  <c r="AM41" i="12"/>
  <c r="AN41" i="12"/>
  <c r="AO41" i="12"/>
  <c r="AP41" i="12"/>
  <c r="AQ41" i="12"/>
  <c r="AR41" i="12"/>
  <c r="AS41" i="12"/>
  <c r="AT41" i="12"/>
  <c r="AU41" i="12"/>
  <c r="AV41" i="12"/>
  <c r="AW41" i="12"/>
  <c r="AX41" i="12"/>
  <c r="AY41" i="12"/>
  <c r="AZ41" i="12"/>
  <c r="BA41" i="12"/>
  <c r="BB41" i="12"/>
  <c r="BC41" i="12"/>
  <c r="C42" i="12"/>
  <c r="D42" i="12"/>
  <c r="E42" i="12"/>
  <c r="F42" i="12"/>
  <c r="G42" i="12"/>
  <c r="H42" i="12"/>
  <c r="I42" i="12"/>
  <c r="J42" i="12"/>
  <c r="K42" i="12"/>
  <c r="L42" i="12"/>
  <c r="M42" i="12"/>
  <c r="N42" i="12"/>
  <c r="O42" i="12"/>
  <c r="P42" i="12"/>
  <c r="Q42" i="12"/>
  <c r="R42" i="12"/>
  <c r="S42" i="12"/>
  <c r="T42" i="12"/>
  <c r="U42" i="12"/>
  <c r="V42" i="12"/>
  <c r="W42" i="12"/>
  <c r="X42" i="12"/>
  <c r="Y42" i="12"/>
  <c r="Z42" i="12"/>
  <c r="AA42" i="12"/>
  <c r="AB42" i="12"/>
  <c r="AD42" i="12"/>
  <c r="AE42" i="12"/>
  <c r="AF42" i="12"/>
  <c r="AG42" i="12"/>
  <c r="AH42" i="12"/>
  <c r="AI42" i="12"/>
  <c r="AJ42" i="12"/>
  <c r="AK42" i="12"/>
  <c r="AL42" i="12"/>
  <c r="AM42" i="12"/>
  <c r="AN42" i="12"/>
  <c r="AO42" i="12"/>
  <c r="AP42" i="12"/>
  <c r="AQ42" i="12"/>
  <c r="AR42" i="12"/>
  <c r="AS42" i="12"/>
  <c r="AT42" i="12"/>
  <c r="AU42" i="12"/>
  <c r="AV42" i="12"/>
  <c r="AW42" i="12"/>
  <c r="AX42" i="12"/>
  <c r="AY42" i="12"/>
  <c r="AZ42" i="12"/>
  <c r="BA42" i="12"/>
  <c r="BB42" i="12"/>
  <c r="BC42" i="12"/>
  <c r="C43" i="12"/>
  <c r="D43" i="12"/>
  <c r="E43" i="12"/>
  <c r="F43" i="12"/>
  <c r="G43" i="12"/>
  <c r="H43" i="12"/>
  <c r="I43" i="12"/>
  <c r="J43" i="12"/>
  <c r="K43" i="12"/>
  <c r="L43" i="12"/>
  <c r="M43" i="12"/>
  <c r="N43" i="12"/>
  <c r="O43" i="12"/>
  <c r="P43" i="12"/>
  <c r="Q43" i="12"/>
  <c r="R43" i="12"/>
  <c r="S43" i="12"/>
  <c r="T43" i="12"/>
  <c r="U43" i="12"/>
  <c r="V43" i="12"/>
  <c r="W43" i="12"/>
  <c r="X43" i="12"/>
  <c r="Y43" i="12"/>
  <c r="Z43" i="12"/>
  <c r="AA43" i="12"/>
  <c r="AB43" i="12"/>
  <c r="AD43" i="12"/>
  <c r="AE43" i="12"/>
  <c r="AF43" i="12"/>
  <c r="AG43" i="12"/>
  <c r="AH43" i="12"/>
  <c r="AI43" i="12"/>
  <c r="AJ43" i="12"/>
  <c r="AK43" i="12"/>
  <c r="AL43" i="12"/>
  <c r="AM43" i="12"/>
  <c r="AN43" i="12"/>
  <c r="AO43" i="12"/>
  <c r="AP43" i="12"/>
  <c r="AQ43" i="12"/>
  <c r="AR43" i="12"/>
  <c r="AS43" i="12"/>
  <c r="AT43" i="12"/>
  <c r="AU43" i="12"/>
  <c r="AV43" i="12"/>
  <c r="AW43" i="12"/>
  <c r="AX43" i="12"/>
  <c r="AY43" i="12"/>
  <c r="AZ43" i="12"/>
  <c r="BA43" i="12"/>
  <c r="BB43" i="12"/>
  <c r="BC43" i="12"/>
  <c r="C45" i="12"/>
  <c r="D45" i="12"/>
  <c r="E45" i="12"/>
  <c r="F45" i="12"/>
  <c r="G45" i="12"/>
  <c r="H45" i="12"/>
  <c r="I45" i="12"/>
  <c r="J45" i="12"/>
  <c r="K45" i="12"/>
  <c r="L45" i="12"/>
  <c r="M45" i="12"/>
  <c r="N45" i="12"/>
  <c r="O45" i="12"/>
  <c r="P45" i="12"/>
  <c r="Q45" i="12"/>
  <c r="R45" i="12"/>
  <c r="S45" i="12"/>
  <c r="T45" i="12"/>
  <c r="U45" i="12"/>
  <c r="V45" i="12"/>
  <c r="W45" i="12"/>
  <c r="X45" i="12"/>
  <c r="Y45" i="12"/>
  <c r="Z45" i="12"/>
  <c r="AA45" i="12"/>
  <c r="AB45" i="12"/>
  <c r="AD45" i="12"/>
  <c r="AE45" i="12"/>
  <c r="AF45" i="12"/>
  <c r="AG45" i="12"/>
  <c r="AH45" i="12"/>
  <c r="AI45" i="12"/>
  <c r="AJ45" i="12"/>
  <c r="AK45" i="12"/>
  <c r="AL45" i="12"/>
  <c r="AM45" i="12"/>
  <c r="AN45" i="12"/>
  <c r="AO45" i="12"/>
  <c r="AP45" i="12"/>
  <c r="AQ45" i="12"/>
  <c r="AR45" i="12"/>
  <c r="AS45" i="12"/>
  <c r="AT45" i="12"/>
  <c r="AU45" i="12"/>
  <c r="AV45" i="12"/>
  <c r="AW45" i="12"/>
  <c r="AX45" i="12"/>
  <c r="AY45" i="12"/>
  <c r="AZ45" i="12"/>
  <c r="BA45" i="12"/>
  <c r="BB45" i="12"/>
  <c r="BC45" i="12"/>
  <c r="C46" i="12"/>
  <c r="D46" i="12"/>
  <c r="E46" i="12"/>
  <c r="F46" i="12"/>
  <c r="G46" i="12"/>
  <c r="H46" i="12"/>
  <c r="I46" i="12"/>
  <c r="J46" i="12"/>
  <c r="K46" i="12"/>
  <c r="L46" i="12"/>
  <c r="M46" i="12"/>
  <c r="N46" i="12"/>
  <c r="O46" i="12"/>
  <c r="P46" i="12"/>
  <c r="Q46" i="12"/>
  <c r="R46" i="12"/>
  <c r="S46" i="12"/>
  <c r="T46" i="12"/>
  <c r="U46" i="12"/>
  <c r="V46" i="12"/>
  <c r="W46" i="12"/>
  <c r="X46" i="12"/>
  <c r="Y46" i="12"/>
  <c r="Z46" i="12"/>
  <c r="AA46" i="12"/>
  <c r="AB46" i="12"/>
  <c r="AD46" i="12"/>
  <c r="AE46" i="12"/>
  <c r="AF46" i="12"/>
  <c r="AG46" i="12"/>
  <c r="AH46" i="12"/>
  <c r="AI46" i="12"/>
  <c r="AJ46" i="12"/>
  <c r="AK46" i="12"/>
  <c r="AL46" i="12"/>
  <c r="AM46" i="12"/>
  <c r="AN46" i="12"/>
  <c r="AO46" i="12"/>
  <c r="AP46" i="12"/>
  <c r="AQ46" i="12"/>
  <c r="AR46" i="12"/>
  <c r="AS46" i="12"/>
  <c r="AT46" i="12"/>
  <c r="AU46" i="12"/>
  <c r="AV46" i="12"/>
  <c r="AW46" i="12"/>
  <c r="AX46" i="12"/>
  <c r="AY46" i="12"/>
  <c r="AZ46" i="12"/>
  <c r="BA46" i="12"/>
  <c r="BB46" i="12"/>
  <c r="BC46" i="12"/>
  <c r="C47" i="12"/>
  <c r="D47" i="12"/>
  <c r="E47" i="12"/>
  <c r="F47" i="12"/>
  <c r="G47" i="12"/>
  <c r="H47" i="12"/>
  <c r="I47" i="12"/>
  <c r="J47" i="12"/>
  <c r="K47" i="12"/>
  <c r="L47" i="12"/>
  <c r="M47" i="12"/>
  <c r="N47" i="12"/>
  <c r="O47" i="12"/>
  <c r="P47" i="12"/>
  <c r="Q47" i="12"/>
  <c r="R47" i="12"/>
  <c r="S47" i="12"/>
  <c r="T47" i="12"/>
  <c r="U47" i="12"/>
  <c r="V47" i="12"/>
  <c r="W47" i="12"/>
  <c r="X47" i="12"/>
  <c r="Y47" i="12"/>
  <c r="Z47" i="12"/>
  <c r="AA47" i="12"/>
  <c r="AB47" i="12"/>
  <c r="AD47" i="12"/>
  <c r="AE47" i="12"/>
  <c r="AF47" i="12"/>
  <c r="AG47" i="12"/>
  <c r="AH47" i="12"/>
  <c r="AI47" i="12"/>
  <c r="AJ47" i="12"/>
  <c r="AK47" i="12"/>
  <c r="AL47" i="12"/>
  <c r="AM47" i="12"/>
  <c r="AN47" i="12"/>
  <c r="AO47" i="12"/>
  <c r="AP47" i="12"/>
  <c r="AQ47" i="12"/>
  <c r="AR47" i="12"/>
  <c r="AS47" i="12"/>
  <c r="AT47" i="12"/>
  <c r="AU47" i="12"/>
  <c r="AV47" i="12"/>
  <c r="AW47" i="12"/>
  <c r="AX47" i="12"/>
  <c r="AY47" i="12"/>
  <c r="AZ47" i="12"/>
  <c r="BA47" i="12"/>
  <c r="BB47" i="12"/>
  <c r="BC47" i="12"/>
  <c r="C48" i="12"/>
  <c r="D48" i="12"/>
  <c r="E48" i="12"/>
  <c r="F48" i="12"/>
  <c r="G48" i="12"/>
  <c r="H48" i="12"/>
  <c r="I48" i="12"/>
  <c r="J48" i="12"/>
  <c r="K48" i="12"/>
  <c r="L48" i="12"/>
  <c r="M48" i="12"/>
  <c r="N48" i="12"/>
  <c r="O48" i="12"/>
  <c r="P48" i="12"/>
  <c r="Q48" i="12"/>
  <c r="R48" i="12"/>
  <c r="S48" i="12"/>
  <c r="T48" i="12"/>
  <c r="U48" i="12"/>
  <c r="V48" i="12"/>
  <c r="W48" i="12"/>
  <c r="X48" i="12"/>
  <c r="Y48" i="12"/>
  <c r="Z48" i="12"/>
  <c r="AA48" i="12"/>
  <c r="AB48" i="12"/>
  <c r="AD48" i="12"/>
  <c r="AE48" i="12"/>
  <c r="AF48" i="12"/>
  <c r="AG48" i="12"/>
  <c r="AH48" i="12"/>
  <c r="AI48" i="12"/>
  <c r="AJ48" i="12"/>
  <c r="AK48" i="12"/>
  <c r="AL48" i="12"/>
  <c r="AM48" i="12"/>
  <c r="AN48" i="12"/>
  <c r="AO48" i="12"/>
  <c r="AP48" i="12"/>
  <c r="AQ48" i="12"/>
  <c r="AR48" i="12"/>
  <c r="AS48" i="12"/>
  <c r="AT48" i="12"/>
  <c r="AU48" i="12"/>
  <c r="AV48" i="12"/>
  <c r="AW48" i="12"/>
  <c r="AX48" i="12"/>
  <c r="AY48" i="12"/>
  <c r="AZ48" i="12"/>
  <c r="BA48" i="12"/>
  <c r="BB48" i="12"/>
  <c r="BC48" i="12"/>
  <c r="K4" i="13"/>
  <c r="L4" i="13" s="1"/>
  <c r="M4" i="13" s="1"/>
  <c r="N4" i="13" s="1"/>
  <c r="O4" i="13" s="1"/>
  <c r="P4" i="13" s="1"/>
  <c r="Q4" i="13" s="1"/>
  <c r="R4" i="13" s="1"/>
  <c r="S4" i="13" s="1"/>
  <c r="T4" i="13" s="1"/>
  <c r="U4" i="13" s="1"/>
  <c r="V4" i="13" s="1"/>
  <c r="W4" i="13" s="1"/>
  <c r="X4" i="13" s="1"/>
  <c r="Y4" i="13" s="1"/>
  <c r="Z4" i="13" s="1"/>
  <c r="AA4" i="13" s="1"/>
  <c r="AB4" i="13" s="1"/>
  <c r="AL4" i="13"/>
  <c r="AM4" i="13" s="1"/>
  <c r="AN4" i="13" s="1"/>
  <c r="AO4" i="13" s="1"/>
  <c r="AP4" i="13" s="1"/>
  <c r="AQ4" i="13" s="1"/>
  <c r="AR4" i="13" s="1"/>
  <c r="AS4" i="13" s="1"/>
  <c r="AT4" i="13" s="1"/>
  <c r="AU4" i="13" s="1"/>
  <c r="AV4" i="13" s="1"/>
  <c r="AW4" i="13" s="1"/>
  <c r="AX4" i="13" s="1"/>
  <c r="AY4" i="13" s="1"/>
  <c r="AZ4" i="13" s="1"/>
  <c r="BA4" i="13" s="1"/>
  <c r="BB4" i="13" s="1"/>
  <c r="BC4" i="13" s="1"/>
  <c r="C6" i="13"/>
  <c r="D6" i="13"/>
  <c r="E6" i="13"/>
  <c r="F6" i="13"/>
  <c r="G6" i="13"/>
  <c r="H6" i="13"/>
  <c r="I6" i="13"/>
  <c r="J6" i="13"/>
  <c r="K6" i="13"/>
  <c r="L6" i="13"/>
  <c r="M6" i="13"/>
  <c r="N6" i="13"/>
  <c r="O6" i="13"/>
  <c r="P6" i="13"/>
  <c r="Q6" i="13"/>
  <c r="R6" i="13"/>
  <c r="S6" i="13"/>
  <c r="T6" i="13"/>
  <c r="U6" i="13"/>
  <c r="V6" i="13"/>
  <c r="W6" i="13"/>
  <c r="X6" i="13"/>
  <c r="Y6" i="13"/>
  <c r="Z6" i="13"/>
  <c r="AA6" i="13"/>
  <c r="AB6" i="13"/>
  <c r="AD6" i="13"/>
  <c r="AE6" i="13"/>
  <c r="AF6" i="13"/>
  <c r="AG6" i="13"/>
  <c r="AH6" i="13"/>
  <c r="AI6" i="13"/>
  <c r="AJ6" i="13"/>
  <c r="AK6" i="13"/>
  <c r="AL6" i="13"/>
  <c r="AN6" i="13"/>
  <c r="AO6" i="13"/>
  <c r="AP6" i="13"/>
  <c r="AQ6" i="13"/>
  <c r="AR6" i="13"/>
  <c r="AT6" i="13"/>
  <c r="AU6" i="13"/>
  <c r="AV6" i="13"/>
  <c r="AW6" i="13"/>
  <c r="AX6" i="13"/>
  <c r="AY6" i="13"/>
  <c r="AZ6" i="13"/>
  <c r="BA6" i="13"/>
  <c r="BB6" i="13"/>
  <c r="BC6" i="13"/>
  <c r="C7" i="13"/>
  <c r="D7" i="13"/>
  <c r="E7" i="13"/>
  <c r="F7" i="13"/>
  <c r="G7" i="13"/>
  <c r="H7" i="13"/>
  <c r="I7" i="13"/>
  <c r="J7" i="13"/>
  <c r="K7" i="13"/>
  <c r="L7" i="13"/>
  <c r="M7" i="13"/>
  <c r="N7" i="13"/>
  <c r="O7" i="13"/>
  <c r="P7" i="13"/>
  <c r="Q7" i="13"/>
  <c r="R7" i="13"/>
  <c r="S7" i="13"/>
  <c r="T7" i="13"/>
  <c r="U7" i="13"/>
  <c r="V7" i="13"/>
  <c r="W7" i="13"/>
  <c r="X7" i="13"/>
  <c r="Y7" i="13"/>
  <c r="Z7" i="13"/>
  <c r="AA7" i="13"/>
  <c r="AB7" i="13"/>
  <c r="AD7" i="13"/>
  <c r="AE7" i="13"/>
  <c r="AF7" i="13"/>
  <c r="AG7" i="13"/>
  <c r="AH7" i="13"/>
  <c r="AI7" i="13"/>
  <c r="AJ7" i="13"/>
  <c r="AK7" i="13"/>
  <c r="AL7" i="13"/>
  <c r="AN7" i="13"/>
  <c r="AO7" i="13"/>
  <c r="AP7" i="13"/>
  <c r="AQ7" i="13"/>
  <c r="AR7" i="13"/>
  <c r="AS7" i="13"/>
  <c r="AT7" i="13"/>
  <c r="AU7" i="13"/>
  <c r="AV7" i="13"/>
  <c r="AW7" i="13"/>
  <c r="AX7" i="13"/>
  <c r="AY7" i="13"/>
  <c r="AZ7" i="13"/>
  <c r="BA7" i="13"/>
  <c r="BB7" i="13"/>
  <c r="BC7" i="13"/>
  <c r="C9" i="13"/>
  <c r="D9" i="13"/>
  <c r="E9" i="13"/>
  <c r="F9" i="13"/>
  <c r="G9" i="13"/>
  <c r="H9" i="13"/>
  <c r="I9" i="13"/>
  <c r="J9" i="13"/>
  <c r="K9" i="13"/>
  <c r="L9" i="13"/>
  <c r="M9" i="13"/>
  <c r="N9" i="13"/>
  <c r="O9" i="13"/>
  <c r="P9" i="13"/>
  <c r="Q9" i="13"/>
  <c r="R9" i="13"/>
  <c r="S9" i="13"/>
  <c r="T9" i="13"/>
  <c r="U9" i="13"/>
  <c r="V9" i="13"/>
  <c r="W9" i="13"/>
  <c r="X9" i="13"/>
  <c r="Y9" i="13"/>
  <c r="Z9" i="13"/>
  <c r="AA9" i="13"/>
  <c r="AB9" i="13"/>
  <c r="AD9" i="13"/>
  <c r="AE9" i="13"/>
  <c r="AF9" i="13"/>
  <c r="AG9" i="13"/>
  <c r="AH9" i="13"/>
  <c r="AI9" i="13"/>
  <c r="AJ9" i="13"/>
  <c r="AK9" i="13"/>
  <c r="AL9" i="13"/>
  <c r="AM9" i="13"/>
  <c r="AN9" i="13"/>
  <c r="AO9" i="13"/>
  <c r="AP9" i="13"/>
  <c r="AQ9" i="13"/>
  <c r="AR9" i="13"/>
  <c r="AS9" i="13"/>
  <c r="AT9" i="13"/>
  <c r="AU9" i="13"/>
  <c r="AV9" i="13"/>
  <c r="AW9" i="13"/>
  <c r="AX9" i="13"/>
  <c r="AY9" i="13"/>
  <c r="AZ9" i="13"/>
  <c r="BA9" i="13"/>
  <c r="BB9" i="13"/>
  <c r="BC9" i="13"/>
  <c r="C11" i="13"/>
  <c r="D11" i="13"/>
  <c r="E11" i="13"/>
  <c r="F11" i="13"/>
  <c r="G11" i="13"/>
  <c r="H11" i="13"/>
  <c r="I11" i="13"/>
  <c r="J11" i="13"/>
  <c r="K11" i="13"/>
  <c r="L11" i="13"/>
  <c r="M11" i="13"/>
  <c r="N11" i="13"/>
  <c r="O11" i="13"/>
  <c r="P11" i="13"/>
  <c r="Q11" i="13"/>
  <c r="R11" i="13"/>
  <c r="S11" i="13"/>
  <c r="T11" i="13"/>
  <c r="U11" i="13"/>
  <c r="V11" i="13"/>
  <c r="W11" i="13"/>
  <c r="X11" i="13"/>
  <c r="Y11" i="13"/>
  <c r="Z11" i="13"/>
  <c r="AA11" i="13"/>
  <c r="AB11" i="13"/>
  <c r="AD11" i="13"/>
  <c r="AD15" i="13" s="1"/>
  <c r="AE11" i="13"/>
  <c r="AF11" i="13"/>
  <c r="AG11" i="13"/>
  <c r="AG15" i="13" s="1"/>
  <c r="AH11" i="13"/>
  <c r="AI11" i="13"/>
  <c r="AI15" i="13" s="1"/>
  <c r="AJ11" i="13"/>
  <c r="AJ15" i="13" s="1"/>
  <c r="AK11" i="13"/>
  <c r="AK15" i="13" s="1"/>
  <c r="AL11" i="13"/>
  <c r="AL15" i="13" s="1"/>
  <c r="AN11" i="13"/>
  <c r="AO11" i="13"/>
  <c r="AO15" i="13" s="1"/>
  <c r="AP11" i="13"/>
  <c r="AQ11" i="13"/>
  <c r="AQ15" i="13" s="1"/>
  <c r="AS11" i="13"/>
  <c r="AS15" i="13" s="1"/>
  <c r="AU11" i="13"/>
  <c r="AU15" i="13" s="1"/>
  <c r="AV11" i="13"/>
  <c r="AW11" i="13"/>
  <c r="AW15" i="13" s="1"/>
  <c r="AX11" i="13"/>
  <c r="AY11" i="13"/>
  <c r="AY15" i="13" s="1"/>
  <c r="AZ11" i="13"/>
  <c r="AZ15" i="13" s="1"/>
  <c r="BA11" i="13"/>
  <c r="BA15" i="13" s="1"/>
  <c r="BB11" i="13"/>
  <c r="BC11" i="13"/>
  <c r="BC15" i="13" s="1"/>
  <c r="AF15" i="13"/>
  <c r="AX15" i="13"/>
  <c r="C16" i="13"/>
  <c r="D16" i="13"/>
  <c r="E16" i="13"/>
  <c r="F16" i="13"/>
  <c r="G16" i="13"/>
  <c r="H16" i="13"/>
  <c r="I16" i="13"/>
  <c r="J16" i="13"/>
  <c r="J18" i="13" s="1"/>
  <c r="K16" i="13"/>
  <c r="L16" i="13"/>
  <c r="M16" i="13"/>
  <c r="N16" i="13"/>
  <c r="O16" i="13"/>
  <c r="P16" i="13"/>
  <c r="Q16" i="13"/>
  <c r="R16" i="13"/>
  <c r="R18" i="13" s="1"/>
  <c r="S16" i="13"/>
  <c r="T16" i="13"/>
  <c r="U16" i="13"/>
  <c r="V16" i="13"/>
  <c r="W16" i="13"/>
  <c r="X16" i="13"/>
  <c r="Y16" i="13"/>
  <c r="Z16" i="13"/>
  <c r="Z18" i="13" s="1"/>
  <c r="AA16" i="13"/>
  <c r="AB16" i="13"/>
  <c r="AD16" i="13"/>
  <c r="AE16" i="13"/>
  <c r="AE18" i="13" s="1"/>
  <c r="AF16" i="13"/>
  <c r="AF18" i="13" s="1"/>
  <c r="AG16" i="13"/>
  <c r="AH16" i="13"/>
  <c r="AI16" i="13"/>
  <c r="AI18" i="13" s="1"/>
  <c r="AJ16" i="13"/>
  <c r="AJ18" i="13" s="1"/>
  <c r="AK16" i="13"/>
  <c r="AK18" i="13" s="1"/>
  <c r="AL16" i="13"/>
  <c r="AL18" i="13" s="1"/>
  <c r="AN16" i="13"/>
  <c r="AN18" i="13" s="1"/>
  <c r="AO16" i="13"/>
  <c r="AO18" i="13" s="1"/>
  <c r="AP16" i="13"/>
  <c r="AQ16" i="13"/>
  <c r="AQ18" i="13" s="1"/>
  <c r="AR16" i="13"/>
  <c r="AR18" i="13" s="1"/>
  <c r="AS16" i="13"/>
  <c r="AS18" i="13" s="1"/>
  <c r="AT16" i="13"/>
  <c r="AU16" i="13"/>
  <c r="AU18" i="13" s="1"/>
  <c r="AV16" i="13"/>
  <c r="AV18" i="13" s="1"/>
  <c r="AW16" i="13"/>
  <c r="AW18" i="13" s="1"/>
  <c r="AX16" i="13"/>
  <c r="AY16" i="13"/>
  <c r="AY18" i="13" s="1"/>
  <c r="AZ16" i="13"/>
  <c r="BA16" i="13"/>
  <c r="BA18" i="13" s="1"/>
  <c r="BB16" i="13"/>
  <c r="BC16" i="13"/>
  <c r="BC18" i="13" s="1"/>
  <c r="AD18" i="13"/>
  <c r="AG18" i="13"/>
  <c r="AT18" i="13"/>
  <c r="AZ18" i="13"/>
  <c r="BB18" i="13"/>
  <c r="C20" i="13"/>
  <c r="D20" i="13"/>
  <c r="E20" i="13"/>
  <c r="F20" i="13"/>
  <c r="G20" i="13"/>
  <c r="H20" i="13"/>
  <c r="I20" i="13"/>
  <c r="J20" i="13"/>
  <c r="K20" i="13"/>
  <c r="L20" i="13"/>
  <c r="M20" i="13"/>
  <c r="N20" i="13"/>
  <c r="O20" i="13"/>
  <c r="P20" i="13"/>
  <c r="Q20" i="13"/>
  <c r="R20" i="13"/>
  <c r="S20" i="13"/>
  <c r="T20" i="13"/>
  <c r="U20" i="13"/>
  <c r="V20" i="13"/>
  <c r="W20" i="13"/>
  <c r="X20" i="13"/>
  <c r="Y20" i="13"/>
  <c r="Z20" i="13"/>
  <c r="AA20" i="13"/>
  <c r="AB20" i="13"/>
  <c r="AD20" i="13"/>
  <c r="AE20" i="13"/>
  <c r="AF20" i="13"/>
  <c r="AG20" i="13"/>
  <c r="AH20" i="13"/>
  <c r="AI20" i="13"/>
  <c r="AJ20" i="13"/>
  <c r="AK20" i="13"/>
  <c r="AL20" i="13"/>
  <c r="AM20" i="13"/>
  <c r="AN20" i="13"/>
  <c r="AO20" i="13"/>
  <c r="AP20" i="13"/>
  <c r="AQ20" i="13"/>
  <c r="AR20" i="13"/>
  <c r="AS20" i="13"/>
  <c r="AT20" i="13"/>
  <c r="AU20" i="13"/>
  <c r="AV20" i="13"/>
  <c r="AW20" i="13"/>
  <c r="AX20" i="13"/>
  <c r="AY20" i="13"/>
  <c r="AZ20" i="13"/>
  <c r="BA20" i="13"/>
  <c r="BB20" i="13"/>
  <c r="BC20" i="13"/>
  <c r="C21" i="13"/>
  <c r="D21" i="13"/>
  <c r="E21" i="13"/>
  <c r="F21" i="13"/>
  <c r="G21" i="13"/>
  <c r="H21" i="13"/>
  <c r="I21" i="13"/>
  <c r="J21" i="13"/>
  <c r="K21" i="13"/>
  <c r="L21" i="13"/>
  <c r="M21" i="13"/>
  <c r="N21" i="13"/>
  <c r="O21" i="13"/>
  <c r="P21" i="13"/>
  <c r="Q21" i="13"/>
  <c r="R21" i="13"/>
  <c r="S21" i="13"/>
  <c r="T21" i="13"/>
  <c r="U21" i="13"/>
  <c r="V21" i="13"/>
  <c r="W21" i="13"/>
  <c r="X21" i="13"/>
  <c r="Y21" i="13"/>
  <c r="Z21" i="13"/>
  <c r="AA21" i="13"/>
  <c r="AB21" i="13"/>
  <c r="AD21" i="13"/>
  <c r="AE21" i="13"/>
  <c r="AF21" i="13"/>
  <c r="AG21" i="13"/>
  <c r="AH21" i="13"/>
  <c r="AI21" i="13"/>
  <c r="AJ21" i="13"/>
  <c r="AK21" i="13"/>
  <c r="AL21" i="13"/>
  <c r="AM21" i="13"/>
  <c r="AN21" i="13"/>
  <c r="AO21" i="13"/>
  <c r="AP21" i="13"/>
  <c r="AQ21" i="13"/>
  <c r="AR21" i="13"/>
  <c r="AS21" i="13"/>
  <c r="AT21" i="13"/>
  <c r="AU21" i="13"/>
  <c r="AV21" i="13"/>
  <c r="AW21" i="13"/>
  <c r="AX21" i="13"/>
  <c r="AY21" i="13"/>
  <c r="AZ21" i="13"/>
  <c r="BA21" i="13"/>
  <c r="BB21" i="13"/>
  <c r="BC21" i="13"/>
  <c r="C22" i="13"/>
  <c r="D22" i="13"/>
  <c r="E22" i="13"/>
  <c r="F22" i="13"/>
  <c r="G22" i="13"/>
  <c r="H22" i="13"/>
  <c r="I22" i="13"/>
  <c r="J22" i="13"/>
  <c r="K22" i="13"/>
  <c r="L22" i="13"/>
  <c r="M22" i="13"/>
  <c r="N22" i="13"/>
  <c r="O22" i="13"/>
  <c r="P22" i="13"/>
  <c r="Q22" i="13"/>
  <c r="R22" i="13"/>
  <c r="S22" i="13"/>
  <c r="T22" i="13"/>
  <c r="U22" i="13"/>
  <c r="V22" i="13"/>
  <c r="W22" i="13"/>
  <c r="X22" i="13"/>
  <c r="Y22" i="13"/>
  <c r="Z22" i="13"/>
  <c r="AA22" i="13"/>
  <c r="AB22" i="13"/>
  <c r="AD22" i="13"/>
  <c r="AE22" i="13"/>
  <c r="AF22" i="13"/>
  <c r="AG22" i="13"/>
  <c r="AH22" i="13"/>
  <c r="AI22" i="13"/>
  <c r="AJ22" i="13"/>
  <c r="AK22" i="13"/>
  <c r="AL22" i="13"/>
  <c r="AM22" i="13"/>
  <c r="AN22" i="13"/>
  <c r="AO22" i="13"/>
  <c r="AP22" i="13"/>
  <c r="AQ22" i="13"/>
  <c r="AR22" i="13"/>
  <c r="AS22" i="13"/>
  <c r="AT22" i="13"/>
  <c r="AU22" i="13"/>
  <c r="AV22" i="13"/>
  <c r="AW22" i="13"/>
  <c r="AX22" i="13"/>
  <c r="AY22" i="13"/>
  <c r="AZ22" i="13"/>
  <c r="BA22" i="13"/>
  <c r="BB22" i="13"/>
  <c r="BC22" i="13"/>
  <c r="C23" i="13"/>
  <c r="D23" i="13"/>
  <c r="E23" i="13"/>
  <c r="F23" i="13"/>
  <c r="G23" i="13"/>
  <c r="H23" i="13"/>
  <c r="I23" i="13"/>
  <c r="J23" i="13"/>
  <c r="K23" i="13"/>
  <c r="L23" i="13"/>
  <c r="M23" i="13"/>
  <c r="N23" i="13"/>
  <c r="O23" i="13"/>
  <c r="P23" i="13"/>
  <c r="Q23" i="13"/>
  <c r="R23" i="13"/>
  <c r="S23" i="13"/>
  <c r="T23" i="13"/>
  <c r="U23" i="13"/>
  <c r="V23" i="13"/>
  <c r="W23" i="13"/>
  <c r="X23" i="13"/>
  <c r="Y23" i="13"/>
  <c r="Z23" i="13"/>
  <c r="AA23" i="13"/>
  <c r="AB23" i="13"/>
  <c r="AD23" i="13"/>
  <c r="AE23" i="13"/>
  <c r="AF23" i="13"/>
  <c r="AG23" i="13"/>
  <c r="AH23" i="13"/>
  <c r="AI23" i="13"/>
  <c r="AJ23" i="13"/>
  <c r="AK23" i="13"/>
  <c r="AL23" i="13"/>
  <c r="AM23" i="13"/>
  <c r="AN23" i="13"/>
  <c r="AO23" i="13"/>
  <c r="AP23" i="13"/>
  <c r="AQ23" i="13"/>
  <c r="AR23" i="13"/>
  <c r="AS23" i="13"/>
  <c r="AT23" i="13"/>
  <c r="AU23" i="13"/>
  <c r="AV23" i="13"/>
  <c r="AW23" i="13"/>
  <c r="AX23" i="13"/>
  <c r="AY23" i="13"/>
  <c r="AZ23" i="13"/>
  <c r="BA23" i="13"/>
  <c r="BB23" i="13"/>
  <c r="BC23" i="13"/>
  <c r="C24" i="13"/>
  <c r="D24" i="13"/>
  <c r="E24" i="13"/>
  <c r="F24" i="13"/>
  <c r="G24" i="13"/>
  <c r="H24" i="13"/>
  <c r="I24" i="13"/>
  <c r="J24" i="13"/>
  <c r="K24" i="13"/>
  <c r="L24" i="13"/>
  <c r="M24" i="13"/>
  <c r="N24" i="13"/>
  <c r="O24" i="13"/>
  <c r="P24" i="13"/>
  <c r="Q24" i="13"/>
  <c r="R24" i="13"/>
  <c r="S24" i="13"/>
  <c r="T24" i="13"/>
  <c r="U24" i="13"/>
  <c r="V24" i="13"/>
  <c r="W24" i="13"/>
  <c r="X24" i="13"/>
  <c r="Y24" i="13"/>
  <c r="Z24" i="13"/>
  <c r="AA24" i="13"/>
  <c r="AB24" i="13"/>
  <c r="AD24" i="13"/>
  <c r="AE24" i="13"/>
  <c r="AF24" i="13"/>
  <c r="AG24" i="13"/>
  <c r="AH24" i="13"/>
  <c r="AI24" i="13"/>
  <c r="AJ24" i="13"/>
  <c r="AK24" i="13"/>
  <c r="AL24" i="13"/>
  <c r="AM24" i="13"/>
  <c r="AN24" i="13"/>
  <c r="AO24" i="13"/>
  <c r="AP24" i="13"/>
  <c r="AQ24" i="13"/>
  <c r="AR24" i="13"/>
  <c r="AS24" i="13"/>
  <c r="AT24" i="13"/>
  <c r="AU24" i="13"/>
  <c r="AV24" i="13"/>
  <c r="AW24" i="13"/>
  <c r="AX24" i="13"/>
  <c r="AY24" i="13"/>
  <c r="AZ24" i="13"/>
  <c r="BA24" i="13"/>
  <c r="BB24" i="13"/>
  <c r="BC24" i="13"/>
  <c r="C25" i="13"/>
  <c r="D25" i="13"/>
  <c r="E25" i="13"/>
  <c r="F25" i="13"/>
  <c r="G25" i="13"/>
  <c r="H25" i="13"/>
  <c r="I25" i="13"/>
  <c r="J25" i="13"/>
  <c r="K25" i="13"/>
  <c r="L25" i="13"/>
  <c r="M25" i="13"/>
  <c r="N25" i="13"/>
  <c r="O25" i="13"/>
  <c r="P25" i="13"/>
  <c r="Q25" i="13"/>
  <c r="R25" i="13"/>
  <c r="S25" i="13"/>
  <c r="T25" i="13"/>
  <c r="U25" i="13"/>
  <c r="V25" i="13"/>
  <c r="W25" i="13"/>
  <c r="X25" i="13"/>
  <c r="Y25" i="13"/>
  <c r="Z25" i="13"/>
  <c r="AA25" i="13"/>
  <c r="AB25" i="13"/>
  <c r="AD25" i="13"/>
  <c r="AE25" i="13"/>
  <c r="AF25" i="13"/>
  <c r="AG25" i="13"/>
  <c r="AH25" i="13"/>
  <c r="AI25" i="13"/>
  <c r="AJ25" i="13"/>
  <c r="AK25" i="13"/>
  <c r="AL25" i="13"/>
  <c r="AM25" i="13"/>
  <c r="AN25" i="13"/>
  <c r="AO25" i="13"/>
  <c r="AP25" i="13"/>
  <c r="AQ25" i="13"/>
  <c r="AR25" i="13"/>
  <c r="AS25" i="13"/>
  <c r="AT25" i="13"/>
  <c r="AU25" i="13"/>
  <c r="AV25" i="13"/>
  <c r="AW25" i="13"/>
  <c r="AX25" i="13"/>
  <c r="AY25" i="13"/>
  <c r="AZ25" i="13"/>
  <c r="BA25" i="13"/>
  <c r="BB25" i="13"/>
  <c r="BC25" i="13"/>
  <c r="C27" i="13"/>
  <c r="D27" i="13"/>
  <c r="E27" i="13"/>
  <c r="F27" i="13"/>
  <c r="G27" i="13"/>
  <c r="H27" i="13"/>
  <c r="I27" i="13"/>
  <c r="J27" i="13"/>
  <c r="K27" i="13"/>
  <c r="L27" i="13"/>
  <c r="M27" i="13"/>
  <c r="N27" i="13"/>
  <c r="O27" i="13"/>
  <c r="P27" i="13"/>
  <c r="Q27" i="13"/>
  <c r="R27" i="13"/>
  <c r="S27" i="13"/>
  <c r="T27" i="13"/>
  <c r="U27" i="13"/>
  <c r="V27" i="13"/>
  <c r="W27" i="13"/>
  <c r="X27" i="13"/>
  <c r="Y27" i="13"/>
  <c r="Z27" i="13"/>
  <c r="AA27" i="13"/>
  <c r="AB27" i="13"/>
  <c r="AD27" i="13"/>
  <c r="AE27" i="13"/>
  <c r="AF27" i="13"/>
  <c r="AG27" i="13"/>
  <c r="AH27" i="13"/>
  <c r="AI27" i="13"/>
  <c r="AJ27" i="13"/>
  <c r="AK27" i="13"/>
  <c r="AL27" i="13"/>
  <c r="AM27" i="13"/>
  <c r="AN27" i="13"/>
  <c r="AO27" i="13"/>
  <c r="AP27" i="13"/>
  <c r="AQ27" i="13"/>
  <c r="AR27" i="13"/>
  <c r="AS27" i="13"/>
  <c r="AT27" i="13"/>
  <c r="AU27" i="13"/>
  <c r="AV27" i="13"/>
  <c r="AW27" i="13"/>
  <c r="AX27" i="13"/>
  <c r="AY27" i="13"/>
  <c r="AZ27" i="13"/>
  <c r="BA27" i="13"/>
  <c r="BB27" i="13"/>
  <c r="BC27" i="13"/>
  <c r="C28" i="13"/>
  <c r="D28" i="13"/>
  <c r="E28" i="13"/>
  <c r="F28" i="13"/>
  <c r="G28" i="13"/>
  <c r="H28" i="13"/>
  <c r="I28" i="13"/>
  <c r="J28" i="13"/>
  <c r="K28" i="13"/>
  <c r="L28" i="13"/>
  <c r="M28" i="13"/>
  <c r="N28" i="13"/>
  <c r="O28" i="13"/>
  <c r="P28" i="13"/>
  <c r="Q28" i="13"/>
  <c r="R28" i="13"/>
  <c r="S28" i="13"/>
  <c r="T28" i="13"/>
  <c r="U28" i="13"/>
  <c r="V28" i="13"/>
  <c r="W28" i="13"/>
  <c r="X28" i="13"/>
  <c r="Y28" i="13"/>
  <c r="Z28" i="13"/>
  <c r="AA28" i="13"/>
  <c r="AB28" i="13"/>
  <c r="AD28" i="13"/>
  <c r="AE28" i="13"/>
  <c r="AF28" i="13"/>
  <c r="AG28" i="13"/>
  <c r="AH28" i="13"/>
  <c r="AI28" i="13"/>
  <c r="AJ28" i="13"/>
  <c r="AK28" i="13"/>
  <c r="AL28" i="13"/>
  <c r="AN28" i="13"/>
  <c r="AO28" i="13"/>
  <c r="AP28" i="13"/>
  <c r="AQ28" i="13"/>
  <c r="AR28" i="13"/>
  <c r="AS28" i="13"/>
  <c r="AU28" i="13"/>
  <c r="AV28" i="13"/>
  <c r="AW28" i="13"/>
  <c r="AX28" i="13"/>
  <c r="AY28" i="13"/>
  <c r="AZ28" i="13"/>
  <c r="BA28" i="13"/>
  <c r="BB28" i="13"/>
  <c r="BC28" i="13"/>
  <c r="BB29" i="13"/>
  <c r="C43" i="13"/>
  <c r="C44" i="13"/>
  <c r="C45" i="13"/>
  <c r="C46" i="13"/>
  <c r="C47" i="13"/>
  <c r="C48" i="13"/>
  <c r="C49" i="13"/>
  <c r="C50" i="13"/>
  <c r="C51" i="13"/>
  <c r="C52" i="13"/>
  <c r="C53" i="13"/>
  <c r="C54" i="13"/>
  <c r="C55" i="13"/>
  <c r="C56" i="13"/>
  <c r="C57" i="13"/>
  <c r="C58" i="13"/>
  <c r="D43" i="13"/>
  <c r="D44" i="13"/>
  <c r="D45" i="13"/>
  <c r="D46" i="13"/>
  <c r="D47" i="13"/>
  <c r="D48" i="13"/>
  <c r="D49" i="13"/>
  <c r="D50" i="13"/>
  <c r="D51" i="13"/>
  <c r="D52" i="13"/>
  <c r="D53" i="13"/>
  <c r="D54" i="13"/>
  <c r="D55" i="13"/>
  <c r="D56" i="13"/>
  <c r="D57" i="13"/>
  <c r="D58" i="13"/>
  <c r="E43" i="13"/>
  <c r="E44" i="13"/>
  <c r="E45" i="13"/>
  <c r="E46" i="13"/>
  <c r="E47" i="13"/>
  <c r="E48" i="13"/>
  <c r="E49" i="13"/>
  <c r="E50" i="13"/>
  <c r="E51" i="13"/>
  <c r="E52" i="13"/>
  <c r="E53" i="13"/>
  <c r="E54" i="13"/>
  <c r="E55" i="13"/>
  <c r="E56" i="13"/>
  <c r="E57" i="13"/>
  <c r="E58" i="13"/>
  <c r="F43" i="13"/>
  <c r="F44" i="13"/>
  <c r="F45" i="13"/>
  <c r="F46" i="13"/>
  <c r="F47" i="13"/>
  <c r="F48" i="13"/>
  <c r="F49" i="13"/>
  <c r="F50" i="13"/>
  <c r="F51" i="13"/>
  <c r="F52" i="13"/>
  <c r="F53" i="13"/>
  <c r="F54" i="13"/>
  <c r="F55" i="13"/>
  <c r="F56" i="13"/>
  <c r="F57" i="13"/>
  <c r="F58" i="13"/>
  <c r="G43" i="13"/>
  <c r="G44" i="13"/>
  <c r="G45" i="13"/>
  <c r="G46" i="13"/>
  <c r="G47" i="13"/>
  <c r="G48" i="13"/>
  <c r="G49" i="13"/>
  <c r="G50" i="13"/>
  <c r="G51" i="13"/>
  <c r="G52" i="13"/>
  <c r="G53" i="13"/>
  <c r="G54" i="13"/>
  <c r="G55" i="13"/>
  <c r="G56" i="13"/>
  <c r="G57" i="13"/>
  <c r="G58" i="13"/>
  <c r="H43" i="13"/>
  <c r="H44" i="13"/>
  <c r="H45" i="13"/>
  <c r="H46" i="13"/>
  <c r="H47" i="13"/>
  <c r="H48" i="13"/>
  <c r="H49" i="13"/>
  <c r="H50" i="13"/>
  <c r="H51" i="13"/>
  <c r="H52" i="13"/>
  <c r="H53" i="13"/>
  <c r="H54" i="13"/>
  <c r="H55" i="13"/>
  <c r="H56" i="13"/>
  <c r="H57" i="13"/>
  <c r="H58" i="13"/>
  <c r="I43" i="13"/>
  <c r="I44" i="13"/>
  <c r="I45" i="13"/>
  <c r="I46" i="13"/>
  <c r="I47" i="13"/>
  <c r="I48" i="13"/>
  <c r="I49" i="13"/>
  <c r="I50" i="13"/>
  <c r="I51" i="13"/>
  <c r="I52" i="13"/>
  <c r="I53" i="13"/>
  <c r="I54" i="13"/>
  <c r="I55" i="13"/>
  <c r="I56" i="13"/>
  <c r="I57" i="13"/>
  <c r="I58" i="13"/>
  <c r="J43" i="13"/>
  <c r="J44" i="13"/>
  <c r="J45" i="13"/>
  <c r="J46" i="13"/>
  <c r="J47" i="13"/>
  <c r="J48" i="13"/>
  <c r="J49" i="13"/>
  <c r="J50" i="13"/>
  <c r="J51" i="13"/>
  <c r="J52" i="13"/>
  <c r="J53" i="13"/>
  <c r="J54" i="13"/>
  <c r="J55" i="13"/>
  <c r="J56" i="13"/>
  <c r="J57" i="13"/>
  <c r="J58" i="13"/>
  <c r="K43" i="13"/>
  <c r="K44" i="13"/>
  <c r="K45" i="13"/>
  <c r="K46" i="13"/>
  <c r="K47" i="13"/>
  <c r="K48" i="13"/>
  <c r="K49" i="13"/>
  <c r="K50" i="13"/>
  <c r="K51" i="13"/>
  <c r="K52" i="13"/>
  <c r="K53" i="13"/>
  <c r="K54" i="13"/>
  <c r="K55" i="13"/>
  <c r="K56" i="13"/>
  <c r="K57" i="13"/>
  <c r="K58" i="13"/>
  <c r="L43" i="13"/>
  <c r="L44" i="13"/>
  <c r="L45" i="13"/>
  <c r="L46" i="13"/>
  <c r="L47" i="13"/>
  <c r="L48" i="13"/>
  <c r="L49" i="13"/>
  <c r="L50" i="13"/>
  <c r="L51" i="13"/>
  <c r="L52" i="13"/>
  <c r="L53" i="13"/>
  <c r="L54" i="13"/>
  <c r="L55" i="13"/>
  <c r="L56" i="13"/>
  <c r="L57" i="13"/>
  <c r="L58" i="13"/>
  <c r="M43" i="13"/>
  <c r="M44" i="13"/>
  <c r="M45" i="13"/>
  <c r="M46" i="13"/>
  <c r="M47" i="13"/>
  <c r="M48" i="13"/>
  <c r="M49" i="13"/>
  <c r="M50" i="13"/>
  <c r="M51" i="13"/>
  <c r="M52" i="13"/>
  <c r="M53" i="13"/>
  <c r="M54" i="13"/>
  <c r="M55" i="13"/>
  <c r="M56" i="13"/>
  <c r="M57" i="13"/>
  <c r="M58" i="13"/>
  <c r="N43" i="13"/>
  <c r="N44" i="13"/>
  <c r="N45" i="13"/>
  <c r="N46" i="13"/>
  <c r="N47" i="13"/>
  <c r="N48" i="13"/>
  <c r="N49" i="13"/>
  <c r="N50" i="13"/>
  <c r="N51" i="13"/>
  <c r="N52" i="13"/>
  <c r="N53" i="13"/>
  <c r="N54" i="13"/>
  <c r="N55" i="13"/>
  <c r="N56" i="13"/>
  <c r="N57" i="13"/>
  <c r="N58" i="13"/>
  <c r="O43" i="13"/>
  <c r="O44" i="13"/>
  <c r="O45" i="13"/>
  <c r="O46" i="13"/>
  <c r="O47" i="13"/>
  <c r="O48" i="13"/>
  <c r="O49" i="13"/>
  <c r="O50" i="13"/>
  <c r="O51" i="13"/>
  <c r="O52" i="13"/>
  <c r="O53" i="13"/>
  <c r="O54" i="13"/>
  <c r="O55" i="13"/>
  <c r="O56" i="13"/>
  <c r="O57" i="13"/>
  <c r="O58" i="13"/>
  <c r="P43" i="13"/>
  <c r="P44" i="13"/>
  <c r="P45" i="13"/>
  <c r="P46" i="13"/>
  <c r="P47" i="13"/>
  <c r="P48" i="13"/>
  <c r="P49" i="13"/>
  <c r="P50" i="13"/>
  <c r="P51" i="13"/>
  <c r="P52" i="13"/>
  <c r="P53" i="13"/>
  <c r="P54" i="13"/>
  <c r="P55" i="13"/>
  <c r="P56" i="13"/>
  <c r="P57" i="13"/>
  <c r="P58" i="13"/>
  <c r="Q43" i="13"/>
  <c r="Q44" i="13"/>
  <c r="Q45" i="13"/>
  <c r="Q46" i="13"/>
  <c r="Q47" i="13"/>
  <c r="Q48" i="13"/>
  <c r="Q49" i="13"/>
  <c r="Q50" i="13"/>
  <c r="Q51" i="13"/>
  <c r="Q52" i="13"/>
  <c r="Q53" i="13"/>
  <c r="Q54" i="13"/>
  <c r="Q55" i="13"/>
  <c r="Q56" i="13"/>
  <c r="Q57" i="13"/>
  <c r="Q58" i="13"/>
  <c r="R43" i="13"/>
  <c r="R44" i="13"/>
  <c r="R45" i="13"/>
  <c r="R46" i="13"/>
  <c r="R47" i="13"/>
  <c r="R48" i="13"/>
  <c r="R49" i="13"/>
  <c r="R50" i="13"/>
  <c r="R51" i="13"/>
  <c r="R52" i="13"/>
  <c r="R53" i="13"/>
  <c r="R54" i="13"/>
  <c r="R55" i="13"/>
  <c r="R56" i="13"/>
  <c r="R57" i="13"/>
  <c r="R58" i="13"/>
  <c r="S43" i="13"/>
  <c r="S44" i="13"/>
  <c r="S45" i="13"/>
  <c r="S46" i="13"/>
  <c r="S47" i="13"/>
  <c r="S48" i="13"/>
  <c r="S49" i="13"/>
  <c r="S50" i="13"/>
  <c r="S51" i="13"/>
  <c r="S52" i="13"/>
  <c r="S53" i="13"/>
  <c r="S54" i="13"/>
  <c r="S55" i="13"/>
  <c r="S56" i="13"/>
  <c r="S57" i="13"/>
  <c r="S58" i="13"/>
  <c r="T43" i="13"/>
  <c r="T44" i="13"/>
  <c r="T45" i="13"/>
  <c r="T46" i="13"/>
  <c r="T47" i="13"/>
  <c r="T48" i="13"/>
  <c r="T49" i="13"/>
  <c r="T50" i="13"/>
  <c r="T51" i="13"/>
  <c r="T52" i="13"/>
  <c r="T53" i="13"/>
  <c r="T54" i="13"/>
  <c r="T55" i="13"/>
  <c r="T56" i="13"/>
  <c r="T57" i="13"/>
  <c r="T58" i="13"/>
  <c r="U43" i="13"/>
  <c r="U44" i="13"/>
  <c r="U45" i="13"/>
  <c r="U46" i="13"/>
  <c r="U47" i="13"/>
  <c r="U48" i="13"/>
  <c r="U49" i="13"/>
  <c r="U50" i="13"/>
  <c r="U51" i="13"/>
  <c r="U52" i="13"/>
  <c r="U53" i="13"/>
  <c r="U54" i="13"/>
  <c r="U55" i="13"/>
  <c r="U56" i="13"/>
  <c r="U57" i="13"/>
  <c r="U58" i="13"/>
  <c r="V43" i="13"/>
  <c r="V44" i="13"/>
  <c r="V45" i="13"/>
  <c r="V46" i="13"/>
  <c r="V47" i="13"/>
  <c r="V48" i="13"/>
  <c r="V49" i="13"/>
  <c r="V50" i="13"/>
  <c r="V51" i="13"/>
  <c r="V52" i="13"/>
  <c r="V53" i="13"/>
  <c r="V54" i="13"/>
  <c r="V55" i="13"/>
  <c r="V56" i="13"/>
  <c r="V57" i="13"/>
  <c r="V58" i="13"/>
  <c r="W43" i="13"/>
  <c r="W44" i="13"/>
  <c r="W45" i="13"/>
  <c r="W46" i="13"/>
  <c r="W47" i="13"/>
  <c r="W48" i="13"/>
  <c r="W49" i="13"/>
  <c r="W50" i="13"/>
  <c r="W51" i="13"/>
  <c r="W52" i="13"/>
  <c r="W53" i="13"/>
  <c r="W54" i="13"/>
  <c r="W55" i="13"/>
  <c r="W56" i="13"/>
  <c r="W57" i="13"/>
  <c r="W58" i="13"/>
  <c r="X43" i="13"/>
  <c r="X44" i="13"/>
  <c r="X45" i="13"/>
  <c r="X46" i="13"/>
  <c r="X47" i="13"/>
  <c r="X48" i="13"/>
  <c r="X49" i="13"/>
  <c r="X50" i="13"/>
  <c r="X51" i="13"/>
  <c r="X52" i="13"/>
  <c r="X53" i="13"/>
  <c r="X54" i="13"/>
  <c r="X55" i="13"/>
  <c r="X56" i="13"/>
  <c r="X57" i="13"/>
  <c r="X58" i="13"/>
  <c r="Y43" i="13"/>
  <c r="Y44" i="13"/>
  <c r="Y45" i="13"/>
  <c r="Y46" i="13"/>
  <c r="Y47" i="13"/>
  <c r="Y48" i="13"/>
  <c r="Y49" i="13"/>
  <c r="Y50" i="13"/>
  <c r="Y51" i="13"/>
  <c r="Y52" i="13"/>
  <c r="Y53" i="13"/>
  <c r="Y54" i="13"/>
  <c r="Y55" i="13"/>
  <c r="Y56" i="13"/>
  <c r="Y57" i="13"/>
  <c r="Y58" i="13"/>
  <c r="Z43" i="13"/>
  <c r="Z44" i="13"/>
  <c r="Z45" i="13"/>
  <c r="Z46" i="13"/>
  <c r="Z47" i="13"/>
  <c r="Z48" i="13"/>
  <c r="Z49" i="13"/>
  <c r="Z50" i="13"/>
  <c r="Z51" i="13"/>
  <c r="Z52" i="13"/>
  <c r="Z53" i="13"/>
  <c r="Z54" i="13"/>
  <c r="Z55" i="13"/>
  <c r="Z56" i="13"/>
  <c r="Z57" i="13"/>
  <c r="Z58" i="13"/>
  <c r="AA43" i="13"/>
  <c r="AA44" i="13"/>
  <c r="AA45" i="13"/>
  <c r="AA46" i="13"/>
  <c r="AA47" i="13"/>
  <c r="AA48" i="13"/>
  <c r="AA49" i="13"/>
  <c r="AA50" i="13"/>
  <c r="AA51" i="13"/>
  <c r="AA52" i="13"/>
  <c r="AA53" i="13"/>
  <c r="AA54" i="13"/>
  <c r="AA55" i="13"/>
  <c r="AA56" i="13"/>
  <c r="AA57" i="13"/>
  <c r="AA58" i="13"/>
  <c r="AB43" i="13"/>
  <c r="AB44" i="13"/>
  <c r="AB45" i="13"/>
  <c r="AB46" i="13"/>
  <c r="AB47" i="13"/>
  <c r="AB48" i="13"/>
  <c r="AB49" i="13"/>
  <c r="AB50" i="13"/>
  <c r="AB51" i="13"/>
  <c r="AB52" i="13"/>
  <c r="AB53" i="13"/>
  <c r="AB54" i="13"/>
  <c r="AB55" i="13"/>
  <c r="AB56" i="13"/>
  <c r="AB57" i="13"/>
  <c r="AB58" i="13"/>
  <c r="AD43" i="13"/>
  <c r="AD44" i="13"/>
  <c r="AD45" i="13"/>
  <c r="AD46" i="13"/>
  <c r="AD47" i="13"/>
  <c r="AD48" i="13"/>
  <c r="AD49" i="13"/>
  <c r="AD50" i="13"/>
  <c r="AD51" i="13"/>
  <c r="AD52" i="13"/>
  <c r="AD53" i="13"/>
  <c r="AD54" i="13"/>
  <c r="AD55" i="13"/>
  <c r="AD56" i="13"/>
  <c r="AD57" i="13"/>
  <c r="AD58" i="13"/>
  <c r="AE43" i="13"/>
  <c r="AE44" i="13"/>
  <c r="AE45" i="13"/>
  <c r="AE46" i="13"/>
  <c r="AE47" i="13"/>
  <c r="AE48" i="13"/>
  <c r="AE49" i="13"/>
  <c r="AE50" i="13"/>
  <c r="AE51" i="13"/>
  <c r="AE52" i="13"/>
  <c r="AE53" i="13"/>
  <c r="AE54" i="13"/>
  <c r="AE55" i="13"/>
  <c r="AE56" i="13"/>
  <c r="AE57" i="13"/>
  <c r="AE58" i="13"/>
  <c r="AF43" i="13"/>
  <c r="AF44" i="13"/>
  <c r="AF45" i="13"/>
  <c r="AF46" i="13"/>
  <c r="AF47" i="13"/>
  <c r="AF48" i="13"/>
  <c r="AF49" i="13"/>
  <c r="AF50" i="13"/>
  <c r="AF51" i="13"/>
  <c r="AF52" i="13"/>
  <c r="AF53" i="13"/>
  <c r="AF54" i="13"/>
  <c r="AF55" i="13"/>
  <c r="AF56" i="13"/>
  <c r="AF57" i="13"/>
  <c r="AF58" i="13"/>
  <c r="AG43" i="13"/>
  <c r="AG44" i="13"/>
  <c r="AG45" i="13"/>
  <c r="AG46" i="13"/>
  <c r="AG47" i="13"/>
  <c r="AG48" i="13"/>
  <c r="AG49" i="13"/>
  <c r="AG50" i="13"/>
  <c r="AG51" i="13"/>
  <c r="AG52" i="13"/>
  <c r="AG53" i="13"/>
  <c r="AG54" i="13"/>
  <c r="AG55" i="13"/>
  <c r="AG56" i="13"/>
  <c r="AG57" i="13"/>
  <c r="AG58" i="13"/>
  <c r="AH43" i="13"/>
  <c r="AH44" i="13"/>
  <c r="AH45" i="13"/>
  <c r="AH46" i="13"/>
  <c r="AH47" i="13"/>
  <c r="AH48" i="13"/>
  <c r="AH49" i="13"/>
  <c r="AH50" i="13"/>
  <c r="AH51" i="13"/>
  <c r="AH52" i="13"/>
  <c r="AH53" i="13"/>
  <c r="AH54" i="13"/>
  <c r="AH55" i="13"/>
  <c r="AH56" i="13"/>
  <c r="AH57" i="13"/>
  <c r="AH58" i="13"/>
  <c r="AI43" i="13"/>
  <c r="AI44" i="13"/>
  <c r="AI45" i="13"/>
  <c r="AI46" i="13"/>
  <c r="AI47" i="13"/>
  <c r="AI48" i="13"/>
  <c r="AI49" i="13"/>
  <c r="AI50" i="13"/>
  <c r="AI51" i="13"/>
  <c r="AI52" i="13"/>
  <c r="AI53" i="13"/>
  <c r="AI54" i="13"/>
  <c r="AI55" i="13"/>
  <c r="AI56" i="13"/>
  <c r="AI57" i="13"/>
  <c r="AI58" i="13"/>
  <c r="AJ43" i="13"/>
  <c r="AJ44" i="13"/>
  <c r="AJ45" i="13"/>
  <c r="AJ46" i="13"/>
  <c r="AJ47" i="13"/>
  <c r="AJ48" i="13"/>
  <c r="AJ49" i="13"/>
  <c r="AJ50" i="13"/>
  <c r="AJ51" i="13"/>
  <c r="AJ52" i="13"/>
  <c r="AJ53" i="13"/>
  <c r="AJ54" i="13"/>
  <c r="AJ55" i="13"/>
  <c r="AJ56" i="13"/>
  <c r="AJ57" i="13"/>
  <c r="AJ58" i="13"/>
  <c r="AK43" i="13"/>
  <c r="AK44" i="13"/>
  <c r="AK45" i="13"/>
  <c r="AK46" i="13"/>
  <c r="AK47" i="13"/>
  <c r="AK48" i="13"/>
  <c r="AK49" i="13"/>
  <c r="AK50" i="13"/>
  <c r="AK51" i="13"/>
  <c r="AK52" i="13"/>
  <c r="AK53" i="13"/>
  <c r="AK54" i="13"/>
  <c r="AK55" i="13"/>
  <c r="AK56" i="13"/>
  <c r="AK57" i="13"/>
  <c r="AK58" i="13"/>
  <c r="AL43" i="13"/>
  <c r="AL44" i="13"/>
  <c r="AL45" i="13"/>
  <c r="AL46" i="13"/>
  <c r="AL47" i="13"/>
  <c r="AL48" i="13"/>
  <c r="AL49" i="13"/>
  <c r="AL50" i="13"/>
  <c r="AL51" i="13"/>
  <c r="AL52" i="13"/>
  <c r="AL53" i="13"/>
  <c r="AL54" i="13"/>
  <c r="AL55" i="13"/>
  <c r="AL56" i="13"/>
  <c r="AL57" i="13"/>
  <c r="AL58" i="13"/>
  <c r="AM43" i="13"/>
  <c r="AM44" i="13"/>
  <c r="AM45" i="13"/>
  <c r="AM46" i="13"/>
  <c r="AM47" i="13"/>
  <c r="AM48" i="13"/>
  <c r="AM49" i="13"/>
  <c r="AM50" i="13"/>
  <c r="AM51" i="13"/>
  <c r="AM52" i="13"/>
  <c r="AM53" i="13"/>
  <c r="AM54" i="13"/>
  <c r="AM55" i="13"/>
  <c r="AM56" i="13"/>
  <c r="AM57" i="13"/>
  <c r="AM58" i="13"/>
  <c r="AN43" i="13"/>
  <c r="AN44" i="13"/>
  <c r="AN45" i="13"/>
  <c r="AN46" i="13"/>
  <c r="AN47" i="13"/>
  <c r="AN48" i="13"/>
  <c r="AN49" i="13"/>
  <c r="AN50" i="13"/>
  <c r="AN51" i="13"/>
  <c r="AN52" i="13"/>
  <c r="AN53" i="13"/>
  <c r="AN54" i="13"/>
  <c r="AN55" i="13"/>
  <c r="AN56" i="13"/>
  <c r="AN57" i="13"/>
  <c r="AN58" i="13"/>
  <c r="AO43" i="13"/>
  <c r="AO44" i="13"/>
  <c r="AO45" i="13"/>
  <c r="AO46" i="13"/>
  <c r="AO47" i="13"/>
  <c r="AO48" i="13"/>
  <c r="AO49" i="13"/>
  <c r="AO50" i="13"/>
  <c r="AO51" i="13"/>
  <c r="AO52" i="13"/>
  <c r="AO53" i="13"/>
  <c r="AO54" i="13"/>
  <c r="AO55" i="13"/>
  <c r="AO56" i="13"/>
  <c r="AO57" i="13"/>
  <c r="AO58" i="13"/>
  <c r="AP43" i="13"/>
  <c r="AP44" i="13"/>
  <c r="AP45" i="13"/>
  <c r="AP46" i="13"/>
  <c r="AP47" i="13"/>
  <c r="AP48" i="13"/>
  <c r="AP49" i="13"/>
  <c r="AP50" i="13"/>
  <c r="AP51" i="13"/>
  <c r="AP52" i="13"/>
  <c r="AP53" i="13"/>
  <c r="AP54" i="13"/>
  <c r="AP55" i="13"/>
  <c r="AP56" i="13"/>
  <c r="AP57" i="13"/>
  <c r="AP58" i="13"/>
  <c r="AQ43" i="13"/>
  <c r="AQ44" i="13"/>
  <c r="AQ45" i="13"/>
  <c r="AQ46" i="13"/>
  <c r="AQ47" i="13"/>
  <c r="AQ48" i="13"/>
  <c r="AQ49" i="13"/>
  <c r="AQ50" i="13"/>
  <c r="AQ51" i="13"/>
  <c r="AQ52" i="13"/>
  <c r="AQ53" i="13"/>
  <c r="AQ54" i="13"/>
  <c r="AQ55" i="13"/>
  <c r="AQ56" i="13"/>
  <c r="AQ57" i="13"/>
  <c r="AQ58" i="13"/>
  <c r="AR43" i="13"/>
  <c r="AR44" i="13"/>
  <c r="AR45" i="13"/>
  <c r="AR46" i="13"/>
  <c r="AR47" i="13"/>
  <c r="AR48" i="13"/>
  <c r="AR49" i="13"/>
  <c r="AR50" i="13"/>
  <c r="AR51" i="13"/>
  <c r="AR52" i="13"/>
  <c r="AR53" i="13"/>
  <c r="AR54" i="13"/>
  <c r="AR55" i="13"/>
  <c r="AR56" i="13"/>
  <c r="AR57" i="13"/>
  <c r="AR58" i="13"/>
  <c r="AS43" i="13"/>
  <c r="AS44" i="13"/>
  <c r="AS45" i="13"/>
  <c r="AS46" i="13"/>
  <c r="AS47" i="13"/>
  <c r="AS48" i="13"/>
  <c r="AS49" i="13"/>
  <c r="AS50" i="13"/>
  <c r="AS51" i="13"/>
  <c r="AS52" i="13"/>
  <c r="AS53" i="13"/>
  <c r="AS54" i="13"/>
  <c r="AS55" i="13"/>
  <c r="AS56" i="13"/>
  <c r="AS57" i="13"/>
  <c r="AS58" i="13"/>
  <c r="AT43" i="13"/>
  <c r="AT44" i="13"/>
  <c r="AT45" i="13"/>
  <c r="AT46" i="13"/>
  <c r="AT47" i="13"/>
  <c r="AT48" i="13"/>
  <c r="AT49" i="13"/>
  <c r="AT50" i="13"/>
  <c r="AT51" i="13"/>
  <c r="AT52" i="13"/>
  <c r="AT53" i="13"/>
  <c r="AT54" i="13"/>
  <c r="AT55" i="13"/>
  <c r="AT56" i="13"/>
  <c r="AT57" i="13"/>
  <c r="AT58" i="13"/>
  <c r="AU43" i="13"/>
  <c r="AU44" i="13"/>
  <c r="AU45" i="13"/>
  <c r="AU46" i="13"/>
  <c r="AU47" i="13"/>
  <c r="AU48" i="13"/>
  <c r="AU49" i="13"/>
  <c r="AU50" i="13"/>
  <c r="AU51" i="13"/>
  <c r="AU52" i="13"/>
  <c r="AU53" i="13"/>
  <c r="AU54" i="13"/>
  <c r="AU55" i="13"/>
  <c r="AU56" i="13"/>
  <c r="AU57" i="13"/>
  <c r="AU58" i="13"/>
  <c r="AV43" i="13"/>
  <c r="AV44" i="13"/>
  <c r="AV45" i="13"/>
  <c r="AV46" i="13"/>
  <c r="AV47" i="13"/>
  <c r="AV48" i="13"/>
  <c r="AV49" i="13"/>
  <c r="AV50" i="13"/>
  <c r="AV51" i="13"/>
  <c r="AV52" i="13"/>
  <c r="AV53" i="13"/>
  <c r="AV54" i="13"/>
  <c r="AV55" i="13"/>
  <c r="AV56" i="13"/>
  <c r="AV57" i="13"/>
  <c r="AV58" i="13"/>
  <c r="AW43" i="13"/>
  <c r="AW44" i="13"/>
  <c r="AW45" i="13"/>
  <c r="AW46" i="13"/>
  <c r="AW47" i="13"/>
  <c r="AW48" i="13"/>
  <c r="AW49" i="13"/>
  <c r="AW50" i="13"/>
  <c r="AW51" i="13"/>
  <c r="AW52" i="13"/>
  <c r="AW53" i="13"/>
  <c r="AW54" i="13"/>
  <c r="AW55" i="13"/>
  <c r="AW56" i="13"/>
  <c r="AW57" i="13"/>
  <c r="AW58" i="13"/>
  <c r="AX43" i="13"/>
  <c r="AX44" i="13"/>
  <c r="AX45" i="13"/>
  <c r="AX46" i="13"/>
  <c r="AX47" i="13"/>
  <c r="AX48" i="13"/>
  <c r="AX49" i="13"/>
  <c r="AX50" i="13"/>
  <c r="AX51" i="13"/>
  <c r="AX52" i="13"/>
  <c r="AX53" i="13"/>
  <c r="AX54" i="13"/>
  <c r="AX55" i="13"/>
  <c r="AX56" i="13"/>
  <c r="AX57" i="13"/>
  <c r="AX58" i="13"/>
  <c r="AY43" i="13"/>
  <c r="AY44" i="13"/>
  <c r="AY45" i="13"/>
  <c r="AY46" i="13"/>
  <c r="AY47" i="13"/>
  <c r="AY48" i="13"/>
  <c r="AY49" i="13"/>
  <c r="AY50" i="13"/>
  <c r="AY51" i="13"/>
  <c r="AY52" i="13"/>
  <c r="AY53" i="13"/>
  <c r="AY54" i="13"/>
  <c r="AY55" i="13"/>
  <c r="AY56" i="13"/>
  <c r="AY57" i="13"/>
  <c r="AY58" i="13"/>
  <c r="AZ43" i="13"/>
  <c r="AZ44" i="13"/>
  <c r="AZ45" i="13"/>
  <c r="AZ46" i="13"/>
  <c r="AZ47" i="13"/>
  <c r="AZ48" i="13"/>
  <c r="AZ49" i="13"/>
  <c r="AZ50" i="13"/>
  <c r="AZ51" i="13"/>
  <c r="AZ52" i="13"/>
  <c r="AZ53" i="13"/>
  <c r="AZ54" i="13"/>
  <c r="AZ55" i="13"/>
  <c r="AZ56" i="13"/>
  <c r="AZ57" i="13"/>
  <c r="AZ58" i="13"/>
  <c r="BA43" i="13"/>
  <c r="BA44" i="13"/>
  <c r="BA45" i="13"/>
  <c r="BA46" i="13"/>
  <c r="BA47" i="13"/>
  <c r="BA48" i="13"/>
  <c r="BA49" i="13"/>
  <c r="BA50" i="13"/>
  <c r="BA51" i="13"/>
  <c r="BA52" i="13"/>
  <c r="BA53" i="13"/>
  <c r="BA54" i="13"/>
  <c r="BA55" i="13"/>
  <c r="BA56" i="13"/>
  <c r="BA57" i="13"/>
  <c r="BA58" i="13"/>
  <c r="BB43" i="13"/>
  <c r="BB44" i="13"/>
  <c r="BB45" i="13"/>
  <c r="BB46" i="13"/>
  <c r="BB47" i="13"/>
  <c r="BB48" i="13"/>
  <c r="BB49" i="13"/>
  <c r="BB50" i="13"/>
  <c r="BB51" i="13"/>
  <c r="BB52" i="13"/>
  <c r="BB53" i="13"/>
  <c r="BB54" i="13"/>
  <c r="BB55" i="13"/>
  <c r="BB56" i="13"/>
  <c r="BB57" i="13"/>
  <c r="BB58" i="13"/>
  <c r="BC43" i="13"/>
  <c r="BC44" i="13"/>
  <c r="BC45" i="13"/>
  <c r="BC46" i="13"/>
  <c r="BC47" i="13"/>
  <c r="BC48" i="13"/>
  <c r="BC49" i="13"/>
  <c r="BC50" i="13"/>
  <c r="BC51" i="13"/>
  <c r="BC52" i="13"/>
  <c r="BC53" i="13"/>
  <c r="BC54" i="13"/>
  <c r="BC55" i="13"/>
  <c r="BC56" i="13"/>
  <c r="BC57" i="13"/>
  <c r="BC58" i="13"/>
  <c r="C34" i="13"/>
  <c r="D34" i="13"/>
  <c r="E34" i="13"/>
  <c r="F34" i="13"/>
  <c r="G34" i="13"/>
  <c r="H34" i="13"/>
  <c r="I34" i="13"/>
  <c r="J34" i="13"/>
  <c r="K34" i="13"/>
  <c r="L34" i="13"/>
  <c r="M34" i="13"/>
  <c r="N34" i="13"/>
  <c r="O34" i="13"/>
  <c r="P34" i="13"/>
  <c r="Q34" i="13"/>
  <c r="R34" i="13"/>
  <c r="S34" i="13"/>
  <c r="T34" i="13"/>
  <c r="U34" i="13"/>
  <c r="V34" i="13"/>
  <c r="W34" i="13"/>
  <c r="X34" i="13"/>
  <c r="Y34" i="13"/>
  <c r="Z34" i="13"/>
  <c r="AA34" i="13"/>
  <c r="AB34" i="13"/>
  <c r="AD34" i="13"/>
  <c r="AE34" i="13"/>
  <c r="AF34" i="13"/>
  <c r="AG34" i="13"/>
  <c r="AH34" i="13"/>
  <c r="AI34" i="13"/>
  <c r="AJ34" i="13"/>
  <c r="AK34" i="13"/>
  <c r="AL34" i="13"/>
  <c r="AM34" i="13"/>
  <c r="AN34" i="13"/>
  <c r="AO34" i="13"/>
  <c r="AP34" i="13"/>
  <c r="AQ34" i="13"/>
  <c r="AR34" i="13"/>
  <c r="AS34" i="13"/>
  <c r="AT34" i="13"/>
  <c r="AU34" i="13"/>
  <c r="AV34" i="13"/>
  <c r="AW34" i="13"/>
  <c r="AX34" i="13"/>
  <c r="AY34" i="13"/>
  <c r="AZ34" i="13"/>
  <c r="BA34" i="13"/>
  <c r="BB34" i="13"/>
  <c r="BC34" i="13"/>
  <c r="C35" i="13"/>
  <c r="D35" i="13"/>
  <c r="E35" i="13"/>
  <c r="F35" i="13"/>
  <c r="G35" i="13"/>
  <c r="H35" i="13"/>
  <c r="I35" i="13"/>
  <c r="J35" i="13"/>
  <c r="K35" i="13"/>
  <c r="L35" i="13"/>
  <c r="M35" i="13"/>
  <c r="N35" i="13"/>
  <c r="O35" i="13"/>
  <c r="P35" i="13"/>
  <c r="Q35" i="13"/>
  <c r="R35" i="13"/>
  <c r="S35" i="13"/>
  <c r="T35" i="13"/>
  <c r="U35" i="13"/>
  <c r="V35" i="13"/>
  <c r="W35" i="13"/>
  <c r="X35" i="13"/>
  <c r="Y35" i="13"/>
  <c r="Z35" i="13"/>
  <c r="AA35" i="13"/>
  <c r="AB35" i="13"/>
  <c r="AD35" i="13"/>
  <c r="AE35" i="13"/>
  <c r="AF35" i="13"/>
  <c r="AG35" i="13"/>
  <c r="AH35" i="13"/>
  <c r="AI35" i="13"/>
  <c r="AJ35" i="13"/>
  <c r="AK35" i="13"/>
  <c r="AL35" i="13"/>
  <c r="AM35" i="13"/>
  <c r="AN35" i="13"/>
  <c r="AO35" i="13"/>
  <c r="AP35" i="13"/>
  <c r="AQ35" i="13"/>
  <c r="AR35" i="13"/>
  <c r="AS35" i="13"/>
  <c r="AT35" i="13"/>
  <c r="AU35" i="13"/>
  <c r="AV35" i="13"/>
  <c r="AW35" i="13"/>
  <c r="AX35" i="13"/>
  <c r="AY35" i="13"/>
  <c r="AZ35" i="13"/>
  <c r="BA35" i="13"/>
  <c r="BB35" i="13"/>
  <c r="BC35" i="13"/>
  <c r="C36" i="13"/>
  <c r="D36" i="13"/>
  <c r="E36" i="13"/>
  <c r="F36" i="13"/>
  <c r="G36" i="13"/>
  <c r="H36" i="13"/>
  <c r="I36" i="13"/>
  <c r="J36" i="13"/>
  <c r="K36" i="13"/>
  <c r="L36" i="13"/>
  <c r="M36" i="13"/>
  <c r="N36" i="13"/>
  <c r="O36" i="13"/>
  <c r="P36" i="13"/>
  <c r="Q36" i="13"/>
  <c r="R36" i="13"/>
  <c r="S36" i="13"/>
  <c r="T36" i="13"/>
  <c r="U36" i="13"/>
  <c r="V36" i="13"/>
  <c r="W36" i="13"/>
  <c r="X36" i="13"/>
  <c r="Y36" i="13"/>
  <c r="Z36" i="13"/>
  <c r="AA36" i="13"/>
  <c r="AB36" i="13"/>
  <c r="AD36" i="13"/>
  <c r="AE36" i="13"/>
  <c r="AF36" i="13"/>
  <c r="AG36" i="13"/>
  <c r="AH36" i="13"/>
  <c r="AI36" i="13"/>
  <c r="AJ36" i="13"/>
  <c r="AK36" i="13"/>
  <c r="AL36" i="13"/>
  <c r="AM36" i="13"/>
  <c r="AN36" i="13"/>
  <c r="AO36" i="13"/>
  <c r="AP36" i="13"/>
  <c r="AQ36" i="13"/>
  <c r="AR36" i="13"/>
  <c r="AS36" i="13"/>
  <c r="AT36" i="13"/>
  <c r="AU36" i="13"/>
  <c r="AV36" i="13"/>
  <c r="AW36" i="13"/>
  <c r="AX36" i="13"/>
  <c r="AY36" i="13"/>
  <c r="AZ36" i="13"/>
  <c r="BA36" i="13"/>
  <c r="BB36" i="13"/>
  <c r="BC36" i="13"/>
  <c r="C37" i="13"/>
  <c r="D37" i="13"/>
  <c r="E37" i="13"/>
  <c r="F37" i="13"/>
  <c r="G37" i="13"/>
  <c r="H37" i="13"/>
  <c r="I37" i="13"/>
  <c r="J37" i="13"/>
  <c r="K37" i="13"/>
  <c r="L37" i="13"/>
  <c r="M37" i="13"/>
  <c r="N37" i="13"/>
  <c r="O37" i="13"/>
  <c r="P37" i="13"/>
  <c r="Q37" i="13"/>
  <c r="R37" i="13"/>
  <c r="S37" i="13"/>
  <c r="T37" i="13"/>
  <c r="U37" i="13"/>
  <c r="V37" i="13"/>
  <c r="W37" i="13"/>
  <c r="X37" i="13"/>
  <c r="Y37" i="13"/>
  <c r="Z37" i="13"/>
  <c r="AA37" i="13"/>
  <c r="AB37" i="13"/>
  <c r="AD37" i="13"/>
  <c r="AE37" i="13"/>
  <c r="AF37" i="13"/>
  <c r="AG37" i="13"/>
  <c r="AH37" i="13"/>
  <c r="AI37" i="13"/>
  <c r="AJ37" i="13"/>
  <c r="AK37" i="13"/>
  <c r="AL37" i="13"/>
  <c r="AM37" i="13"/>
  <c r="AN37" i="13"/>
  <c r="AO37" i="13"/>
  <c r="AP37" i="13"/>
  <c r="AQ37" i="13"/>
  <c r="AR37" i="13"/>
  <c r="AS37" i="13"/>
  <c r="AT37" i="13"/>
  <c r="AU37" i="13"/>
  <c r="AV37" i="13"/>
  <c r="AW37" i="13"/>
  <c r="AX37" i="13"/>
  <c r="AY37" i="13"/>
  <c r="AZ37" i="13"/>
  <c r="BA37" i="13"/>
  <c r="BB37" i="13"/>
  <c r="BC37" i="13"/>
  <c r="C39" i="13"/>
  <c r="D39" i="13"/>
  <c r="E39" i="13"/>
  <c r="F39" i="13"/>
  <c r="G39" i="13"/>
  <c r="H39" i="13"/>
  <c r="I39" i="13"/>
  <c r="J39" i="13"/>
  <c r="K39" i="13"/>
  <c r="L39" i="13"/>
  <c r="M39" i="13"/>
  <c r="N39" i="13"/>
  <c r="O39" i="13"/>
  <c r="P39" i="13"/>
  <c r="Q39" i="13"/>
  <c r="R39" i="13"/>
  <c r="S39" i="13"/>
  <c r="T39" i="13"/>
  <c r="U39" i="13"/>
  <c r="V39" i="13"/>
  <c r="W39" i="13"/>
  <c r="X39" i="13"/>
  <c r="Y39" i="13"/>
  <c r="Z39" i="13"/>
  <c r="AA39" i="13"/>
  <c r="AB39" i="13"/>
  <c r="AD39" i="13"/>
  <c r="AE39" i="13"/>
  <c r="AF39" i="13"/>
  <c r="AG39" i="13"/>
  <c r="AH39" i="13"/>
  <c r="AI39" i="13"/>
  <c r="AJ39" i="13"/>
  <c r="AK39" i="13"/>
  <c r="AL39" i="13"/>
  <c r="AM39" i="13"/>
  <c r="AN39" i="13"/>
  <c r="AO39" i="13"/>
  <c r="AP39" i="13"/>
  <c r="AQ39" i="13"/>
  <c r="AR39" i="13"/>
  <c r="AS39" i="13"/>
  <c r="AT39" i="13"/>
  <c r="AU39" i="13"/>
  <c r="AV39" i="13"/>
  <c r="AW39" i="13"/>
  <c r="AX39" i="13"/>
  <c r="AY39" i="13"/>
  <c r="AZ39" i="13"/>
  <c r="BA39" i="13"/>
  <c r="BB39" i="13"/>
  <c r="BC39" i="13"/>
  <c r="C40" i="13"/>
  <c r="D40" i="13"/>
  <c r="E40" i="13"/>
  <c r="F40" i="13"/>
  <c r="G40" i="13"/>
  <c r="H40" i="13"/>
  <c r="I40" i="13"/>
  <c r="J40" i="13"/>
  <c r="K40" i="13"/>
  <c r="L40" i="13"/>
  <c r="M40" i="13"/>
  <c r="N40" i="13"/>
  <c r="O40" i="13"/>
  <c r="P40" i="13"/>
  <c r="Q40" i="13"/>
  <c r="R40" i="13"/>
  <c r="S40" i="13"/>
  <c r="T40" i="13"/>
  <c r="U40" i="13"/>
  <c r="V40" i="13"/>
  <c r="W40" i="13"/>
  <c r="X40" i="13"/>
  <c r="Y40" i="13"/>
  <c r="Z40" i="13"/>
  <c r="AA40" i="13"/>
  <c r="AB40" i="13"/>
  <c r="AD40" i="13"/>
  <c r="AE40" i="13"/>
  <c r="AF40" i="13"/>
  <c r="AG40" i="13"/>
  <c r="AH40" i="13"/>
  <c r="AI40" i="13"/>
  <c r="AJ40" i="13"/>
  <c r="AK40" i="13"/>
  <c r="AL40" i="13"/>
  <c r="AM40" i="13"/>
  <c r="AN40" i="13"/>
  <c r="AO40" i="13"/>
  <c r="AP40" i="13"/>
  <c r="AQ40" i="13"/>
  <c r="AR40" i="13"/>
  <c r="AS40" i="13"/>
  <c r="AT40" i="13"/>
  <c r="AU40" i="13"/>
  <c r="AV40" i="13"/>
  <c r="AW40" i="13"/>
  <c r="AX40" i="13"/>
  <c r="AY40" i="13"/>
  <c r="AZ40" i="13"/>
  <c r="BA40" i="13"/>
  <c r="BB40" i="13"/>
  <c r="BC40" i="13"/>
  <c r="C41" i="13"/>
  <c r="D41" i="13"/>
  <c r="E41" i="13"/>
  <c r="F41" i="13"/>
  <c r="G41" i="13"/>
  <c r="H41" i="13"/>
  <c r="I41" i="13"/>
  <c r="J41" i="13"/>
  <c r="K41" i="13"/>
  <c r="L41" i="13"/>
  <c r="M41" i="13"/>
  <c r="N41" i="13"/>
  <c r="O41" i="13"/>
  <c r="P41" i="13"/>
  <c r="Q41" i="13"/>
  <c r="R41" i="13"/>
  <c r="S41" i="13"/>
  <c r="T41" i="13"/>
  <c r="U41" i="13"/>
  <c r="V41" i="13"/>
  <c r="W41" i="13"/>
  <c r="X41" i="13"/>
  <c r="Y41" i="13"/>
  <c r="Z41" i="13"/>
  <c r="AA41" i="13"/>
  <c r="AB41" i="13"/>
  <c r="AD41" i="13"/>
  <c r="AE41" i="13"/>
  <c r="AF41" i="13"/>
  <c r="AG41" i="13"/>
  <c r="AH41" i="13"/>
  <c r="AI41" i="13"/>
  <c r="AJ41" i="13"/>
  <c r="AK41" i="13"/>
  <c r="AL41" i="13"/>
  <c r="AM41" i="13"/>
  <c r="AN41" i="13"/>
  <c r="AO41" i="13"/>
  <c r="AP41" i="13"/>
  <c r="AQ41" i="13"/>
  <c r="AR41" i="13"/>
  <c r="AS41" i="13"/>
  <c r="AT41" i="13"/>
  <c r="AU41" i="13"/>
  <c r="AV41" i="13"/>
  <c r="AW41" i="13"/>
  <c r="AX41" i="13"/>
  <c r="AY41" i="13"/>
  <c r="AZ41" i="13"/>
  <c r="BA41" i="13"/>
  <c r="BB41" i="13"/>
  <c r="BC41" i="13"/>
  <c r="C42" i="13"/>
  <c r="D42" i="13"/>
  <c r="E42" i="13"/>
  <c r="F42" i="13"/>
  <c r="G42" i="13"/>
  <c r="H42" i="13"/>
  <c r="I42" i="13"/>
  <c r="J42" i="13"/>
  <c r="K42" i="13"/>
  <c r="L42" i="13"/>
  <c r="M42" i="13"/>
  <c r="N42" i="13"/>
  <c r="O42" i="13"/>
  <c r="P42" i="13"/>
  <c r="Q42" i="13"/>
  <c r="R42" i="13"/>
  <c r="S42" i="13"/>
  <c r="T42" i="13"/>
  <c r="U42" i="13"/>
  <c r="V42" i="13"/>
  <c r="W42" i="13"/>
  <c r="X42" i="13"/>
  <c r="Y42" i="13"/>
  <c r="Z42" i="13"/>
  <c r="AA42" i="13"/>
  <c r="AB42" i="13"/>
  <c r="AD42" i="13"/>
  <c r="AE42" i="13"/>
  <c r="AF42" i="13"/>
  <c r="AG42" i="13"/>
  <c r="AH42" i="13"/>
  <c r="AI42" i="13"/>
  <c r="AJ42" i="13"/>
  <c r="AK42" i="13"/>
  <c r="AL42" i="13"/>
  <c r="AM42" i="13"/>
  <c r="AN42" i="13"/>
  <c r="AO42" i="13"/>
  <c r="AP42" i="13"/>
  <c r="AQ42" i="13"/>
  <c r="AR42" i="13"/>
  <c r="AS42" i="13"/>
  <c r="AT42" i="13"/>
  <c r="AU42" i="13"/>
  <c r="AV42" i="13"/>
  <c r="AW42" i="13"/>
  <c r="AX42" i="13"/>
  <c r="AY42" i="13"/>
  <c r="AZ42" i="13"/>
  <c r="BA42" i="13"/>
  <c r="BB42" i="13"/>
  <c r="BC42" i="13"/>
  <c r="A1" i="51"/>
  <c r="AB5" i="51" s="1"/>
  <c r="K4" i="51"/>
  <c r="L4" i="51" s="1"/>
  <c r="M4" i="51" s="1"/>
  <c r="N4" i="51" s="1"/>
  <c r="O4" i="51" s="1"/>
  <c r="P4" i="51" s="1"/>
  <c r="Q4" i="51" s="1"/>
  <c r="R4" i="51" s="1"/>
  <c r="S4" i="51" s="1"/>
  <c r="T4" i="51" s="1"/>
  <c r="U4" i="51" s="1"/>
  <c r="V4" i="51" s="1"/>
  <c r="W4" i="51" s="1"/>
  <c r="X4" i="51" s="1"/>
  <c r="Y4" i="51" s="1"/>
  <c r="Z4" i="51" s="1"/>
  <c r="AA4" i="51" s="1"/>
  <c r="AB4" i="51" s="1"/>
  <c r="AL4" i="51"/>
  <c r="AM4" i="51" s="1"/>
  <c r="AN4" i="51" s="1"/>
  <c r="AO4" i="51" s="1"/>
  <c r="AP4" i="51" s="1"/>
  <c r="AQ4" i="51" s="1"/>
  <c r="AR4" i="51" s="1"/>
  <c r="AS4" i="51" s="1"/>
  <c r="AT4" i="51" s="1"/>
  <c r="AU4" i="51" s="1"/>
  <c r="AV4" i="51" s="1"/>
  <c r="AW4" i="51" s="1"/>
  <c r="AX4" i="51" s="1"/>
  <c r="AY4" i="51" s="1"/>
  <c r="AZ4" i="51" s="1"/>
  <c r="BA4" i="51" s="1"/>
  <c r="BB4" i="51" s="1"/>
  <c r="BC4" i="51" s="1"/>
  <c r="Z5" i="51"/>
  <c r="AE5" i="51"/>
  <c r="AF5" i="51"/>
  <c r="AG5" i="51"/>
  <c r="AH5" i="51"/>
  <c r="AI5" i="51"/>
  <c r="AK5" i="51"/>
  <c r="AL5" i="51"/>
  <c r="AM5" i="51"/>
  <c r="AO5" i="51"/>
  <c r="AQ5" i="51"/>
  <c r="AR5" i="51"/>
  <c r="AS5" i="51"/>
  <c r="AT5" i="51"/>
  <c r="AU5" i="51"/>
  <c r="AV5" i="51"/>
  <c r="AW5" i="51"/>
  <c r="AX5" i="51"/>
  <c r="AY5" i="51"/>
  <c r="AZ5" i="51"/>
  <c r="BA5" i="51"/>
  <c r="BB5" i="51"/>
  <c r="BC5" i="51"/>
  <c r="E6" i="51"/>
  <c r="P6" i="51"/>
  <c r="U6" i="51"/>
  <c r="X6" i="51"/>
  <c r="AE6" i="51"/>
  <c r="AF6" i="51"/>
  <c r="AG6" i="51"/>
  <c r="AH6" i="51"/>
  <c r="AI6" i="51"/>
  <c r="AK6" i="51"/>
  <c r="AL6" i="51"/>
  <c r="AM6" i="51"/>
  <c r="AO6" i="51"/>
  <c r="AP6" i="51"/>
  <c r="AQ6" i="51"/>
  <c r="AR6" i="51"/>
  <c r="AS6" i="51"/>
  <c r="AT6" i="51"/>
  <c r="AU6" i="51"/>
  <c r="AV6" i="51"/>
  <c r="AW6" i="51"/>
  <c r="AX6" i="51"/>
  <c r="AY6" i="51"/>
  <c r="AZ6" i="51"/>
  <c r="BA6" i="51"/>
  <c r="BB6" i="51"/>
  <c r="BC6" i="51"/>
  <c r="C7" i="51"/>
  <c r="D7" i="51"/>
  <c r="I7" i="51"/>
  <c r="K7" i="51"/>
  <c r="L7" i="51"/>
  <c r="R7" i="51"/>
  <c r="S7" i="51"/>
  <c r="T7" i="51"/>
  <c r="Y7" i="51"/>
  <c r="AA7" i="51"/>
  <c r="AB7" i="51"/>
  <c r="AD7" i="51"/>
  <c r="AE7" i="51"/>
  <c r="AF7" i="51"/>
  <c r="AG7" i="51"/>
  <c r="AH7" i="51"/>
  <c r="AI7" i="51"/>
  <c r="AK7" i="51"/>
  <c r="AL7" i="51"/>
  <c r="AM7" i="51"/>
  <c r="AO7" i="51"/>
  <c r="AP7" i="51"/>
  <c r="AQ7" i="51"/>
  <c r="AR7" i="51"/>
  <c r="AS7" i="51"/>
  <c r="AT7" i="51"/>
  <c r="AU7" i="51"/>
  <c r="AV7" i="51"/>
  <c r="AW7" i="51"/>
  <c r="AX7" i="51"/>
  <c r="AY7" i="51"/>
  <c r="AZ7" i="51"/>
  <c r="BA7" i="51"/>
  <c r="BB7" i="51"/>
  <c r="BC7" i="51"/>
  <c r="E8" i="51"/>
  <c r="F8" i="51"/>
  <c r="G8" i="51"/>
  <c r="P8" i="51"/>
  <c r="U8" i="51"/>
  <c r="V8" i="51"/>
  <c r="W8" i="51"/>
  <c r="AE8" i="51"/>
  <c r="AF8" i="51"/>
  <c r="AG8" i="51"/>
  <c r="AH8" i="51"/>
  <c r="AI8" i="51"/>
  <c r="AK8" i="51"/>
  <c r="AL8" i="51"/>
  <c r="AM8" i="51"/>
  <c r="AO8" i="51"/>
  <c r="AP8" i="51"/>
  <c r="AQ8" i="51"/>
  <c r="AR8" i="51"/>
  <c r="AS8" i="51"/>
  <c r="AT8" i="51"/>
  <c r="AU8" i="51"/>
  <c r="AV8" i="51"/>
  <c r="AW8" i="51"/>
  <c r="AX8" i="51"/>
  <c r="AY8" i="51"/>
  <c r="AZ8" i="51"/>
  <c r="BA8" i="51"/>
  <c r="BB8" i="51"/>
  <c r="BC8" i="51"/>
  <c r="I9" i="51"/>
  <c r="J9" i="51"/>
  <c r="K9" i="51"/>
  <c r="L9" i="51"/>
  <c r="Q9" i="51"/>
  <c r="R9" i="51"/>
  <c r="T9" i="51"/>
  <c r="Y9" i="51"/>
  <c r="Z9" i="51"/>
  <c r="AA9" i="51"/>
  <c r="AB9" i="51"/>
  <c r="AD9" i="51"/>
  <c r="AE9" i="51"/>
  <c r="AF9" i="51"/>
  <c r="AG9" i="51"/>
  <c r="AH9" i="51"/>
  <c r="AI9" i="51"/>
  <c r="AK9" i="51"/>
  <c r="AL9" i="51"/>
  <c r="AM9" i="51"/>
  <c r="AO9" i="51"/>
  <c r="AP9" i="51"/>
  <c r="AQ9" i="51"/>
  <c r="AR9" i="51"/>
  <c r="AS9" i="51"/>
  <c r="AT9" i="51"/>
  <c r="AU9" i="51"/>
  <c r="AV9" i="51"/>
  <c r="AW9" i="51"/>
  <c r="AX9" i="51"/>
  <c r="AY9" i="51"/>
  <c r="AZ9" i="51"/>
  <c r="BA9" i="51"/>
  <c r="BB9" i="51"/>
  <c r="BC9" i="51"/>
  <c r="G10" i="51"/>
  <c r="M10" i="51"/>
  <c r="N10" i="51"/>
  <c r="O10" i="51"/>
  <c r="V10" i="51"/>
  <c r="W10" i="51"/>
  <c r="X10" i="51"/>
  <c r="AE10" i="51"/>
  <c r="AF10" i="51"/>
  <c r="AG10" i="51"/>
  <c r="AH10" i="51"/>
  <c r="AI10" i="51"/>
  <c r="AK10" i="51"/>
  <c r="AL10" i="51"/>
  <c r="AM10" i="51"/>
  <c r="AO10" i="51"/>
  <c r="AP10" i="51"/>
  <c r="AQ10" i="51"/>
  <c r="AR10" i="51"/>
  <c r="AS10" i="51"/>
  <c r="AT10" i="51"/>
  <c r="AU10" i="51"/>
  <c r="AV10" i="51"/>
  <c r="AW10" i="51"/>
  <c r="AX10" i="51"/>
  <c r="AY10" i="51"/>
  <c r="AZ10" i="51"/>
  <c r="BA10" i="51"/>
  <c r="BB10" i="51"/>
  <c r="BC10" i="51"/>
  <c r="C11" i="51"/>
  <c r="D11" i="51"/>
  <c r="J11" i="51"/>
  <c r="K11" i="51"/>
  <c r="L11" i="51"/>
  <c r="Q11" i="51"/>
  <c r="R11" i="51"/>
  <c r="T11" i="51"/>
  <c r="Z11" i="51"/>
  <c r="AA11" i="51"/>
  <c r="AB11" i="51"/>
  <c r="AD11" i="51"/>
  <c r="AE11" i="51"/>
  <c r="AF11" i="51"/>
  <c r="AG11" i="51"/>
  <c r="AG12" i="51" s="1"/>
  <c r="AH11" i="51"/>
  <c r="AI11" i="51"/>
  <c r="AJ11" i="51"/>
  <c r="AK11" i="51"/>
  <c r="AL11" i="51"/>
  <c r="AL12" i="51" s="1"/>
  <c r="AM11" i="51"/>
  <c r="AM12" i="51" s="1"/>
  <c r="AN11" i="51"/>
  <c r="AO11" i="51"/>
  <c r="AO12" i="51" s="1"/>
  <c r="AP11" i="51"/>
  <c r="AQ11" i="51"/>
  <c r="AR11" i="51"/>
  <c r="AS11" i="51"/>
  <c r="AT11" i="51"/>
  <c r="AU11" i="51"/>
  <c r="AV11" i="51"/>
  <c r="AV12" i="51" s="1"/>
  <c r="AW11" i="51"/>
  <c r="AW12" i="51" s="1"/>
  <c r="AX11" i="51"/>
  <c r="AY11" i="51"/>
  <c r="AZ11" i="51"/>
  <c r="BA11" i="51"/>
  <c r="BA12" i="51" s="1"/>
  <c r="BB11" i="51"/>
  <c r="BC11" i="51"/>
  <c r="G13" i="51"/>
  <c r="H13" i="51"/>
  <c r="I13" i="51"/>
  <c r="J13" i="51"/>
  <c r="O13" i="51"/>
  <c r="P13" i="51"/>
  <c r="Q13" i="51"/>
  <c r="W13" i="51"/>
  <c r="X13" i="51"/>
  <c r="Y13" i="51"/>
  <c r="Z13" i="51"/>
  <c r="AD13" i="51"/>
  <c r="AE13" i="51"/>
  <c r="AF13" i="51"/>
  <c r="AG13" i="51"/>
  <c r="AH13" i="51"/>
  <c r="AI13" i="51"/>
  <c r="AJ13" i="51"/>
  <c r="AK13" i="51"/>
  <c r="AL13" i="51"/>
  <c r="AM13" i="51"/>
  <c r="AN13" i="51"/>
  <c r="AO13" i="51"/>
  <c r="AP13" i="51"/>
  <c r="AQ13" i="51"/>
  <c r="AR13" i="51"/>
  <c r="AS13" i="51"/>
  <c r="AT13" i="51"/>
  <c r="AU13" i="51"/>
  <c r="AV13" i="51"/>
  <c r="AW13" i="51"/>
  <c r="AX13" i="51"/>
  <c r="AY13" i="51"/>
  <c r="AZ13" i="51"/>
  <c r="BA13" i="51"/>
  <c r="BB13" i="51"/>
  <c r="BC13" i="51"/>
  <c r="C14" i="51"/>
  <c r="E14" i="51"/>
  <c r="F14" i="51"/>
  <c r="K14" i="51"/>
  <c r="L14" i="51"/>
  <c r="M14" i="51"/>
  <c r="N14" i="51"/>
  <c r="U14" i="51"/>
  <c r="V14" i="51"/>
  <c r="AA14" i="51"/>
  <c r="AB14" i="51"/>
  <c r="AD14" i="51"/>
  <c r="AE14" i="51"/>
  <c r="AF14" i="51"/>
  <c r="AG14" i="51"/>
  <c r="AH14" i="51"/>
  <c r="AI14" i="51"/>
  <c r="AK14" i="51"/>
  <c r="AL14" i="51"/>
  <c r="AM14" i="51"/>
  <c r="AO14" i="51"/>
  <c r="AP14" i="51"/>
  <c r="AQ14" i="51"/>
  <c r="AR14" i="51"/>
  <c r="AS14" i="51"/>
  <c r="AT14" i="51"/>
  <c r="AU14" i="51"/>
  <c r="AV14" i="51"/>
  <c r="AW14" i="51"/>
  <c r="AX14" i="51"/>
  <c r="AY14" i="51"/>
  <c r="AZ14" i="51"/>
  <c r="BA14" i="51"/>
  <c r="BB14" i="51"/>
  <c r="BC14" i="51"/>
  <c r="K4" i="14"/>
  <c r="L4" i="14" s="1"/>
  <c r="M4" i="14" s="1"/>
  <c r="N4" i="14" s="1"/>
  <c r="O4" i="14" s="1"/>
  <c r="P4" i="14" s="1"/>
  <c r="Q4" i="14" s="1"/>
  <c r="R4" i="14" s="1"/>
  <c r="S4" i="14" s="1"/>
  <c r="T4" i="14" s="1"/>
  <c r="U4" i="14" s="1"/>
  <c r="V4" i="14" s="1"/>
  <c r="W4" i="14" s="1"/>
  <c r="X4" i="14" s="1"/>
  <c r="Y4" i="14" s="1"/>
  <c r="Z4" i="14" s="1"/>
  <c r="AA4" i="14" s="1"/>
  <c r="AB4" i="14" s="1"/>
  <c r="AL4" i="14"/>
  <c r="AM4" i="14" s="1"/>
  <c r="AN4" i="14" s="1"/>
  <c r="AO4" i="14" s="1"/>
  <c r="AP4" i="14" s="1"/>
  <c r="AQ4" i="14" s="1"/>
  <c r="AR4" i="14" s="1"/>
  <c r="AS4" i="14" s="1"/>
  <c r="AT4" i="14" s="1"/>
  <c r="AU4" i="14" s="1"/>
  <c r="AV4" i="14" s="1"/>
  <c r="AW4" i="14" s="1"/>
  <c r="AX4" i="14" s="1"/>
  <c r="AY4" i="14" s="1"/>
  <c r="AZ4" i="14" s="1"/>
  <c r="BA4" i="14" s="1"/>
  <c r="BB4" i="14" s="1"/>
  <c r="BC4" i="14" s="1"/>
  <c r="U6" i="14"/>
  <c r="AE6" i="14"/>
  <c r="AF6" i="14"/>
  <c r="AI6" i="14"/>
  <c r="AJ6" i="14"/>
  <c r="AK6" i="14"/>
  <c r="AL6" i="14"/>
  <c r="AV6" i="14"/>
  <c r="AW6" i="14"/>
  <c r="AX6" i="14"/>
  <c r="AZ6" i="14"/>
  <c r="BA6" i="14"/>
  <c r="BB6" i="14"/>
  <c r="BC6" i="14"/>
  <c r="C7" i="14"/>
  <c r="D7" i="14"/>
  <c r="E7" i="14"/>
  <c r="F7" i="14"/>
  <c r="G7" i="14"/>
  <c r="H7" i="14"/>
  <c r="I7" i="14"/>
  <c r="J7" i="14"/>
  <c r="K7" i="14"/>
  <c r="L7" i="14"/>
  <c r="M7" i="14"/>
  <c r="N7" i="14"/>
  <c r="O7" i="14"/>
  <c r="P7" i="14"/>
  <c r="R7" i="14"/>
  <c r="T7" i="14"/>
  <c r="U7" i="14"/>
  <c r="V7" i="14"/>
  <c r="W7" i="14"/>
  <c r="X7" i="14"/>
  <c r="Y7" i="14"/>
  <c r="Z7" i="14"/>
  <c r="AA7" i="14"/>
  <c r="AB7" i="14"/>
  <c r="AD7" i="14"/>
  <c r="AE7" i="14"/>
  <c r="AF7" i="14"/>
  <c r="AG7" i="14"/>
  <c r="AH7" i="14"/>
  <c r="AI7" i="14"/>
  <c r="AJ7" i="14"/>
  <c r="AK7" i="14"/>
  <c r="AK8" i="14" s="1"/>
  <c r="AL7" i="14"/>
  <c r="AM7" i="14"/>
  <c r="AN7" i="14"/>
  <c r="AO7" i="14"/>
  <c r="AP7" i="14"/>
  <c r="AQ7" i="14"/>
  <c r="AR7" i="14"/>
  <c r="AS7" i="14"/>
  <c r="AT7" i="14"/>
  <c r="AU7" i="14"/>
  <c r="AV7" i="14"/>
  <c r="AW7" i="14"/>
  <c r="AX7" i="14"/>
  <c r="AY7" i="14"/>
  <c r="AZ7" i="14"/>
  <c r="BA7" i="14"/>
  <c r="BA8" i="14" s="1"/>
  <c r="BB7" i="14"/>
  <c r="BC7" i="14"/>
  <c r="C9" i="14"/>
  <c r="E9" i="14"/>
  <c r="F9" i="14"/>
  <c r="G9" i="14"/>
  <c r="H9" i="14"/>
  <c r="I9" i="14"/>
  <c r="J9" i="14"/>
  <c r="K9" i="14"/>
  <c r="L9" i="14"/>
  <c r="N9" i="14"/>
  <c r="O9" i="14"/>
  <c r="P9" i="14"/>
  <c r="Q9" i="14"/>
  <c r="R9" i="14"/>
  <c r="T9" i="14"/>
  <c r="U9" i="14"/>
  <c r="V9" i="14"/>
  <c r="W9" i="14"/>
  <c r="X9" i="14"/>
  <c r="Z9" i="14"/>
  <c r="AD9" i="14"/>
  <c r="AE9" i="14"/>
  <c r="AF9" i="14"/>
  <c r="AG9" i="14"/>
  <c r="AH9" i="14"/>
  <c r="AI9" i="14"/>
  <c r="AJ9" i="14"/>
  <c r="AK9" i="14"/>
  <c r="AL9" i="14"/>
  <c r="AN9" i="14"/>
  <c r="AQ9" i="14"/>
  <c r="AU9" i="14"/>
  <c r="AV9" i="14"/>
  <c r="AW9" i="14"/>
  <c r="AX9" i="14"/>
  <c r="AY9" i="14"/>
  <c r="AZ9" i="14"/>
  <c r="BA9" i="14"/>
  <c r="BB9" i="14"/>
  <c r="BC9" i="14"/>
  <c r="C11" i="14"/>
  <c r="D11" i="14"/>
  <c r="E11" i="14"/>
  <c r="F11" i="14"/>
  <c r="G11" i="14"/>
  <c r="H11" i="14"/>
  <c r="I11" i="14"/>
  <c r="J11" i="14"/>
  <c r="K11" i="14"/>
  <c r="L11" i="14"/>
  <c r="M11" i="14"/>
  <c r="N11" i="14"/>
  <c r="O11" i="14"/>
  <c r="P11" i="14"/>
  <c r="Q11" i="14"/>
  <c r="R11" i="14"/>
  <c r="T11" i="14"/>
  <c r="U11" i="14"/>
  <c r="V11" i="14"/>
  <c r="W11" i="14"/>
  <c r="X11" i="14"/>
  <c r="Y11" i="14"/>
  <c r="Z11" i="14"/>
  <c r="AA11" i="14"/>
  <c r="AB11" i="14"/>
  <c r="AD11" i="14"/>
  <c r="AE11" i="14"/>
  <c r="AF11" i="14"/>
  <c r="AG11" i="14"/>
  <c r="AH11" i="14"/>
  <c r="AI11" i="14"/>
  <c r="AJ11" i="14"/>
  <c r="AK11" i="14"/>
  <c r="AL11" i="14"/>
  <c r="AM11" i="14"/>
  <c r="AN11" i="14"/>
  <c r="AO11" i="14"/>
  <c r="AQ11" i="14"/>
  <c r="AS11" i="14"/>
  <c r="AU11" i="14"/>
  <c r="AV11" i="14"/>
  <c r="AW11" i="14"/>
  <c r="AX11" i="14"/>
  <c r="AY11" i="14"/>
  <c r="AZ11" i="14"/>
  <c r="BA11" i="14"/>
  <c r="BB11" i="14"/>
  <c r="BC11" i="14"/>
  <c r="H13" i="14"/>
  <c r="L13" i="14"/>
  <c r="O13" i="14"/>
  <c r="U13" i="14"/>
  <c r="AE13" i="14"/>
  <c r="AG13" i="14"/>
  <c r="AI13" i="14"/>
  <c r="AJ13" i="14"/>
  <c r="AK13" i="14"/>
  <c r="AL13" i="14"/>
  <c r="AU13" i="14"/>
  <c r="AV13" i="14"/>
  <c r="AW13" i="14"/>
  <c r="AX13" i="14"/>
  <c r="AY13" i="14"/>
  <c r="AZ13" i="14"/>
  <c r="BA13" i="14"/>
  <c r="BB13" i="14"/>
  <c r="BC13" i="14"/>
  <c r="C14" i="14"/>
  <c r="F14" i="14"/>
  <c r="H14" i="14"/>
  <c r="I14" i="14"/>
  <c r="L14" i="14"/>
  <c r="O14" i="14"/>
  <c r="R14" i="14"/>
  <c r="U14" i="14"/>
  <c r="AD14" i="14"/>
  <c r="AF14" i="14"/>
  <c r="AG14" i="14"/>
  <c r="AH14" i="14"/>
  <c r="AI14" i="14"/>
  <c r="AJ14" i="14"/>
  <c r="AK14" i="14"/>
  <c r="AL14" i="14"/>
  <c r="AU14" i="14"/>
  <c r="AV14" i="14"/>
  <c r="AW14" i="14"/>
  <c r="AX14" i="14"/>
  <c r="AY14" i="14"/>
  <c r="AZ14" i="14"/>
  <c r="BA14" i="14"/>
  <c r="BB14" i="14"/>
  <c r="C16" i="14"/>
  <c r="D16" i="14"/>
  <c r="E16" i="14"/>
  <c r="F16" i="14"/>
  <c r="G16" i="14"/>
  <c r="H16" i="14"/>
  <c r="I16" i="14"/>
  <c r="J16" i="14"/>
  <c r="K16" i="14"/>
  <c r="L16" i="14"/>
  <c r="M16" i="14"/>
  <c r="N16" i="14"/>
  <c r="O16" i="14"/>
  <c r="P16" i="14"/>
  <c r="Q16" i="14"/>
  <c r="R16" i="14"/>
  <c r="T16" i="14"/>
  <c r="U16" i="14"/>
  <c r="V16" i="14"/>
  <c r="W16" i="14"/>
  <c r="X16" i="14"/>
  <c r="Y16" i="14"/>
  <c r="Z16" i="14"/>
  <c r="AA16" i="14"/>
  <c r="AB16" i="14"/>
  <c r="AD16" i="14"/>
  <c r="AE16" i="14"/>
  <c r="AF16" i="14"/>
  <c r="AG16" i="14"/>
  <c r="AH16" i="14"/>
  <c r="AI16" i="14"/>
  <c r="AJ16" i="14"/>
  <c r="AK16" i="14"/>
  <c r="AL16" i="14"/>
  <c r="AM16" i="14"/>
  <c r="AN16" i="14"/>
  <c r="AP16" i="14"/>
  <c r="AQ16" i="14"/>
  <c r="AR16" i="14"/>
  <c r="AS16" i="14"/>
  <c r="AT16" i="14"/>
  <c r="AU16" i="14"/>
  <c r="AV16" i="14"/>
  <c r="AV19" i="14" s="1"/>
  <c r="AW16" i="14"/>
  <c r="AX16" i="14"/>
  <c r="AY16" i="14"/>
  <c r="AZ16" i="14"/>
  <c r="BA16" i="14"/>
  <c r="BB16" i="14"/>
  <c r="BC16" i="14"/>
  <c r="C17" i="14"/>
  <c r="D17" i="14"/>
  <c r="E17" i="14"/>
  <c r="F17" i="14"/>
  <c r="G17" i="14"/>
  <c r="H17" i="14"/>
  <c r="I17" i="14"/>
  <c r="J17" i="14"/>
  <c r="K17" i="14"/>
  <c r="L17" i="14"/>
  <c r="N17" i="14"/>
  <c r="O17" i="14"/>
  <c r="P17" i="14"/>
  <c r="Q17" i="14"/>
  <c r="R17" i="14"/>
  <c r="T17" i="14"/>
  <c r="U17" i="14"/>
  <c r="V17" i="14"/>
  <c r="W17" i="14"/>
  <c r="X17" i="14"/>
  <c r="Y17" i="14"/>
  <c r="Z17" i="14"/>
  <c r="AA17" i="14"/>
  <c r="AB17" i="14"/>
  <c r="AD17" i="14"/>
  <c r="AE17" i="14"/>
  <c r="AF17" i="14"/>
  <c r="AG17" i="14"/>
  <c r="AH17" i="14"/>
  <c r="AI17" i="14"/>
  <c r="AJ17" i="14"/>
  <c r="AK17" i="14"/>
  <c r="AL17" i="14"/>
  <c r="AM17" i="14"/>
  <c r="AN17" i="14"/>
  <c r="AO17" i="14"/>
  <c r="AP17" i="14"/>
  <c r="AQ17" i="14"/>
  <c r="AR17" i="14"/>
  <c r="AS17" i="14"/>
  <c r="AT17" i="14"/>
  <c r="AU17" i="14"/>
  <c r="AV17" i="14"/>
  <c r="AW17" i="14"/>
  <c r="AX17" i="14"/>
  <c r="AY17" i="14"/>
  <c r="AZ17" i="14"/>
  <c r="BA17" i="14"/>
  <c r="BB17" i="14"/>
  <c r="BC17" i="14"/>
  <c r="C18" i="14"/>
  <c r="D18" i="14"/>
  <c r="E18" i="14"/>
  <c r="F18" i="14"/>
  <c r="G18" i="14"/>
  <c r="H18" i="14"/>
  <c r="I18" i="14"/>
  <c r="J18" i="14"/>
  <c r="K18" i="14"/>
  <c r="L18" i="14"/>
  <c r="M18" i="14"/>
  <c r="N18" i="14"/>
  <c r="O18" i="14"/>
  <c r="P18" i="14"/>
  <c r="R18" i="14"/>
  <c r="T18" i="14"/>
  <c r="U18" i="14"/>
  <c r="V18" i="14"/>
  <c r="W18" i="14"/>
  <c r="X18" i="14"/>
  <c r="Y18" i="14"/>
  <c r="Z18" i="14"/>
  <c r="AA18" i="14"/>
  <c r="AB18" i="14"/>
  <c r="AD18" i="14"/>
  <c r="AE18" i="14"/>
  <c r="AF18" i="14"/>
  <c r="AG18" i="14"/>
  <c r="AG19" i="14" s="1"/>
  <c r="AH18" i="14"/>
  <c r="AI18" i="14"/>
  <c r="AJ18" i="14"/>
  <c r="AK18" i="14"/>
  <c r="AL18" i="14"/>
  <c r="AM18" i="14"/>
  <c r="AP18" i="14"/>
  <c r="AQ18" i="14"/>
  <c r="AR18" i="14"/>
  <c r="AS18" i="14"/>
  <c r="AT18" i="14"/>
  <c r="AU18" i="14"/>
  <c r="AV18" i="14"/>
  <c r="AW18" i="14"/>
  <c r="AX18" i="14"/>
  <c r="AY18" i="14"/>
  <c r="AZ18" i="14"/>
  <c r="BA18" i="14"/>
  <c r="BB18" i="14"/>
  <c r="BC18" i="14"/>
  <c r="D21" i="14"/>
  <c r="F21" i="14"/>
  <c r="G21" i="14"/>
  <c r="J21" i="14"/>
  <c r="R21" i="14"/>
  <c r="T21" i="14"/>
  <c r="X21" i="14"/>
  <c r="Y21" i="14"/>
  <c r="AD21" i="14"/>
  <c r="AE21" i="14"/>
  <c r="AF21" i="14"/>
  <c r="AG21" i="14"/>
  <c r="AI21" i="14"/>
  <c r="AJ21" i="14"/>
  <c r="AK21" i="14"/>
  <c r="AL21" i="14"/>
  <c r="AU21" i="14"/>
  <c r="AV21" i="14"/>
  <c r="AW21" i="14"/>
  <c r="AX21" i="14"/>
  <c r="AY21" i="14"/>
  <c r="AZ21" i="14"/>
  <c r="BA21" i="14"/>
  <c r="BB21" i="14"/>
  <c r="BC21" i="14"/>
  <c r="K4" i="30"/>
  <c r="L4" i="30" s="1"/>
  <c r="M4" i="30" s="1"/>
  <c r="N4" i="30" s="1"/>
  <c r="O4" i="30" s="1"/>
  <c r="P4" i="30" s="1"/>
  <c r="Q4" i="30" s="1"/>
  <c r="R4" i="30" s="1"/>
  <c r="S4" i="30" s="1"/>
  <c r="T4" i="30" s="1"/>
  <c r="U4" i="30" s="1"/>
  <c r="V4" i="30" s="1"/>
  <c r="W4" i="30"/>
  <c r="X4" i="30" s="1"/>
  <c r="Y4" i="30" s="1"/>
  <c r="Z4" i="30" s="1"/>
  <c r="AA4" i="30" s="1"/>
  <c r="AB4" i="30" s="1"/>
  <c r="AL4" i="30"/>
  <c r="AM4" i="30" s="1"/>
  <c r="AN4" i="30" s="1"/>
  <c r="AO4" i="30" s="1"/>
  <c r="AP4" i="30" s="1"/>
  <c r="AQ4" i="30" s="1"/>
  <c r="AR4" i="30" s="1"/>
  <c r="AS4" i="30" s="1"/>
  <c r="AT4" i="30" s="1"/>
  <c r="AU4" i="30" s="1"/>
  <c r="AV4" i="30" s="1"/>
  <c r="AW4" i="30" s="1"/>
  <c r="AX4" i="30" s="1"/>
  <c r="AY4" i="30" s="1"/>
  <c r="AZ4" i="30" s="1"/>
  <c r="BA4" i="30" s="1"/>
  <c r="BB4" i="30" s="1"/>
  <c r="BC4" i="30" s="1"/>
  <c r="C6" i="30"/>
  <c r="D6" i="30"/>
  <c r="E6" i="30"/>
  <c r="F6" i="30"/>
  <c r="G6" i="30"/>
  <c r="H6" i="30"/>
  <c r="I6" i="30"/>
  <c r="J6" i="30"/>
  <c r="K6" i="30"/>
  <c r="M6" i="30"/>
  <c r="N6" i="30"/>
  <c r="O6" i="30"/>
  <c r="P6" i="30"/>
  <c r="Q6" i="30"/>
  <c r="R6" i="30"/>
  <c r="S6" i="30"/>
  <c r="T6" i="30"/>
  <c r="U6" i="30"/>
  <c r="V6" i="30"/>
  <c r="W6" i="30"/>
  <c r="X6" i="30"/>
  <c r="Y6" i="30"/>
  <c r="Z6" i="30"/>
  <c r="AA6" i="30"/>
  <c r="AB6" i="30"/>
  <c r="AD6" i="30"/>
  <c r="AE6" i="30"/>
  <c r="AF6" i="30"/>
  <c r="AH6" i="30"/>
  <c r="AI6" i="30"/>
  <c r="AJ6" i="30"/>
  <c r="AK6" i="30"/>
  <c r="AL6" i="30"/>
  <c r="AM6" i="30"/>
  <c r="AN6" i="30"/>
  <c r="AO6" i="30"/>
  <c r="AP6" i="30"/>
  <c r="AQ6" i="30"/>
  <c r="AR6" i="30"/>
  <c r="AS6" i="30"/>
  <c r="AT6" i="30"/>
  <c r="AU6" i="30"/>
  <c r="AV6" i="30"/>
  <c r="AW6" i="30"/>
  <c r="AX6" i="30"/>
  <c r="AY6" i="30"/>
  <c r="AZ6" i="30"/>
  <c r="BA6" i="30"/>
  <c r="BB6" i="30"/>
  <c r="BC6" i="30"/>
  <c r="C7" i="30"/>
  <c r="D7" i="30"/>
  <c r="E7" i="30"/>
  <c r="F7" i="30"/>
  <c r="G7" i="30"/>
  <c r="H7" i="30"/>
  <c r="I7" i="30"/>
  <c r="J7" i="30"/>
  <c r="K7" i="30"/>
  <c r="L7" i="30"/>
  <c r="M7" i="30"/>
  <c r="N7" i="30"/>
  <c r="O7" i="30"/>
  <c r="P7" i="30"/>
  <c r="Q7" i="30"/>
  <c r="R7" i="30"/>
  <c r="S7" i="30"/>
  <c r="T7" i="30"/>
  <c r="U7" i="30"/>
  <c r="V7" i="30"/>
  <c r="W7" i="30"/>
  <c r="X7" i="30"/>
  <c r="Y7" i="30"/>
  <c r="Z7" i="30"/>
  <c r="AA7" i="30"/>
  <c r="AB7" i="30"/>
  <c r="AD7" i="30"/>
  <c r="AE7" i="30"/>
  <c r="AF7" i="30"/>
  <c r="AG7" i="30"/>
  <c r="AH7" i="30"/>
  <c r="AI7" i="30"/>
  <c r="AJ7" i="30"/>
  <c r="AK7" i="30"/>
  <c r="AL7" i="30"/>
  <c r="AM7" i="30"/>
  <c r="AN7" i="30"/>
  <c r="AO7" i="30"/>
  <c r="AP7" i="30"/>
  <c r="AQ7" i="30"/>
  <c r="AR7" i="30"/>
  <c r="AS7" i="30"/>
  <c r="AT7" i="30"/>
  <c r="AU7" i="30"/>
  <c r="AV7" i="30"/>
  <c r="AW7" i="30"/>
  <c r="AX7" i="30"/>
  <c r="AY7" i="30"/>
  <c r="AZ7" i="30"/>
  <c r="BA7" i="30"/>
  <c r="BB7" i="30"/>
  <c r="BC7" i="30"/>
  <c r="C8" i="30"/>
  <c r="D8" i="30"/>
  <c r="E8" i="30"/>
  <c r="F8" i="30"/>
  <c r="G8" i="30"/>
  <c r="H8" i="30"/>
  <c r="I8" i="30"/>
  <c r="J8" i="30"/>
  <c r="K8" i="30"/>
  <c r="L8" i="30"/>
  <c r="M8" i="30"/>
  <c r="N8" i="30"/>
  <c r="O8" i="30"/>
  <c r="P8" i="30"/>
  <c r="Q8" i="30"/>
  <c r="R8" i="30"/>
  <c r="S8" i="30"/>
  <c r="T8" i="30"/>
  <c r="U8" i="30"/>
  <c r="V8" i="30"/>
  <c r="W8" i="30"/>
  <c r="X8" i="30"/>
  <c r="Y8" i="30"/>
  <c r="Z8" i="30"/>
  <c r="AA8" i="30"/>
  <c r="AB8" i="30"/>
  <c r="AD8" i="30"/>
  <c r="AE8" i="30"/>
  <c r="AE10" i="30" s="1"/>
  <c r="AF8" i="30"/>
  <c r="AF10" i="30" s="1"/>
  <c r="AG8" i="30"/>
  <c r="AH8" i="30"/>
  <c r="AH10" i="30" s="1"/>
  <c r="AI8" i="30"/>
  <c r="AI10" i="30" s="1"/>
  <c r="AJ8" i="30"/>
  <c r="AJ10" i="30" s="1"/>
  <c r="AK8" i="30"/>
  <c r="AK10" i="30" s="1"/>
  <c r="AL8" i="30"/>
  <c r="AM8" i="30"/>
  <c r="AM10" i="30" s="1"/>
  <c r="AN8" i="30"/>
  <c r="AN10" i="30" s="1"/>
  <c r="AO8" i="30"/>
  <c r="AP8" i="30"/>
  <c r="AP10" i="30" s="1"/>
  <c r="AQ8" i="30"/>
  <c r="AQ10" i="30" s="1"/>
  <c r="AR8" i="30"/>
  <c r="AR10" i="30" s="1"/>
  <c r="AS8" i="30"/>
  <c r="AS10" i="30" s="1"/>
  <c r="AT8" i="30"/>
  <c r="AU8" i="30"/>
  <c r="AU10" i="30" s="1"/>
  <c r="AV8" i="30"/>
  <c r="AV10" i="30" s="1"/>
  <c r="AW8" i="30"/>
  <c r="AX8" i="30"/>
  <c r="AX10" i="30" s="1"/>
  <c r="AY8" i="30"/>
  <c r="AY10" i="30" s="1"/>
  <c r="AZ8" i="30"/>
  <c r="AZ10" i="30" s="1"/>
  <c r="BA8" i="30"/>
  <c r="BA10" i="30" s="1"/>
  <c r="BB8" i="30"/>
  <c r="BC8" i="30"/>
  <c r="BC10" i="30" s="1"/>
  <c r="AG10" i="30"/>
  <c r="AO10" i="30"/>
  <c r="AW10" i="30"/>
  <c r="C11" i="30"/>
  <c r="D11" i="30"/>
  <c r="E11" i="30"/>
  <c r="F11" i="30"/>
  <c r="G11" i="30"/>
  <c r="H11" i="30"/>
  <c r="I11" i="30"/>
  <c r="J11" i="30"/>
  <c r="K11" i="30"/>
  <c r="L11" i="30"/>
  <c r="M11" i="30"/>
  <c r="N11" i="30"/>
  <c r="O11" i="30"/>
  <c r="P11" i="30"/>
  <c r="Q11" i="30"/>
  <c r="R11" i="30"/>
  <c r="S11" i="30"/>
  <c r="T11" i="30"/>
  <c r="U11" i="30"/>
  <c r="V11" i="30"/>
  <c r="W11" i="30"/>
  <c r="X11" i="30"/>
  <c r="Y11" i="30"/>
  <c r="Z11" i="30"/>
  <c r="AA11" i="30"/>
  <c r="AB11" i="30"/>
  <c r="AD11" i="30"/>
  <c r="AD16" i="30" s="1"/>
  <c r="AE11" i="30"/>
  <c r="AF11" i="30"/>
  <c r="AG11" i="30"/>
  <c r="AH11" i="30"/>
  <c r="AH16" i="30" s="1"/>
  <c r="AI11" i="30"/>
  <c r="AJ11" i="30"/>
  <c r="AJ16" i="30" s="1"/>
  <c r="AK11" i="30"/>
  <c r="AK16" i="30" s="1"/>
  <c r="AL11" i="30"/>
  <c r="AL16" i="30" s="1"/>
  <c r="AM11" i="30"/>
  <c r="AN11" i="30"/>
  <c r="AN16" i="30" s="1"/>
  <c r="AO11" i="30"/>
  <c r="AP11" i="30"/>
  <c r="AQ11" i="30"/>
  <c r="AR11" i="30"/>
  <c r="AR16" i="30" s="1"/>
  <c r="AS11" i="30"/>
  <c r="AS16" i="30" s="1"/>
  <c r="AT11" i="30"/>
  <c r="AT16" i="30" s="1"/>
  <c r="AU11" i="30"/>
  <c r="AV11" i="30"/>
  <c r="AW11" i="30"/>
  <c r="AW16" i="30" s="1"/>
  <c r="AX11" i="30"/>
  <c r="AY11" i="30"/>
  <c r="AZ11" i="30"/>
  <c r="AZ16" i="30" s="1"/>
  <c r="BA11" i="30"/>
  <c r="BA16" i="30" s="1"/>
  <c r="BB11" i="30"/>
  <c r="BC11" i="30"/>
  <c r="AG16" i="30"/>
  <c r="C18" i="30"/>
  <c r="D18" i="30"/>
  <c r="E18" i="30"/>
  <c r="F18" i="30"/>
  <c r="G18" i="30"/>
  <c r="H18" i="30"/>
  <c r="I18" i="30"/>
  <c r="J18" i="30"/>
  <c r="K18" i="30"/>
  <c r="L18" i="30"/>
  <c r="M18" i="30"/>
  <c r="N18" i="30"/>
  <c r="O18" i="30"/>
  <c r="P18" i="30"/>
  <c r="Q18" i="30"/>
  <c r="R18" i="30"/>
  <c r="S18" i="30"/>
  <c r="T18" i="30"/>
  <c r="U18" i="30"/>
  <c r="V18" i="30"/>
  <c r="W18" i="30"/>
  <c r="X18" i="30"/>
  <c r="Y18" i="30"/>
  <c r="Z18" i="30"/>
  <c r="AA18" i="30"/>
  <c r="AB18" i="30"/>
  <c r="AD18" i="30"/>
  <c r="AE18" i="30"/>
  <c r="AF18" i="30"/>
  <c r="AG18" i="30"/>
  <c r="AH18" i="30"/>
  <c r="AI18" i="30"/>
  <c r="AJ18" i="30"/>
  <c r="AK18" i="30"/>
  <c r="AL18" i="30"/>
  <c r="AL22" i="30" s="1"/>
  <c r="AM18" i="30"/>
  <c r="AN18" i="30"/>
  <c r="AO18" i="30"/>
  <c r="AP18" i="30"/>
  <c r="AQ18" i="30"/>
  <c r="AR18" i="30"/>
  <c r="AS18" i="30"/>
  <c r="AT18" i="30"/>
  <c r="AU18" i="30"/>
  <c r="AV18" i="30"/>
  <c r="AW18" i="30"/>
  <c r="AX18" i="30"/>
  <c r="AY18" i="30"/>
  <c r="AZ18" i="30"/>
  <c r="BA18" i="30"/>
  <c r="BB18" i="30"/>
  <c r="BC18" i="30"/>
  <c r="C19" i="30"/>
  <c r="D19" i="30"/>
  <c r="E19" i="30"/>
  <c r="F19" i="30"/>
  <c r="G19" i="30"/>
  <c r="H19" i="30"/>
  <c r="I19" i="30"/>
  <c r="J19" i="30"/>
  <c r="K19" i="30"/>
  <c r="L19" i="30"/>
  <c r="M19" i="30"/>
  <c r="N19" i="30"/>
  <c r="O19" i="30"/>
  <c r="P19" i="30"/>
  <c r="Q19" i="30"/>
  <c r="R19" i="30"/>
  <c r="S19" i="30"/>
  <c r="T19" i="30"/>
  <c r="U19" i="30"/>
  <c r="V19" i="30"/>
  <c r="W19" i="30"/>
  <c r="X19" i="30"/>
  <c r="Y19" i="30"/>
  <c r="Z19" i="30"/>
  <c r="AA19" i="30"/>
  <c r="AB19" i="30"/>
  <c r="AD19" i="30"/>
  <c r="AE19" i="30"/>
  <c r="AF19" i="30"/>
  <c r="AG19" i="30"/>
  <c r="AH19" i="30"/>
  <c r="AI19" i="30"/>
  <c r="AJ19" i="30"/>
  <c r="AK19" i="30"/>
  <c r="AL19" i="30"/>
  <c r="AM19" i="30"/>
  <c r="AN19" i="30"/>
  <c r="AO19" i="30"/>
  <c r="AP19" i="30"/>
  <c r="AQ19" i="30"/>
  <c r="AR19" i="30"/>
  <c r="AS19" i="30"/>
  <c r="AT19" i="30"/>
  <c r="AU19" i="30"/>
  <c r="AV19" i="30"/>
  <c r="AW19" i="30"/>
  <c r="AX19" i="30"/>
  <c r="AY19" i="30"/>
  <c r="AZ19" i="30"/>
  <c r="BA19" i="30"/>
  <c r="BB19" i="30"/>
  <c r="BC19" i="30"/>
  <c r="C20" i="30"/>
  <c r="D20" i="30"/>
  <c r="E20" i="30"/>
  <c r="F20" i="30"/>
  <c r="G20" i="30"/>
  <c r="H20" i="30"/>
  <c r="I20" i="30"/>
  <c r="J20" i="30"/>
  <c r="K20" i="30"/>
  <c r="L20" i="30"/>
  <c r="M20" i="30"/>
  <c r="N20" i="30"/>
  <c r="O20" i="30"/>
  <c r="P20" i="30"/>
  <c r="Q20" i="30"/>
  <c r="R20" i="30"/>
  <c r="S20" i="30"/>
  <c r="T20" i="30"/>
  <c r="U20" i="30"/>
  <c r="V20" i="30"/>
  <c r="W20" i="30"/>
  <c r="X20" i="30"/>
  <c r="Y20" i="30"/>
  <c r="Z20" i="30"/>
  <c r="AA20" i="30"/>
  <c r="AB20" i="30"/>
  <c r="AD20" i="30"/>
  <c r="AE20" i="30"/>
  <c r="AF20" i="30"/>
  <c r="AG20" i="30"/>
  <c r="AH20" i="30"/>
  <c r="AI20" i="30"/>
  <c r="AJ20" i="30"/>
  <c r="AK20" i="30"/>
  <c r="AL20" i="30"/>
  <c r="AM20" i="30"/>
  <c r="AN20" i="30"/>
  <c r="AO20" i="30"/>
  <c r="AP20" i="30"/>
  <c r="AQ20" i="30"/>
  <c r="AR20" i="30"/>
  <c r="AS20" i="30"/>
  <c r="AT20" i="30"/>
  <c r="AU20" i="30"/>
  <c r="AV20" i="30"/>
  <c r="AW20" i="30"/>
  <c r="AX20" i="30"/>
  <c r="AY20" i="30"/>
  <c r="AZ20" i="30"/>
  <c r="BA20" i="30"/>
  <c r="BB20" i="30"/>
  <c r="BC20" i="30"/>
  <c r="C21" i="30"/>
  <c r="D21" i="30"/>
  <c r="E21" i="30"/>
  <c r="F21" i="30"/>
  <c r="G21" i="30"/>
  <c r="H21" i="30"/>
  <c r="I21" i="30"/>
  <c r="J21" i="30"/>
  <c r="K21" i="30"/>
  <c r="L21" i="30"/>
  <c r="M21" i="30"/>
  <c r="N21" i="30"/>
  <c r="O21" i="30"/>
  <c r="P21" i="30"/>
  <c r="Q21" i="30"/>
  <c r="R21" i="30"/>
  <c r="S21" i="30"/>
  <c r="T21" i="30"/>
  <c r="U21" i="30"/>
  <c r="V21" i="30"/>
  <c r="W21" i="30"/>
  <c r="X21" i="30"/>
  <c r="Y21" i="30"/>
  <c r="Z21" i="30"/>
  <c r="AA21" i="30"/>
  <c r="AB21" i="30"/>
  <c r="AD21" i="30"/>
  <c r="AE21" i="30"/>
  <c r="AF21" i="30"/>
  <c r="AG21" i="30"/>
  <c r="AH21" i="30"/>
  <c r="AI21" i="30"/>
  <c r="AJ21" i="30"/>
  <c r="AK21" i="30"/>
  <c r="AL21" i="30"/>
  <c r="AM21" i="30"/>
  <c r="AN21" i="30"/>
  <c r="AO21" i="30"/>
  <c r="AP21" i="30"/>
  <c r="AQ21" i="30"/>
  <c r="AR21" i="30"/>
  <c r="AS21" i="30"/>
  <c r="AT21" i="30"/>
  <c r="AU21" i="30"/>
  <c r="AV21" i="30"/>
  <c r="AW21" i="30"/>
  <c r="AX21" i="30"/>
  <c r="AY21" i="30"/>
  <c r="AZ21" i="30"/>
  <c r="BA21" i="30"/>
  <c r="BB21" i="30"/>
  <c r="BC21" i="30"/>
  <c r="C23" i="30"/>
  <c r="D23" i="30"/>
  <c r="E23" i="30"/>
  <c r="F23" i="30"/>
  <c r="G23" i="30"/>
  <c r="H23" i="30"/>
  <c r="I23" i="30"/>
  <c r="J23" i="30"/>
  <c r="K23" i="30"/>
  <c r="L23" i="30"/>
  <c r="M23" i="30"/>
  <c r="N23" i="30"/>
  <c r="O23" i="30"/>
  <c r="P23" i="30"/>
  <c r="Q23" i="30"/>
  <c r="R23" i="30"/>
  <c r="S23" i="30"/>
  <c r="T23" i="30"/>
  <c r="U23" i="30"/>
  <c r="V23" i="30"/>
  <c r="W23" i="30"/>
  <c r="X23" i="30"/>
  <c r="Y23" i="30"/>
  <c r="Z23" i="30"/>
  <c r="AA23" i="30"/>
  <c r="AB23" i="30"/>
  <c r="AD23" i="30"/>
  <c r="AE23" i="30"/>
  <c r="AF23" i="30"/>
  <c r="AG23" i="30"/>
  <c r="AH23" i="30"/>
  <c r="AI23" i="30"/>
  <c r="AJ23" i="30"/>
  <c r="AK23" i="30"/>
  <c r="AL23" i="30"/>
  <c r="AM23" i="30"/>
  <c r="AN23" i="30"/>
  <c r="AO23" i="30"/>
  <c r="AP23" i="30"/>
  <c r="AQ23" i="30"/>
  <c r="AR23" i="30"/>
  <c r="AS23" i="30"/>
  <c r="AT23" i="30"/>
  <c r="AU23" i="30"/>
  <c r="AV23" i="30"/>
  <c r="AW23" i="30"/>
  <c r="AX23" i="30"/>
  <c r="AY23" i="30"/>
  <c r="AZ23" i="30"/>
  <c r="BA23" i="30"/>
  <c r="BB23" i="30"/>
  <c r="BC23" i="30"/>
  <c r="C24" i="30"/>
  <c r="D24" i="30"/>
  <c r="E24" i="30"/>
  <c r="F24" i="30"/>
  <c r="G24" i="30"/>
  <c r="H24" i="30"/>
  <c r="I24" i="30"/>
  <c r="J24" i="30"/>
  <c r="K24" i="30"/>
  <c r="L24" i="30"/>
  <c r="M24" i="30"/>
  <c r="N24" i="30"/>
  <c r="O24" i="30"/>
  <c r="P24" i="30"/>
  <c r="Q24" i="30"/>
  <c r="S24" i="30"/>
  <c r="T24" i="30"/>
  <c r="U24" i="30"/>
  <c r="V24" i="30"/>
  <c r="W24" i="30"/>
  <c r="X24" i="30"/>
  <c r="Y24" i="30"/>
  <c r="Z24" i="30"/>
  <c r="AA24" i="30"/>
  <c r="AB24" i="30"/>
  <c r="AD24" i="30"/>
  <c r="AE24" i="30"/>
  <c r="AF24" i="30"/>
  <c r="AG24" i="30"/>
  <c r="AH24" i="30"/>
  <c r="AI24" i="30"/>
  <c r="AJ24" i="30"/>
  <c r="AK24" i="30"/>
  <c r="AM24" i="30"/>
  <c r="AN24" i="30"/>
  <c r="AO24" i="30"/>
  <c r="AP24" i="30"/>
  <c r="AQ24" i="30"/>
  <c r="AS24" i="30"/>
  <c r="AT24" i="30"/>
  <c r="AU24" i="30"/>
  <c r="AV24" i="30"/>
  <c r="AW24" i="30"/>
  <c r="AX24" i="30"/>
  <c r="AY24" i="30"/>
  <c r="AZ24" i="30"/>
  <c r="BA24" i="30"/>
  <c r="BB24" i="30"/>
  <c r="BC24" i="30"/>
  <c r="C26" i="30"/>
  <c r="D26" i="30"/>
  <c r="E26" i="30"/>
  <c r="F26" i="30"/>
  <c r="G26" i="30"/>
  <c r="H26" i="30"/>
  <c r="I26" i="30"/>
  <c r="J26" i="30"/>
  <c r="K26" i="30"/>
  <c r="L26" i="30"/>
  <c r="M26" i="30"/>
  <c r="N26" i="30"/>
  <c r="O26" i="30"/>
  <c r="P26" i="30"/>
  <c r="Q26" i="30"/>
  <c r="R26" i="30"/>
  <c r="S26" i="30"/>
  <c r="T26" i="30"/>
  <c r="U26" i="30"/>
  <c r="V26" i="30"/>
  <c r="W26" i="30"/>
  <c r="X26" i="30"/>
  <c r="Y26" i="30"/>
  <c r="Z26" i="30"/>
  <c r="AA26" i="30"/>
  <c r="AB26" i="30"/>
  <c r="AD26" i="30"/>
  <c r="AE26" i="30"/>
  <c r="AF26" i="30"/>
  <c r="AG26" i="30"/>
  <c r="AH26" i="30"/>
  <c r="AI26" i="30"/>
  <c r="AJ26" i="30"/>
  <c r="AK26" i="30"/>
  <c r="AL26" i="30"/>
  <c r="AM26" i="30"/>
  <c r="AN26" i="30"/>
  <c r="AO26" i="30"/>
  <c r="AP26" i="30"/>
  <c r="AQ26" i="30"/>
  <c r="AR26" i="30"/>
  <c r="AS26" i="30"/>
  <c r="AT26" i="30"/>
  <c r="AU26" i="30"/>
  <c r="AV26" i="30"/>
  <c r="AW26" i="30"/>
  <c r="AX26" i="30"/>
  <c r="AY26" i="30"/>
  <c r="AZ26" i="30"/>
  <c r="BA26" i="30"/>
  <c r="BB26" i="30"/>
  <c r="BC26" i="30"/>
  <c r="K4" i="32"/>
  <c r="L4" i="32" s="1"/>
  <c r="M4" i="32" s="1"/>
  <c r="N4" i="32" s="1"/>
  <c r="O4" i="32" s="1"/>
  <c r="P4" i="32" s="1"/>
  <c r="Q4" i="32" s="1"/>
  <c r="R4" i="32" s="1"/>
  <c r="S4" i="32"/>
  <c r="T4" i="32" s="1"/>
  <c r="U4" i="32" s="1"/>
  <c r="V4" i="32" s="1"/>
  <c r="W4" i="32" s="1"/>
  <c r="X4" i="32" s="1"/>
  <c r="Y4" i="32" s="1"/>
  <c r="Z4" i="32" s="1"/>
  <c r="AA4" i="32" s="1"/>
  <c r="AB4" i="32" s="1"/>
  <c r="AL4" i="32"/>
  <c r="AM4" i="32" s="1"/>
  <c r="AN4" i="32" s="1"/>
  <c r="AO4" i="32" s="1"/>
  <c r="AP4" i="32" s="1"/>
  <c r="AQ4" i="32" s="1"/>
  <c r="AR4" i="32" s="1"/>
  <c r="AS4" i="32" s="1"/>
  <c r="AT4" i="32" s="1"/>
  <c r="AU4" i="32" s="1"/>
  <c r="AV4" i="32" s="1"/>
  <c r="AW4" i="32" s="1"/>
  <c r="AX4" i="32" s="1"/>
  <c r="AY4" i="32" s="1"/>
  <c r="AZ4" i="32" s="1"/>
  <c r="BA4" i="32" s="1"/>
  <c r="BB4" i="32" s="1"/>
  <c r="BC4" i="32" s="1"/>
  <c r="T6" i="32"/>
  <c r="U6" i="32"/>
  <c r="W6" i="32"/>
  <c r="AE6" i="32"/>
  <c r="AF6" i="32"/>
  <c r="AH6" i="32"/>
  <c r="AJ6" i="32"/>
  <c r="AM6" i="32"/>
  <c r="AN6" i="32"/>
  <c r="AO6" i="32"/>
  <c r="AP6" i="32"/>
  <c r="AR6" i="32"/>
  <c r="AU6" i="32"/>
  <c r="AV6" i="32"/>
  <c r="AW6" i="32"/>
  <c r="AX6" i="32"/>
  <c r="AY6" i="32"/>
  <c r="AZ6" i="32"/>
  <c r="BA6" i="32"/>
  <c r="BB6" i="32"/>
  <c r="BC6" i="32"/>
  <c r="C7" i="32"/>
  <c r="D7" i="32"/>
  <c r="E7" i="32"/>
  <c r="F7" i="32"/>
  <c r="G7" i="32"/>
  <c r="I7" i="32"/>
  <c r="J7" i="32"/>
  <c r="K7" i="32"/>
  <c r="L7" i="32"/>
  <c r="M7" i="32"/>
  <c r="N7" i="32"/>
  <c r="O7" i="32"/>
  <c r="P7" i="32"/>
  <c r="Q7" i="32"/>
  <c r="R7" i="32"/>
  <c r="T7" i="32"/>
  <c r="U7" i="32"/>
  <c r="U9" i="32" s="1"/>
  <c r="V7" i="32"/>
  <c r="W7" i="32"/>
  <c r="X7" i="32"/>
  <c r="Y7" i="32"/>
  <c r="Z7" i="32"/>
  <c r="AA7" i="32"/>
  <c r="AB7" i="32"/>
  <c r="AD7" i="32"/>
  <c r="AE7" i="32"/>
  <c r="AF7" i="32"/>
  <c r="AG7" i="32"/>
  <c r="AH7" i="32"/>
  <c r="AI7" i="32"/>
  <c r="AJ7" i="32"/>
  <c r="AK7" i="32"/>
  <c r="AL7" i="32"/>
  <c r="AL9" i="32" s="1"/>
  <c r="AM7" i="32"/>
  <c r="AN7" i="32"/>
  <c r="AO7" i="32"/>
  <c r="AP7" i="32"/>
  <c r="AQ7" i="32"/>
  <c r="AR7" i="32"/>
  <c r="AS7" i="32"/>
  <c r="AT7" i="32"/>
  <c r="AU7" i="32"/>
  <c r="AV7" i="32"/>
  <c r="AW7" i="32"/>
  <c r="AX7" i="32"/>
  <c r="AY7" i="32"/>
  <c r="AZ7" i="32"/>
  <c r="BA7" i="32"/>
  <c r="BB7" i="32"/>
  <c r="BC7" i="32"/>
  <c r="C8" i="32"/>
  <c r="D8" i="32"/>
  <c r="E8" i="32"/>
  <c r="E9" i="32" s="1"/>
  <c r="F8" i="32"/>
  <c r="G8" i="32"/>
  <c r="H8" i="32"/>
  <c r="I8" i="32"/>
  <c r="J8" i="32"/>
  <c r="K8" i="32"/>
  <c r="L8" i="32"/>
  <c r="M8" i="32"/>
  <c r="N8" i="32"/>
  <c r="O8" i="32"/>
  <c r="P8" i="32"/>
  <c r="Q8" i="32"/>
  <c r="R8" i="32"/>
  <c r="T8" i="32"/>
  <c r="U8" i="32"/>
  <c r="V8" i="32"/>
  <c r="W8" i="32"/>
  <c r="X8" i="32"/>
  <c r="Y8" i="32"/>
  <c r="Z8" i="32"/>
  <c r="AA8" i="32"/>
  <c r="AA9" i="32" s="1"/>
  <c r="AB8" i="32"/>
  <c r="AD8" i="32"/>
  <c r="AE8" i="32"/>
  <c r="AF8" i="32"/>
  <c r="AG8" i="32"/>
  <c r="AH8" i="32"/>
  <c r="AI8" i="32"/>
  <c r="AJ8" i="32"/>
  <c r="AK8" i="32"/>
  <c r="AL8" i="32"/>
  <c r="AM8" i="32"/>
  <c r="AN8" i="32"/>
  <c r="AO8" i="32"/>
  <c r="AP8" i="32"/>
  <c r="AQ8" i="32"/>
  <c r="AR8" i="32"/>
  <c r="AR9" i="32" s="1"/>
  <c r="AS8" i="32"/>
  <c r="AT8" i="32"/>
  <c r="AU8" i="32"/>
  <c r="AV8" i="32"/>
  <c r="AW8" i="32"/>
  <c r="AX8" i="32"/>
  <c r="AY8" i="32"/>
  <c r="AZ8" i="32"/>
  <c r="AZ9" i="32" s="1"/>
  <c r="BA8" i="32"/>
  <c r="BB8" i="32"/>
  <c r="BC8" i="32"/>
  <c r="H10" i="32"/>
  <c r="K10" i="32"/>
  <c r="L10" i="32"/>
  <c r="N10" i="32"/>
  <c r="N12" i="32" s="1"/>
  <c r="R10" i="32"/>
  <c r="R12" i="32" s="1"/>
  <c r="T10" i="32"/>
  <c r="T12" i="32" s="1"/>
  <c r="U10" i="32"/>
  <c r="Y10" i="32"/>
  <c r="Y12" i="32" s="1"/>
  <c r="Z10" i="32"/>
  <c r="Z12" i="32" s="1"/>
  <c r="AE10" i="32"/>
  <c r="AE12" i="32" s="1"/>
  <c r="AF10" i="32"/>
  <c r="AF12" i="32" s="1"/>
  <c r="AG10" i="32"/>
  <c r="AI10" i="32"/>
  <c r="AI12" i="32" s="1"/>
  <c r="AP10" i="32"/>
  <c r="AR10" i="32"/>
  <c r="AS10" i="32"/>
  <c r="AS12" i="32" s="1"/>
  <c r="AU10" i="32"/>
  <c r="AU12" i="32" s="1"/>
  <c r="AV10" i="32"/>
  <c r="AV12" i="32" s="1"/>
  <c r="AW10" i="32"/>
  <c r="AW12" i="32" s="1"/>
  <c r="AX10" i="32"/>
  <c r="AX12" i="32" s="1"/>
  <c r="AY10" i="32"/>
  <c r="AY12" i="32" s="1"/>
  <c r="AZ10" i="32"/>
  <c r="BA10" i="32"/>
  <c r="BA12" i="32" s="1"/>
  <c r="BB10" i="32"/>
  <c r="BB12" i="32" s="1"/>
  <c r="BC10" i="32"/>
  <c r="BC12" i="32" s="1"/>
  <c r="K12" i="32"/>
  <c r="AG12" i="32"/>
  <c r="AR12" i="32"/>
  <c r="AZ12" i="32"/>
  <c r="C13" i="32"/>
  <c r="D13" i="32"/>
  <c r="F13" i="32"/>
  <c r="H13" i="32"/>
  <c r="I13" i="32"/>
  <c r="I18" i="32" s="1"/>
  <c r="N13" i="32"/>
  <c r="T13" i="32"/>
  <c r="U13" i="32"/>
  <c r="X13" i="32"/>
  <c r="AE13" i="32"/>
  <c r="AF13" i="32"/>
  <c r="AG13" i="32"/>
  <c r="AI13" i="32"/>
  <c r="AJ13" i="32"/>
  <c r="AK13" i="32"/>
  <c r="AL13" i="32"/>
  <c r="AM13" i="32"/>
  <c r="AN13" i="32"/>
  <c r="AO13" i="32"/>
  <c r="AP13" i="32"/>
  <c r="AQ13" i="32"/>
  <c r="AR13" i="32"/>
  <c r="AT13" i="32"/>
  <c r="AU13" i="32"/>
  <c r="AV13" i="32"/>
  <c r="AW13" i="32"/>
  <c r="AX13" i="32"/>
  <c r="AY13" i="32"/>
  <c r="AZ13" i="32"/>
  <c r="BA13" i="32"/>
  <c r="BB13" i="32"/>
  <c r="BC13" i="32"/>
  <c r="C17" i="32"/>
  <c r="D17" i="32"/>
  <c r="E17" i="32"/>
  <c r="F17" i="32"/>
  <c r="G17" i="32"/>
  <c r="H17" i="32"/>
  <c r="I17" i="32"/>
  <c r="J17" i="32"/>
  <c r="K17" i="32"/>
  <c r="L17" i="32"/>
  <c r="M17" i="32"/>
  <c r="N17" i="32"/>
  <c r="O17" i="32"/>
  <c r="P17" i="32"/>
  <c r="Q17" i="32"/>
  <c r="R17" i="32"/>
  <c r="T17" i="32"/>
  <c r="U17" i="32"/>
  <c r="V17" i="32"/>
  <c r="W17" i="32"/>
  <c r="X17" i="32"/>
  <c r="Y17" i="32"/>
  <c r="Z17" i="32"/>
  <c r="AA17" i="32"/>
  <c r="AB17" i="32"/>
  <c r="AD17" i="32"/>
  <c r="AE17" i="32"/>
  <c r="AF17" i="32"/>
  <c r="AG17" i="32"/>
  <c r="AH17" i="32"/>
  <c r="AI17" i="32"/>
  <c r="AJ17" i="32"/>
  <c r="AK17" i="32"/>
  <c r="AL17" i="32"/>
  <c r="AM17" i="32"/>
  <c r="AN17" i="32"/>
  <c r="AN18" i="32" s="1"/>
  <c r="AO17" i="32"/>
  <c r="AP17" i="32"/>
  <c r="AQ17" i="32"/>
  <c r="AR17" i="32"/>
  <c r="AS17" i="32"/>
  <c r="AT17" i="32"/>
  <c r="AU17" i="32"/>
  <c r="AV17" i="32"/>
  <c r="AW17" i="32"/>
  <c r="AX17" i="32"/>
  <c r="AY17" i="32"/>
  <c r="AZ17" i="32"/>
  <c r="BA17" i="32"/>
  <c r="BB17" i="32"/>
  <c r="BC17" i="32"/>
  <c r="AF18" i="32"/>
  <c r="C20" i="32"/>
  <c r="D20" i="32"/>
  <c r="E20" i="32"/>
  <c r="F20" i="32"/>
  <c r="G20" i="32"/>
  <c r="H20" i="32"/>
  <c r="I20" i="32"/>
  <c r="J20" i="32"/>
  <c r="K20" i="32"/>
  <c r="L20" i="32"/>
  <c r="M20" i="32"/>
  <c r="N20" i="32"/>
  <c r="O20" i="32"/>
  <c r="P20" i="32"/>
  <c r="Q20" i="32"/>
  <c r="R20" i="32"/>
  <c r="T20" i="32"/>
  <c r="U20" i="32"/>
  <c r="V20" i="32"/>
  <c r="W20" i="32"/>
  <c r="X20" i="32"/>
  <c r="Y20" i="32"/>
  <c r="Z20" i="32"/>
  <c r="AA20" i="32"/>
  <c r="AB20" i="32"/>
  <c r="AD20" i="32"/>
  <c r="AE20" i="32"/>
  <c r="AF20" i="32"/>
  <c r="AG20" i="32"/>
  <c r="AH20" i="32"/>
  <c r="AI20" i="32"/>
  <c r="AJ20" i="32"/>
  <c r="AK20" i="32"/>
  <c r="AL20" i="32"/>
  <c r="AM20" i="32"/>
  <c r="AN20" i="32"/>
  <c r="AO20" i="32"/>
  <c r="AP20" i="32"/>
  <c r="AQ20" i="32"/>
  <c r="AR20" i="32"/>
  <c r="AS20" i="32"/>
  <c r="AT20" i="32"/>
  <c r="AU20" i="32"/>
  <c r="AV20" i="32"/>
  <c r="AW20" i="32"/>
  <c r="AX20" i="32"/>
  <c r="AY20" i="32"/>
  <c r="AZ20" i="32"/>
  <c r="BA20" i="32"/>
  <c r="BB20" i="32"/>
  <c r="BC20" i="32"/>
  <c r="C21" i="32"/>
  <c r="D21" i="32"/>
  <c r="E21" i="32"/>
  <c r="F21" i="32"/>
  <c r="G21" i="32"/>
  <c r="H21" i="32"/>
  <c r="I21" i="32"/>
  <c r="J21" i="32"/>
  <c r="K21" i="32"/>
  <c r="L21" i="32"/>
  <c r="M21" i="32"/>
  <c r="N21" i="32"/>
  <c r="O21" i="32"/>
  <c r="P21" i="32"/>
  <c r="Q21" i="32"/>
  <c r="R21" i="32"/>
  <c r="T21" i="32"/>
  <c r="U21" i="32"/>
  <c r="V21" i="32"/>
  <c r="W21" i="32"/>
  <c r="X21" i="32"/>
  <c r="Y21" i="32"/>
  <c r="Z21" i="32"/>
  <c r="AA21" i="32"/>
  <c r="AB21" i="32"/>
  <c r="AD21" i="32"/>
  <c r="AE21" i="32"/>
  <c r="AF21" i="32"/>
  <c r="AG21" i="32"/>
  <c r="AH21" i="32"/>
  <c r="AI21" i="32"/>
  <c r="AJ21" i="32"/>
  <c r="AK21" i="32"/>
  <c r="AL21" i="32"/>
  <c r="AM21" i="32"/>
  <c r="AN21" i="32"/>
  <c r="AO21" i="32"/>
  <c r="AP21" i="32"/>
  <c r="AQ21" i="32"/>
  <c r="AR21" i="32"/>
  <c r="AS21" i="32"/>
  <c r="AT21" i="32"/>
  <c r="AU21" i="32"/>
  <c r="AV21" i="32"/>
  <c r="AW21" i="32"/>
  <c r="AX21" i="32"/>
  <c r="AY21" i="32"/>
  <c r="AZ21" i="32"/>
  <c r="BA21" i="32"/>
  <c r="BB21" i="32"/>
  <c r="BC21" i="32"/>
  <c r="C22" i="32"/>
  <c r="D22" i="32"/>
  <c r="E22" i="32"/>
  <c r="F22" i="32"/>
  <c r="G22" i="32"/>
  <c r="H22" i="32"/>
  <c r="I22" i="32"/>
  <c r="J22" i="32"/>
  <c r="K22" i="32"/>
  <c r="L22" i="32"/>
  <c r="M22" i="32"/>
  <c r="N22" i="32"/>
  <c r="O22" i="32"/>
  <c r="P22" i="32"/>
  <c r="Q22" i="32"/>
  <c r="R22" i="32"/>
  <c r="T22" i="32"/>
  <c r="U22" i="32"/>
  <c r="V22" i="32"/>
  <c r="W22" i="32"/>
  <c r="X22" i="32"/>
  <c r="Y22" i="32"/>
  <c r="Z22" i="32"/>
  <c r="AA22" i="32"/>
  <c r="AB22" i="32"/>
  <c r="AD22" i="32"/>
  <c r="AE22" i="32"/>
  <c r="AF22" i="32"/>
  <c r="AG22" i="32"/>
  <c r="AH22" i="32"/>
  <c r="AI22" i="32"/>
  <c r="AJ22" i="32"/>
  <c r="AK22" i="32"/>
  <c r="AL22" i="32"/>
  <c r="AM22" i="32"/>
  <c r="AN22" i="32"/>
  <c r="AO22" i="32"/>
  <c r="AP22" i="32"/>
  <c r="AQ22" i="32"/>
  <c r="AR22" i="32"/>
  <c r="AS22" i="32"/>
  <c r="AT22" i="32"/>
  <c r="AU22" i="32"/>
  <c r="AV22" i="32"/>
  <c r="AW22" i="32"/>
  <c r="AX22" i="32"/>
  <c r="AY22" i="32"/>
  <c r="AZ22" i="32"/>
  <c r="BA22" i="32"/>
  <c r="BB22" i="32"/>
  <c r="BC22" i="32"/>
  <c r="BC27" i="32" s="1"/>
  <c r="C23" i="32"/>
  <c r="D23" i="32"/>
  <c r="E23" i="32"/>
  <c r="F23" i="32"/>
  <c r="G23" i="32"/>
  <c r="H23" i="32"/>
  <c r="I23" i="32"/>
  <c r="J23" i="32"/>
  <c r="K23" i="32"/>
  <c r="M23" i="32"/>
  <c r="N23" i="32"/>
  <c r="O23" i="32"/>
  <c r="P23" i="32"/>
  <c r="Q23" i="32"/>
  <c r="R23" i="32"/>
  <c r="T23" i="32"/>
  <c r="U23" i="32"/>
  <c r="V23" i="32"/>
  <c r="W23" i="32"/>
  <c r="X23" i="32"/>
  <c r="Y23" i="32"/>
  <c r="Z23" i="32"/>
  <c r="AA23" i="32"/>
  <c r="AB23" i="32"/>
  <c r="AD23" i="32"/>
  <c r="AE23" i="32"/>
  <c r="AF23" i="32"/>
  <c r="AG23" i="32"/>
  <c r="AH23" i="32"/>
  <c r="AI23" i="32"/>
  <c r="AJ23" i="32"/>
  <c r="AK23" i="32"/>
  <c r="AL23" i="32"/>
  <c r="AM23" i="32"/>
  <c r="AN23" i="32"/>
  <c r="AO23" i="32"/>
  <c r="AP23" i="32"/>
  <c r="AQ23" i="32"/>
  <c r="AR23" i="32"/>
  <c r="AS23" i="32"/>
  <c r="AT23" i="32"/>
  <c r="AU23" i="32"/>
  <c r="AV23" i="32"/>
  <c r="AW23" i="32"/>
  <c r="AX23" i="32"/>
  <c r="AY23" i="32"/>
  <c r="AZ23" i="32"/>
  <c r="BA23" i="32"/>
  <c r="BB23" i="32"/>
  <c r="BC23" i="32"/>
  <c r="C24" i="32"/>
  <c r="D24" i="32"/>
  <c r="E24" i="32"/>
  <c r="F24" i="32"/>
  <c r="G24" i="32"/>
  <c r="H24" i="32"/>
  <c r="I24" i="32"/>
  <c r="J24" i="32"/>
  <c r="K24" i="32"/>
  <c r="L24" i="32"/>
  <c r="M24" i="32"/>
  <c r="N24" i="32"/>
  <c r="P24" i="32"/>
  <c r="R24" i="32"/>
  <c r="T24" i="32"/>
  <c r="U24" i="32"/>
  <c r="V24" i="32"/>
  <c r="W24" i="32"/>
  <c r="X24" i="32"/>
  <c r="Y24" i="32"/>
  <c r="Z24" i="32"/>
  <c r="AA24" i="32"/>
  <c r="AB24" i="32"/>
  <c r="AD24" i="32"/>
  <c r="AE24" i="32"/>
  <c r="AF24" i="32"/>
  <c r="AG24" i="32"/>
  <c r="AH24" i="32"/>
  <c r="AI24" i="32"/>
  <c r="AI27" i="32" s="1"/>
  <c r="AJ24" i="32"/>
  <c r="AK24" i="32"/>
  <c r="AL24" i="32"/>
  <c r="AM24" i="32"/>
  <c r="AN24" i="32"/>
  <c r="AO24" i="32"/>
  <c r="AP24" i="32"/>
  <c r="AQ24" i="32"/>
  <c r="AR24" i="32"/>
  <c r="AS24" i="32"/>
  <c r="AT24" i="32"/>
  <c r="AU24" i="32"/>
  <c r="AV24" i="32"/>
  <c r="AW24" i="32"/>
  <c r="AX24" i="32"/>
  <c r="AY24" i="32"/>
  <c r="AZ24" i="32"/>
  <c r="BA24" i="32"/>
  <c r="BB24" i="32"/>
  <c r="BC24" i="32"/>
  <c r="C25" i="32"/>
  <c r="D25" i="32"/>
  <c r="F25" i="32"/>
  <c r="G25" i="32"/>
  <c r="H25" i="32"/>
  <c r="I25" i="32"/>
  <c r="J25" i="32"/>
  <c r="K25" i="32"/>
  <c r="L25" i="32"/>
  <c r="M25" i="32"/>
  <c r="N25" i="32"/>
  <c r="O25" i="32"/>
  <c r="P25" i="32"/>
  <c r="Q25" i="32"/>
  <c r="R25" i="32"/>
  <c r="T25" i="32"/>
  <c r="U25" i="32"/>
  <c r="V25" i="32"/>
  <c r="W25" i="32"/>
  <c r="X25" i="32"/>
  <c r="Y25" i="32"/>
  <c r="Z25" i="32"/>
  <c r="AA25" i="32"/>
  <c r="AB25" i="32"/>
  <c r="AD25" i="32"/>
  <c r="AE25" i="32"/>
  <c r="AF25" i="32"/>
  <c r="AG25" i="32"/>
  <c r="AH25" i="32"/>
  <c r="AI25" i="32"/>
  <c r="AJ25" i="32"/>
  <c r="AK25" i="32"/>
  <c r="AL25" i="32"/>
  <c r="AM25" i="32"/>
  <c r="AN25" i="32"/>
  <c r="AO25" i="32"/>
  <c r="AP25" i="32"/>
  <c r="AQ25" i="32"/>
  <c r="AR25" i="32"/>
  <c r="AS25" i="32"/>
  <c r="AT25" i="32"/>
  <c r="AU25" i="32"/>
  <c r="AV25" i="32"/>
  <c r="AW25" i="32"/>
  <c r="AX25" i="32"/>
  <c r="AY25" i="32"/>
  <c r="AZ25" i="32"/>
  <c r="BA25" i="32"/>
  <c r="BB25" i="32"/>
  <c r="BC25" i="32"/>
  <c r="C26" i="32"/>
  <c r="D26" i="32"/>
  <c r="E26" i="32"/>
  <c r="F26" i="32"/>
  <c r="G26" i="32"/>
  <c r="H26" i="32"/>
  <c r="I26" i="32"/>
  <c r="J26" i="32"/>
  <c r="K26" i="32"/>
  <c r="L26" i="32"/>
  <c r="M26" i="32"/>
  <c r="N26" i="32"/>
  <c r="O26" i="32"/>
  <c r="P26" i="32"/>
  <c r="Q26" i="32"/>
  <c r="R26" i="32"/>
  <c r="T26" i="32"/>
  <c r="U26" i="32"/>
  <c r="V26" i="32"/>
  <c r="W26" i="32"/>
  <c r="X26" i="32"/>
  <c r="Y26" i="32"/>
  <c r="Z26" i="32"/>
  <c r="AA26" i="32"/>
  <c r="AB26" i="32"/>
  <c r="AD26" i="32"/>
  <c r="AE26" i="32"/>
  <c r="AF26" i="32"/>
  <c r="AG26" i="32"/>
  <c r="AH26" i="32"/>
  <c r="AI26" i="32"/>
  <c r="AJ26" i="32"/>
  <c r="AK26" i="32"/>
  <c r="AL26" i="32"/>
  <c r="AM26" i="32"/>
  <c r="AN26" i="32"/>
  <c r="AO26" i="32"/>
  <c r="AP26" i="32"/>
  <c r="AQ26" i="32"/>
  <c r="AR26" i="32"/>
  <c r="AS26" i="32"/>
  <c r="AT26" i="32"/>
  <c r="AU26" i="32"/>
  <c r="AV26" i="32"/>
  <c r="AW26" i="32"/>
  <c r="AX26" i="32"/>
  <c r="AY26" i="32"/>
  <c r="AZ26" i="32"/>
  <c r="BA26" i="32"/>
  <c r="BB26" i="32"/>
  <c r="BC26" i="32"/>
  <c r="C28" i="32"/>
  <c r="D28" i="32"/>
  <c r="E28" i="32"/>
  <c r="F28" i="32"/>
  <c r="G28" i="32"/>
  <c r="I28" i="32"/>
  <c r="J28" i="32"/>
  <c r="K28" i="32"/>
  <c r="L28" i="32"/>
  <c r="M28" i="32"/>
  <c r="N28" i="32"/>
  <c r="O28" i="32"/>
  <c r="P28" i="32"/>
  <c r="Q28" i="32"/>
  <c r="R28" i="32"/>
  <c r="T28" i="32"/>
  <c r="U28" i="32"/>
  <c r="V28" i="32"/>
  <c r="W28" i="32"/>
  <c r="X28" i="32"/>
  <c r="Y28" i="32"/>
  <c r="Z28" i="32"/>
  <c r="AA28" i="32"/>
  <c r="AB28" i="32"/>
  <c r="AD28" i="32"/>
  <c r="AE28" i="32"/>
  <c r="AF28" i="32"/>
  <c r="AG28" i="32"/>
  <c r="AH28" i="32"/>
  <c r="AI28" i="32"/>
  <c r="AJ28" i="32"/>
  <c r="AK28" i="32"/>
  <c r="AL28" i="32"/>
  <c r="AM28" i="32"/>
  <c r="AN28" i="32"/>
  <c r="AO28" i="32"/>
  <c r="AP28" i="32"/>
  <c r="AQ28" i="32"/>
  <c r="AR28" i="32"/>
  <c r="AS28" i="32"/>
  <c r="AT28" i="32"/>
  <c r="AU28" i="32"/>
  <c r="AV28" i="32"/>
  <c r="AW28" i="32"/>
  <c r="AX28" i="32"/>
  <c r="AY28" i="32"/>
  <c r="AZ28" i="32"/>
  <c r="BA28" i="32"/>
  <c r="BB28" i="32"/>
  <c r="BC28" i="32"/>
  <c r="C29" i="32"/>
  <c r="D29" i="32"/>
  <c r="E29" i="32"/>
  <c r="F29" i="32"/>
  <c r="G29" i="32"/>
  <c r="H29" i="32"/>
  <c r="H31" i="32" s="1"/>
  <c r="I29" i="32"/>
  <c r="K29" i="32"/>
  <c r="L29" i="32"/>
  <c r="M29" i="32"/>
  <c r="O29" i="32"/>
  <c r="P29" i="32"/>
  <c r="Q29" i="32"/>
  <c r="T29" i="32"/>
  <c r="U29" i="32"/>
  <c r="V29" i="32"/>
  <c r="W29" i="32"/>
  <c r="X29" i="32"/>
  <c r="Y29" i="32"/>
  <c r="Z29" i="32"/>
  <c r="AD29" i="32"/>
  <c r="AE29" i="32"/>
  <c r="AE31" i="32" s="1"/>
  <c r="AF29" i="32"/>
  <c r="AH29" i="32"/>
  <c r="AI29" i="32"/>
  <c r="AJ29" i="32"/>
  <c r="AK29" i="32"/>
  <c r="AL29" i="32"/>
  <c r="AM29" i="32"/>
  <c r="AM31" i="32" s="1"/>
  <c r="AN29" i="32"/>
  <c r="AO29" i="32"/>
  <c r="AP29" i="32"/>
  <c r="AQ29" i="32"/>
  <c r="AR29" i="32"/>
  <c r="AS29" i="32"/>
  <c r="AT29" i="32"/>
  <c r="AU29" i="32"/>
  <c r="AU31" i="32" s="1"/>
  <c r="AV29" i="32"/>
  <c r="AW29" i="32"/>
  <c r="AX29" i="32"/>
  <c r="AY29" i="32"/>
  <c r="AZ29" i="32"/>
  <c r="BA29" i="32"/>
  <c r="BB29" i="32"/>
  <c r="BC29" i="32"/>
  <c r="BC31" i="32" s="1"/>
  <c r="C30" i="32"/>
  <c r="C31" i="32" s="1"/>
  <c r="D30" i="32"/>
  <c r="E30" i="32"/>
  <c r="F30" i="32"/>
  <c r="G30" i="32"/>
  <c r="H30" i="32"/>
  <c r="I30" i="32"/>
  <c r="J30" i="32"/>
  <c r="K30" i="32"/>
  <c r="K31" i="32" s="1"/>
  <c r="L30" i="32"/>
  <c r="M30" i="32"/>
  <c r="N30" i="32"/>
  <c r="O30" i="32"/>
  <c r="P30" i="32"/>
  <c r="Q30" i="32"/>
  <c r="R30" i="32"/>
  <c r="T30" i="32"/>
  <c r="T31" i="32" s="1"/>
  <c r="U30" i="32"/>
  <c r="V30" i="32"/>
  <c r="W30" i="32"/>
  <c r="X30" i="32"/>
  <c r="X31" i="32" s="1"/>
  <c r="Y30" i="32"/>
  <c r="Z30" i="32"/>
  <c r="Z31" i="32" s="1"/>
  <c r="AA30" i="32"/>
  <c r="AB30" i="32"/>
  <c r="AD30" i="32"/>
  <c r="AE30" i="32"/>
  <c r="AF30" i="32"/>
  <c r="AG30" i="32"/>
  <c r="AH30" i="32"/>
  <c r="AI30" i="32"/>
  <c r="AI31" i="32" s="1"/>
  <c r="AJ30" i="32"/>
  <c r="AJ31" i="32" s="1"/>
  <c r="AK30" i="32"/>
  <c r="AL30" i="32"/>
  <c r="AM30" i="32"/>
  <c r="AN30" i="32"/>
  <c r="AO30" i="32"/>
  <c r="AP30" i="32"/>
  <c r="AQ30" i="32"/>
  <c r="AQ31" i="32" s="1"/>
  <c r="AR30" i="32"/>
  <c r="AR31" i="32" s="1"/>
  <c r="AS30" i="32"/>
  <c r="AT30" i="32"/>
  <c r="AU30" i="32"/>
  <c r="AV30" i="32"/>
  <c r="AW30" i="32"/>
  <c r="AX30" i="32"/>
  <c r="AY30" i="32"/>
  <c r="AY31" i="32" s="1"/>
  <c r="AZ30" i="32"/>
  <c r="AZ31" i="32" s="1"/>
  <c r="BA30" i="32"/>
  <c r="BB30" i="32"/>
  <c r="BC30" i="32"/>
  <c r="K4" i="31"/>
  <c r="L4" i="31"/>
  <c r="M4" i="31" s="1"/>
  <c r="N4" i="31" s="1"/>
  <c r="O4" i="31" s="1"/>
  <c r="P4" i="31" s="1"/>
  <c r="Q4" i="31" s="1"/>
  <c r="R4" i="31" s="1"/>
  <c r="S4" i="31" s="1"/>
  <c r="T4" i="31" s="1"/>
  <c r="U4" i="31" s="1"/>
  <c r="V4" i="31" s="1"/>
  <c r="W4" i="31" s="1"/>
  <c r="X4" i="31" s="1"/>
  <c r="Y4" i="31" s="1"/>
  <c r="Z4" i="31" s="1"/>
  <c r="AA4" i="31" s="1"/>
  <c r="AB4" i="31" s="1"/>
  <c r="AL4" i="31"/>
  <c r="AM4" i="31" s="1"/>
  <c r="AN4" i="31" s="1"/>
  <c r="AO4" i="31" s="1"/>
  <c r="AP4" i="31" s="1"/>
  <c r="AQ4" i="31" s="1"/>
  <c r="AR4" i="31" s="1"/>
  <c r="AS4" i="31" s="1"/>
  <c r="AT4" i="31" s="1"/>
  <c r="AU4" i="31" s="1"/>
  <c r="AV4" i="31" s="1"/>
  <c r="AW4" i="31" s="1"/>
  <c r="AX4" i="31" s="1"/>
  <c r="AY4" i="31" s="1"/>
  <c r="AZ4" i="31" s="1"/>
  <c r="BA4" i="31" s="1"/>
  <c r="BB4" i="31" s="1"/>
  <c r="BC4" i="31" s="1"/>
  <c r="AM5" i="31"/>
  <c r="AO5" i="31"/>
  <c r="AS5" i="31"/>
  <c r="AU5" i="31"/>
  <c r="AV5" i="31"/>
  <c r="E6" i="31"/>
  <c r="H6" i="31"/>
  <c r="N6" i="31"/>
  <c r="T6" i="31"/>
  <c r="X6" i="31"/>
  <c r="AA6" i="31"/>
  <c r="AF6" i="31"/>
  <c r="AH6" i="31"/>
  <c r="AI6" i="31"/>
  <c r="AJ6" i="31"/>
  <c r="AK6" i="31"/>
  <c r="AM6" i="31"/>
  <c r="AN6" i="31"/>
  <c r="AR6" i="31"/>
  <c r="AT6" i="31"/>
  <c r="AU6" i="31"/>
  <c r="AV6" i="31"/>
  <c r="AW6" i="31"/>
  <c r="AX6" i="31"/>
  <c r="AY6" i="31"/>
  <c r="BA6" i="31"/>
  <c r="BB6" i="31"/>
  <c r="BC6" i="31"/>
  <c r="C7" i="31"/>
  <c r="D7" i="31"/>
  <c r="E7" i="31"/>
  <c r="F7" i="31"/>
  <c r="G7" i="31"/>
  <c r="H7" i="31"/>
  <c r="I7" i="31"/>
  <c r="J7" i="31"/>
  <c r="K7" i="31"/>
  <c r="L7" i="31"/>
  <c r="M7" i="31"/>
  <c r="N7" i="31"/>
  <c r="O7" i="31"/>
  <c r="P7" i="31"/>
  <c r="Q7" i="31"/>
  <c r="R7" i="31"/>
  <c r="T7" i="31"/>
  <c r="U7" i="31"/>
  <c r="V7" i="31"/>
  <c r="W7" i="31"/>
  <c r="X7" i="31"/>
  <c r="Y7" i="31"/>
  <c r="Z7" i="31"/>
  <c r="AA7" i="31"/>
  <c r="AB7" i="31"/>
  <c r="AD7" i="31"/>
  <c r="AE7" i="31"/>
  <c r="AF7" i="31"/>
  <c r="AG7" i="31"/>
  <c r="AH7" i="31"/>
  <c r="AI7" i="31"/>
  <c r="AJ7" i="31"/>
  <c r="AK7" i="31"/>
  <c r="AL7" i="31"/>
  <c r="AM7" i="31"/>
  <c r="AN7" i="31"/>
  <c r="AO7" i="31"/>
  <c r="AP7" i="31"/>
  <c r="AQ7" i="31"/>
  <c r="AR7" i="31"/>
  <c r="AS7" i="31"/>
  <c r="AT7" i="31"/>
  <c r="AU7" i="31"/>
  <c r="AV7" i="31"/>
  <c r="AW7" i="31"/>
  <c r="AX7" i="31"/>
  <c r="AY7" i="31"/>
  <c r="AZ7" i="31"/>
  <c r="BA7" i="31"/>
  <c r="BB7" i="31"/>
  <c r="BC7" i="31"/>
  <c r="C8" i="31"/>
  <c r="D8" i="31"/>
  <c r="E8" i="31"/>
  <c r="F8" i="31"/>
  <c r="G8" i="31"/>
  <c r="H8" i="31"/>
  <c r="I8" i="31"/>
  <c r="J8" i="31"/>
  <c r="K8" i="31"/>
  <c r="L8" i="31"/>
  <c r="M8" i="31"/>
  <c r="N8" i="31"/>
  <c r="O8" i="31"/>
  <c r="P8" i="31"/>
  <c r="Q8" i="31"/>
  <c r="R8" i="31"/>
  <c r="S8" i="31"/>
  <c r="T8" i="31"/>
  <c r="U8" i="31"/>
  <c r="V8" i="31"/>
  <c r="W8" i="31"/>
  <c r="X8" i="31"/>
  <c r="Y8" i="31"/>
  <c r="Z8" i="31"/>
  <c r="AA8" i="31"/>
  <c r="AB8" i="31"/>
  <c r="AD8" i="31"/>
  <c r="AE8" i="31"/>
  <c r="AF8" i="31"/>
  <c r="AG8" i="31"/>
  <c r="AH8" i="31"/>
  <c r="AI8" i="31"/>
  <c r="AJ8" i="31"/>
  <c r="AK8" i="31"/>
  <c r="AL8" i="31"/>
  <c r="AM8" i="31"/>
  <c r="AN8" i="31"/>
  <c r="AO8" i="31"/>
  <c r="AP8" i="31"/>
  <c r="AQ8" i="31"/>
  <c r="AR8" i="31"/>
  <c r="AS8" i="31"/>
  <c r="AT8" i="31"/>
  <c r="AU8" i="31"/>
  <c r="AV8" i="31"/>
  <c r="AW8" i="31"/>
  <c r="AX8" i="31"/>
  <c r="AY8" i="31"/>
  <c r="AZ8" i="31"/>
  <c r="BA8" i="31"/>
  <c r="BB8" i="31"/>
  <c r="BC8" i="31"/>
  <c r="C10" i="31"/>
  <c r="D10" i="31"/>
  <c r="E10" i="31"/>
  <c r="F10" i="31"/>
  <c r="G10" i="31"/>
  <c r="H10" i="31"/>
  <c r="J10" i="31"/>
  <c r="K10" i="31"/>
  <c r="L10" i="31"/>
  <c r="N10" i="31"/>
  <c r="N12" i="31" s="1"/>
  <c r="O10" i="31"/>
  <c r="P10" i="31"/>
  <c r="P12" i="31" s="1"/>
  <c r="Q10" i="31"/>
  <c r="R10" i="31"/>
  <c r="T10" i="31"/>
  <c r="U10" i="31"/>
  <c r="V10" i="31"/>
  <c r="W10" i="31"/>
  <c r="X10" i="31"/>
  <c r="Y10" i="31"/>
  <c r="Z10" i="31"/>
  <c r="AA10" i="31"/>
  <c r="AB10" i="31"/>
  <c r="AD10" i="31"/>
  <c r="AE10" i="31"/>
  <c r="AF10" i="31"/>
  <c r="AG10" i="31"/>
  <c r="AH10" i="31"/>
  <c r="AI10" i="31"/>
  <c r="AJ10" i="31"/>
  <c r="AK10" i="31"/>
  <c r="AL10" i="31"/>
  <c r="AM10" i="31"/>
  <c r="AN10" i="31"/>
  <c r="AO10" i="31"/>
  <c r="AP10" i="31"/>
  <c r="AQ10" i="31"/>
  <c r="AR10" i="31"/>
  <c r="AS10" i="31"/>
  <c r="AT10" i="31"/>
  <c r="AU10" i="31"/>
  <c r="AV10" i="31"/>
  <c r="AW10" i="31"/>
  <c r="AX10" i="31"/>
  <c r="AY10" i="31"/>
  <c r="AZ10" i="31"/>
  <c r="BA10" i="31"/>
  <c r="BB10" i="31"/>
  <c r="BC10" i="31"/>
  <c r="C11" i="31"/>
  <c r="D11" i="31"/>
  <c r="D12" i="31" s="1"/>
  <c r="E11" i="31"/>
  <c r="F11" i="31"/>
  <c r="G11" i="31"/>
  <c r="H11" i="31"/>
  <c r="I11" i="31"/>
  <c r="J11" i="31"/>
  <c r="K11" i="31"/>
  <c r="L11" i="31"/>
  <c r="M11" i="31"/>
  <c r="N11" i="31"/>
  <c r="O11" i="31"/>
  <c r="P11" i="31"/>
  <c r="Q11" i="31"/>
  <c r="R11" i="31"/>
  <c r="R12" i="31" s="1"/>
  <c r="T11" i="31"/>
  <c r="U11" i="31"/>
  <c r="V11" i="31"/>
  <c r="W11" i="31"/>
  <c r="X11" i="31"/>
  <c r="Y11" i="31"/>
  <c r="Z11" i="31"/>
  <c r="AA11" i="31"/>
  <c r="AA12" i="31" s="1"/>
  <c r="AB11" i="31"/>
  <c r="AB12" i="31" s="1"/>
  <c r="AD11" i="31"/>
  <c r="AE11" i="31"/>
  <c r="AF11" i="31"/>
  <c r="AG11" i="31"/>
  <c r="AH11" i="31"/>
  <c r="AI11" i="31"/>
  <c r="AJ11" i="31"/>
  <c r="AJ12" i="31" s="1"/>
  <c r="AK11" i="31"/>
  <c r="AL11" i="31"/>
  <c r="AM11" i="31"/>
  <c r="AN11" i="31"/>
  <c r="AO11" i="31"/>
  <c r="AP11" i="31"/>
  <c r="AQ11" i="31"/>
  <c r="AR11" i="31"/>
  <c r="AR12" i="31" s="1"/>
  <c r="AS11" i="31"/>
  <c r="AS12" i="31" s="1"/>
  <c r="AT11" i="31"/>
  <c r="AU11" i="31"/>
  <c r="AV11" i="31"/>
  <c r="AW11" i="31"/>
  <c r="AX11" i="31"/>
  <c r="AY11" i="31"/>
  <c r="AZ11" i="31"/>
  <c r="AZ12" i="31" s="1"/>
  <c r="BA11" i="31"/>
  <c r="BA12" i="31" s="1"/>
  <c r="BB11" i="31"/>
  <c r="BC11" i="31"/>
  <c r="C13" i="31"/>
  <c r="E13" i="31"/>
  <c r="H13" i="31"/>
  <c r="X13" i="31"/>
  <c r="Z13" i="31"/>
  <c r="AB13" i="31"/>
  <c r="AD13" i="31"/>
  <c r="AE13" i="31"/>
  <c r="AF13" i="31"/>
  <c r="AH13" i="31"/>
  <c r="AJ13" i="31"/>
  <c r="AL13" i="31"/>
  <c r="AM13" i="31"/>
  <c r="AO13" i="31"/>
  <c r="AP13" i="31"/>
  <c r="AQ13" i="31"/>
  <c r="AR13" i="31"/>
  <c r="AS13" i="31"/>
  <c r="AU13" i="31"/>
  <c r="AV13" i="31"/>
  <c r="AW13" i="31"/>
  <c r="AY13" i="31"/>
  <c r="AZ13" i="31"/>
  <c r="BA13" i="31"/>
  <c r="BC13" i="31"/>
  <c r="C14" i="31"/>
  <c r="F14" i="31"/>
  <c r="F16" i="31" s="1"/>
  <c r="G14" i="31"/>
  <c r="H14" i="31"/>
  <c r="J14" i="31"/>
  <c r="M14" i="31"/>
  <c r="N14" i="31"/>
  <c r="O14" i="31"/>
  <c r="R14" i="31"/>
  <c r="T14" i="31"/>
  <c r="T16" i="31" s="1"/>
  <c r="U14" i="31"/>
  <c r="V14" i="31"/>
  <c r="W14" i="31"/>
  <c r="Y14" i="31"/>
  <c r="AD14" i="31"/>
  <c r="AE14" i="31"/>
  <c r="AF14" i="31"/>
  <c r="AF16" i="31" s="1"/>
  <c r="AG14" i="31"/>
  <c r="AH14" i="31"/>
  <c r="AI14" i="31"/>
  <c r="AJ14" i="31"/>
  <c r="AK14" i="31"/>
  <c r="AL14" i="31"/>
  <c r="AM14" i="31"/>
  <c r="AO14" i="31"/>
  <c r="AQ14" i="31"/>
  <c r="AS14" i="31"/>
  <c r="AT14" i="31"/>
  <c r="AU14" i="31"/>
  <c r="AV14" i="31"/>
  <c r="AW14" i="31"/>
  <c r="AX14" i="31"/>
  <c r="AY14" i="31"/>
  <c r="AZ14" i="31"/>
  <c r="BB14" i="31"/>
  <c r="BC14" i="31"/>
  <c r="C15" i="31"/>
  <c r="D15" i="31"/>
  <c r="E15" i="31"/>
  <c r="F15" i="31"/>
  <c r="G15" i="31"/>
  <c r="H15" i="31"/>
  <c r="H16" i="31" s="1"/>
  <c r="I15" i="31"/>
  <c r="J15" i="31"/>
  <c r="K15" i="31"/>
  <c r="L15" i="31"/>
  <c r="M15" i="31"/>
  <c r="N15" i="31"/>
  <c r="N16" i="31" s="1"/>
  <c r="O15" i="31"/>
  <c r="P15" i="31"/>
  <c r="Q15" i="31"/>
  <c r="R15" i="31"/>
  <c r="T15" i="31"/>
  <c r="U15" i="31"/>
  <c r="V15" i="31"/>
  <c r="W15" i="31"/>
  <c r="X15" i="31"/>
  <c r="Y15" i="31"/>
  <c r="Z15" i="31"/>
  <c r="AA15" i="31"/>
  <c r="AB15" i="31"/>
  <c r="AD15" i="31"/>
  <c r="AE15" i="31"/>
  <c r="AE16" i="31" s="1"/>
  <c r="AF15" i="31"/>
  <c r="AG15" i="31"/>
  <c r="AH15" i="31"/>
  <c r="AI15" i="31"/>
  <c r="AJ15" i="31"/>
  <c r="AJ16" i="31" s="1"/>
  <c r="AK15" i="31"/>
  <c r="AL15" i="31"/>
  <c r="AM15" i="31"/>
  <c r="AN15" i="31"/>
  <c r="AO15" i="31"/>
  <c r="AO16" i="31" s="1"/>
  <c r="AP15" i="31"/>
  <c r="AQ15" i="31"/>
  <c r="AR15" i="31"/>
  <c r="AS15" i="31"/>
  <c r="AT15" i="31"/>
  <c r="AU15" i="31"/>
  <c r="AV15" i="31"/>
  <c r="AW15" i="31"/>
  <c r="AX15" i="31"/>
  <c r="AY15" i="31"/>
  <c r="AZ15" i="31"/>
  <c r="BA15" i="31"/>
  <c r="BB15" i="31"/>
  <c r="BC15" i="31"/>
  <c r="V16" i="31"/>
  <c r="AM16" i="31"/>
  <c r="P17" i="31"/>
  <c r="T17" i="31"/>
  <c r="U17" i="31"/>
  <c r="V17" i="31"/>
  <c r="W17" i="31"/>
  <c r="X17" i="31"/>
  <c r="Z17" i="31"/>
  <c r="AD17" i="31"/>
  <c r="AF17" i="31"/>
  <c r="AG17" i="31"/>
  <c r="AH17" i="31"/>
  <c r="AI17" i="31"/>
  <c r="AM17" i="31"/>
  <c r="AN17" i="31"/>
  <c r="AO17" i="31"/>
  <c r="AP17" i="31"/>
  <c r="AS17" i="31"/>
  <c r="AT17" i="31"/>
  <c r="AU17" i="31"/>
  <c r="AV17" i="31"/>
  <c r="AW17" i="31"/>
  <c r="AX17" i="31"/>
  <c r="AY17" i="31"/>
  <c r="AZ17" i="31"/>
  <c r="BB17" i="31"/>
  <c r="BC17" i="31"/>
  <c r="C18" i="31"/>
  <c r="D18" i="31"/>
  <c r="E18" i="31"/>
  <c r="F18" i="31"/>
  <c r="G18" i="31"/>
  <c r="H18" i="31"/>
  <c r="I18" i="31"/>
  <c r="J18" i="31"/>
  <c r="K18" i="31"/>
  <c r="L18" i="31"/>
  <c r="M18" i="31"/>
  <c r="N18" i="31"/>
  <c r="O18" i="31"/>
  <c r="P18" i="31"/>
  <c r="Q18" i="31"/>
  <c r="R18" i="31"/>
  <c r="T18" i="31"/>
  <c r="U18" i="31"/>
  <c r="V18" i="31"/>
  <c r="W18" i="31"/>
  <c r="X18" i="31"/>
  <c r="Y18" i="31"/>
  <c r="Z18" i="31"/>
  <c r="AA18" i="31"/>
  <c r="AB18" i="31"/>
  <c r="AD18" i="31"/>
  <c r="AE18" i="31"/>
  <c r="AF18" i="31"/>
  <c r="AG18" i="31"/>
  <c r="AH18" i="31"/>
  <c r="AI18" i="31"/>
  <c r="AJ18" i="31"/>
  <c r="AK18" i="31"/>
  <c r="AL18" i="31"/>
  <c r="AM18" i="31"/>
  <c r="AN18" i="31"/>
  <c r="AO18" i="31"/>
  <c r="AP18" i="31"/>
  <c r="AQ18" i="31"/>
  <c r="AR18" i="31"/>
  <c r="AS18" i="31"/>
  <c r="AT18" i="31"/>
  <c r="AU18" i="31"/>
  <c r="AV18" i="31"/>
  <c r="AW18" i="31"/>
  <c r="AX18" i="31"/>
  <c r="AY18" i="31"/>
  <c r="AZ18" i="31"/>
  <c r="BA18" i="31"/>
  <c r="BB18" i="31"/>
  <c r="BC18" i="31"/>
  <c r="C19" i="31"/>
  <c r="D19" i="31"/>
  <c r="E19" i="31"/>
  <c r="F19" i="31"/>
  <c r="G19" i="31"/>
  <c r="H19" i="31"/>
  <c r="I19" i="31"/>
  <c r="J19" i="31"/>
  <c r="K19" i="31"/>
  <c r="L19" i="31"/>
  <c r="M19" i="31"/>
  <c r="N19" i="31"/>
  <c r="O19" i="31"/>
  <c r="P19" i="31"/>
  <c r="Q19" i="31"/>
  <c r="R19" i="31"/>
  <c r="T19" i="31"/>
  <c r="U19" i="31"/>
  <c r="V19" i="31"/>
  <c r="W19" i="31"/>
  <c r="X19" i="31"/>
  <c r="Y19" i="31"/>
  <c r="Z19" i="31"/>
  <c r="AA19" i="31"/>
  <c r="AB19" i="31"/>
  <c r="AD19" i="31"/>
  <c r="AE19" i="31"/>
  <c r="AF19" i="31"/>
  <c r="AG19" i="31"/>
  <c r="AH19" i="31"/>
  <c r="AI19" i="31"/>
  <c r="AJ19" i="31"/>
  <c r="AK19" i="31"/>
  <c r="AL19" i="31"/>
  <c r="AM19" i="31"/>
  <c r="AN19" i="31"/>
  <c r="AO19" i="31"/>
  <c r="AP19" i="31"/>
  <c r="AQ19" i="31"/>
  <c r="AR19" i="31"/>
  <c r="AS19" i="31"/>
  <c r="AT19" i="31"/>
  <c r="AU19" i="31"/>
  <c r="AV19" i="31"/>
  <c r="AW19" i="31"/>
  <c r="AX19" i="31"/>
  <c r="AY19" i="31"/>
  <c r="AZ19" i="31"/>
  <c r="BA19" i="31"/>
  <c r="BB19" i="31"/>
  <c r="BC19" i="31"/>
  <c r="C20" i="31"/>
  <c r="D20" i="31"/>
  <c r="E20" i="31"/>
  <c r="F20" i="31"/>
  <c r="G20" i="31"/>
  <c r="I20" i="31"/>
  <c r="K20" i="31"/>
  <c r="L20" i="31"/>
  <c r="M20" i="31"/>
  <c r="N20" i="31"/>
  <c r="O20" i="31"/>
  <c r="P20" i="31"/>
  <c r="R20" i="31"/>
  <c r="T20" i="31"/>
  <c r="U20" i="31"/>
  <c r="V20" i="31"/>
  <c r="W20" i="31"/>
  <c r="X20" i="31"/>
  <c r="Y20" i="31"/>
  <c r="Z20" i="31"/>
  <c r="AA20" i="31"/>
  <c r="AB20" i="31"/>
  <c r="AD20" i="31"/>
  <c r="AE20" i="31"/>
  <c r="AF20" i="31"/>
  <c r="AG20" i="31"/>
  <c r="AH20" i="31"/>
  <c r="AI20" i="31"/>
  <c r="AJ20" i="31"/>
  <c r="AK20" i="31"/>
  <c r="AL20" i="31"/>
  <c r="AM20" i="31"/>
  <c r="AN20" i="31"/>
  <c r="AO20" i="31"/>
  <c r="AP20" i="31"/>
  <c r="AQ20" i="31"/>
  <c r="AR20" i="31"/>
  <c r="AS20" i="31"/>
  <c r="AT20" i="31"/>
  <c r="AU20" i="31"/>
  <c r="AV20" i="31"/>
  <c r="AW20" i="31"/>
  <c r="AX20" i="31"/>
  <c r="AY20" i="31"/>
  <c r="AZ20" i="31"/>
  <c r="BA20" i="31"/>
  <c r="BB20" i="31"/>
  <c r="BC20" i="31"/>
  <c r="D21" i="31"/>
  <c r="E21" i="31"/>
  <c r="F21" i="31"/>
  <c r="G21" i="31"/>
  <c r="H21" i="31"/>
  <c r="I21" i="31"/>
  <c r="J21" i="31"/>
  <c r="K21" i="31"/>
  <c r="N21" i="31"/>
  <c r="O21" i="31"/>
  <c r="P21" i="31"/>
  <c r="Q21" i="31"/>
  <c r="T21" i="31"/>
  <c r="U21" i="31"/>
  <c r="U25" i="31" s="1"/>
  <c r="V21" i="31"/>
  <c r="W21" i="31"/>
  <c r="X21" i="31"/>
  <c r="Y21" i="31"/>
  <c r="Z21" i="31"/>
  <c r="AA21" i="31"/>
  <c r="AB21" i="31"/>
  <c r="AD21" i="31"/>
  <c r="AE21" i="31"/>
  <c r="AF21" i="31"/>
  <c r="AG21" i="31"/>
  <c r="AH21" i="31"/>
  <c r="AI21" i="31"/>
  <c r="AJ21" i="31"/>
  <c r="AK21" i="31"/>
  <c r="AL21" i="31"/>
  <c r="AM21" i="31"/>
  <c r="AN21" i="31"/>
  <c r="AO21" i="31"/>
  <c r="AP21" i="31"/>
  <c r="AQ21" i="31"/>
  <c r="AR21" i="31"/>
  <c r="AS21" i="31"/>
  <c r="AT21" i="31"/>
  <c r="AT25" i="31" s="1"/>
  <c r="AU21" i="31"/>
  <c r="AV21" i="31"/>
  <c r="AW21" i="31"/>
  <c r="AX21" i="31"/>
  <c r="AY21" i="31"/>
  <c r="AZ21" i="31"/>
  <c r="BA21" i="31"/>
  <c r="BB21" i="31"/>
  <c r="BC21" i="31"/>
  <c r="C22" i="31"/>
  <c r="D22" i="31"/>
  <c r="E22" i="31"/>
  <c r="F22" i="31"/>
  <c r="G22" i="31"/>
  <c r="H22" i="31"/>
  <c r="I22" i="31"/>
  <c r="J22" i="31"/>
  <c r="K22" i="31"/>
  <c r="L22" i="31"/>
  <c r="M22" i="31"/>
  <c r="N22" i="31"/>
  <c r="O22" i="31"/>
  <c r="P22" i="31"/>
  <c r="Q22" i="31"/>
  <c r="R22" i="31"/>
  <c r="T22" i="31"/>
  <c r="U22" i="31"/>
  <c r="V22" i="31"/>
  <c r="W22" i="31"/>
  <c r="X22" i="31"/>
  <c r="Y22" i="31"/>
  <c r="Z22" i="31"/>
  <c r="AA22" i="31"/>
  <c r="AB22" i="31"/>
  <c r="AD22" i="31"/>
  <c r="AE22" i="31"/>
  <c r="AF22" i="31"/>
  <c r="AG22" i="31"/>
  <c r="AH22" i="31"/>
  <c r="AI22" i="31"/>
  <c r="AJ22" i="31"/>
  <c r="AK22" i="31"/>
  <c r="AL22" i="31"/>
  <c r="AM22" i="31"/>
  <c r="AN22" i="31"/>
  <c r="AO22" i="31"/>
  <c r="AP22" i="31"/>
  <c r="AQ22" i="31"/>
  <c r="AR22" i="31"/>
  <c r="AS22" i="31"/>
  <c r="AT22" i="31"/>
  <c r="AU22" i="31"/>
  <c r="AV22" i="31"/>
  <c r="AW22" i="31"/>
  <c r="AX22" i="31"/>
  <c r="AY22" i="31"/>
  <c r="AZ22" i="31"/>
  <c r="BA22" i="31"/>
  <c r="BB22" i="31"/>
  <c r="BC22" i="31"/>
  <c r="C23" i="31"/>
  <c r="D23" i="31"/>
  <c r="E23" i="31"/>
  <c r="F23" i="31"/>
  <c r="G23" i="31"/>
  <c r="H23" i="31"/>
  <c r="I23" i="31"/>
  <c r="J23" i="31"/>
  <c r="K23" i="31"/>
  <c r="L23" i="31"/>
  <c r="M23" i="31"/>
  <c r="N23" i="31"/>
  <c r="O23" i="31"/>
  <c r="P23" i="31"/>
  <c r="Q23" i="31"/>
  <c r="R23" i="31"/>
  <c r="T23" i="31"/>
  <c r="U23" i="31"/>
  <c r="V23" i="31"/>
  <c r="W23" i="31"/>
  <c r="X23" i="31"/>
  <c r="Y23" i="31"/>
  <c r="Z23" i="31"/>
  <c r="AA23" i="31"/>
  <c r="AB23" i="31"/>
  <c r="AD23" i="31"/>
  <c r="AE23" i="31"/>
  <c r="AF23" i="31"/>
  <c r="AG23" i="31"/>
  <c r="AH23" i="31"/>
  <c r="AI23" i="31"/>
  <c r="AJ23" i="31"/>
  <c r="AK23" i="31"/>
  <c r="AL23" i="31"/>
  <c r="AM23" i="31"/>
  <c r="AN23" i="31"/>
  <c r="AO23" i="31"/>
  <c r="AP23" i="31"/>
  <c r="AQ23" i="31"/>
  <c r="AR23" i="31"/>
  <c r="AS23" i="31"/>
  <c r="AT23" i="31"/>
  <c r="AU23" i="31"/>
  <c r="AV23" i="31"/>
  <c r="AW23" i="31"/>
  <c r="AX23" i="31"/>
  <c r="AY23" i="31"/>
  <c r="AZ23" i="31"/>
  <c r="BA23" i="31"/>
  <c r="BB23" i="31"/>
  <c r="BC23" i="31"/>
  <c r="C24" i="31"/>
  <c r="D24" i="31"/>
  <c r="E24" i="31"/>
  <c r="F24" i="31"/>
  <c r="G24" i="31"/>
  <c r="H24" i="31"/>
  <c r="I24" i="31"/>
  <c r="J24" i="31"/>
  <c r="K24" i="31"/>
  <c r="L24" i="31"/>
  <c r="M24" i="31"/>
  <c r="N24" i="31"/>
  <c r="O24" i="31"/>
  <c r="P24" i="31"/>
  <c r="Q24" i="31"/>
  <c r="R24" i="31"/>
  <c r="T24" i="31"/>
  <c r="U24" i="31"/>
  <c r="V24" i="31"/>
  <c r="W24" i="31"/>
  <c r="X24" i="31"/>
  <c r="Y24" i="31"/>
  <c r="Z24" i="31"/>
  <c r="AA24" i="31"/>
  <c r="AB24" i="31"/>
  <c r="AD24" i="31"/>
  <c r="AE24" i="31"/>
  <c r="AF24" i="31"/>
  <c r="AG24" i="31"/>
  <c r="AH24" i="31"/>
  <c r="AI24" i="31"/>
  <c r="AJ24" i="31"/>
  <c r="AK24" i="31"/>
  <c r="AL24" i="31"/>
  <c r="AM24" i="31"/>
  <c r="AN24" i="31"/>
  <c r="AO24" i="31"/>
  <c r="AP24" i="31"/>
  <c r="AQ24" i="31"/>
  <c r="AR24" i="31"/>
  <c r="AS24" i="31"/>
  <c r="AT24" i="31"/>
  <c r="AU24" i="31"/>
  <c r="AV24" i="31"/>
  <c r="AW24" i="31"/>
  <c r="AX24" i="31"/>
  <c r="AY24" i="31"/>
  <c r="AZ24" i="31"/>
  <c r="BA24" i="31"/>
  <c r="BB24" i="31"/>
  <c r="BC24" i="31"/>
  <c r="C26" i="31"/>
  <c r="D26" i="31"/>
  <c r="E26" i="31"/>
  <c r="F26" i="31"/>
  <c r="G26" i="31"/>
  <c r="H26" i="31"/>
  <c r="J26" i="31"/>
  <c r="K26" i="31"/>
  <c r="L26" i="31"/>
  <c r="M26" i="31"/>
  <c r="N26" i="31"/>
  <c r="O26" i="31"/>
  <c r="P26" i="31"/>
  <c r="Q26" i="31"/>
  <c r="R26" i="31"/>
  <c r="T26" i="31"/>
  <c r="U26" i="31"/>
  <c r="V26" i="31"/>
  <c r="W26" i="31"/>
  <c r="X26" i="31"/>
  <c r="Y26" i="31"/>
  <c r="Z26" i="31"/>
  <c r="AA26" i="31"/>
  <c r="AB26" i="31"/>
  <c r="AD26" i="31"/>
  <c r="AE26" i="31"/>
  <c r="AF26" i="31"/>
  <c r="AG26" i="31"/>
  <c r="AH26" i="31"/>
  <c r="AI26" i="31"/>
  <c r="AJ26" i="31"/>
  <c r="AK26" i="31"/>
  <c r="AL26" i="31"/>
  <c r="AM26" i="31"/>
  <c r="AN26" i="31"/>
  <c r="AO26" i="31"/>
  <c r="AP26" i="31"/>
  <c r="AQ26" i="31"/>
  <c r="AR26" i="31"/>
  <c r="AS26" i="31"/>
  <c r="AT26" i="31"/>
  <c r="AU26" i="31"/>
  <c r="AV26" i="31"/>
  <c r="AW26" i="31"/>
  <c r="AX26" i="31"/>
  <c r="AY26" i="31"/>
  <c r="AZ26" i="31"/>
  <c r="BA26" i="31"/>
  <c r="BB26" i="31"/>
  <c r="BC26" i="31"/>
  <c r="C27" i="31"/>
  <c r="F27" i="31"/>
  <c r="H27" i="31"/>
  <c r="I27" i="31"/>
  <c r="J27" i="31"/>
  <c r="K27" i="31"/>
  <c r="L27" i="31"/>
  <c r="M27" i="31"/>
  <c r="O27" i="31"/>
  <c r="Q27" i="31"/>
  <c r="R27" i="31"/>
  <c r="T27" i="31"/>
  <c r="U27" i="31"/>
  <c r="W27" i="31"/>
  <c r="X27" i="31"/>
  <c r="Y27" i="31"/>
  <c r="Z27" i="31"/>
  <c r="AA27" i="31"/>
  <c r="AB27" i="31"/>
  <c r="AD27" i="31"/>
  <c r="AE27" i="31"/>
  <c r="AF27" i="31"/>
  <c r="AG27" i="31"/>
  <c r="AH27" i="31"/>
  <c r="AI27" i="31"/>
  <c r="AJ27" i="31"/>
  <c r="AK27" i="31"/>
  <c r="AL27" i="31"/>
  <c r="AM27" i="31"/>
  <c r="AN27" i="31"/>
  <c r="AO27" i="31"/>
  <c r="AP27" i="31"/>
  <c r="AQ27" i="31"/>
  <c r="AR27" i="31"/>
  <c r="AS27" i="31"/>
  <c r="AT27" i="31"/>
  <c r="AU27" i="31"/>
  <c r="AV27" i="31"/>
  <c r="AX27" i="31"/>
  <c r="AY27" i="31"/>
  <c r="AZ27" i="31"/>
  <c r="BB27" i="31"/>
  <c r="BC27" i="31"/>
  <c r="C29" i="31"/>
  <c r="D29" i="31"/>
  <c r="E29" i="31"/>
  <c r="F29" i="31"/>
  <c r="G29" i="31"/>
  <c r="H29" i="31"/>
  <c r="I29" i="31"/>
  <c r="J29" i="31"/>
  <c r="K29" i="31"/>
  <c r="L29" i="31"/>
  <c r="M29" i="31"/>
  <c r="N29" i="31"/>
  <c r="O29" i="31"/>
  <c r="P29" i="31"/>
  <c r="Q29" i="31"/>
  <c r="R29" i="31"/>
  <c r="T29" i="31"/>
  <c r="U29" i="31"/>
  <c r="V29" i="31"/>
  <c r="W29" i="31"/>
  <c r="X29" i="31"/>
  <c r="Y29" i="31"/>
  <c r="Z29" i="31"/>
  <c r="AA29" i="31"/>
  <c r="AB29" i="31"/>
  <c r="AD29" i="31"/>
  <c r="AE29" i="31"/>
  <c r="AF29" i="31"/>
  <c r="AG29" i="31"/>
  <c r="AH29" i="31"/>
  <c r="AI29" i="31"/>
  <c r="AJ29" i="31"/>
  <c r="AK29" i="31"/>
  <c r="AL29" i="31"/>
  <c r="AM29" i="31"/>
  <c r="AN29" i="31"/>
  <c r="AO29" i="31"/>
  <c r="AP29" i="31"/>
  <c r="AQ29" i="31"/>
  <c r="AR29" i="31"/>
  <c r="AS29" i="31"/>
  <c r="AT29" i="31"/>
  <c r="AU29" i="31"/>
  <c r="AV29" i="31"/>
  <c r="AW29" i="31"/>
  <c r="AX29" i="31"/>
  <c r="AY29" i="31"/>
  <c r="AZ29" i="31"/>
  <c r="BA29" i="31"/>
  <c r="BB29" i="31"/>
  <c r="BC29" i="31"/>
  <c r="C42" i="31"/>
  <c r="C43" i="31"/>
  <c r="C44" i="31"/>
  <c r="C45" i="31"/>
  <c r="C46" i="31"/>
  <c r="C47" i="31"/>
  <c r="C48" i="31"/>
  <c r="C49" i="31"/>
  <c r="C50" i="31"/>
  <c r="C51" i="31"/>
  <c r="C52" i="31"/>
  <c r="C53" i="31"/>
  <c r="C54" i="31"/>
  <c r="C55" i="31"/>
  <c r="C56" i="31"/>
  <c r="C57" i="31"/>
  <c r="D42" i="31"/>
  <c r="D43" i="31"/>
  <c r="D44" i="31"/>
  <c r="D45" i="31"/>
  <c r="D46" i="31"/>
  <c r="D47" i="31"/>
  <c r="D48" i="31"/>
  <c r="D49" i="31"/>
  <c r="D50" i="31"/>
  <c r="D51" i="31"/>
  <c r="D52" i="31"/>
  <c r="D53" i="31"/>
  <c r="D54" i="31"/>
  <c r="D55" i="31"/>
  <c r="D56" i="31"/>
  <c r="D57" i="31"/>
  <c r="E42" i="31"/>
  <c r="E43" i="31"/>
  <c r="E44" i="31"/>
  <c r="E45" i="31"/>
  <c r="E46" i="31"/>
  <c r="E47" i="31"/>
  <c r="E48" i="31"/>
  <c r="E49" i="31"/>
  <c r="E50" i="31"/>
  <c r="E51" i="31"/>
  <c r="E52" i="31"/>
  <c r="E53" i="31"/>
  <c r="E54" i="31"/>
  <c r="E55" i="31"/>
  <c r="E56" i="31"/>
  <c r="E57" i="31"/>
  <c r="F42" i="31"/>
  <c r="F43" i="31"/>
  <c r="F44" i="31"/>
  <c r="F45" i="31"/>
  <c r="F46" i="31"/>
  <c r="F47" i="31"/>
  <c r="F48" i="31"/>
  <c r="F49" i="31"/>
  <c r="F50" i="31"/>
  <c r="F51" i="31"/>
  <c r="F52" i="31"/>
  <c r="F53" i="31"/>
  <c r="F54" i="31"/>
  <c r="F55" i="31"/>
  <c r="F56" i="31"/>
  <c r="F57" i="31"/>
  <c r="G42" i="31"/>
  <c r="G43" i="31"/>
  <c r="G44" i="31"/>
  <c r="G45" i="31"/>
  <c r="G46" i="31"/>
  <c r="G47" i="31"/>
  <c r="G48" i="31"/>
  <c r="G49" i="31"/>
  <c r="G50" i="31"/>
  <c r="G51" i="31"/>
  <c r="G52" i="31"/>
  <c r="G53" i="31"/>
  <c r="G54" i="31"/>
  <c r="G55" i="31"/>
  <c r="G56" i="31"/>
  <c r="G57" i="31"/>
  <c r="H42" i="31"/>
  <c r="H43" i="31"/>
  <c r="H44" i="31"/>
  <c r="H45" i="31"/>
  <c r="H46" i="31"/>
  <c r="H47" i="31"/>
  <c r="H48" i="31"/>
  <c r="H49" i="31"/>
  <c r="H50" i="31"/>
  <c r="H51" i="31"/>
  <c r="H52" i="31"/>
  <c r="H53" i="31"/>
  <c r="H54" i="31"/>
  <c r="H55" i="31"/>
  <c r="H56" i="31"/>
  <c r="H57" i="31"/>
  <c r="I42" i="31"/>
  <c r="I43" i="31"/>
  <c r="I44" i="31"/>
  <c r="I45" i="31"/>
  <c r="I46" i="31"/>
  <c r="I47" i="31"/>
  <c r="I48" i="31"/>
  <c r="I49" i="31"/>
  <c r="I50" i="31"/>
  <c r="I51" i="31"/>
  <c r="I52" i="31"/>
  <c r="I53" i="31"/>
  <c r="I54" i="31"/>
  <c r="I55" i="31"/>
  <c r="I56" i="31"/>
  <c r="I57" i="31"/>
  <c r="J42" i="31"/>
  <c r="J43" i="31"/>
  <c r="J44" i="31"/>
  <c r="J45" i="31"/>
  <c r="J46" i="31"/>
  <c r="J47" i="31"/>
  <c r="J48" i="31"/>
  <c r="J49" i="31"/>
  <c r="J50" i="31"/>
  <c r="J51" i="31"/>
  <c r="J52" i="31"/>
  <c r="J53" i="31"/>
  <c r="J54" i="31"/>
  <c r="J55" i="31"/>
  <c r="J56" i="31"/>
  <c r="J57" i="31"/>
  <c r="K42" i="31"/>
  <c r="K43" i="31"/>
  <c r="K44" i="31"/>
  <c r="K45" i="31"/>
  <c r="K46" i="31"/>
  <c r="K47" i="31"/>
  <c r="K48" i="31"/>
  <c r="K49" i="31"/>
  <c r="K50" i="31"/>
  <c r="K51" i="31"/>
  <c r="K52" i="31"/>
  <c r="K53" i="31"/>
  <c r="K54" i="31"/>
  <c r="K55" i="31"/>
  <c r="K56" i="31"/>
  <c r="K57" i="31"/>
  <c r="L42" i="31"/>
  <c r="L43" i="31"/>
  <c r="L44" i="31"/>
  <c r="L45" i="31"/>
  <c r="L46" i="31"/>
  <c r="L47" i="31"/>
  <c r="L48" i="31"/>
  <c r="L49" i="31"/>
  <c r="L50" i="31"/>
  <c r="L51" i="31"/>
  <c r="L52" i="31"/>
  <c r="L53" i="31"/>
  <c r="L54" i="31"/>
  <c r="L55" i="31"/>
  <c r="L56" i="31"/>
  <c r="L57" i="31"/>
  <c r="M42" i="31"/>
  <c r="M43" i="31"/>
  <c r="M44" i="31"/>
  <c r="M45" i="31"/>
  <c r="M46" i="31"/>
  <c r="M47" i="31"/>
  <c r="M48" i="31"/>
  <c r="M49" i="31"/>
  <c r="M50" i="31"/>
  <c r="M51" i="31"/>
  <c r="M52" i="31"/>
  <c r="M53" i="31"/>
  <c r="M54" i="31"/>
  <c r="M55" i="31"/>
  <c r="M56" i="31"/>
  <c r="M57" i="31"/>
  <c r="N42" i="31"/>
  <c r="N43" i="31"/>
  <c r="N44" i="31"/>
  <c r="N45" i="31"/>
  <c r="N46" i="31"/>
  <c r="N47" i="31"/>
  <c r="N48" i="31"/>
  <c r="N49" i="31"/>
  <c r="N50" i="31"/>
  <c r="N51" i="31"/>
  <c r="N52" i="31"/>
  <c r="N53" i="31"/>
  <c r="N54" i="31"/>
  <c r="N55" i="31"/>
  <c r="N56" i="31"/>
  <c r="N57" i="31"/>
  <c r="O42" i="31"/>
  <c r="O43" i="31"/>
  <c r="O44" i="31"/>
  <c r="O45" i="31"/>
  <c r="O46" i="31"/>
  <c r="O47" i="31"/>
  <c r="O48" i="31"/>
  <c r="O49" i="31"/>
  <c r="O50" i="31"/>
  <c r="O51" i="31"/>
  <c r="O52" i="31"/>
  <c r="O53" i="31"/>
  <c r="O54" i="31"/>
  <c r="O55" i="31"/>
  <c r="O56" i="31"/>
  <c r="O57" i="31"/>
  <c r="P42" i="31"/>
  <c r="P43" i="31"/>
  <c r="P44" i="31"/>
  <c r="P45" i="31"/>
  <c r="P46" i="31"/>
  <c r="P47" i="31"/>
  <c r="P48" i="31"/>
  <c r="P49" i="31"/>
  <c r="P50" i="31"/>
  <c r="P51" i="31"/>
  <c r="P52" i="31"/>
  <c r="P53" i="31"/>
  <c r="P54" i="31"/>
  <c r="P55" i="31"/>
  <c r="P56" i="31"/>
  <c r="P57" i="31"/>
  <c r="Q42" i="31"/>
  <c r="Q43" i="31"/>
  <c r="Q44" i="31"/>
  <c r="Q45" i="31"/>
  <c r="Q46" i="31"/>
  <c r="Q47" i="31"/>
  <c r="Q48" i="31"/>
  <c r="Q49" i="31"/>
  <c r="Q50" i="31"/>
  <c r="Q51" i="31"/>
  <c r="Q52" i="31"/>
  <c r="Q53" i="31"/>
  <c r="Q54" i="31"/>
  <c r="Q55" i="31"/>
  <c r="Q56" i="31"/>
  <c r="Q57" i="31"/>
  <c r="R42" i="31"/>
  <c r="R43" i="31"/>
  <c r="R44" i="31"/>
  <c r="R45" i="31"/>
  <c r="R46" i="31"/>
  <c r="R47" i="31"/>
  <c r="R48" i="31"/>
  <c r="R49" i="31"/>
  <c r="R50" i="31"/>
  <c r="R51" i="31"/>
  <c r="R52" i="31"/>
  <c r="R53" i="31"/>
  <c r="R54" i="31"/>
  <c r="R55" i="31"/>
  <c r="R56" i="31"/>
  <c r="R57" i="31"/>
  <c r="S42" i="31"/>
  <c r="S46" i="31"/>
  <c r="S47" i="31"/>
  <c r="S49" i="31"/>
  <c r="S50" i="31"/>
  <c r="S51" i="31"/>
  <c r="S52" i="31"/>
  <c r="S53" i="31"/>
  <c r="S54" i="31"/>
  <c r="T42" i="31"/>
  <c r="T43" i="31"/>
  <c r="T44" i="31"/>
  <c r="T45" i="31"/>
  <c r="T46" i="31"/>
  <c r="T47" i="31"/>
  <c r="T48" i="31"/>
  <c r="T49" i="31"/>
  <c r="T50" i="31"/>
  <c r="T51" i="31"/>
  <c r="T52" i="31"/>
  <c r="T53" i="31"/>
  <c r="T54" i="31"/>
  <c r="T55" i="31"/>
  <c r="T56" i="31"/>
  <c r="T57" i="31"/>
  <c r="U42" i="31"/>
  <c r="U43" i="31"/>
  <c r="U44" i="31"/>
  <c r="U45" i="31"/>
  <c r="U46" i="31"/>
  <c r="U47" i="31"/>
  <c r="U48" i="31"/>
  <c r="U49" i="31"/>
  <c r="U50" i="31"/>
  <c r="U51" i="31"/>
  <c r="U52" i="31"/>
  <c r="U53" i="31"/>
  <c r="U54" i="31"/>
  <c r="U55" i="31"/>
  <c r="U56" i="31"/>
  <c r="U57" i="31"/>
  <c r="V42" i="31"/>
  <c r="V43" i="31"/>
  <c r="V44" i="31"/>
  <c r="V45" i="31"/>
  <c r="V46" i="31"/>
  <c r="V47" i="31"/>
  <c r="V48" i="31"/>
  <c r="V49" i="31"/>
  <c r="V50" i="31"/>
  <c r="V51" i="31"/>
  <c r="V52" i="31"/>
  <c r="V53" i="31"/>
  <c r="V54" i="31"/>
  <c r="V55" i="31"/>
  <c r="V56" i="31"/>
  <c r="V57" i="31"/>
  <c r="W42" i="31"/>
  <c r="W43" i="31"/>
  <c r="W44" i="31"/>
  <c r="W45" i="31"/>
  <c r="W46" i="31"/>
  <c r="W47" i="31"/>
  <c r="W48" i="31"/>
  <c r="W49" i="31"/>
  <c r="W50" i="31"/>
  <c r="W51" i="31"/>
  <c r="W52" i="31"/>
  <c r="W53" i="31"/>
  <c r="W54" i="31"/>
  <c r="W55" i="31"/>
  <c r="W56" i="31"/>
  <c r="W57" i="31"/>
  <c r="X42" i="31"/>
  <c r="X43" i="31"/>
  <c r="X44" i="31"/>
  <c r="X45" i="31"/>
  <c r="X46" i="31"/>
  <c r="X47" i="31"/>
  <c r="X48" i="31"/>
  <c r="X49" i="31"/>
  <c r="X50" i="31"/>
  <c r="X51" i="31"/>
  <c r="X52" i="31"/>
  <c r="X53" i="31"/>
  <c r="X54" i="31"/>
  <c r="X55" i="31"/>
  <c r="X56" i="31"/>
  <c r="X57" i="31"/>
  <c r="Y42" i="31"/>
  <c r="Y43" i="31"/>
  <c r="Y44" i="31"/>
  <c r="Y45" i="31"/>
  <c r="Y46" i="31"/>
  <c r="Y47" i="31"/>
  <c r="Y48" i="31"/>
  <c r="Y49" i="31"/>
  <c r="Y50" i="31"/>
  <c r="Y51" i="31"/>
  <c r="Y52" i="31"/>
  <c r="Y53" i="31"/>
  <c r="Y54" i="31"/>
  <c r="Y55" i="31"/>
  <c r="Y56" i="31"/>
  <c r="Y57" i="31"/>
  <c r="Z42" i="31"/>
  <c r="Z43" i="31"/>
  <c r="Z44" i="31"/>
  <c r="Z45" i="31"/>
  <c r="Z46" i="31"/>
  <c r="Z47" i="31"/>
  <c r="Z48" i="31"/>
  <c r="Z49" i="31"/>
  <c r="Z50" i="31"/>
  <c r="Z51" i="31"/>
  <c r="Z52" i="31"/>
  <c r="Z53" i="31"/>
  <c r="Z54" i="31"/>
  <c r="Z55" i="31"/>
  <c r="Z56" i="31"/>
  <c r="Z57" i="31"/>
  <c r="AA42" i="31"/>
  <c r="AA43" i="31"/>
  <c r="AA44" i="31"/>
  <c r="AA45" i="31"/>
  <c r="AA46" i="31"/>
  <c r="AA47" i="31"/>
  <c r="AA48" i="31"/>
  <c r="AA49" i="31"/>
  <c r="AA50" i="31"/>
  <c r="AA51" i="31"/>
  <c r="AA52" i="31"/>
  <c r="AA53" i="31"/>
  <c r="AA54" i="31"/>
  <c r="AA55" i="31"/>
  <c r="AA56" i="31"/>
  <c r="AA57" i="31"/>
  <c r="AB42" i="31"/>
  <c r="AB43" i="31"/>
  <c r="AB44" i="31"/>
  <c r="AB45" i="31"/>
  <c r="AB46" i="31"/>
  <c r="AB47" i="31"/>
  <c r="AB48" i="31"/>
  <c r="AB49" i="31"/>
  <c r="AB50" i="31"/>
  <c r="AB51" i="31"/>
  <c r="AB52" i="31"/>
  <c r="AB53" i="31"/>
  <c r="AB54" i="31"/>
  <c r="AB55" i="31"/>
  <c r="AB56" i="31"/>
  <c r="AB57" i="31"/>
  <c r="AD42" i="31"/>
  <c r="AD43" i="31"/>
  <c r="AD44" i="31"/>
  <c r="AD45" i="31"/>
  <c r="AD46" i="31"/>
  <c r="AD47" i="31"/>
  <c r="AD48" i="31"/>
  <c r="AD49" i="31"/>
  <c r="AD50" i="31"/>
  <c r="AD51" i="31"/>
  <c r="AD52" i="31"/>
  <c r="AD53" i="31"/>
  <c r="AD54" i="31"/>
  <c r="AD55" i="31"/>
  <c r="AD56" i="31"/>
  <c r="AD57" i="31"/>
  <c r="AE42" i="31"/>
  <c r="AE43" i="31"/>
  <c r="AE44" i="31"/>
  <c r="AE45" i="31"/>
  <c r="AE46" i="31"/>
  <c r="AE47" i="31"/>
  <c r="AE48" i="31"/>
  <c r="AE49" i="31"/>
  <c r="AE50" i="31"/>
  <c r="AE51" i="31"/>
  <c r="AE52" i="31"/>
  <c r="AE53" i="31"/>
  <c r="AE54" i="31"/>
  <c r="AE55" i="31"/>
  <c r="AE56" i="31"/>
  <c r="AE57" i="31"/>
  <c r="AF42" i="31"/>
  <c r="AF43" i="31"/>
  <c r="AF44" i="31"/>
  <c r="AF45" i="31"/>
  <c r="AF46" i="31"/>
  <c r="AF47" i="31"/>
  <c r="AF48" i="31"/>
  <c r="AF49" i="31"/>
  <c r="AF50" i="31"/>
  <c r="AF51" i="31"/>
  <c r="AF52" i="31"/>
  <c r="AF53" i="31"/>
  <c r="AF54" i="31"/>
  <c r="AF55" i="31"/>
  <c r="AF56" i="31"/>
  <c r="AF57" i="31"/>
  <c r="AG42" i="31"/>
  <c r="AG43" i="31"/>
  <c r="AG44" i="31"/>
  <c r="AG45" i="31"/>
  <c r="AG46" i="31"/>
  <c r="AG47" i="31"/>
  <c r="AG48" i="31"/>
  <c r="AG49" i="31"/>
  <c r="AG50" i="31"/>
  <c r="AG51" i="31"/>
  <c r="AG52" i="31"/>
  <c r="AG53" i="31"/>
  <c r="AG54" i="31"/>
  <c r="AG55" i="31"/>
  <c r="AG56" i="31"/>
  <c r="AG57" i="31"/>
  <c r="AH42" i="31"/>
  <c r="AH43" i="31"/>
  <c r="AH44" i="31"/>
  <c r="AH45" i="31"/>
  <c r="AH46" i="31"/>
  <c r="AH47" i="31"/>
  <c r="AH48" i="31"/>
  <c r="AH49" i="31"/>
  <c r="AH50" i="31"/>
  <c r="AH51" i="31"/>
  <c r="AH52" i="31"/>
  <c r="AH53" i="31"/>
  <c r="AH54" i="31"/>
  <c r="AH55" i="31"/>
  <c r="AH56" i="31"/>
  <c r="AH57" i="31"/>
  <c r="AI42" i="31"/>
  <c r="AI43" i="31"/>
  <c r="AI44" i="31"/>
  <c r="AI45" i="31"/>
  <c r="AI46" i="31"/>
  <c r="AI47" i="31"/>
  <c r="AI48" i="31"/>
  <c r="AI49" i="31"/>
  <c r="AI50" i="31"/>
  <c r="AI51" i="31"/>
  <c r="AI52" i="31"/>
  <c r="AI53" i="31"/>
  <c r="AI54" i="31"/>
  <c r="AI55" i="31"/>
  <c r="AI56" i="31"/>
  <c r="AI57" i="31"/>
  <c r="AJ42" i="31"/>
  <c r="AJ43" i="31"/>
  <c r="AJ44" i="31"/>
  <c r="AJ45" i="31"/>
  <c r="AJ46" i="31"/>
  <c r="AJ47" i="31"/>
  <c r="AJ48" i="31"/>
  <c r="AJ49" i="31"/>
  <c r="AJ50" i="31"/>
  <c r="AJ51" i="31"/>
  <c r="AJ52" i="31"/>
  <c r="AJ53" i="31"/>
  <c r="AJ54" i="31"/>
  <c r="AJ55" i="31"/>
  <c r="AJ56" i="31"/>
  <c r="AJ57" i="31"/>
  <c r="AK42" i="31"/>
  <c r="AK43" i="31"/>
  <c r="AK44" i="31"/>
  <c r="AK45" i="31"/>
  <c r="AK46" i="31"/>
  <c r="AK47" i="31"/>
  <c r="AK48" i="31"/>
  <c r="AK49" i="31"/>
  <c r="AK50" i="31"/>
  <c r="AK51" i="31"/>
  <c r="AK52" i="31"/>
  <c r="AK53" i="31"/>
  <c r="AK54" i="31"/>
  <c r="AK55" i="31"/>
  <c r="AK56" i="31"/>
  <c r="AK57" i="31"/>
  <c r="AL42" i="31"/>
  <c r="AL43" i="31"/>
  <c r="AL44" i="31"/>
  <c r="AL45" i="31"/>
  <c r="AL46" i="31"/>
  <c r="AL47" i="31"/>
  <c r="AL48" i="31"/>
  <c r="AL49" i="31"/>
  <c r="AL50" i="31"/>
  <c r="AL51" i="31"/>
  <c r="AL52" i="31"/>
  <c r="AL53" i="31"/>
  <c r="AL54" i="31"/>
  <c r="AL55" i="31"/>
  <c r="AL56" i="31"/>
  <c r="AL57" i="31"/>
  <c r="AM42" i="31"/>
  <c r="AM43" i="31"/>
  <c r="AM44" i="31"/>
  <c r="AM45" i="31"/>
  <c r="AM46" i="31"/>
  <c r="AM47" i="31"/>
  <c r="AM48" i="31"/>
  <c r="AM49" i="31"/>
  <c r="AM50" i="31"/>
  <c r="AM51" i="31"/>
  <c r="AM52" i="31"/>
  <c r="AM53" i="31"/>
  <c r="AM54" i="31"/>
  <c r="AM55" i="31"/>
  <c r="AM56" i="31"/>
  <c r="AM57" i="31"/>
  <c r="AN42" i="31"/>
  <c r="AN43" i="31"/>
  <c r="AN44" i="31"/>
  <c r="AN45" i="31"/>
  <c r="AN46" i="31"/>
  <c r="AN47" i="31"/>
  <c r="AN48" i="31"/>
  <c r="AN49" i="31"/>
  <c r="AN50" i="31"/>
  <c r="AN51" i="31"/>
  <c r="AN52" i="31"/>
  <c r="AN53" i="31"/>
  <c r="AN54" i="31"/>
  <c r="AN55" i="31"/>
  <c r="AN56" i="31"/>
  <c r="AN57" i="31"/>
  <c r="AO42" i="31"/>
  <c r="AO43" i="31"/>
  <c r="AO44" i="31"/>
  <c r="AO45" i="31"/>
  <c r="AO46" i="31"/>
  <c r="AO47" i="31"/>
  <c r="AO48" i="31"/>
  <c r="AO49" i="31"/>
  <c r="AO50" i="31"/>
  <c r="AO51" i="31"/>
  <c r="AO52" i="31"/>
  <c r="AO53" i="31"/>
  <c r="AO54" i="31"/>
  <c r="AO55" i="31"/>
  <c r="AO56" i="31"/>
  <c r="AO57" i="31"/>
  <c r="AP42" i="31"/>
  <c r="AP43" i="31"/>
  <c r="AP44" i="31"/>
  <c r="AP45" i="31"/>
  <c r="AP46" i="31"/>
  <c r="AP47" i="31"/>
  <c r="AP48" i="31"/>
  <c r="AP49" i="31"/>
  <c r="AP50" i="31"/>
  <c r="AP51" i="31"/>
  <c r="AP52" i="31"/>
  <c r="AP53" i="31"/>
  <c r="AP54" i="31"/>
  <c r="AP55" i="31"/>
  <c r="AP56" i="31"/>
  <c r="AP57" i="31"/>
  <c r="AQ42" i="31"/>
  <c r="AQ43" i="31"/>
  <c r="AQ44" i="31"/>
  <c r="AQ45" i="31"/>
  <c r="AQ46" i="31"/>
  <c r="AQ47" i="31"/>
  <c r="AQ48" i="31"/>
  <c r="AQ49" i="31"/>
  <c r="AQ50" i="31"/>
  <c r="AQ51" i="31"/>
  <c r="AQ52" i="31"/>
  <c r="AQ53" i="31"/>
  <c r="AQ54" i="31"/>
  <c r="AQ55" i="31"/>
  <c r="AQ56" i="31"/>
  <c r="AQ57" i="31"/>
  <c r="AR42" i="31"/>
  <c r="AR43" i="31"/>
  <c r="AR44" i="31"/>
  <c r="AR45" i="31"/>
  <c r="AR46" i="31"/>
  <c r="AR47" i="31"/>
  <c r="AR48" i="31"/>
  <c r="AR49" i="31"/>
  <c r="AR50" i="31"/>
  <c r="AR51" i="31"/>
  <c r="AR52" i="31"/>
  <c r="AR53" i="31"/>
  <c r="AR54" i="31"/>
  <c r="AR55" i="31"/>
  <c r="AR56" i="31"/>
  <c r="AR57" i="31"/>
  <c r="AS42" i="31"/>
  <c r="AS43" i="31"/>
  <c r="AS44" i="31"/>
  <c r="AS45" i="31"/>
  <c r="AS46" i="31"/>
  <c r="AS47" i="31"/>
  <c r="AS48" i="31"/>
  <c r="AS49" i="31"/>
  <c r="AS50" i="31"/>
  <c r="AS51" i="31"/>
  <c r="AS52" i="31"/>
  <c r="AS53" i="31"/>
  <c r="AS54" i="31"/>
  <c r="AS55" i="31"/>
  <c r="AS56" i="31"/>
  <c r="AS57" i="31"/>
  <c r="AT42" i="31"/>
  <c r="AT43" i="31"/>
  <c r="AT44" i="31"/>
  <c r="AT45" i="31"/>
  <c r="AT46" i="31"/>
  <c r="AT47" i="31"/>
  <c r="AT48" i="31"/>
  <c r="AT49" i="31"/>
  <c r="AT50" i="31"/>
  <c r="AT51" i="31"/>
  <c r="AT52" i="31"/>
  <c r="AT53" i="31"/>
  <c r="AT54" i="31"/>
  <c r="AT55" i="31"/>
  <c r="AT56" i="31"/>
  <c r="AT57" i="31"/>
  <c r="AU42" i="31"/>
  <c r="AU43" i="31"/>
  <c r="AU44" i="31"/>
  <c r="AU45" i="31"/>
  <c r="AU46" i="31"/>
  <c r="AU47" i="31"/>
  <c r="AU48" i="31"/>
  <c r="AU49" i="31"/>
  <c r="AU50" i="31"/>
  <c r="AU51" i="31"/>
  <c r="AU52" i="31"/>
  <c r="AU53" i="31"/>
  <c r="AU54" i="31"/>
  <c r="AU55" i="31"/>
  <c r="AU56" i="31"/>
  <c r="AU57" i="31"/>
  <c r="AV42" i="31"/>
  <c r="AV43" i="31"/>
  <c r="AV44" i="31"/>
  <c r="AV45" i="31"/>
  <c r="AV46" i="31"/>
  <c r="AV47" i="31"/>
  <c r="AV48" i="31"/>
  <c r="AV49" i="31"/>
  <c r="AV50" i="31"/>
  <c r="AV51" i="31"/>
  <c r="AV52" i="31"/>
  <c r="AV53" i="31"/>
  <c r="AV54" i="31"/>
  <c r="AV55" i="31"/>
  <c r="AV56" i="31"/>
  <c r="AV57" i="31"/>
  <c r="AW42" i="31"/>
  <c r="AW43" i="31"/>
  <c r="AW44" i="31"/>
  <c r="AW45" i="31"/>
  <c r="AW46" i="31"/>
  <c r="AW47" i="31"/>
  <c r="AW48" i="31"/>
  <c r="AW49" i="31"/>
  <c r="AW50" i="31"/>
  <c r="AW51" i="31"/>
  <c r="AW52" i="31"/>
  <c r="AW53" i="31"/>
  <c r="AW54" i="31"/>
  <c r="AW55" i="31"/>
  <c r="AW56" i="31"/>
  <c r="AW57" i="31"/>
  <c r="AX42" i="31"/>
  <c r="AX43" i="31"/>
  <c r="AX44" i="31"/>
  <c r="AX45" i="31"/>
  <c r="AX46" i="31"/>
  <c r="AX47" i="31"/>
  <c r="AX48" i="31"/>
  <c r="AX49" i="31"/>
  <c r="AX50" i="31"/>
  <c r="AX51" i="31"/>
  <c r="AX52" i="31"/>
  <c r="AX53" i="31"/>
  <c r="AX54" i="31"/>
  <c r="AX55" i="31"/>
  <c r="AX56" i="31"/>
  <c r="AX57" i="31"/>
  <c r="AY42" i="31"/>
  <c r="AY43" i="31"/>
  <c r="AY44" i="31"/>
  <c r="AY45" i="31"/>
  <c r="AY46" i="31"/>
  <c r="AY47" i="31"/>
  <c r="AY48" i="31"/>
  <c r="AY49" i="31"/>
  <c r="AY50" i="31"/>
  <c r="AY51" i="31"/>
  <c r="AY52" i="31"/>
  <c r="AY53" i="31"/>
  <c r="AY54" i="31"/>
  <c r="AY55" i="31"/>
  <c r="AY56" i="31"/>
  <c r="AY57" i="31"/>
  <c r="AZ42" i="31"/>
  <c r="AZ43" i="31"/>
  <c r="AZ44" i="31"/>
  <c r="AZ45" i="31"/>
  <c r="AZ46" i="31"/>
  <c r="AZ47" i="31"/>
  <c r="AZ48" i="31"/>
  <c r="AZ49" i="31"/>
  <c r="AZ50" i="31"/>
  <c r="AZ51" i="31"/>
  <c r="AZ52" i="31"/>
  <c r="AZ53" i="31"/>
  <c r="AZ54" i="31"/>
  <c r="AZ55" i="31"/>
  <c r="AZ56" i="31"/>
  <c r="AZ57" i="31"/>
  <c r="BA42" i="31"/>
  <c r="BA43" i="31"/>
  <c r="BA44" i="31"/>
  <c r="BA45" i="31"/>
  <c r="BA46" i="31"/>
  <c r="BA47" i="31"/>
  <c r="BA48" i="31"/>
  <c r="BA49" i="31"/>
  <c r="BA50" i="31"/>
  <c r="BA51" i="31"/>
  <c r="BA52" i="31"/>
  <c r="BA53" i="31"/>
  <c r="BA54" i="31"/>
  <c r="BA55" i="31"/>
  <c r="BA56" i="31"/>
  <c r="BA57" i="31"/>
  <c r="BB42" i="31"/>
  <c r="BB43" i="31"/>
  <c r="BB44" i="31"/>
  <c r="BB45" i="31"/>
  <c r="BB46" i="31"/>
  <c r="BB47" i="31"/>
  <c r="BB48" i="31"/>
  <c r="BB49" i="31"/>
  <c r="BB50" i="31"/>
  <c r="BB51" i="31"/>
  <c r="BB52" i="31"/>
  <c r="BB53" i="31"/>
  <c r="BB54" i="31"/>
  <c r="BB55" i="31"/>
  <c r="BB56" i="31"/>
  <c r="BB57" i="31"/>
  <c r="BC42" i="31"/>
  <c r="BC43" i="31"/>
  <c r="BC44" i="31"/>
  <c r="BC45" i="31"/>
  <c r="BC46" i="31"/>
  <c r="BC47" i="31"/>
  <c r="BC48" i="31"/>
  <c r="BC49" i="31"/>
  <c r="BC50" i="31"/>
  <c r="BC51" i="31"/>
  <c r="BC52" i="31"/>
  <c r="BC53" i="31"/>
  <c r="BC54" i="31"/>
  <c r="BC55" i="31"/>
  <c r="BC56" i="31"/>
  <c r="BC57" i="31"/>
  <c r="C33" i="31"/>
  <c r="D33" i="31"/>
  <c r="E33" i="31"/>
  <c r="F33" i="31"/>
  <c r="G33" i="31"/>
  <c r="H33" i="31"/>
  <c r="I33" i="31"/>
  <c r="J33" i="31"/>
  <c r="K33" i="31"/>
  <c r="L33" i="31"/>
  <c r="M33" i="31"/>
  <c r="N33" i="31"/>
  <c r="O33" i="31"/>
  <c r="P33" i="31"/>
  <c r="Q33" i="31"/>
  <c r="R33" i="31"/>
  <c r="T33" i="31"/>
  <c r="U33" i="31"/>
  <c r="V33" i="31"/>
  <c r="W33" i="31"/>
  <c r="X33" i="31"/>
  <c r="Y33" i="31"/>
  <c r="Z33" i="31"/>
  <c r="AA33" i="31"/>
  <c r="AB33" i="31"/>
  <c r="AD33" i="31"/>
  <c r="AE33" i="31"/>
  <c r="AF33" i="31"/>
  <c r="AG33" i="31"/>
  <c r="AH33" i="31"/>
  <c r="AI33" i="31"/>
  <c r="AJ33" i="31"/>
  <c r="AK33" i="31"/>
  <c r="AL33" i="31"/>
  <c r="AM33" i="31"/>
  <c r="AN33" i="31"/>
  <c r="AO33" i="31"/>
  <c r="AP33" i="31"/>
  <c r="AQ33" i="31"/>
  <c r="AR33" i="31"/>
  <c r="AS33" i="31"/>
  <c r="AT33" i="31"/>
  <c r="AU33" i="31"/>
  <c r="AV33" i="31"/>
  <c r="AW33" i="31"/>
  <c r="AX33" i="31"/>
  <c r="AY33" i="31"/>
  <c r="AZ33" i="31"/>
  <c r="BA33" i="31"/>
  <c r="BB33" i="31"/>
  <c r="BC33" i="31"/>
  <c r="C34" i="31"/>
  <c r="D34" i="31"/>
  <c r="E34" i="31"/>
  <c r="F34" i="31"/>
  <c r="G34" i="31"/>
  <c r="H34" i="31"/>
  <c r="I34" i="31"/>
  <c r="J34" i="31"/>
  <c r="K34" i="31"/>
  <c r="L34" i="31"/>
  <c r="M34" i="31"/>
  <c r="N34" i="31"/>
  <c r="O34" i="31"/>
  <c r="P34" i="31"/>
  <c r="Q34" i="31"/>
  <c r="R34" i="31"/>
  <c r="T34" i="31"/>
  <c r="U34" i="31"/>
  <c r="V34" i="31"/>
  <c r="W34" i="31"/>
  <c r="X34" i="31"/>
  <c r="Y34" i="31"/>
  <c r="Z34" i="31"/>
  <c r="AA34" i="31"/>
  <c r="AB34" i="31"/>
  <c r="AD34" i="31"/>
  <c r="AE34" i="31"/>
  <c r="AF34" i="31"/>
  <c r="AG34" i="31"/>
  <c r="AH34" i="31"/>
  <c r="AI34" i="31"/>
  <c r="AJ34" i="31"/>
  <c r="AK34" i="31"/>
  <c r="AL34" i="31"/>
  <c r="AM34" i="31"/>
  <c r="AN34" i="31"/>
  <c r="AO34" i="31"/>
  <c r="AP34" i="31"/>
  <c r="AQ34" i="31"/>
  <c r="AR34" i="31"/>
  <c r="AS34" i="31"/>
  <c r="AT34" i="31"/>
  <c r="AU34" i="31"/>
  <c r="AV34" i="31"/>
  <c r="AW34" i="31"/>
  <c r="AX34" i="31"/>
  <c r="AY34" i="31"/>
  <c r="AZ34" i="31"/>
  <c r="BA34" i="31"/>
  <c r="BB34" i="31"/>
  <c r="BC34" i="31"/>
  <c r="C35" i="31"/>
  <c r="D35" i="31"/>
  <c r="E35" i="31"/>
  <c r="F35" i="31"/>
  <c r="G35" i="31"/>
  <c r="H35" i="31"/>
  <c r="I35" i="31"/>
  <c r="J35" i="31"/>
  <c r="K35" i="31"/>
  <c r="L35" i="31"/>
  <c r="M35" i="31"/>
  <c r="N35" i="31"/>
  <c r="O35" i="31"/>
  <c r="P35" i="31"/>
  <c r="Q35" i="31"/>
  <c r="R35" i="31"/>
  <c r="T35" i="31"/>
  <c r="U35" i="31"/>
  <c r="V35" i="31"/>
  <c r="W35" i="31"/>
  <c r="X35" i="31"/>
  <c r="Y35" i="31"/>
  <c r="Z35" i="31"/>
  <c r="AA35" i="31"/>
  <c r="AB35" i="31"/>
  <c r="AD35" i="31"/>
  <c r="AE35" i="31"/>
  <c r="AF35" i="31"/>
  <c r="AG35" i="31"/>
  <c r="AH35" i="31"/>
  <c r="AI35" i="31"/>
  <c r="AJ35" i="31"/>
  <c r="AK35" i="31"/>
  <c r="AL35" i="31"/>
  <c r="AM35" i="31"/>
  <c r="AN35" i="31"/>
  <c r="AO35" i="31"/>
  <c r="AP35" i="31"/>
  <c r="AQ35" i="31"/>
  <c r="AR35" i="31"/>
  <c r="AS35" i="31"/>
  <c r="AT35" i="31"/>
  <c r="AU35" i="31"/>
  <c r="AV35" i="31"/>
  <c r="AW35" i="31"/>
  <c r="AX35" i="31"/>
  <c r="AY35" i="31"/>
  <c r="AZ35" i="31"/>
  <c r="BA35" i="31"/>
  <c r="BB35" i="31"/>
  <c r="BC35" i="31"/>
  <c r="C36" i="31"/>
  <c r="D36" i="31"/>
  <c r="E36" i="31"/>
  <c r="F36" i="31"/>
  <c r="G36" i="31"/>
  <c r="H36" i="31"/>
  <c r="I36" i="31"/>
  <c r="J36" i="31"/>
  <c r="K36" i="31"/>
  <c r="L36" i="31"/>
  <c r="M36" i="31"/>
  <c r="N36" i="31"/>
  <c r="O36" i="31"/>
  <c r="P36" i="31"/>
  <c r="Q36" i="31"/>
  <c r="R36" i="31"/>
  <c r="S36" i="31"/>
  <c r="T36" i="31"/>
  <c r="U36" i="31"/>
  <c r="V36" i="31"/>
  <c r="W36" i="31"/>
  <c r="X36" i="31"/>
  <c r="Y36" i="31"/>
  <c r="Z36" i="31"/>
  <c r="AA36" i="31"/>
  <c r="AB36" i="31"/>
  <c r="AD36" i="31"/>
  <c r="AE36" i="31"/>
  <c r="AF36" i="31"/>
  <c r="AG36" i="31"/>
  <c r="AH36" i="31"/>
  <c r="AI36" i="31"/>
  <c r="AJ36" i="31"/>
  <c r="AK36" i="31"/>
  <c r="AL36" i="31"/>
  <c r="AM36" i="31"/>
  <c r="AN36" i="31"/>
  <c r="AO36" i="31"/>
  <c r="AP36" i="31"/>
  <c r="AQ36" i="31"/>
  <c r="AR36" i="31"/>
  <c r="AS36" i="31"/>
  <c r="AT36" i="31"/>
  <c r="AU36" i="31"/>
  <c r="AV36" i="31"/>
  <c r="AW36" i="31"/>
  <c r="AX36" i="31"/>
  <c r="AY36" i="31"/>
  <c r="AZ36" i="31"/>
  <c r="BA36" i="31"/>
  <c r="BB36" i="31"/>
  <c r="BC36" i="31"/>
  <c r="C38" i="31"/>
  <c r="D38" i="31"/>
  <c r="E38" i="31"/>
  <c r="F38" i="31"/>
  <c r="G38" i="31"/>
  <c r="H38" i="31"/>
  <c r="I38" i="31"/>
  <c r="J38" i="31"/>
  <c r="K38" i="31"/>
  <c r="L38" i="31"/>
  <c r="M38" i="31"/>
  <c r="N38" i="31"/>
  <c r="O38" i="31"/>
  <c r="P38" i="31"/>
  <c r="Q38" i="31"/>
  <c r="R38" i="31"/>
  <c r="T38" i="31"/>
  <c r="U38" i="31"/>
  <c r="V38" i="31"/>
  <c r="W38" i="31"/>
  <c r="X38" i="31"/>
  <c r="Y38" i="31"/>
  <c r="Z38" i="31"/>
  <c r="AA38" i="31"/>
  <c r="AB38" i="31"/>
  <c r="AD38" i="31"/>
  <c r="AE38" i="31"/>
  <c r="AF38" i="31"/>
  <c r="AG38" i="31"/>
  <c r="AH38" i="31"/>
  <c r="AI38" i="31"/>
  <c r="AJ38" i="31"/>
  <c r="AK38" i="31"/>
  <c r="AL38" i="31"/>
  <c r="AM38" i="31"/>
  <c r="AN38" i="31"/>
  <c r="AO38" i="31"/>
  <c r="AP38" i="31"/>
  <c r="AQ38" i="31"/>
  <c r="AR38" i="31"/>
  <c r="AS38" i="31"/>
  <c r="AT38" i="31"/>
  <c r="AU38" i="31"/>
  <c r="AV38" i="31"/>
  <c r="AW38" i="31"/>
  <c r="AX38" i="31"/>
  <c r="AY38" i="31"/>
  <c r="AZ38" i="31"/>
  <c r="BA38" i="31"/>
  <c r="BB38" i="31"/>
  <c r="BC38" i="31"/>
  <c r="C39" i="31"/>
  <c r="D39" i="31"/>
  <c r="E39" i="31"/>
  <c r="F39" i="31"/>
  <c r="G39" i="31"/>
  <c r="H39" i="31"/>
  <c r="I39" i="31"/>
  <c r="J39" i="31"/>
  <c r="K39" i="31"/>
  <c r="L39" i="31"/>
  <c r="M39" i="31"/>
  <c r="N39" i="31"/>
  <c r="O39" i="31"/>
  <c r="P39" i="31"/>
  <c r="Q39" i="31"/>
  <c r="R39" i="31"/>
  <c r="T39" i="31"/>
  <c r="U39" i="31"/>
  <c r="V39" i="31"/>
  <c r="W39" i="31"/>
  <c r="X39" i="31"/>
  <c r="Y39" i="31"/>
  <c r="Z39" i="31"/>
  <c r="AA39" i="31"/>
  <c r="AB39" i="31"/>
  <c r="AD39" i="31"/>
  <c r="AE39" i="31"/>
  <c r="AF39" i="31"/>
  <c r="AG39" i="31"/>
  <c r="AH39" i="31"/>
  <c r="AI39" i="31"/>
  <c r="AJ39" i="31"/>
  <c r="AK39" i="31"/>
  <c r="AL39" i="31"/>
  <c r="AM39" i="31"/>
  <c r="AN39" i="31"/>
  <c r="AO39" i="31"/>
  <c r="AP39" i="31"/>
  <c r="AQ39" i="31"/>
  <c r="AR39" i="31"/>
  <c r="AS39" i="31"/>
  <c r="AT39" i="31"/>
  <c r="AU39" i="31"/>
  <c r="AV39" i="31"/>
  <c r="AW39" i="31"/>
  <c r="AX39" i="31"/>
  <c r="AY39" i="31"/>
  <c r="AZ39" i="31"/>
  <c r="BA39" i="31"/>
  <c r="BB39" i="31"/>
  <c r="BC39" i="31"/>
  <c r="C40" i="31"/>
  <c r="D40" i="31"/>
  <c r="E40" i="31"/>
  <c r="F40" i="31"/>
  <c r="G40" i="31"/>
  <c r="H40" i="31"/>
  <c r="I40" i="31"/>
  <c r="J40" i="31"/>
  <c r="K40" i="31"/>
  <c r="L40" i="31"/>
  <c r="M40" i="31"/>
  <c r="N40" i="31"/>
  <c r="O40" i="31"/>
  <c r="P40" i="31"/>
  <c r="Q40" i="31"/>
  <c r="R40" i="31"/>
  <c r="T40" i="31"/>
  <c r="U40" i="31"/>
  <c r="V40" i="31"/>
  <c r="W40" i="31"/>
  <c r="X40" i="31"/>
  <c r="Y40" i="31"/>
  <c r="Z40" i="31"/>
  <c r="AA40" i="31"/>
  <c r="AB40" i="31"/>
  <c r="AD40" i="31"/>
  <c r="AE40" i="31"/>
  <c r="AF40" i="31"/>
  <c r="AG40" i="31"/>
  <c r="AH40" i="31"/>
  <c r="AI40" i="31"/>
  <c r="AJ40" i="31"/>
  <c r="AK40" i="31"/>
  <c r="AL40" i="31"/>
  <c r="AM40" i="31"/>
  <c r="AN40" i="31"/>
  <c r="AO40" i="31"/>
  <c r="AP40" i="31"/>
  <c r="AQ40" i="31"/>
  <c r="AR40" i="31"/>
  <c r="AS40" i="31"/>
  <c r="AT40" i="31"/>
  <c r="AU40" i="31"/>
  <c r="AV40" i="31"/>
  <c r="AW40" i="31"/>
  <c r="AX40" i="31"/>
  <c r="AY40" i="31"/>
  <c r="AZ40" i="31"/>
  <c r="BA40" i="31"/>
  <c r="BB40" i="31"/>
  <c r="BC40" i="31"/>
  <c r="C41" i="31"/>
  <c r="D41" i="31"/>
  <c r="E41" i="31"/>
  <c r="F41" i="31"/>
  <c r="G41" i="31"/>
  <c r="H41" i="31"/>
  <c r="I41" i="31"/>
  <c r="J41" i="31"/>
  <c r="K41" i="31"/>
  <c r="L41" i="31"/>
  <c r="M41" i="31"/>
  <c r="N41" i="31"/>
  <c r="O41" i="31"/>
  <c r="P41" i="31"/>
  <c r="Q41" i="31"/>
  <c r="R41" i="31"/>
  <c r="S41" i="31"/>
  <c r="T41" i="31"/>
  <c r="U41" i="31"/>
  <c r="V41" i="31"/>
  <c r="W41" i="31"/>
  <c r="X41" i="31"/>
  <c r="Y41" i="31"/>
  <c r="Z41" i="31"/>
  <c r="AA41" i="31"/>
  <c r="AB41" i="31"/>
  <c r="AD41" i="31"/>
  <c r="AE41" i="31"/>
  <c r="AF41" i="31"/>
  <c r="AG41" i="31"/>
  <c r="AH41" i="31"/>
  <c r="AI41" i="31"/>
  <c r="AJ41" i="31"/>
  <c r="AK41" i="31"/>
  <c r="AL41" i="31"/>
  <c r="AM41" i="31"/>
  <c r="AN41" i="31"/>
  <c r="AO41" i="31"/>
  <c r="AP41" i="31"/>
  <c r="AQ41" i="31"/>
  <c r="AR41" i="31"/>
  <c r="AS41" i="31"/>
  <c r="AT41" i="31"/>
  <c r="AU41" i="31"/>
  <c r="AV41" i="31"/>
  <c r="AW41" i="31"/>
  <c r="AX41" i="31"/>
  <c r="AY41" i="31"/>
  <c r="AZ41" i="31"/>
  <c r="BA41" i="31"/>
  <c r="BB41" i="31"/>
  <c r="BC41" i="31"/>
  <c r="K4" i="9"/>
  <c r="L4" i="9" s="1"/>
  <c r="M4" i="9" s="1"/>
  <c r="N4" i="9" s="1"/>
  <c r="O4" i="9" s="1"/>
  <c r="P4" i="9" s="1"/>
  <c r="Q4" i="9" s="1"/>
  <c r="R4" i="9" s="1"/>
  <c r="S4" i="9" s="1"/>
  <c r="T4" i="9" s="1"/>
  <c r="U4" i="9" s="1"/>
  <c r="V4" i="9" s="1"/>
  <c r="W4" i="9" s="1"/>
  <c r="X4" i="9" s="1"/>
  <c r="Y4" i="9" s="1"/>
  <c r="Z4" i="9" s="1"/>
  <c r="AA4" i="9" s="1"/>
  <c r="AB4" i="9" s="1"/>
  <c r="AL4" i="9"/>
  <c r="AM4" i="9" s="1"/>
  <c r="AN4" i="9" s="1"/>
  <c r="AO4" i="9" s="1"/>
  <c r="AP4" i="9" s="1"/>
  <c r="AQ4" i="9" s="1"/>
  <c r="AR4" i="9" s="1"/>
  <c r="AS4" i="9" s="1"/>
  <c r="AT4" i="9" s="1"/>
  <c r="AU4" i="9" s="1"/>
  <c r="AV4" i="9" s="1"/>
  <c r="AW4" i="9" s="1"/>
  <c r="AX4" i="9" s="1"/>
  <c r="AY4" i="9" s="1"/>
  <c r="AZ4" i="9" s="1"/>
  <c r="BA4" i="9" s="1"/>
  <c r="BB4" i="9" s="1"/>
  <c r="BC4" i="9" s="1"/>
  <c r="C6" i="9"/>
  <c r="E6" i="9"/>
  <c r="F6" i="9"/>
  <c r="G6" i="9"/>
  <c r="H6" i="9"/>
  <c r="J6" i="9"/>
  <c r="M6" i="9"/>
  <c r="O6" i="9"/>
  <c r="P6" i="9"/>
  <c r="R6" i="9"/>
  <c r="T6" i="9"/>
  <c r="U6" i="9"/>
  <c r="V6" i="9"/>
  <c r="W6" i="9"/>
  <c r="X6" i="9"/>
  <c r="Y6" i="9"/>
  <c r="Z6" i="9"/>
  <c r="AA6" i="9"/>
  <c r="AB6" i="9"/>
  <c r="AD6" i="9"/>
  <c r="AE6" i="9"/>
  <c r="AF6" i="9"/>
  <c r="AG6" i="9"/>
  <c r="AH6" i="9"/>
  <c r="AI6" i="9"/>
  <c r="AJ6" i="9"/>
  <c r="AK6" i="9"/>
  <c r="AL6" i="9"/>
  <c r="AM6" i="9"/>
  <c r="AN6" i="9"/>
  <c r="AO6" i="9"/>
  <c r="AP6" i="9"/>
  <c r="AQ6" i="9"/>
  <c r="AR6" i="9"/>
  <c r="AS6" i="9"/>
  <c r="AT6" i="9"/>
  <c r="AU6" i="9"/>
  <c r="AV6" i="9"/>
  <c r="AW6" i="9"/>
  <c r="AX6" i="9"/>
  <c r="AY6" i="9"/>
  <c r="AZ6" i="9"/>
  <c r="BA6" i="9"/>
  <c r="BB6" i="9"/>
  <c r="BC6" i="9"/>
  <c r="C7" i="9"/>
  <c r="D7" i="9"/>
  <c r="E7" i="9"/>
  <c r="F7" i="9"/>
  <c r="G7" i="9"/>
  <c r="H7" i="9"/>
  <c r="I7" i="9"/>
  <c r="J7" i="9"/>
  <c r="K7" i="9"/>
  <c r="L7" i="9"/>
  <c r="M7" i="9"/>
  <c r="N7" i="9"/>
  <c r="O7" i="9"/>
  <c r="P7" i="9"/>
  <c r="Q7" i="9"/>
  <c r="R7" i="9"/>
  <c r="T7" i="9"/>
  <c r="U7" i="9"/>
  <c r="V7" i="9"/>
  <c r="W7" i="9"/>
  <c r="X7" i="9"/>
  <c r="Y7" i="9"/>
  <c r="Z7" i="9"/>
  <c r="AA7" i="9"/>
  <c r="AB7" i="9"/>
  <c r="AD7" i="9"/>
  <c r="AE7" i="9"/>
  <c r="AF7" i="9"/>
  <c r="AG7" i="9"/>
  <c r="AH7" i="9"/>
  <c r="AI7" i="9"/>
  <c r="AJ7" i="9"/>
  <c r="AK7" i="9"/>
  <c r="AL7" i="9"/>
  <c r="AM7" i="9"/>
  <c r="AN7" i="9"/>
  <c r="AO7" i="9"/>
  <c r="AP7" i="9"/>
  <c r="AQ7" i="9"/>
  <c r="AR7" i="9"/>
  <c r="AS7" i="9"/>
  <c r="AT7" i="9"/>
  <c r="AU7" i="9"/>
  <c r="AV7" i="9"/>
  <c r="AW7" i="9"/>
  <c r="AX7" i="9"/>
  <c r="AY7" i="9"/>
  <c r="AZ7" i="9"/>
  <c r="BA7" i="9"/>
  <c r="BB7" i="9"/>
  <c r="BC7" i="9"/>
  <c r="C10" i="9"/>
  <c r="D10" i="9"/>
  <c r="E10" i="9"/>
  <c r="F10" i="9"/>
  <c r="G10" i="9"/>
  <c r="H10" i="9"/>
  <c r="I10" i="9"/>
  <c r="J10" i="9"/>
  <c r="K10" i="9"/>
  <c r="L10" i="9"/>
  <c r="M10" i="9"/>
  <c r="N10" i="9"/>
  <c r="O10" i="9"/>
  <c r="P10" i="9"/>
  <c r="Q10" i="9"/>
  <c r="R10" i="9"/>
  <c r="T10" i="9"/>
  <c r="U10" i="9"/>
  <c r="V10" i="9"/>
  <c r="W10" i="9"/>
  <c r="X10" i="9"/>
  <c r="Y10" i="9"/>
  <c r="Z10" i="9"/>
  <c r="AA10" i="9"/>
  <c r="AB10" i="9"/>
  <c r="AD10" i="9"/>
  <c r="AE10" i="9"/>
  <c r="AF10" i="9"/>
  <c r="AG10" i="9"/>
  <c r="AH10" i="9"/>
  <c r="AI10" i="9"/>
  <c r="AJ10" i="9"/>
  <c r="AK10" i="9"/>
  <c r="AL10" i="9"/>
  <c r="AM10" i="9"/>
  <c r="AN10" i="9"/>
  <c r="AO10" i="9"/>
  <c r="AP10" i="9"/>
  <c r="AQ10" i="9"/>
  <c r="AR10" i="9"/>
  <c r="AS10" i="9"/>
  <c r="AT10" i="9"/>
  <c r="AU10" i="9"/>
  <c r="AV10" i="9"/>
  <c r="AW10" i="9"/>
  <c r="AX10" i="9"/>
  <c r="AY10" i="9"/>
  <c r="AZ10" i="9"/>
  <c r="BA10" i="9"/>
  <c r="BB10" i="9"/>
  <c r="BC10" i="9"/>
  <c r="C11" i="9"/>
  <c r="D11" i="9"/>
  <c r="E11" i="9"/>
  <c r="F11" i="9"/>
  <c r="G11" i="9"/>
  <c r="H11" i="9"/>
  <c r="I11" i="9"/>
  <c r="J11" i="9"/>
  <c r="K11" i="9"/>
  <c r="L11" i="9"/>
  <c r="M11" i="9"/>
  <c r="N11" i="9"/>
  <c r="O11" i="9"/>
  <c r="P11" i="9"/>
  <c r="Q11" i="9"/>
  <c r="R11" i="9"/>
  <c r="T11" i="9"/>
  <c r="U11" i="9"/>
  <c r="V11" i="9"/>
  <c r="W11" i="9"/>
  <c r="X11" i="9"/>
  <c r="Y11" i="9"/>
  <c r="Z11" i="9"/>
  <c r="AA11" i="9"/>
  <c r="AB11" i="9"/>
  <c r="AD11" i="9"/>
  <c r="AE11" i="9"/>
  <c r="AF11" i="9"/>
  <c r="AG11" i="9"/>
  <c r="AH11" i="9"/>
  <c r="AI11" i="9"/>
  <c r="AJ11" i="9"/>
  <c r="AK11" i="9"/>
  <c r="AL11" i="9"/>
  <c r="AM11" i="9"/>
  <c r="AN11" i="9"/>
  <c r="AO11" i="9"/>
  <c r="AP11" i="9"/>
  <c r="AQ11" i="9"/>
  <c r="AR11" i="9"/>
  <c r="AS11" i="9"/>
  <c r="AT11" i="9"/>
  <c r="AU11" i="9"/>
  <c r="AV11" i="9"/>
  <c r="AW11" i="9"/>
  <c r="AX11" i="9"/>
  <c r="AY11" i="9"/>
  <c r="AZ11" i="9"/>
  <c r="BA11" i="9"/>
  <c r="BB11" i="9"/>
  <c r="BC11" i="9"/>
  <c r="C12" i="9"/>
  <c r="D12" i="9"/>
  <c r="E12" i="9"/>
  <c r="F12" i="9"/>
  <c r="G12" i="9"/>
  <c r="H12" i="9"/>
  <c r="I12" i="9"/>
  <c r="J12" i="9"/>
  <c r="K12" i="9"/>
  <c r="L12" i="9"/>
  <c r="M12" i="9"/>
  <c r="N12" i="9"/>
  <c r="O12" i="9"/>
  <c r="P12" i="9"/>
  <c r="Q12" i="9"/>
  <c r="R12" i="9"/>
  <c r="S12" i="9"/>
  <c r="T12" i="9"/>
  <c r="U12" i="9"/>
  <c r="V12" i="9"/>
  <c r="W12" i="9"/>
  <c r="X12" i="9"/>
  <c r="Y12" i="9"/>
  <c r="Z12" i="9"/>
  <c r="AA12" i="9"/>
  <c r="AB12" i="9"/>
  <c r="AD12" i="9"/>
  <c r="AE12" i="9"/>
  <c r="AF12" i="9"/>
  <c r="AG12" i="9"/>
  <c r="AH12" i="9"/>
  <c r="AI12" i="9"/>
  <c r="AJ12" i="9"/>
  <c r="AK12" i="9"/>
  <c r="AL12" i="9"/>
  <c r="AM12" i="9"/>
  <c r="AN12" i="9"/>
  <c r="AO12" i="9"/>
  <c r="AP12" i="9"/>
  <c r="AQ12" i="9"/>
  <c r="AR12" i="9"/>
  <c r="AS12" i="9"/>
  <c r="AT12" i="9"/>
  <c r="AU12" i="9"/>
  <c r="AV12" i="9"/>
  <c r="AW12" i="9"/>
  <c r="AX12" i="9"/>
  <c r="AY12" i="9"/>
  <c r="AZ12" i="9"/>
  <c r="BA12" i="9"/>
  <c r="BB12" i="9"/>
  <c r="BC12" i="9"/>
  <c r="C13" i="9"/>
  <c r="D13" i="9"/>
  <c r="E13" i="9"/>
  <c r="F13" i="9"/>
  <c r="G13" i="9"/>
  <c r="H13" i="9"/>
  <c r="I13" i="9"/>
  <c r="J13" i="9"/>
  <c r="K13" i="9"/>
  <c r="L13" i="9"/>
  <c r="M13" i="9"/>
  <c r="N13" i="9"/>
  <c r="O13" i="9"/>
  <c r="P13" i="9"/>
  <c r="Q13" i="9"/>
  <c r="R13" i="9"/>
  <c r="T13" i="9"/>
  <c r="U13" i="9"/>
  <c r="V13" i="9"/>
  <c r="W13" i="9"/>
  <c r="X13" i="9"/>
  <c r="Y13" i="9"/>
  <c r="Z13" i="9"/>
  <c r="AA13" i="9"/>
  <c r="AB13" i="9"/>
  <c r="AD13" i="9"/>
  <c r="AE13" i="9"/>
  <c r="AF13" i="9"/>
  <c r="AG13" i="9"/>
  <c r="AH13" i="9"/>
  <c r="AI13" i="9"/>
  <c r="AJ13" i="9"/>
  <c r="AK13" i="9"/>
  <c r="AL13" i="9"/>
  <c r="AM13" i="9"/>
  <c r="AN13" i="9"/>
  <c r="AO13" i="9"/>
  <c r="AP13" i="9"/>
  <c r="AQ13" i="9"/>
  <c r="AR13" i="9"/>
  <c r="AS13" i="9"/>
  <c r="AT13" i="9"/>
  <c r="AU13" i="9"/>
  <c r="AV13" i="9"/>
  <c r="AW13" i="9"/>
  <c r="AX13" i="9"/>
  <c r="AY13" i="9"/>
  <c r="AZ13" i="9"/>
  <c r="BA13" i="9"/>
  <c r="BB13" i="9"/>
  <c r="BC13" i="9"/>
  <c r="C14" i="9"/>
  <c r="E14" i="9"/>
  <c r="G14" i="9"/>
  <c r="H14" i="9"/>
  <c r="I14" i="9"/>
  <c r="J14" i="9"/>
  <c r="K14" i="9"/>
  <c r="L14" i="9"/>
  <c r="N14" i="9"/>
  <c r="P14" i="9"/>
  <c r="Q14" i="9"/>
  <c r="R14" i="9"/>
  <c r="T14" i="9"/>
  <c r="U14" i="9"/>
  <c r="V14" i="9"/>
  <c r="W14" i="9"/>
  <c r="X14" i="9"/>
  <c r="Y14" i="9"/>
  <c r="Z14" i="9"/>
  <c r="AA14" i="9"/>
  <c r="AB14" i="9"/>
  <c r="AD14" i="9"/>
  <c r="AD17" i="9" s="1"/>
  <c r="AE14" i="9"/>
  <c r="AF14" i="9"/>
  <c r="AG14" i="9"/>
  <c r="AG17" i="9" s="1"/>
  <c r="AH14" i="9"/>
  <c r="AH17" i="9" s="1"/>
  <c r="AI14" i="9"/>
  <c r="AI17" i="9" s="1"/>
  <c r="AJ14" i="9"/>
  <c r="AK14" i="9"/>
  <c r="AL14" i="9"/>
  <c r="AL17" i="9" s="1"/>
  <c r="AM14" i="9"/>
  <c r="AN14" i="9"/>
  <c r="AO14" i="9"/>
  <c r="AO17" i="9" s="1"/>
  <c r="AP14" i="9"/>
  <c r="AP17" i="9" s="1"/>
  <c r="AQ14" i="9"/>
  <c r="AQ17" i="9" s="1"/>
  <c r="AR14" i="9"/>
  <c r="AS14" i="9"/>
  <c r="AS17" i="9" s="1"/>
  <c r="AT14" i="9"/>
  <c r="AT17" i="9" s="1"/>
  <c r="AU14" i="9"/>
  <c r="AV14" i="9"/>
  <c r="AW14" i="9"/>
  <c r="AW17" i="9" s="1"/>
  <c r="AX14" i="9"/>
  <c r="AX17" i="9" s="1"/>
  <c r="AY14" i="9"/>
  <c r="AY17" i="9" s="1"/>
  <c r="AZ14" i="9"/>
  <c r="BA14" i="9"/>
  <c r="BB14" i="9"/>
  <c r="BB17" i="9" s="1"/>
  <c r="BC14" i="9"/>
  <c r="D18" i="9"/>
  <c r="E18" i="9"/>
  <c r="G18" i="9"/>
  <c r="H18" i="9"/>
  <c r="J18" i="9"/>
  <c r="K18" i="9"/>
  <c r="L18" i="9"/>
  <c r="M18" i="9"/>
  <c r="O18" i="9"/>
  <c r="P18" i="9"/>
  <c r="Q18" i="9"/>
  <c r="R18" i="9"/>
  <c r="T18" i="9"/>
  <c r="U18" i="9"/>
  <c r="V18" i="9"/>
  <c r="W18" i="9"/>
  <c r="X18" i="9"/>
  <c r="Y18" i="9"/>
  <c r="Z18" i="9"/>
  <c r="AA18" i="9"/>
  <c r="AB18" i="9"/>
  <c r="AD18" i="9"/>
  <c r="AE18" i="9"/>
  <c r="AF18" i="9"/>
  <c r="AG18" i="9"/>
  <c r="AH18" i="9"/>
  <c r="AI18" i="9"/>
  <c r="AI22" i="9" s="1"/>
  <c r="AJ18" i="9"/>
  <c r="AJ22" i="9" s="1"/>
  <c r="AK18" i="9"/>
  <c r="AL18" i="9"/>
  <c r="AM18" i="9"/>
  <c r="AM22" i="9" s="1"/>
  <c r="AN18" i="9"/>
  <c r="AO18" i="9"/>
  <c r="AO22" i="9" s="1"/>
  <c r="AP18" i="9"/>
  <c r="AQ18" i="9"/>
  <c r="AQ22" i="9" s="1"/>
  <c r="AR18" i="9"/>
  <c r="AR22" i="9" s="1"/>
  <c r="AS18" i="9"/>
  <c r="AT18" i="9"/>
  <c r="AU18" i="9"/>
  <c r="AU22" i="9" s="1"/>
  <c r="AV18" i="9"/>
  <c r="AW18" i="9"/>
  <c r="AX18" i="9"/>
  <c r="AY18" i="9"/>
  <c r="AY22" i="9" s="1"/>
  <c r="AZ18" i="9"/>
  <c r="AZ22" i="9" s="1"/>
  <c r="BA18" i="9"/>
  <c r="BB18" i="9"/>
  <c r="BB22" i="9" s="1"/>
  <c r="BC18" i="9"/>
  <c r="BC22" i="9" s="1"/>
  <c r="C24" i="9"/>
  <c r="D24" i="9"/>
  <c r="E24" i="9"/>
  <c r="F24" i="9"/>
  <c r="G24" i="9"/>
  <c r="H24" i="9"/>
  <c r="I24" i="9"/>
  <c r="J24" i="9"/>
  <c r="K24" i="9"/>
  <c r="L24" i="9"/>
  <c r="M24" i="9"/>
  <c r="N24" i="9"/>
  <c r="O24" i="9"/>
  <c r="P24" i="9"/>
  <c r="Q24" i="9"/>
  <c r="R24" i="9"/>
  <c r="T24" i="9"/>
  <c r="U24" i="9"/>
  <c r="V24" i="9"/>
  <c r="W24" i="9"/>
  <c r="X24" i="9"/>
  <c r="Y24" i="9"/>
  <c r="Z24" i="9"/>
  <c r="AA24" i="9"/>
  <c r="AB24" i="9"/>
  <c r="AD24" i="9"/>
  <c r="AE24" i="9"/>
  <c r="AF24" i="9"/>
  <c r="AG24" i="9"/>
  <c r="AH24" i="9"/>
  <c r="AI24" i="9"/>
  <c r="AJ24" i="9"/>
  <c r="AK24" i="9"/>
  <c r="AL24" i="9"/>
  <c r="AM24" i="9"/>
  <c r="AN24" i="9"/>
  <c r="AO24" i="9"/>
  <c r="AP24" i="9"/>
  <c r="AQ24" i="9"/>
  <c r="AR24" i="9"/>
  <c r="AS24" i="9"/>
  <c r="AT24" i="9"/>
  <c r="AU24" i="9"/>
  <c r="AV24" i="9"/>
  <c r="AW24" i="9"/>
  <c r="AX24" i="9"/>
  <c r="AY24" i="9"/>
  <c r="AZ24" i="9"/>
  <c r="BA24" i="9"/>
  <c r="BB24" i="9"/>
  <c r="BC24" i="9"/>
  <c r="C25" i="9"/>
  <c r="D25" i="9"/>
  <c r="E25" i="9"/>
  <c r="F25" i="9"/>
  <c r="G25" i="9"/>
  <c r="H25" i="9"/>
  <c r="I25" i="9"/>
  <c r="J25" i="9"/>
  <c r="K25" i="9"/>
  <c r="L25" i="9"/>
  <c r="M25" i="9"/>
  <c r="N25" i="9"/>
  <c r="O25" i="9"/>
  <c r="P25" i="9"/>
  <c r="Q25" i="9"/>
  <c r="R25" i="9"/>
  <c r="T25" i="9"/>
  <c r="U25" i="9"/>
  <c r="V25" i="9"/>
  <c r="W25" i="9"/>
  <c r="X25" i="9"/>
  <c r="Y25" i="9"/>
  <c r="Z25" i="9"/>
  <c r="AA25" i="9"/>
  <c r="AB25" i="9"/>
  <c r="AD25" i="9"/>
  <c r="AE25" i="9"/>
  <c r="AF25" i="9"/>
  <c r="AG25" i="9"/>
  <c r="AH25" i="9"/>
  <c r="AI25" i="9"/>
  <c r="AJ25" i="9"/>
  <c r="AK25" i="9"/>
  <c r="AL25" i="9"/>
  <c r="AM25" i="9"/>
  <c r="AN25" i="9"/>
  <c r="AO25" i="9"/>
  <c r="AP25" i="9"/>
  <c r="AQ25" i="9"/>
  <c r="AR25" i="9"/>
  <c r="AS25" i="9"/>
  <c r="AT25" i="9"/>
  <c r="AU25" i="9"/>
  <c r="AV25" i="9"/>
  <c r="AW25" i="9"/>
  <c r="AX25" i="9"/>
  <c r="AY25" i="9"/>
  <c r="AZ25" i="9"/>
  <c r="BA25" i="9"/>
  <c r="BB25" i="9"/>
  <c r="BC25" i="9"/>
  <c r="C26" i="9"/>
  <c r="D26" i="9"/>
  <c r="E26" i="9"/>
  <c r="F26" i="9"/>
  <c r="G26" i="9"/>
  <c r="H26" i="9"/>
  <c r="I26" i="9"/>
  <c r="J26" i="9"/>
  <c r="K26" i="9"/>
  <c r="L26" i="9"/>
  <c r="M26" i="9"/>
  <c r="N26" i="9"/>
  <c r="O26" i="9"/>
  <c r="P26" i="9"/>
  <c r="Q26" i="9"/>
  <c r="R26" i="9"/>
  <c r="T26" i="9"/>
  <c r="U26" i="9"/>
  <c r="V26" i="9"/>
  <c r="W26" i="9"/>
  <c r="X26" i="9"/>
  <c r="Y26" i="9"/>
  <c r="Z26" i="9"/>
  <c r="AA26" i="9"/>
  <c r="AB26" i="9"/>
  <c r="AD26" i="9"/>
  <c r="AE26" i="9"/>
  <c r="AF26" i="9"/>
  <c r="AG26" i="9"/>
  <c r="AH26" i="9"/>
  <c r="AI26" i="9"/>
  <c r="AJ26" i="9"/>
  <c r="AK26" i="9"/>
  <c r="AL26" i="9"/>
  <c r="AM26" i="9"/>
  <c r="AN26" i="9"/>
  <c r="AO26" i="9"/>
  <c r="AP26" i="9"/>
  <c r="AQ26" i="9"/>
  <c r="AR26" i="9"/>
  <c r="AS26" i="9"/>
  <c r="AT26" i="9"/>
  <c r="AU26" i="9"/>
  <c r="AV26" i="9"/>
  <c r="AW26" i="9"/>
  <c r="AX26" i="9"/>
  <c r="AY26" i="9"/>
  <c r="AZ26" i="9"/>
  <c r="BA26" i="9"/>
  <c r="BB26" i="9"/>
  <c r="BC26" i="9"/>
  <c r="C29" i="9"/>
  <c r="D29" i="9"/>
  <c r="E29" i="9"/>
  <c r="F29" i="9"/>
  <c r="G29" i="9"/>
  <c r="H29" i="9"/>
  <c r="I29" i="9"/>
  <c r="J29" i="9"/>
  <c r="K29" i="9"/>
  <c r="L29" i="9"/>
  <c r="M29" i="9"/>
  <c r="N29" i="9"/>
  <c r="O29" i="9"/>
  <c r="P29" i="9"/>
  <c r="Q29" i="9"/>
  <c r="R29" i="9"/>
  <c r="T29" i="9"/>
  <c r="U29" i="9"/>
  <c r="V29" i="9"/>
  <c r="W29" i="9"/>
  <c r="X29" i="9"/>
  <c r="Y29" i="9"/>
  <c r="Z29" i="9"/>
  <c r="AA29" i="9"/>
  <c r="AB29" i="9"/>
  <c r="AD29" i="9"/>
  <c r="AE29" i="9"/>
  <c r="AF29" i="9"/>
  <c r="AG29" i="9"/>
  <c r="AH29" i="9"/>
  <c r="AI29" i="9"/>
  <c r="AJ29" i="9"/>
  <c r="AK29" i="9"/>
  <c r="AL29" i="9"/>
  <c r="AM29" i="9"/>
  <c r="AN29" i="9"/>
  <c r="AO29" i="9"/>
  <c r="AP29" i="9"/>
  <c r="AQ29" i="9"/>
  <c r="AR29" i="9"/>
  <c r="AS29" i="9"/>
  <c r="AT29" i="9"/>
  <c r="AU29" i="9"/>
  <c r="AV29" i="9"/>
  <c r="AW29" i="9"/>
  <c r="AW31" i="9" s="1"/>
  <c r="AX29" i="9"/>
  <c r="AY29" i="9"/>
  <c r="AZ29" i="9"/>
  <c r="BA29" i="9"/>
  <c r="BB29" i="9"/>
  <c r="BC29" i="9"/>
  <c r="C30" i="9"/>
  <c r="D30" i="9"/>
  <c r="E30" i="9"/>
  <c r="F30" i="9"/>
  <c r="G30" i="9"/>
  <c r="H30" i="9"/>
  <c r="I30" i="9"/>
  <c r="J30" i="9"/>
  <c r="K30" i="9"/>
  <c r="L30" i="9"/>
  <c r="M30" i="9"/>
  <c r="N30" i="9"/>
  <c r="O30" i="9"/>
  <c r="P30" i="9"/>
  <c r="Q30" i="9"/>
  <c r="R30" i="9"/>
  <c r="S30" i="9"/>
  <c r="T30" i="9"/>
  <c r="U30" i="9"/>
  <c r="V30" i="9"/>
  <c r="W30" i="9"/>
  <c r="X30" i="9"/>
  <c r="Y30" i="9"/>
  <c r="Z30" i="9"/>
  <c r="AA30" i="9"/>
  <c r="AB30" i="9"/>
  <c r="AD30" i="9"/>
  <c r="AE30" i="9"/>
  <c r="AF30" i="9"/>
  <c r="AG30" i="9"/>
  <c r="AH30" i="9"/>
  <c r="AI30" i="9"/>
  <c r="AJ30" i="9"/>
  <c r="AK30" i="9"/>
  <c r="AL30" i="9"/>
  <c r="AM30" i="9"/>
  <c r="AN30" i="9"/>
  <c r="AO30" i="9"/>
  <c r="AP30" i="9"/>
  <c r="AQ30" i="9"/>
  <c r="AR30" i="9"/>
  <c r="AS30" i="9"/>
  <c r="AT30" i="9"/>
  <c r="AU30" i="9"/>
  <c r="AV30" i="9"/>
  <c r="AW30" i="9"/>
  <c r="AX30" i="9"/>
  <c r="AY30" i="9"/>
  <c r="AZ30" i="9"/>
  <c r="BA30" i="9"/>
  <c r="BB30" i="9"/>
  <c r="BC30" i="9"/>
  <c r="C45" i="9"/>
  <c r="C46" i="9"/>
  <c r="C47" i="9"/>
  <c r="C48" i="9"/>
  <c r="C49" i="9"/>
  <c r="C50" i="9"/>
  <c r="C51" i="9"/>
  <c r="C52" i="9"/>
  <c r="C53" i="9"/>
  <c r="C54" i="9"/>
  <c r="C55" i="9"/>
  <c r="C56" i="9"/>
  <c r="C57" i="9"/>
  <c r="C58" i="9"/>
  <c r="C59" i="9"/>
  <c r="C60" i="9"/>
  <c r="D45" i="9"/>
  <c r="D46" i="9"/>
  <c r="D47" i="9"/>
  <c r="D48" i="9"/>
  <c r="D49" i="9"/>
  <c r="D50" i="9"/>
  <c r="D51" i="9"/>
  <c r="D52" i="9"/>
  <c r="D53" i="9"/>
  <c r="D54" i="9"/>
  <c r="D55" i="9"/>
  <c r="D56" i="9"/>
  <c r="D57" i="9"/>
  <c r="D58" i="9"/>
  <c r="D59" i="9"/>
  <c r="D60" i="9"/>
  <c r="E45" i="9"/>
  <c r="E46" i="9"/>
  <c r="E47" i="9"/>
  <c r="E48" i="9"/>
  <c r="E49" i="9"/>
  <c r="E50" i="9"/>
  <c r="E51" i="9"/>
  <c r="E52" i="9"/>
  <c r="E53" i="9"/>
  <c r="E54" i="9"/>
  <c r="E55" i="9"/>
  <c r="E56" i="9"/>
  <c r="E57" i="9"/>
  <c r="E58" i="9"/>
  <c r="E59" i="9"/>
  <c r="E60" i="9"/>
  <c r="F45" i="9"/>
  <c r="F46" i="9"/>
  <c r="F47" i="9"/>
  <c r="F48" i="9"/>
  <c r="F49" i="9"/>
  <c r="F50" i="9"/>
  <c r="F51" i="9"/>
  <c r="F52" i="9"/>
  <c r="F53" i="9"/>
  <c r="F54" i="9"/>
  <c r="F55" i="9"/>
  <c r="F56" i="9"/>
  <c r="F57" i="9"/>
  <c r="F58" i="9"/>
  <c r="F59" i="9"/>
  <c r="F60" i="9"/>
  <c r="G45" i="9"/>
  <c r="G46" i="9"/>
  <c r="G47" i="9"/>
  <c r="G48" i="9"/>
  <c r="G49" i="9"/>
  <c r="G50" i="9"/>
  <c r="G51" i="9"/>
  <c r="G52" i="9"/>
  <c r="G53" i="9"/>
  <c r="G54" i="9"/>
  <c r="G55" i="9"/>
  <c r="G56" i="9"/>
  <c r="G57" i="9"/>
  <c r="G58" i="9"/>
  <c r="G59" i="9"/>
  <c r="G60" i="9"/>
  <c r="H45" i="9"/>
  <c r="H46" i="9"/>
  <c r="H47" i="9"/>
  <c r="H48" i="9"/>
  <c r="H49" i="9"/>
  <c r="H50" i="9"/>
  <c r="H51" i="9"/>
  <c r="H52" i="9"/>
  <c r="H53" i="9"/>
  <c r="H54" i="9"/>
  <c r="H55" i="9"/>
  <c r="H56" i="9"/>
  <c r="H57" i="9"/>
  <c r="H58" i="9"/>
  <c r="H59" i="9"/>
  <c r="H60" i="9"/>
  <c r="I45" i="9"/>
  <c r="I46" i="9"/>
  <c r="I47" i="9"/>
  <c r="I48" i="9"/>
  <c r="I49" i="9"/>
  <c r="I50" i="9"/>
  <c r="I51" i="9"/>
  <c r="I52" i="9"/>
  <c r="I53" i="9"/>
  <c r="I54" i="9"/>
  <c r="I55" i="9"/>
  <c r="I56" i="9"/>
  <c r="I57" i="9"/>
  <c r="I58" i="9"/>
  <c r="I59" i="9"/>
  <c r="I60" i="9"/>
  <c r="J45" i="9"/>
  <c r="J46" i="9"/>
  <c r="J47" i="9"/>
  <c r="J48" i="9"/>
  <c r="J49" i="9"/>
  <c r="J50" i="9"/>
  <c r="J51" i="9"/>
  <c r="J52" i="9"/>
  <c r="J53" i="9"/>
  <c r="J54" i="9"/>
  <c r="J55" i="9"/>
  <c r="J56" i="9"/>
  <c r="J57" i="9"/>
  <c r="J58" i="9"/>
  <c r="J59" i="9"/>
  <c r="J60" i="9"/>
  <c r="K45" i="9"/>
  <c r="K46" i="9"/>
  <c r="K47" i="9"/>
  <c r="K48" i="9"/>
  <c r="K49" i="9"/>
  <c r="K50" i="9"/>
  <c r="K51" i="9"/>
  <c r="K52" i="9"/>
  <c r="K53" i="9"/>
  <c r="K54" i="9"/>
  <c r="K55" i="9"/>
  <c r="K56" i="9"/>
  <c r="K57" i="9"/>
  <c r="K58" i="9"/>
  <c r="K59" i="9"/>
  <c r="K60" i="9"/>
  <c r="L45" i="9"/>
  <c r="L46" i="9"/>
  <c r="L47" i="9"/>
  <c r="L48" i="9"/>
  <c r="L49" i="9"/>
  <c r="L50" i="9"/>
  <c r="L51" i="9"/>
  <c r="L52" i="9"/>
  <c r="L53" i="9"/>
  <c r="L54" i="9"/>
  <c r="L55" i="9"/>
  <c r="L56" i="9"/>
  <c r="L57" i="9"/>
  <c r="L58" i="9"/>
  <c r="L59" i="9"/>
  <c r="L60" i="9"/>
  <c r="M45" i="9"/>
  <c r="M46" i="9"/>
  <c r="M47" i="9"/>
  <c r="M48" i="9"/>
  <c r="M49" i="9"/>
  <c r="M50" i="9"/>
  <c r="M51" i="9"/>
  <c r="M52" i="9"/>
  <c r="M53" i="9"/>
  <c r="M54" i="9"/>
  <c r="M55" i="9"/>
  <c r="M56" i="9"/>
  <c r="M57" i="9"/>
  <c r="M58" i="9"/>
  <c r="M59" i="9"/>
  <c r="M60" i="9"/>
  <c r="N45" i="9"/>
  <c r="N46" i="9"/>
  <c r="N47" i="9"/>
  <c r="N48" i="9"/>
  <c r="N49" i="9"/>
  <c r="N50" i="9"/>
  <c r="N51" i="9"/>
  <c r="N52" i="9"/>
  <c r="N53" i="9"/>
  <c r="N54" i="9"/>
  <c r="N55" i="9"/>
  <c r="N56" i="9"/>
  <c r="N57" i="9"/>
  <c r="N58" i="9"/>
  <c r="N59" i="9"/>
  <c r="N60" i="9"/>
  <c r="O45" i="9"/>
  <c r="O46" i="9"/>
  <c r="O47" i="9"/>
  <c r="O48" i="9"/>
  <c r="O49" i="9"/>
  <c r="O50" i="9"/>
  <c r="O51" i="9"/>
  <c r="O52" i="9"/>
  <c r="O53" i="9"/>
  <c r="O54" i="9"/>
  <c r="O55" i="9"/>
  <c r="O56" i="9"/>
  <c r="O57" i="9"/>
  <c r="O58" i="9"/>
  <c r="O59" i="9"/>
  <c r="O60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Q45" i="9"/>
  <c r="Q46" i="9"/>
  <c r="Q47" i="9"/>
  <c r="Q48" i="9"/>
  <c r="Q49" i="9"/>
  <c r="Q50" i="9"/>
  <c r="Q51" i="9"/>
  <c r="Q52" i="9"/>
  <c r="Q53" i="9"/>
  <c r="Q54" i="9"/>
  <c r="Q55" i="9"/>
  <c r="Q56" i="9"/>
  <c r="Q57" i="9"/>
  <c r="Q58" i="9"/>
  <c r="Q59" i="9"/>
  <c r="Q60" i="9"/>
  <c r="R45" i="9"/>
  <c r="R46" i="9"/>
  <c r="R47" i="9"/>
  <c r="R48" i="9"/>
  <c r="R49" i="9"/>
  <c r="R50" i="9"/>
  <c r="R51" i="9"/>
  <c r="R52" i="9"/>
  <c r="R53" i="9"/>
  <c r="R54" i="9"/>
  <c r="R55" i="9"/>
  <c r="R56" i="9"/>
  <c r="R57" i="9"/>
  <c r="R58" i="9"/>
  <c r="R59" i="9"/>
  <c r="R60" i="9"/>
  <c r="S45" i="9"/>
  <c r="S46" i="9"/>
  <c r="S47" i="9"/>
  <c r="S48" i="9"/>
  <c r="S49" i="9"/>
  <c r="S50" i="9"/>
  <c r="S51" i="9"/>
  <c r="S52" i="9"/>
  <c r="S53" i="9"/>
  <c r="S54" i="9"/>
  <c r="S55" i="9"/>
  <c r="S56" i="9"/>
  <c r="S57" i="9"/>
  <c r="S58" i="9"/>
  <c r="S59" i="9"/>
  <c r="S60" i="9"/>
  <c r="T45" i="9"/>
  <c r="T46" i="9"/>
  <c r="T47" i="9"/>
  <c r="T48" i="9"/>
  <c r="T49" i="9"/>
  <c r="T50" i="9"/>
  <c r="T51" i="9"/>
  <c r="T52" i="9"/>
  <c r="T53" i="9"/>
  <c r="T54" i="9"/>
  <c r="T55" i="9"/>
  <c r="T56" i="9"/>
  <c r="T57" i="9"/>
  <c r="T58" i="9"/>
  <c r="T59" i="9"/>
  <c r="T60" i="9"/>
  <c r="U45" i="9"/>
  <c r="U46" i="9"/>
  <c r="U47" i="9"/>
  <c r="U48" i="9"/>
  <c r="U49" i="9"/>
  <c r="U50" i="9"/>
  <c r="U51" i="9"/>
  <c r="U52" i="9"/>
  <c r="U53" i="9"/>
  <c r="U54" i="9"/>
  <c r="U55" i="9"/>
  <c r="U56" i="9"/>
  <c r="U57" i="9"/>
  <c r="U58" i="9"/>
  <c r="U59" i="9"/>
  <c r="U60" i="9"/>
  <c r="V45" i="9"/>
  <c r="V46" i="9"/>
  <c r="V47" i="9"/>
  <c r="V48" i="9"/>
  <c r="V49" i="9"/>
  <c r="V50" i="9"/>
  <c r="V51" i="9"/>
  <c r="V52" i="9"/>
  <c r="V53" i="9"/>
  <c r="V54" i="9"/>
  <c r="V55" i="9"/>
  <c r="V56" i="9"/>
  <c r="V57" i="9"/>
  <c r="V58" i="9"/>
  <c r="V59" i="9"/>
  <c r="V60" i="9"/>
  <c r="W45" i="9"/>
  <c r="W46" i="9"/>
  <c r="W47" i="9"/>
  <c r="W48" i="9"/>
  <c r="W49" i="9"/>
  <c r="W50" i="9"/>
  <c r="W51" i="9"/>
  <c r="W52" i="9"/>
  <c r="W53" i="9"/>
  <c r="W54" i="9"/>
  <c r="W55" i="9"/>
  <c r="W56" i="9"/>
  <c r="W57" i="9"/>
  <c r="W58" i="9"/>
  <c r="W59" i="9"/>
  <c r="W60" i="9"/>
  <c r="X45" i="9"/>
  <c r="X46" i="9"/>
  <c r="X47" i="9"/>
  <c r="X48" i="9"/>
  <c r="X49" i="9"/>
  <c r="X50" i="9"/>
  <c r="X51" i="9"/>
  <c r="X52" i="9"/>
  <c r="X53" i="9"/>
  <c r="X54" i="9"/>
  <c r="X55" i="9"/>
  <c r="X56" i="9"/>
  <c r="X57" i="9"/>
  <c r="X58" i="9"/>
  <c r="X59" i="9"/>
  <c r="X60" i="9"/>
  <c r="Y45" i="9"/>
  <c r="Y46" i="9"/>
  <c r="Y47" i="9"/>
  <c r="Y48" i="9"/>
  <c r="Y49" i="9"/>
  <c r="Y50" i="9"/>
  <c r="Y51" i="9"/>
  <c r="Y52" i="9"/>
  <c r="Y53" i="9"/>
  <c r="Y54" i="9"/>
  <c r="Y55" i="9"/>
  <c r="Y56" i="9"/>
  <c r="Y57" i="9"/>
  <c r="Y58" i="9"/>
  <c r="Y59" i="9"/>
  <c r="Y60" i="9"/>
  <c r="Z45" i="9"/>
  <c r="Z46" i="9"/>
  <c r="Z47" i="9"/>
  <c r="Z48" i="9"/>
  <c r="Z49" i="9"/>
  <c r="Z50" i="9"/>
  <c r="Z51" i="9"/>
  <c r="Z52" i="9"/>
  <c r="Z53" i="9"/>
  <c r="Z54" i="9"/>
  <c r="Z55" i="9"/>
  <c r="Z56" i="9"/>
  <c r="Z57" i="9"/>
  <c r="Z58" i="9"/>
  <c r="Z59" i="9"/>
  <c r="Z60" i="9"/>
  <c r="AA45" i="9"/>
  <c r="AA46" i="9"/>
  <c r="AA47" i="9"/>
  <c r="AA48" i="9"/>
  <c r="AA49" i="9"/>
  <c r="AA50" i="9"/>
  <c r="AA51" i="9"/>
  <c r="AA52" i="9"/>
  <c r="AA53" i="9"/>
  <c r="AA54" i="9"/>
  <c r="AA55" i="9"/>
  <c r="AA56" i="9"/>
  <c r="AA57" i="9"/>
  <c r="AA58" i="9"/>
  <c r="AA59" i="9"/>
  <c r="AA60" i="9"/>
  <c r="AB45" i="9"/>
  <c r="AB46" i="9"/>
  <c r="AB47" i="9"/>
  <c r="AB48" i="9"/>
  <c r="AB49" i="9"/>
  <c r="AB50" i="9"/>
  <c r="AB51" i="9"/>
  <c r="AB52" i="9"/>
  <c r="AB53" i="9"/>
  <c r="AB54" i="9"/>
  <c r="AB55" i="9"/>
  <c r="AB56" i="9"/>
  <c r="AB57" i="9"/>
  <c r="AB58" i="9"/>
  <c r="AB59" i="9"/>
  <c r="AB60" i="9"/>
  <c r="AD45" i="9"/>
  <c r="AD46" i="9"/>
  <c r="AD47" i="9"/>
  <c r="AD48" i="9"/>
  <c r="AD49" i="9"/>
  <c r="AD50" i="9"/>
  <c r="AD51" i="9"/>
  <c r="AD52" i="9"/>
  <c r="AD53" i="9"/>
  <c r="AD54" i="9"/>
  <c r="AD55" i="9"/>
  <c r="AD56" i="9"/>
  <c r="AD57" i="9"/>
  <c r="AD58" i="9"/>
  <c r="AD59" i="9"/>
  <c r="AD60" i="9"/>
  <c r="AE45" i="9"/>
  <c r="AE46" i="9"/>
  <c r="AE47" i="9"/>
  <c r="AE48" i="9"/>
  <c r="AE49" i="9"/>
  <c r="AE50" i="9"/>
  <c r="AE51" i="9"/>
  <c r="AE52" i="9"/>
  <c r="AE53" i="9"/>
  <c r="AE54" i="9"/>
  <c r="AE55" i="9"/>
  <c r="AE56" i="9"/>
  <c r="AE57" i="9"/>
  <c r="AE58" i="9"/>
  <c r="AE59" i="9"/>
  <c r="AE60" i="9"/>
  <c r="AF45" i="9"/>
  <c r="AF46" i="9"/>
  <c r="AF47" i="9"/>
  <c r="AF48" i="9"/>
  <c r="AF49" i="9"/>
  <c r="AF50" i="9"/>
  <c r="AF51" i="9"/>
  <c r="AF52" i="9"/>
  <c r="AF53" i="9"/>
  <c r="AF54" i="9"/>
  <c r="AF55" i="9"/>
  <c r="AF56" i="9"/>
  <c r="AF57" i="9"/>
  <c r="AF58" i="9"/>
  <c r="AF59" i="9"/>
  <c r="AF60" i="9"/>
  <c r="AG45" i="9"/>
  <c r="AG46" i="9"/>
  <c r="AG47" i="9"/>
  <c r="AG48" i="9"/>
  <c r="AG49" i="9"/>
  <c r="AG50" i="9"/>
  <c r="AG51" i="9"/>
  <c r="AG52" i="9"/>
  <c r="AG53" i="9"/>
  <c r="AG54" i="9"/>
  <c r="AG55" i="9"/>
  <c r="AG56" i="9"/>
  <c r="AG57" i="9"/>
  <c r="AG58" i="9"/>
  <c r="AG59" i="9"/>
  <c r="AG60" i="9"/>
  <c r="AH45" i="9"/>
  <c r="AH46" i="9"/>
  <c r="AH47" i="9"/>
  <c r="AH48" i="9"/>
  <c r="AH49" i="9"/>
  <c r="AH50" i="9"/>
  <c r="AH51" i="9"/>
  <c r="AH52" i="9"/>
  <c r="AH53" i="9"/>
  <c r="AH54" i="9"/>
  <c r="AH55" i="9"/>
  <c r="AH56" i="9"/>
  <c r="AH57" i="9"/>
  <c r="AH58" i="9"/>
  <c r="AH59" i="9"/>
  <c r="AH60" i="9"/>
  <c r="AI45" i="9"/>
  <c r="AI46" i="9"/>
  <c r="AI47" i="9"/>
  <c r="AI48" i="9"/>
  <c r="AI49" i="9"/>
  <c r="AI50" i="9"/>
  <c r="AI51" i="9"/>
  <c r="AI52" i="9"/>
  <c r="AI53" i="9"/>
  <c r="AI54" i="9"/>
  <c r="AI55" i="9"/>
  <c r="AI56" i="9"/>
  <c r="AI57" i="9"/>
  <c r="AI58" i="9"/>
  <c r="AI59" i="9"/>
  <c r="AI60" i="9"/>
  <c r="AJ45" i="9"/>
  <c r="AJ46" i="9"/>
  <c r="AJ47" i="9"/>
  <c r="AJ48" i="9"/>
  <c r="AJ49" i="9"/>
  <c r="AJ50" i="9"/>
  <c r="AJ51" i="9"/>
  <c r="AJ52" i="9"/>
  <c r="AJ53" i="9"/>
  <c r="AJ54" i="9"/>
  <c r="AJ55" i="9"/>
  <c r="AJ56" i="9"/>
  <c r="AJ57" i="9"/>
  <c r="AJ58" i="9"/>
  <c r="AJ59" i="9"/>
  <c r="AJ60" i="9"/>
  <c r="AK45" i="9"/>
  <c r="AK46" i="9"/>
  <c r="AK47" i="9"/>
  <c r="AK48" i="9"/>
  <c r="AK49" i="9"/>
  <c r="AK50" i="9"/>
  <c r="AK51" i="9"/>
  <c r="AK52" i="9"/>
  <c r="AK53" i="9"/>
  <c r="AK54" i="9"/>
  <c r="AK55" i="9"/>
  <c r="AK56" i="9"/>
  <c r="AK57" i="9"/>
  <c r="AK58" i="9"/>
  <c r="AK59" i="9"/>
  <c r="AK60" i="9"/>
  <c r="AL45" i="9"/>
  <c r="AL46" i="9"/>
  <c r="AL47" i="9"/>
  <c r="AL48" i="9"/>
  <c r="AL49" i="9"/>
  <c r="AL50" i="9"/>
  <c r="AL51" i="9"/>
  <c r="AL52" i="9"/>
  <c r="AL53" i="9"/>
  <c r="AL54" i="9"/>
  <c r="AL55" i="9"/>
  <c r="AL56" i="9"/>
  <c r="AL57" i="9"/>
  <c r="AL58" i="9"/>
  <c r="AL59" i="9"/>
  <c r="AL60" i="9"/>
  <c r="AM45" i="9"/>
  <c r="AM46" i="9"/>
  <c r="AM47" i="9"/>
  <c r="AM48" i="9"/>
  <c r="AM49" i="9"/>
  <c r="AM50" i="9"/>
  <c r="AM51" i="9"/>
  <c r="AM52" i="9"/>
  <c r="AM53" i="9"/>
  <c r="AM54" i="9"/>
  <c r="AM55" i="9"/>
  <c r="AM56" i="9"/>
  <c r="AM57" i="9"/>
  <c r="AM58" i="9"/>
  <c r="AM59" i="9"/>
  <c r="AM60" i="9"/>
  <c r="AN45" i="9"/>
  <c r="AN46" i="9"/>
  <c r="AN47" i="9"/>
  <c r="AN48" i="9"/>
  <c r="AN49" i="9"/>
  <c r="AN50" i="9"/>
  <c r="AN51" i="9"/>
  <c r="AN52" i="9"/>
  <c r="AN53" i="9"/>
  <c r="AN54" i="9"/>
  <c r="AN55" i="9"/>
  <c r="AN56" i="9"/>
  <c r="AN57" i="9"/>
  <c r="AN58" i="9"/>
  <c r="AN59" i="9"/>
  <c r="AN60" i="9"/>
  <c r="AO45" i="9"/>
  <c r="AO46" i="9"/>
  <c r="AO47" i="9"/>
  <c r="AO48" i="9"/>
  <c r="AO49" i="9"/>
  <c r="AO50" i="9"/>
  <c r="AO51" i="9"/>
  <c r="AO52" i="9"/>
  <c r="AO53" i="9"/>
  <c r="AO54" i="9"/>
  <c r="AO55" i="9"/>
  <c r="AO56" i="9"/>
  <c r="AO57" i="9"/>
  <c r="AO58" i="9"/>
  <c r="AO59" i="9"/>
  <c r="AO60" i="9"/>
  <c r="AP45" i="9"/>
  <c r="AP46" i="9"/>
  <c r="AP47" i="9"/>
  <c r="AP48" i="9"/>
  <c r="AP49" i="9"/>
  <c r="AP50" i="9"/>
  <c r="AP51" i="9"/>
  <c r="AP52" i="9"/>
  <c r="AP53" i="9"/>
  <c r="AP54" i="9"/>
  <c r="AP55" i="9"/>
  <c r="AP56" i="9"/>
  <c r="AP57" i="9"/>
  <c r="AP58" i="9"/>
  <c r="AP59" i="9"/>
  <c r="AP60" i="9"/>
  <c r="AQ45" i="9"/>
  <c r="AQ46" i="9"/>
  <c r="AQ47" i="9"/>
  <c r="AQ48" i="9"/>
  <c r="AQ49" i="9"/>
  <c r="AQ50" i="9"/>
  <c r="AQ51" i="9"/>
  <c r="AQ52" i="9"/>
  <c r="AQ53" i="9"/>
  <c r="AQ54" i="9"/>
  <c r="AQ55" i="9"/>
  <c r="AQ56" i="9"/>
  <c r="AQ57" i="9"/>
  <c r="AQ58" i="9"/>
  <c r="AQ59" i="9"/>
  <c r="AQ60" i="9"/>
  <c r="AR45" i="9"/>
  <c r="AR46" i="9"/>
  <c r="AR47" i="9"/>
  <c r="AR48" i="9"/>
  <c r="AR49" i="9"/>
  <c r="AR50" i="9"/>
  <c r="AR51" i="9"/>
  <c r="AR52" i="9"/>
  <c r="AR53" i="9"/>
  <c r="AR54" i="9"/>
  <c r="AR55" i="9"/>
  <c r="AR56" i="9"/>
  <c r="AR57" i="9"/>
  <c r="AR58" i="9"/>
  <c r="AR59" i="9"/>
  <c r="AR60" i="9"/>
  <c r="AS45" i="9"/>
  <c r="AS46" i="9"/>
  <c r="AS47" i="9"/>
  <c r="AS48" i="9"/>
  <c r="AS49" i="9"/>
  <c r="AS50" i="9"/>
  <c r="AS51" i="9"/>
  <c r="AS52" i="9"/>
  <c r="AS53" i="9"/>
  <c r="AS54" i="9"/>
  <c r="AS55" i="9"/>
  <c r="AS56" i="9"/>
  <c r="AS57" i="9"/>
  <c r="AS58" i="9"/>
  <c r="AS59" i="9"/>
  <c r="AS60" i="9"/>
  <c r="AT45" i="9"/>
  <c r="AT46" i="9"/>
  <c r="AT47" i="9"/>
  <c r="AT48" i="9"/>
  <c r="AT49" i="9"/>
  <c r="AT50" i="9"/>
  <c r="AT51" i="9"/>
  <c r="AT52" i="9"/>
  <c r="AT53" i="9"/>
  <c r="AT54" i="9"/>
  <c r="AT55" i="9"/>
  <c r="AT56" i="9"/>
  <c r="AT57" i="9"/>
  <c r="AT58" i="9"/>
  <c r="AT59" i="9"/>
  <c r="AT60" i="9"/>
  <c r="AU45" i="9"/>
  <c r="AU46" i="9"/>
  <c r="AU47" i="9"/>
  <c r="AU48" i="9"/>
  <c r="AU49" i="9"/>
  <c r="AU50" i="9"/>
  <c r="AU51" i="9"/>
  <c r="AU52" i="9"/>
  <c r="AU53" i="9"/>
  <c r="AU54" i="9"/>
  <c r="AU55" i="9"/>
  <c r="AU56" i="9"/>
  <c r="AU57" i="9"/>
  <c r="AU58" i="9"/>
  <c r="AU59" i="9"/>
  <c r="AU60" i="9"/>
  <c r="AV45" i="9"/>
  <c r="AV46" i="9"/>
  <c r="AV47" i="9"/>
  <c r="AV48" i="9"/>
  <c r="AV49" i="9"/>
  <c r="AV50" i="9"/>
  <c r="AV51" i="9"/>
  <c r="AV52" i="9"/>
  <c r="AV53" i="9"/>
  <c r="AV54" i="9"/>
  <c r="AV55" i="9"/>
  <c r="AV56" i="9"/>
  <c r="AV57" i="9"/>
  <c r="AV58" i="9"/>
  <c r="AV59" i="9"/>
  <c r="AV60" i="9"/>
  <c r="AW45" i="9"/>
  <c r="AW46" i="9"/>
  <c r="AW47" i="9"/>
  <c r="AW48" i="9"/>
  <c r="AW49" i="9"/>
  <c r="AW50" i="9"/>
  <c r="AW51" i="9"/>
  <c r="AW52" i="9"/>
  <c r="AW53" i="9"/>
  <c r="AW54" i="9"/>
  <c r="AW55" i="9"/>
  <c r="AW56" i="9"/>
  <c r="AW57" i="9"/>
  <c r="AW58" i="9"/>
  <c r="AW59" i="9"/>
  <c r="AW60" i="9"/>
  <c r="AX45" i="9"/>
  <c r="AX46" i="9"/>
  <c r="AX47" i="9"/>
  <c r="AX48" i="9"/>
  <c r="AX49" i="9"/>
  <c r="AX50" i="9"/>
  <c r="AX51" i="9"/>
  <c r="AX52" i="9"/>
  <c r="AX53" i="9"/>
  <c r="AX54" i="9"/>
  <c r="AX55" i="9"/>
  <c r="AX56" i="9"/>
  <c r="AX57" i="9"/>
  <c r="AX58" i="9"/>
  <c r="AX59" i="9"/>
  <c r="AX60" i="9"/>
  <c r="AY45" i="9"/>
  <c r="AY46" i="9"/>
  <c r="AY47" i="9"/>
  <c r="AY48" i="9"/>
  <c r="AY49" i="9"/>
  <c r="AY50" i="9"/>
  <c r="AY51" i="9"/>
  <c r="AY52" i="9"/>
  <c r="AY53" i="9"/>
  <c r="AY54" i="9"/>
  <c r="AY55" i="9"/>
  <c r="AY56" i="9"/>
  <c r="AY57" i="9"/>
  <c r="AY58" i="9"/>
  <c r="AY59" i="9"/>
  <c r="AY60" i="9"/>
  <c r="AZ45" i="9"/>
  <c r="AZ46" i="9"/>
  <c r="AZ47" i="9"/>
  <c r="AZ48" i="9"/>
  <c r="AZ49" i="9"/>
  <c r="AZ50" i="9"/>
  <c r="AZ51" i="9"/>
  <c r="AZ52" i="9"/>
  <c r="AZ53" i="9"/>
  <c r="AZ54" i="9"/>
  <c r="AZ55" i="9"/>
  <c r="AZ56" i="9"/>
  <c r="AZ57" i="9"/>
  <c r="AZ58" i="9"/>
  <c r="AZ59" i="9"/>
  <c r="AZ60" i="9"/>
  <c r="BA45" i="9"/>
  <c r="BA46" i="9"/>
  <c r="BA47" i="9"/>
  <c r="BA48" i="9"/>
  <c r="BA49" i="9"/>
  <c r="BA50" i="9"/>
  <c r="BA51" i="9"/>
  <c r="BA52" i="9"/>
  <c r="BA53" i="9"/>
  <c r="BA54" i="9"/>
  <c r="BA55" i="9"/>
  <c r="BA56" i="9"/>
  <c r="BA57" i="9"/>
  <c r="BA58" i="9"/>
  <c r="BA59" i="9"/>
  <c r="BA60" i="9"/>
  <c r="BB45" i="9"/>
  <c r="BB46" i="9"/>
  <c r="BB47" i="9"/>
  <c r="BB48" i="9"/>
  <c r="BB49" i="9"/>
  <c r="BB50" i="9"/>
  <c r="BB51" i="9"/>
  <c r="BB52" i="9"/>
  <c r="BB53" i="9"/>
  <c r="BB54" i="9"/>
  <c r="BB55" i="9"/>
  <c r="BB56" i="9"/>
  <c r="BB57" i="9"/>
  <c r="BB58" i="9"/>
  <c r="BB59" i="9"/>
  <c r="BB60" i="9"/>
  <c r="BC45" i="9"/>
  <c r="BC46" i="9"/>
  <c r="BC47" i="9"/>
  <c r="BC48" i="9"/>
  <c r="BC49" i="9"/>
  <c r="BC50" i="9"/>
  <c r="BC51" i="9"/>
  <c r="BC52" i="9"/>
  <c r="BC53" i="9"/>
  <c r="BC54" i="9"/>
  <c r="BC55" i="9"/>
  <c r="BC56" i="9"/>
  <c r="BC57" i="9"/>
  <c r="BC58" i="9"/>
  <c r="BC59" i="9"/>
  <c r="BC60" i="9"/>
  <c r="C36" i="9"/>
  <c r="D36" i="9"/>
  <c r="E36" i="9"/>
  <c r="F36" i="9"/>
  <c r="G36" i="9"/>
  <c r="H36" i="9"/>
  <c r="I36" i="9"/>
  <c r="J36" i="9"/>
  <c r="K36" i="9"/>
  <c r="L36" i="9"/>
  <c r="M36" i="9"/>
  <c r="N36" i="9"/>
  <c r="O36" i="9"/>
  <c r="P36" i="9"/>
  <c r="Q36" i="9"/>
  <c r="R36" i="9"/>
  <c r="T36" i="9"/>
  <c r="U36" i="9"/>
  <c r="V36" i="9"/>
  <c r="W36" i="9"/>
  <c r="X36" i="9"/>
  <c r="Y36" i="9"/>
  <c r="Z36" i="9"/>
  <c r="AA36" i="9"/>
  <c r="AB36" i="9"/>
  <c r="AD36" i="9"/>
  <c r="AE36" i="9"/>
  <c r="AF36" i="9"/>
  <c r="AG36" i="9"/>
  <c r="AH36" i="9"/>
  <c r="AI36" i="9"/>
  <c r="AJ36" i="9"/>
  <c r="AK36" i="9"/>
  <c r="AL36" i="9"/>
  <c r="AM36" i="9"/>
  <c r="AN36" i="9"/>
  <c r="AO36" i="9"/>
  <c r="AP36" i="9"/>
  <c r="AQ36" i="9"/>
  <c r="AR36" i="9"/>
  <c r="AS36" i="9"/>
  <c r="AT36" i="9"/>
  <c r="AU36" i="9"/>
  <c r="AV36" i="9"/>
  <c r="AW36" i="9"/>
  <c r="AX36" i="9"/>
  <c r="AY36" i="9"/>
  <c r="AZ36" i="9"/>
  <c r="BA36" i="9"/>
  <c r="BB36" i="9"/>
  <c r="BC36" i="9"/>
  <c r="C37" i="9"/>
  <c r="D37" i="9"/>
  <c r="E37" i="9"/>
  <c r="F37" i="9"/>
  <c r="G37" i="9"/>
  <c r="H37" i="9"/>
  <c r="I37" i="9"/>
  <c r="J37" i="9"/>
  <c r="K37" i="9"/>
  <c r="L37" i="9"/>
  <c r="M37" i="9"/>
  <c r="N37" i="9"/>
  <c r="O37" i="9"/>
  <c r="P37" i="9"/>
  <c r="Q37" i="9"/>
  <c r="R37" i="9"/>
  <c r="T37" i="9"/>
  <c r="U37" i="9"/>
  <c r="V37" i="9"/>
  <c r="W37" i="9"/>
  <c r="X37" i="9"/>
  <c r="Y37" i="9"/>
  <c r="Z37" i="9"/>
  <c r="AA37" i="9"/>
  <c r="AB37" i="9"/>
  <c r="AD37" i="9"/>
  <c r="AE37" i="9"/>
  <c r="AF37" i="9"/>
  <c r="AG37" i="9"/>
  <c r="AH37" i="9"/>
  <c r="AI37" i="9"/>
  <c r="AJ37" i="9"/>
  <c r="AK37" i="9"/>
  <c r="AL37" i="9"/>
  <c r="AM37" i="9"/>
  <c r="AN37" i="9"/>
  <c r="AO37" i="9"/>
  <c r="AP37" i="9"/>
  <c r="AQ37" i="9"/>
  <c r="AR37" i="9"/>
  <c r="AS37" i="9"/>
  <c r="AT37" i="9"/>
  <c r="AU37" i="9"/>
  <c r="AV37" i="9"/>
  <c r="AW37" i="9"/>
  <c r="AX37" i="9"/>
  <c r="AY37" i="9"/>
  <c r="AZ37" i="9"/>
  <c r="BA37" i="9"/>
  <c r="BB37" i="9"/>
  <c r="BC37" i="9"/>
  <c r="C38" i="9"/>
  <c r="D38" i="9"/>
  <c r="E38" i="9"/>
  <c r="F38" i="9"/>
  <c r="G38" i="9"/>
  <c r="H38" i="9"/>
  <c r="I38" i="9"/>
  <c r="J38" i="9"/>
  <c r="K38" i="9"/>
  <c r="L38" i="9"/>
  <c r="M38" i="9"/>
  <c r="N38" i="9"/>
  <c r="O38" i="9"/>
  <c r="P38" i="9"/>
  <c r="Q38" i="9"/>
  <c r="R38" i="9"/>
  <c r="S38" i="9"/>
  <c r="T38" i="9"/>
  <c r="U38" i="9"/>
  <c r="V38" i="9"/>
  <c r="W38" i="9"/>
  <c r="X38" i="9"/>
  <c r="Y38" i="9"/>
  <c r="Z38" i="9"/>
  <c r="AA38" i="9"/>
  <c r="AB38" i="9"/>
  <c r="AD38" i="9"/>
  <c r="AE38" i="9"/>
  <c r="AF38" i="9"/>
  <c r="AG38" i="9"/>
  <c r="AH38" i="9"/>
  <c r="AI38" i="9"/>
  <c r="AJ38" i="9"/>
  <c r="AK38" i="9"/>
  <c r="AL38" i="9"/>
  <c r="AM38" i="9"/>
  <c r="AN38" i="9"/>
  <c r="AO38" i="9"/>
  <c r="AP38" i="9"/>
  <c r="AQ38" i="9"/>
  <c r="AR38" i="9"/>
  <c r="AS38" i="9"/>
  <c r="AT38" i="9"/>
  <c r="AU38" i="9"/>
  <c r="AV38" i="9"/>
  <c r="AW38" i="9"/>
  <c r="AX38" i="9"/>
  <c r="AY38" i="9"/>
  <c r="AZ38" i="9"/>
  <c r="BA38" i="9"/>
  <c r="BB38" i="9"/>
  <c r="BC38" i="9"/>
  <c r="C39" i="9"/>
  <c r="D39" i="9"/>
  <c r="E39" i="9"/>
  <c r="F39" i="9"/>
  <c r="G39" i="9"/>
  <c r="H39" i="9"/>
  <c r="I39" i="9"/>
  <c r="J39" i="9"/>
  <c r="K39" i="9"/>
  <c r="L39" i="9"/>
  <c r="M39" i="9"/>
  <c r="N39" i="9"/>
  <c r="O39" i="9"/>
  <c r="P39" i="9"/>
  <c r="Q39" i="9"/>
  <c r="R39" i="9"/>
  <c r="S39" i="9"/>
  <c r="T39" i="9"/>
  <c r="U39" i="9"/>
  <c r="V39" i="9"/>
  <c r="W39" i="9"/>
  <c r="X39" i="9"/>
  <c r="Y39" i="9"/>
  <c r="Z39" i="9"/>
  <c r="AA39" i="9"/>
  <c r="AB39" i="9"/>
  <c r="AD39" i="9"/>
  <c r="AE39" i="9"/>
  <c r="AF39" i="9"/>
  <c r="AG39" i="9"/>
  <c r="AH39" i="9"/>
  <c r="AI39" i="9"/>
  <c r="AJ39" i="9"/>
  <c r="AK39" i="9"/>
  <c r="AL39" i="9"/>
  <c r="AM39" i="9"/>
  <c r="AN39" i="9"/>
  <c r="AO39" i="9"/>
  <c r="AP39" i="9"/>
  <c r="AQ39" i="9"/>
  <c r="AR39" i="9"/>
  <c r="AS39" i="9"/>
  <c r="AT39" i="9"/>
  <c r="AU39" i="9"/>
  <c r="AV39" i="9"/>
  <c r="AW39" i="9"/>
  <c r="AX39" i="9"/>
  <c r="AY39" i="9"/>
  <c r="AZ39" i="9"/>
  <c r="BA39" i="9"/>
  <c r="BB39" i="9"/>
  <c r="BC39" i="9"/>
  <c r="C41" i="9"/>
  <c r="D41" i="9"/>
  <c r="E41" i="9"/>
  <c r="F41" i="9"/>
  <c r="G41" i="9"/>
  <c r="H41" i="9"/>
  <c r="I41" i="9"/>
  <c r="J41" i="9"/>
  <c r="K41" i="9"/>
  <c r="L41" i="9"/>
  <c r="M41" i="9"/>
  <c r="N41" i="9"/>
  <c r="O41" i="9"/>
  <c r="P41" i="9"/>
  <c r="Q41" i="9"/>
  <c r="R41" i="9"/>
  <c r="T41" i="9"/>
  <c r="U41" i="9"/>
  <c r="V41" i="9"/>
  <c r="W41" i="9"/>
  <c r="X41" i="9"/>
  <c r="Y41" i="9"/>
  <c r="Z41" i="9"/>
  <c r="AA41" i="9"/>
  <c r="AB41" i="9"/>
  <c r="AD41" i="9"/>
  <c r="AE41" i="9"/>
  <c r="AF41" i="9"/>
  <c r="AG41" i="9"/>
  <c r="AH41" i="9"/>
  <c r="AI41" i="9"/>
  <c r="AJ41" i="9"/>
  <c r="AK41" i="9"/>
  <c r="AL41" i="9"/>
  <c r="AM41" i="9"/>
  <c r="AN41" i="9"/>
  <c r="AO41" i="9"/>
  <c r="AP41" i="9"/>
  <c r="AQ41" i="9"/>
  <c r="AR41" i="9"/>
  <c r="AS41" i="9"/>
  <c r="AT41" i="9"/>
  <c r="AU41" i="9"/>
  <c r="AV41" i="9"/>
  <c r="AW41" i="9"/>
  <c r="AX41" i="9"/>
  <c r="AY41" i="9"/>
  <c r="AZ41" i="9"/>
  <c r="BA41" i="9"/>
  <c r="BB41" i="9"/>
  <c r="BC41" i="9"/>
  <c r="C42" i="9"/>
  <c r="D42" i="9"/>
  <c r="E42" i="9"/>
  <c r="F42" i="9"/>
  <c r="G42" i="9"/>
  <c r="H42" i="9"/>
  <c r="I42" i="9"/>
  <c r="J42" i="9"/>
  <c r="K42" i="9"/>
  <c r="L42" i="9"/>
  <c r="M42" i="9"/>
  <c r="N42" i="9"/>
  <c r="O42" i="9"/>
  <c r="P42" i="9"/>
  <c r="Q42" i="9"/>
  <c r="R42" i="9"/>
  <c r="T42" i="9"/>
  <c r="U42" i="9"/>
  <c r="V42" i="9"/>
  <c r="W42" i="9"/>
  <c r="X42" i="9"/>
  <c r="Y42" i="9"/>
  <c r="Z42" i="9"/>
  <c r="AA42" i="9"/>
  <c r="AB42" i="9"/>
  <c r="AD42" i="9"/>
  <c r="AE42" i="9"/>
  <c r="AF42" i="9"/>
  <c r="AG42" i="9"/>
  <c r="AH42" i="9"/>
  <c r="AI42" i="9"/>
  <c r="AJ42" i="9"/>
  <c r="AK42" i="9"/>
  <c r="AL42" i="9"/>
  <c r="AM42" i="9"/>
  <c r="AN42" i="9"/>
  <c r="AO42" i="9"/>
  <c r="AP42" i="9"/>
  <c r="AQ42" i="9"/>
  <c r="AR42" i="9"/>
  <c r="AS42" i="9"/>
  <c r="AT42" i="9"/>
  <c r="AU42" i="9"/>
  <c r="AV42" i="9"/>
  <c r="AW42" i="9"/>
  <c r="AX42" i="9"/>
  <c r="AY42" i="9"/>
  <c r="AZ42" i="9"/>
  <c r="BA42" i="9"/>
  <c r="BB42" i="9"/>
  <c r="BC42" i="9"/>
  <c r="C43" i="9"/>
  <c r="D43" i="9"/>
  <c r="E43" i="9"/>
  <c r="F43" i="9"/>
  <c r="G43" i="9"/>
  <c r="H43" i="9"/>
  <c r="I43" i="9"/>
  <c r="J43" i="9"/>
  <c r="K43" i="9"/>
  <c r="L43" i="9"/>
  <c r="M43" i="9"/>
  <c r="N43" i="9"/>
  <c r="O43" i="9"/>
  <c r="P43" i="9"/>
  <c r="Q43" i="9"/>
  <c r="R43" i="9"/>
  <c r="S43" i="9"/>
  <c r="T43" i="9"/>
  <c r="U43" i="9"/>
  <c r="V43" i="9"/>
  <c r="W43" i="9"/>
  <c r="X43" i="9"/>
  <c r="Y43" i="9"/>
  <c r="Z43" i="9"/>
  <c r="AA43" i="9"/>
  <c r="AB43" i="9"/>
  <c r="AD43" i="9"/>
  <c r="AE43" i="9"/>
  <c r="AF43" i="9"/>
  <c r="AG43" i="9"/>
  <c r="AH43" i="9"/>
  <c r="AI43" i="9"/>
  <c r="AJ43" i="9"/>
  <c r="AK43" i="9"/>
  <c r="AL43" i="9"/>
  <c r="AM43" i="9"/>
  <c r="AN43" i="9"/>
  <c r="AO43" i="9"/>
  <c r="AP43" i="9"/>
  <c r="AQ43" i="9"/>
  <c r="AR43" i="9"/>
  <c r="AS43" i="9"/>
  <c r="AT43" i="9"/>
  <c r="AU43" i="9"/>
  <c r="AV43" i="9"/>
  <c r="AW43" i="9"/>
  <c r="AX43" i="9"/>
  <c r="AY43" i="9"/>
  <c r="AZ43" i="9"/>
  <c r="BA43" i="9"/>
  <c r="BB43" i="9"/>
  <c r="BC43" i="9"/>
  <c r="C44" i="9"/>
  <c r="D44" i="9"/>
  <c r="E44" i="9"/>
  <c r="F44" i="9"/>
  <c r="G44" i="9"/>
  <c r="H44" i="9"/>
  <c r="I44" i="9"/>
  <c r="J44" i="9"/>
  <c r="K44" i="9"/>
  <c r="L44" i="9"/>
  <c r="M44" i="9"/>
  <c r="N44" i="9"/>
  <c r="O44" i="9"/>
  <c r="P44" i="9"/>
  <c r="Q44" i="9"/>
  <c r="R44" i="9"/>
  <c r="T44" i="9"/>
  <c r="U44" i="9"/>
  <c r="V44" i="9"/>
  <c r="W44" i="9"/>
  <c r="X44" i="9"/>
  <c r="Y44" i="9"/>
  <c r="Z44" i="9"/>
  <c r="AA44" i="9"/>
  <c r="AB44" i="9"/>
  <c r="AD44" i="9"/>
  <c r="AE44" i="9"/>
  <c r="AF44" i="9"/>
  <c r="AG44" i="9"/>
  <c r="AH44" i="9"/>
  <c r="AI44" i="9"/>
  <c r="AJ44" i="9"/>
  <c r="AK44" i="9"/>
  <c r="AL44" i="9"/>
  <c r="AM44" i="9"/>
  <c r="AN44" i="9"/>
  <c r="AO44" i="9"/>
  <c r="AP44" i="9"/>
  <c r="AQ44" i="9"/>
  <c r="AR44" i="9"/>
  <c r="AS44" i="9"/>
  <c r="AT44" i="9"/>
  <c r="AU44" i="9"/>
  <c r="AV44" i="9"/>
  <c r="AW44" i="9"/>
  <c r="AX44" i="9"/>
  <c r="AY44" i="9"/>
  <c r="AZ44" i="9"/>
  <c r="BA44" i="9"/>
  <c r="BB44" i="9"/>
  <c r="BC44" i="9"/>
  <c r="K4" i="10"/>
  <c r="L4" i="10" s="1"/>
  <c r="M4" i="10" s="1"/>
  <c r="N4" i="10" s="1"/>
  <c r="O4" i="10" s="1"/>
  <c r="P4" i="10" s="1"/>
  <c r="Q4" i="10" s="1"/>
  <c r="R4" i="10" s="1"/>
  <c r="S4" i="10"/>
  <c r="T4" i="10" s="1"/>
  <c r="U4" i="10" s="1"/>
  <c r="V4" i="10" s="1"/>
  <c r="W4" i="10" s="1"/>
  <c r="X4" i="10" s="1"/>
  <c r="Y4" i="10" s="1"/>
  <c r="Z4" i="10" s="1"/>
  <c r="AA4" i="10" s="1"/>
  <c r="AB4" i="10" s="1"/>
  <c r="AL4" i="10"/>
  <c r="AM4" i="10" s="1"/>
  <c r="AN4" i="10" s="1"/>
  <c r="AO4" i="10" s="1"/>
  <c r="AP4" i="10" s="1"/>
  <c r="AQ4" i="10" s="1"/>
  <c r="AR4" i="10"/>
  <c r="AS4" i="10" s="1"/>
  <c r="AT4" i="10" s="1"/>
  <c r="AU4" i="10" s="1"/>
  <c r="AV4" i="10" s="1"/>
  <c r="AW4" i="10" s="1"/>
  <c r="AX4" i="10" s="1"/>
  <c r="AY4" i="10" s="1"/>
  <c r="AZ4" i="10" s="1"/>
  <c r="BA4" i="10" s="1"/>
  <c r="BB4" i="10" s="1"/>
  <c r="BC4" i="10" s="1"/>
  <c r="C6" i="10"/>
  <c r="D6" i="10"/>
  <c r="E6" i="10"/>
  <c r="F6" i="10"/>
  <c r="G6" i="10"/>
  <c r="I6" i="10"/>
  <c r="L6" i="10"/>
  <c r="M6" i="10"/>
  <c r="N6" i="10"/>
  <c r="Q6" i="10"/>
  <c r="T6" i="10"/>
  <c r="U6" i="10"/>
  <c r="V6" i="10"/>
  <c r="W6" i="10"/>
  <c r="X6" i="10"/>
  <c r="Y6" i="10"/>
  <c r="Z6" i="10"/>
  <c r="Z8" i="10" s="1"/>
  <c r="AA6" i="10"/>
  <c r="AB6" i="10"/>
  <c r="AD6" i="10"/>
  <c r="AD8" i="10" s="1"/>
  <c r="AE6" i="10"/>
  <c r="AF6" i="10"/>
  <c r="AF8" i="10" s="1"/>
  <c r="AG6" i="10"/>
  <c r="AH6" i="10"/>
  <c r="AH8" i="10" s="1"/>
  <c r="AI6" i="10"/>
  <c r="AJ6" i="10"/>
  <c r="AJ8" i="10" s="1"/>
  <c r="AK6" i="10"/>
  <c r="AK8" i="10" s="1"/>
  <c r="AL6" i="10"/>
  <c r="AM6" i="10"/>
  <c r="AM8" i="10" s="1"/>
  <c r="AN6" i="10"/>
  <c r="AN8" i="10" s="1"/>
  <c r="AP6" i="10"/>
  <c r="AP8" i="10" s="1"/>
  <c r="AQ6" i="10"/>
  <c r="AQ8" i="10" s="1"/>
  <c r="AR6" i="10"/>
  <c r="AR8" i="10" s="1"/>
  <c r="AS6" i="10"/>
  <c r="AS8" i="10" s="1"/>
  <c r="AT6" i="10"/>
  <c r="AU6" i="10"/>
  <c r="AU8" i="10" s="1"/>
  <c r="AV6" i="10"/>
  <c r="AV8" i="10" s="1"/>
  <c r="AW6" i="10"/>
  <c r="AW8" i="10" s="1"/>
  <c r="AX6" i="10"/>
  <c r="AY6" i="10"/>
  <c r="AZ6" i="10"/>
  <c r="AZ8" i="10" s="1"/>
  <c r="BA6" i="10"/>
  <c r="BB6" i="10"/>
  <c r="BB8" i="10" s="1"/>
  <c r="BC6" i="10"/>
  <c r="BC8" i="10" s="1"/>
  <c r="C9" i="10"/>
  <c r="D9" i="10"/>
  <c r="E9" i="10"/>
  <c r="F9" i="10"/>
  <c r="G9" i="10"/>
  <c r="H9" i="10"/>
  <c r="I9" i="10"/>
  <c r="J9" i="10"/>
  <c r="K9" i="10"/>
  <c r="L9" i="10"/>
  <c r="M9" i="10"/>
  <c r="N9" i="10"/>
  <c r="O9" i="10"/>
  <c r="P9" i="10"/>
  <c r="Q9" i="10"/>
  <c r="R9" i="10"/>
  <c r="T9" i="10"/>
  <c r="U9" i="10"/>
  <c r="V9" i="10"/>
  <c r="W9" i="10"/>
  <c r="X9" i="10"/>
  <c r="Y9" i="10"/>
  <c r="Z9" i="10"/>
  <c r="AA9" i="10"/>
  <c r="AB9" i="10"/>
  <c r="AD9" i="10"/>
  <c r="AE9" i="10"/>
  <c r="AF9" i="10"/>
  <c r="AG9" i="10"/>
  <c r="AH9" i="10"/>
  <c r="AI9" i="10"/>
  <c r="AJ9" i="10"/>
  <c r="AK9" i="10"/>
  <c r="AL9" i="10"/>
  <c r="AM9" i="10"/>
  <c r="AN9" i="10"/>
  <c r="AO9" i="10"/>
  <c r="AP9" i="10"/>
  <c r="AQ9" i="10"/>
  <c r="AR9" i="10"/>
  <c r="AS9" i="10"/>
  <c r="AT9" i="10"/>
  <c r="AU9" i="10"/>
  <c r="AV9" i="10"/>
  <c r="AW9" i="10"/>
  <c r="AX9" i="10"/>
  <c r="AY9" i="10"/>
  <c r="AZ9" i="10"/>
  <c r="BA9" i="10"/>
  <c r="BB9" i="10"/>
  <c r="BC9" i="10"/>
  <c r="C10" i="10"/>
  <c r="F10" i="10"/>
  <c r="G10" i="10"/>
  <c r="H10" i="10"/>
  <c r="J10" i="10"/>
  <c r="K10" i="10"/>
  <c r="M10" i="10"/>
  <c r="P10" i="10"/>
  <c r="R10" i="10"/>
  <c r="T10" i="10"/>
  <c r="U10" i="10"/>
  <c r="V10" i="10"/>
  <c r="W10" i="10"/>
  <c r="X10" i="10"/>
  <c r="Y10" i="10"/>
  <c r="Z10" i="10"/>
  <c r="AA10" i="10"/>
  <c r="AB10" i="10"/>
  <c r="AD10" i="10"/>
  <c r="AE10" i="10"/>
  <c r="AF10" i="10"/>
  <c r="AG10" i="10"/>
  <c r="AH10" i="10"/>
  <c r="AI10" i="10"/>
  <c r="AJ10" i="10"/>
  <c r="AK10" i="10"/>
  <c r="AL10" i="10"/>
  <c r="AM10" i="10"/>
  <c r="AN10" i="10"/>
  <c r="AO10" i="10"/>
  <c r="AP10" i="10"/>
  <c r="AQ10" i="10"/>
  <c r="AR10" i="10"/>
  <c r="AS10" i="10"/>
  <c r="AT10" i="10"/>
  <c r="AU10" i="10"/>
  <c r="AV10" i="10"/>
  <c r="AW10" i="10"/>
  <c r="AX10" i="10"/>
  <c r="AY10" i="10"/>
  <c r="AZ10" i="10"/>
  <c r="BA10" i="10"/>
  <c r="BB10" i="10"/>
  <c r="BC10" i="10"/>
  <c r="D11" i="10"/>
  <c r="E11" i="10"/>
  <c r="F11" i="10"/>
  <c r="G11" i="10"/>
  <c r="H11" i="10"/>
  <c r="I11" i="10"/>
  <c r="J11" i="10"/>
  <c r="L11" i="10"/>
  <c r="M11" i="10"/>
  <c r="N11" i="10"/>
  <c r="O11" i="10"/>
  <c r="P11" i="10"/>
  <c r="Q11" i="10"/>
  <c r="R11" i="10"/>
  <c r="T11" i="10"/>
  <c r="U11" i="10"/>
  <c r="V11" i="10"/>
  <c r="W11" i="10"/>
  <c r="X11" i="10"/>
  <c r="Y11" i="10"/>
  <c r="Z11" i="10"/>
  <c r="AA11" i="10"/>
  <c r="AB11" i="10"/>
  <c r="AD11" i="10"/>
  <c r="AE11" i="10"/>
  <c r="AF11" i="10"/>
  <c r="AG11" i="10"/>
  <c r="AH11" i="10"/>
  <c r="AI11" i="10"/>
  <c r="AJ11" i="10"/>
  <c r="AK11" i="10"/>
  <c r="AL11" i="10"/>
  <c r="AM11" i="10"/>
  <c r="AN11" i="10"/>
  <c r="AO11" i="10"/>
  <c r="AP11" i="10"/>
  <c r="AQ11" i="10"/>
  <c r="AR11" i="10"/>
  <c r="AS11" i="10"/>
  <c r="AT11" i="10"/>
  <c r="AU11" i="10"/>
  <c r="AV11" i="10"/>
  <c r="AW11" i="10"/>
  <c r="AX11" i="10"/>
  <c r="AY11" i="10"/>
  <c r="AZ11" i="10"/>
  <c r="BA11" i="10"/>
  <c r="BB11" i="10"/>
  <c r="BC11" i="10"/>
  <c r="C13" i="10"/>
  <c r="D13" i="10"/>
  <c r="E13" i="10"/>
  <c r="F13" i="10"/>
  <c r="G13" i="10"/>
  <c r="H13" i="10"/>
  <c r="I13" i="10"/>
  <c r="J13" i="10"/>
  <c r="K13" i="10"/>
  <c r="L13" i="10"/>
  <c r="M13" i="10"/>
  <c r="N13" i="10"/>
  <c r="O13" i="10"/>
  <c r="P13" i="10"/>
  <c r="Q13" i="10"/>
  <c r="R13" i="10"/>
  <c r="T13" i="10"/>
  <c r="U13" i="10"/>
  <c r="V13" i="10"/>
  <c r="W13" i="10"/>
  <c r="X13" i="10"/>
  <c r="Y13" i="10"/>
  <c r="Z13" i="10"/>
  <c r="AA13" i="10"/>
  <c r="AB13" i="10"/>
  <c r="AD13" i="10"/>
  <c r="AE13" i="10"/>
  <c r="AF13" i="10"/>
  <c r="AG13" i="10"/>
  <c r="AH13" i="10"/>
  <c r="AH15" i="10" s="1"/>
  <c r="AI13" i="10"/>
  <c r="AJ13" i="10"/>
  <c r="AK13" i="10"/>
  <c r="AL13" i="10"/>
  <c r="AM13" i="10"/>
  <c r="AN13" i="10"/>
  <c r="AO13" i="10"/>
  <c r="AO15" i="10" s="1"/>
  <c r="AP13" i="10"/>
  <c r="AP15" i="10" s="1"/>
  <c r="AQ13" i="10"/>
  <c r="AR13" i="10"/>
  <c r="AS13" i="10"/>
  <c r="AT13" i="10"/>
  <c r="AU13" i="10"/>
  <c r="AV13" i="10"/>
  <c r="AW13" i="10"/>
  <c r="AX13" i="10"/>
  <c r="AX15" i="10" s="1"/>
  <c r="AY13" i="10"/>
  <c r="AZ13" i="10"/>
  <c r="BA13" i="10"/>
  <c r="BB13" i="10"/>
  <c r="BC13" i="10"/>
  <c r="C14" i="10"/>
  <c r="D14" i="10"/>
  <c r="E14" i="10"/>
  <c r="F14" i="10"/>
  <c r="G14" i="10"/>
  <c r="H14" i="10"/>
  <c r="I14" i="10"/>
  <c r="J14" i="10"/>
  <c r="K14" i="10"/>
  <c r="L14" i="10"/>
  <c r="M14" i="10"/>
  <c r="N14" i="10"/>
  <c r="O14" i="10"/>
  <c r="P14" i="10"/>
  <c r="Q14" i="10"/>
  <c r="R14" i="10"/>
  <c r="T14" i="10"/>
  <c r="U14" i="10"/>
  <c r="V14" i="10"/>
  <c r="W14" i="10"/>
  <c r="X14" i="10"/>
  <c r="Y14" i="10"/>
  <c r="Z14" i="10"/>
  <c r="AA14" i="10"/>
  <c r="AB14" i="10"/>
  <c r="AD14" i="10"/>
  <c r="AE14" i="10"/>
  <c r="AF14" i="10"/>
  <c r="AG14" i="10"/>
  <c r="AH14" i="10"/>
  <c r="AI14" i="10"/>
  <c r="AJ14" i="10"/>
  <c r="AK14" i="10"/>
  <c r="AL14" i="10"/>
  <c r="AM14" i="10"/>
  <c r="AN14" i="10"/>
  <c r="AO14" i="10"/>
  <c r="AP14" i="10"/>
  <c r="AQ14" i="10"/>
  <c r="AR14" i="10"/>
  <c r="AS14" i="10"/>
  <c r="AT14" i="10"/>
  <c r="AU14" i="10"/>
  <c r="AV14" i="10"/>
  <c r="AW14" i="10"/>
  <c r="AX14" i="10"/>
  <c r="AY14" i="10"/>
  <c r="AZ14" i="10"/>
  <c r="BA14" i="10"/>
  <c r="BB14" i="10"/>
  <c r="BC14" i="10"/>
  <c r="C16" i="10"/>
  <c r="D16" i="10"/>
  <c r="E16" i="10"/>
  <c r="F16" i="10"/>
  <c r="G16" i="10"/>
  <c r="H16" i="10"/>
  <c r="I16" i="10"/>
  <c r="J16" i="10"/>
  <c r="K16" i="10"/>
  <c r="L16" i="10"/>
  <c r="M16" i="10"/>
  <c r="N16" i="10"/>
  <c r="O16" i="10"/>
  <c r="P16" i="10"/>
  <c r="Q16" i="10"/>
  <c r="R16" i="10"/>
  <c r="T16" i="10"/>
  <c r="U16" i="10"/>
  <c r="V16" i="10"/>
  <c r="W16" i="10"/>
  <c r="X16" i="10"/>
  <c r="Y16" i="10"/>
  <c r="Z16" i="10"/>
  <c r="AA16" i="10"/>
  <c r="AB16" i="10"/>
  <c r="AD16" i="10"/>
  <c r="AE16" i="10"/>
  <c r="AF16" i="10"/>
  <c r="AG16" i="10"/>
  <c r="AH16" i="10"/>
  <c r="AI16" i="10"/>
  <c r="AJ16" i="10"/>
  <c r="AK16" i="10"/>
  <c r="AL16" i="10"/>
  <c r="AM16" i="10"/>
  <c r="AN16" i="10"/>
  <c r="AO16" i="10"/>
  <c r="AP16" i="10"/>
  <c r="AQ16" i="10"/>
  <c r="AR16" i="10"/>
  <c r="AS16" i="10"/>
  <c r="AT16" i="10"/>
  <c r="AU16" i="10"/>
  <c r="AV16" i="10"/>
  <c r="AW16" i="10"/>
  <c r="AX16" i="10"/>
  <c r="AY16" i="10"/>
  <c r="AZ16" i="10"/>
  <c r="BA16" i="10"/>
  <c r="BB16" i="10"/>
  <c r="BC16" i="10"/>
  <c r="C17" i="10"/>
  <c r="D17" i="10"/>
  <c r="E17" i="10"/>
  <c r="F17" i="10"/>
  <c r="G17" i="10"/>
  <c r="H17" i="10"/>
  <c r="I17" i="10"/>
  <c r="J17" i="10"/>
  <c r="K17" i="10"/>
  <c r="L17" i="10"/>
  <c r="M17" i="10"/>
  <c r="N17" i="10"/>
  <c r="O17" i="10"/>
  <c r="P17" i="10"/>
  <c r="Q17" i="10"/>
  <c r="R17" i="10"/>
  <c r="T17" i="10"/>
  <c r="U17" i="10"/>
  <c r="V17" i="10"/>
  <c r="W17" i="10"/>
  <c r="X17" i="10"/>
  <c r="Y17" i="10"/>
  <c r="Z17" i="10"/>
  <c r="AA17" i="10"/>
  <c r="AB17" i="10"/>
  <c r="AD17" i="10"/>
  <c r="AE17" i="10"/>
  <c r="AF17" i="10"/>
  <c r="AG17" i="10"/>
  <c r="AH17" i="10"/>
  <c r="AI17" i="10"/>
  <c r="AJ17" i="10"/>
  <c r="AK17" i="10"/>
  <c r="AL17" i="10"/>
  <c r="AM17" i="10"/>
  <c r="AN17" i="10"/>
  <c r="AO17" i="10"/>
  <c r="AP17" i="10"/>
  <c r="AQ17" i="10"/>
  <c r="AR17" i="10"/>
  <c r="AS17" i="10"/>
  <c r="AT17" i="10"/>
  <c r="AU17" i="10"/>
  <c r="AV17" i="10"/>
  <c r="AW17" i="10"/>
  <c r="AX17" i="10"/>
  <c r="AY17" i="10"/>
  <c r="AZ17" i="10"/>
  <c r="BA17" i="10"/>
  <c r="BB17" i="10"/>
  <c r="BC17" i="10"/>
  <c r="AL18" i="10"/>
  <c r="K4" i="7"/>
  <c r="L4" i="7" s="1"/>
  <c r="M4" i="7" s="1"/>
  <c r="N4" i="7" s="1"/>
  <c r="O4" i="7" s="1"/>
  <c r="P4" i="7" s="1"/>
  <c r="Q4" i="7" s="1"/>
  <c r="R4" i="7" s="1"/>
  <c r="S4" i="7" s="1"/>
  <c r="T4" i="7" s="1"/>
  <c r="U4" i="7" s="1"/>
  <c r="V4" i="7" s="1"/>
  <c r="W4" i="7" s="1"/>
  <c r="X4" i="7" s="1"/>
  <c r="Y4" i="7" s="1"/>
  <c r="Z4" i="7" s="1"/>
  <c r="AA4" i="7" s="1"/>
  <c r="AB4" i="7" s="1"/>
  <c r="AL4" i="7"/>
  <c r="AM4" i="7" s="1"/>
  <c r="AN4" i="7" s="1"/>
  <c r="AO4" i="7" s="1"/>
  <c r="AP4" i="7" s="1"/>
  <c r="AQ4" i="7" s="1"/>
  <c r="AR4" i="7" s="1"/>
  <c r="AS4" i="7" s="1"/>
  <c r="AT4" i="7" s="1"/>
  <c r="AU4" i="7" s="1"/>
  <c r="AV4" i="7" s="1"/>
  <c r="AW4" i="7" s="1"/>
  <c r="AX4" i="7" s="1"/>
  <c r="AY4" i="7" s="1"/>
  <c r="AZ4" i="7" s="1"/>
  <c r="BA4" i="7" s="1"/>
  <c r="BB4" i="7" s="1"/>
  <c r="BC4" i="7" s="1"/>
  <c r="D6" i="7"/>
  <c r="E6" i="7"/>
  <c r="F6" i="7"/>
  <c r="H6" i="7"/>
  <c r="J6" i="7"/>
  <c r="N6" i="7"/>
  <c r="O6" i="7"/>
  <c r="Q6" i="7"/>
  <c r="R6" i="7"/>
  <c r="T6" i="7"/>
  <c r="U6" i="7"/>
  <c r="V6" i="7"/>
  <c r="W6" i="7"/>
  <c r="X6" i="7"/>
  <c r="Y6" i="7"/>
  <c r="Z6" i="7"/>
  <c r="AA6" i="7"/>
  <c r="AB6" i="7"/>
  <c r="AD6" i="7"/>
  <c r="AE6" i="7"/>
  <c r="AF6" i="7"/>
  <c r="AG6" i="7"/>
  <c r="AH6" i="7"/>
  <c r="AI6" i="7"/>
  <c r="AJ6" i="7"/>
  <c r="AK6" i="7"/>
  <c r="AL6" i="7"/>
  <c r="AM6" i="7"/>
  <c r="AN6" i="7"/>
  <c r="AO6" i="7"/>
  <c r="AP6" i="7"/>
  <c r="AQ6" i="7"/>
  <c r="AR6" i="7"/>
  <c r="AS6" i="7"/>
  <c r="AT6" i="7"/>
  <c r="AU6" i="7"/>
  <c r="AV6" i="7"/>
  <c r="AW6" i="7"/>
  <c r="AX6" i="7"/>
  <c r="AY6" i="7"/>
  <c r="AZ6" i="7"/>
  <c r="BA6" i="7"/>
  <c r="BB6" i="7"/>
  <c r="BC6" i="7"/>
  <c r="C8" i="7"/>
  <c r="D8" i="7"/>
  <c r="E8" i="7"/>
  <c r="F8" i="7"/>
  <c r="G8" i="7"/>
  <c r="H8" i="7"/>
  <c r="I8" i="7"/>
  <c r="J8" i="7"/>
  <c r="K8" i="7"/>
  <c r="L8" i="7"/>
  <c r="M8" i="7"/>
  <c r="N8" i="7"/>
  <c r="O8" i="7"/>
  <c r="P8" i="7"/>
  <c r="Q8" i="7"/>
  <c r="R8" i="7"/>
  <c r="T8" i="7"/>
  <c r="U8" i="7"/>
  <c r="V8" i="7"/>
  <c r="W8" i="7"/>
  <c r="X8" i="7"/>
  <c r="Y8" i="7"/>
  <c r="Z8" i="7"/>
  <c r="AA8" i="7"/>
  <c r="AB8" i="7"/>
  <c r="AD8" i="7"/>
  <c r="AE8" i="7"/>
  <c r="AF8" i="7"/>
  <c r="AG8" i="7"/>
  <c r="AH8" i="7"/>
  <c r="AI8" i="7"/>
  <c r="AJ8" i="7"/>
  <c r="AK8" i="7"/>
  <c r="AL8" i="7"/>
  <c r="AM8" i="7"/>
  <c r="AN8" i="7"/>
  <c r="AO8" i="7"/>
  <c r="AP8" i="7"/>
  <c r="AQ8" i="7"/>
  <c r="AR8" i="7"/>
  <c r="AS8" i="7"/>
  <c r="AT8" i="7"/>
  <c r="AU8" i="7"/>
  <c r="AV8" i="7"/>
  <c r="AW8" i="7"/>
  <c r="AX8" i="7"/>
  <c r="AY8" i="7"/>
  <c r="AZ8" i="7"/>
  <c r="BA8" i="7"/>
  <c r="BB8" i="7"/>
  <c r="BC8" i="7"/>
  <c r="C9" i="7"/>
  <c r="D9" i="7"/>
  <c r="E9" i="7"/>
  <c r="F9" i="7"/>
  <c r="G9" i="7"/>
  <c r="H9" i="7"/>
  <c r="I9" i="7"/>
  <c r="J9" i="7"/>
  <c r="K9" i="7"/>
  <c r="L9" i="7"/>
  <c r="M9" i="7"/>
  <c r="N9" i="7"/>
  <c r="O9" i="7"/>
  <c r="P9" i="7"/>
  <c r="Q9" i="7"/>
  <c r="R9" i="7"/>
  <c r="T9" i="7"/>
  <c r="U9" i="7"/>
  <c r="V9" i="7"/>
  <c r="W9" i="7"/>
  <c r="X9" i="7"/>
  <c r="Y9" i="7"/>
  <c r="Z9" i="7"/>
  <c r="AA9" i="7"/>
  <c r="AB9" i="7"/>
  <c r="AD9" i="7"/>
  <c r="AE9" i="7"/>
  <c r="AF9" i="7"/>
  <c r="AG9" i="7"/>
  <c r="AH9" i="7"/>
  <c r="AI9" i="7"/>
  <c r="AJ9" i="7"/>
  <c r="AK9" i="7"/>
  <c r="AL9" i="7"/>
  <c r="AM9" i="7"/>
  <c r="AN9" i="7"/>
  <c r="AO9" i="7"/>
  <c r="AP9" i="7"/>
  <c r="AQ9" i="7"/>
  <c r="AR9" i="7"/>
  <c r="AS9" i="7"/>
  <c r="AT9" i="7"/>
  <c r="AU9" i="7"/>
  <c r="AV9" i="7"/>
  <c r="AW9" i="7"/>
  <c r="AX9" i="7"/>
  <c r="AY9" i="7"/>
  <c r="AZ9" i="7"/>
  <c r="BA9" i="7"/>
  <c r="BB9" i="7"/>
  <c r="BC9" i="7"/>
  <c r="C10" i="7"/>
  <c r="D10" i="7"/>
  <c r="E10" i="7"/>
  <c r="F10" i="7"/>
  <c r="G10" i="7"/>
  <c r="H10" i="7"/>
  <c r="I10" i="7"/>
  <c r="J10" i="7"/>
  <c r="K10" i="7"/>
  <c r="L10" i="7"/>
  <c r="M10" i="7"/>
  <c r="N10" i="7"/>
  <c r="O10" i="7"/>
  <c r="P10" i="7"/>
  <c r="Q10" i="7"/>
  <c r="R10" i="7"/>
  <c r="S10" i="7"/>
  <c r="T10" i="7"/>
  <c r="U10" i="7"/>
  <c r="V10" i="7"/>
  <c r="W10" i="7"/>
  <c r="X10" i="7"/>
  <c r="Y10" i="7"/>
  <c r="Z10" i="7"/>
  <c r="AA10" i="7"/>
  <c r="AB10" i="7"/>
  <c r="AD10" i="7"/>
  <c r="AE10" i="7"/>
  <c r="AF10" i="7"/>
  <c r="AG10" i="7"/>
  <c r="AH10" i="7"/>
  <c r="AI10" i="7"/>
  <c r="AJ10" i="7"/>
  <c r="AK10" i="7"/>
  <c r="AL10" i="7"/>
  <c r="AM10" i="7"/>
  <c r="AN10" i="7"/>
  <c r="AO10" i="7"/>
  <c r="AP10" i="7"/>
  <c r="AQ10" i="7"/>
  <c r="AR10" i="7"/>
  <c r="AS10" i="7"/>
  <c r="AT10" i="7"/>
  <c r="AU10" i="7"/>
  <c r="AV10" i="7"/>
  <c r="AW10" i="7"/>
  <c r="AX10" i="7"/>
  <c r="AY10" i="7"/>
  <c r="AZ10" i="7"/>
  <c r="BA10" i="7"/>
  <c r="BB10" i="7"/>
  <c r="BC10" i="7"/>
  <c r="C11" i="7"/>
  <c r="D11" i="7"/>
  <c r="E11" i="7"/>
  <c r="F11" i="7"/>
  <c r="G11" i="7"/>
  <c r="H11" i="7"/>
  <c r="I11" i="7"/>
  <c r="J11" i="7"/>
  <c r="K11" i="7"/>
  <c r="L11" i="7"/>
  <c r="M11" i="7"/>
  <c r="N11" i="7"/>
  <c r="O11" i="7"/>
  <c r="P11" i="7"/>
  <c r="Q11" i="7"/>
  <c r="R11" i="7"/>
  <c r="T11" i="7"/>
  <c r="U11" i="7"/>
  <c r="V11" i="7"/>
  <c r="W11" i="7"/>
  <c r="X11" i="7"/>
  <c r="Y11" i="7"/>
  <c r="Z11" i="7"/>
  <c r="AA11" i="7"/>
  <c r="AB11" i="7"/>
  <c r="AD11" i="7"/>
  <c r="AE11" i="7"/>
  <c r="AF11" i="7"/>
  <c r="AG11" i="7"/>
  <c r="AH11" i="7"/>
  <c r="AI11" i="7"/>
  <c r="AJ11" i="7"/>
  <c r="AK11" i="7"/>
  <c r="AL11" i="7"/>
  <c r="AM11" i="7"/>
  <c r="AN11" i="7"/>
  <c r="AO11" i="7"/>
  <c r="AP11" i="7"/>
  <c r="AQ11" i="7"/>
  <c r="AR11" i="7"/>
  <c r="AS11" i="7"/>
  <c r="AT11" i="7"/>
  <c r="AU11" i="7"/>
  <c r="AV11" i="7"/>
  <c r="AW11" i="7"/>
  <c r="AX11" i="7"/>
  <c r="AY11" i="7"/>
  <c r="AZ11" i="7"/>
  <c r="BA11" i="7"/>
  <c r="BB11" i="7"/>
  <c r="BC11" i="7"/>
  <c r="C13" i="7"/>
  <c r="D13" i="7"/>
  <c r="E13" i="7"/>
  <c r="F13" i="7"/>
  <c r="G13" i="7"/>
  <c r="H13" i="7"/>
  <c r="I13" i="7"/>
  <c r="J13" i="7"/>
  <c r="K13" i="7"/>
  <c r="L13" i="7"/>
  <c r="M13" i="7"/>
  <c r="N13" i="7"/>
  <c r="O13" i="7"/>
  <c r="P13" i="7"/>
  <c r="Q13" i="7"/>
  <c r="R13" i="7"/>
  <c r="T13" i="7"/>
  <c r="U13" i="7"/>
  <c r="V13" i="7"/>
  <c r="W13" i="7"/>
  <c r="X13" i="7"/>
  <c r="Y13" i="7"/>
  <c r="Z13" i="7"/>
  <c r="AA13" i="7"/>
  <c r="AB13" i="7"/>
  <c r="AD13" i="7"/>
  <c r="AE13" i="7"/>
  <c r="AF13" i="7"/>
  <c r="AG13" i="7"/>
  <c r="AH13" i="7"/>
  <c r="AI13" i="7"/>
  <c r="AJ13" i="7"/>
  <c r="AK13" i="7"/>
  <c r="AL13" i="7"/>
  <c r="AM13" i="7"/>
  <c r="AN13" i="7"/>
  <c r="AO13" i="7"/>
  <c r="AP13" i="7"/>
  <c r="AQ13" i="7"/>
  <c r="AR13" i="7"/>
  <c r="AS13" i="7"/>
  <c r="AT13" i="7"/>
  <c r="AU13" i="7"/>
  <c r="AV13" i="7"/>
  <c r="AW13" i="7"/>
  <c r="AX13" i="7"/>
  <c r="AY13" i="7"/>
  <c r="AZ13" i="7"/>
  <c r="BA13" i="7"/>
  <c r="BB13" i="7"/>
  <c r="BC13" i="7"/>
  <c r="C14" i="7"/>
  <c r="D14" i="7"/>
  <c r="E14" i="7"/>
  <c r="F14" i="7"/>
  <c r="G14" i="7"/>
  <c r="H14" i="7"/>
  <c r="I14" i="7"/>
  <c r="J14" i="7"/>
  <c r="K14" i="7"/>
  <c r="L14" i="7"/>
  <c r="M14" i="7"/>
  <c r="N14" i="7"/>
  <c r="O14" i="7"/>
  <c r="P14" i="7"/>
  <c r="Q14" i="7"/>
  <c r="R14" i="7"/>
  <c r="T14" i="7"/>
  <c r="U14" i="7"/>
  <c r="V14" i="7"/>
  <c r="W14" i="7"/>
  <c r="X14" i="7"/>
  <c r="Y14" i="7"/>
  <c r="Z14" i="7"/>
  <c r="AA14" i="7"/>
  <c r="AB14" i="7"/>
  <c r="AD14" i="7"/>
  <c r="AE14" i="7"/>
  <c r="AF14" i="7"/>
  <c r="AG14" i="7"/>
  <c r="AH14" i="7"/>
  <c r="AI14" i="7"/>
  <c r="AJ14" i="7"/>
  <c r="AK14" i="7"/>
  <c r="AL14" i="7"/>
  <c r="AM14" i="7"/>
  <c r="AN14" i="7"/>
  <c r="AO14" i="7"/>
  <c r="AP14" i="7"/>
  <c r="AQ14" i="7"/>
  <c r="AR14" i="7"/>
  <c r="AS14" i="7"/>
  <c r="AT14" i="7"/>
  <c r="AU14" i="7"/>
  <c r="AV14" i="7"/>
  <c r="AW14" i="7"/>
  <c r="AX14" i="7"/>
  <c r="AY14" i="7"/>
  <c r="AZ14" i="7"/>
  <c r="BA14" i="7"/>
  <c r="BB14" i="7"/>
  <c r="BC14" i="7"/>
  <c r="C15" i="7"/>
  <c r="D15" i="7"/>
  <c r="E15" i="7"/>
  <c r="F15" i="7"/>
  <c r="G15" i="7"/>
  <c r="H15" i="7"/>
  <c r="I15" i="7"/>
  <c r="J15" i="7"/>
  <c r="K15" i="7"/>
  <c r="L15" i="7"/>
  <c r="M15" i="7"/>
  <c r="N15" i="7"/>
  <c r="O15" i="7"/>
  <c r="P15" i="7"/>
  <c r="Q15" i="7"/>
  <c r="R15" i="7"/>
  <c r="T15" i="7"/>
  <c r="U15" i="7"/>
  <c r="V15" i="7"/>
  <c r="W15" i="7"/>
  <c r="X15" i="7"/>
  <c r="Y15" i="7"/>
  <c r="Z15" i="7"/>
  <c r="AA15" i="7"/>
  <c r="AB15" i="7"/>
  <c r="AD15" i="7"/>
  <c r="AE15" i="7"/>
  <c r="AF15" i="7"/>
  <c r="AG15" i="7"/>
  <c r="AH15" i="7"/>
  <c r="AI15" i="7"/>
  <c r="AJ15" i="7"/>
  <c r="AK15" i="7"/>
  <c r="AL15" i="7"/>
  <c r="AM15" i="7"/>
  <c r="AN15" i="7"/>
  <c r="AO15" i="7"/>
  <c r="AP15" i="7"/>
  <c r="AQ15" i="7"/>
  <c r="AR15" i="7"/>
  <c r="AS15" i="7"/>
  <c r="AT15" i="7"/>
  <c r="AU15" i="7"/>
  <c r="AV15" i="7"/>
  <c r="AW15" i="7"/>
  <c r="AX15" i="7"/>
  <c r="AY15" i="7"/>
  <c r="AZ15" i="7"/>
  <c r="BA15" i="7"/>
  <c r="BB15" i="7"/>
  <c r="BC15" i="7"/>
  <c r="C16" i="7"/>
  <c r="D16" i="7"/>
  <c r="E16" i="7"/>
  <c r="F16" i="7"/>
  <c r="G16" i="7"/>
  <c r="H16" i="7"/>
  <c r="I16" i="7"/>
  <c r="J16" i="7"/>
  <c r="K16" i="7"/>
  <c r="L16" i="7"/>
  <c r="M16" i="7"/>
  <c r="N16" i="7"/>
  <c r="O16" i="7"/>
  <c r="P16" i="7"/>
  <c r="Q16" i="7"/>
  <c r="R16" i="7"/>
  <c r="T16" i="7"/>
  <c r="U16" i="7"/>
  <c r="V16" i="7"/>
  <c r="W16" i="7"/>
  <c r="X16" i="7"/>
  <c r="Y16" i="7"/>
  <c r="Z16" i="7"/>
  <c r="AA16" i="7"/>
  <c r="AB16" i="7"/>
  <c r="AD16" i="7"/>
  <c r="AE16" i="7"/>
  <c r="AF16" i="7"/>
  <c r="AG16" i="7"/>
  <c r="AH16" i="7"/>
  <c r="AI16" i="7"/>
  <c r="AJ16" i="7"/>
  <c r="AK16" i="7"/>
  <c r="AL16" i="7"/>
  <c r="AM16" i="7"/>
  <c r="AN16" i="7"/>
  <c r="AO16" i="7"/>
  <c r="AP16" i="7"/>
  <c r="AQ16" i="7"/>
  <c r="AR16" i="7"/>
  <c r="AS16" i="7"/>
  <c r="AT16" i="7"/>
  <c r="AU16" i="7"/>
  <c r="AV16" i="7"/>
  <c r="AW16" i="7"/>
  <c r="AX16" i="7"/>
  <c r="AY16" i="7"/>
  <c r="AZ16" i="7"/>
  <c r="BA16" i="7"/>
  <c r="BB16" i="7"/>
  <c r="BC16" i="7"/>
  <c r="D17" i="7"/>
  <c r="E17" i="7"/>
  <c r="F17" i="7"/>
  <c r="F19" i="7" s="1"/>
  <c r="H17" i="7"/>
  <c r="I17" i="7"/>
  <c r="K17" i="7"/>
  <c r="M17" i="7"/>
  <c r="P17" i="7"/>
  <c r="Q17" i="7"/>
  <c r="T17" i="7"/>
  <c r="U17" i="7"/>
  <c r="U19" i="7" s="1"/>
  <c r="V17" i="7"/>
  <c r="V19" i="7" s="1"/>
  <c r="W17" i="7"/>
  <c r="X17" i="7"/>
  <c r="Y17" i="7"/>
  <c r="Z17" i="7"/>
  <c r="Z19" i="7" s="1"/>
  <c r="AA17" i="7"/>
  <c r="AB17" i="7"/>
  <c r="AD17" i="7"/>
  <c r="AD19" i="7" s="1"/>
  <c r="AE17" i="7"/>
  <c r="AE19" i="7" s="1"/>
  <c r="AF17" i="7"/>
  <c r="AG17" i="7"/>
  <c r="AH17" i="7"/>
  <c r="AH19" i="7" s="1"/>
  <c r="AI17" i="7"/>
  <c r="AI19" i="7" s="1"/>
  <c r="AJ17" i="7"/>
  <c r="AJ19" i="7" s="1"/>
  <c r="AK17" i="7"/>
  <c r="AK19" i="7" s="1"/>
  <c r="AL17" i="7"/>
  <c r="AL19" i="7" s="1"/>
  <c r="AM17" i="7"/>
  <c r="AN17" i="7"/>
  <c r="AO17" i="7"/>
  <c r="AO19" i="7" s="1"/>
  <c r="AP17" i="7"/>
  <c r="AP19" i="7" s="1"/>
  <c r="AQ17" i="7"/>
  <c r="AQ19" i="7" s="1"/>
  <c r="AR17" i="7"/>
  <c r="AS17" i="7"/>
  <c r="AS19" i="7" s="1"/>
  <c r="AT17" i="7"/>
  <c r="AT19" i="7" s="1"/>
  <c r="AU17" i="7"/>
  <c r="AU19" i="7" s="1"/>
  <c r="AV17" i="7"/>
  <c r="AW17" i="7"/>
  <c r="AW19" i="7" s="1"/>
  <c r="AX17" i="7"/>
  <c r="AX19" i="7" s="1"/>
  <c r="AY17" i="7"/>
  <c r="AY19" i="7" s="1"/>
  <c r="AZ17" i="7"/>
  <c r="AZ19" i="7" s="1"/>
  <c r="BA17" i="7"/>
  <c r="BA19" i="7" s="1"/>
  <c r="BB17" i="7"/>
  <c r="BB19" i="7" s="1"/>
  <c r="BC17" i="7"/>
  <c r="BC19" i="7" s="1"/>
  <c r="K19" i="7"/>
  <c r="AG19" i="7"/>
  <c r="AM19" i="7"/>
  <c r="AR19" i="7"/>
  <c r="C20" i="7"/>
  <c r="C23" i="7" s="1"/>
  <c r="D20" i="7"/>
  <c r="E20" i="7"/>
  <c r="F20" i="7"/>
  <c r="F23" i="7" s="1"/>
  <c r="G20" i="7"/>
  <c r="I20" i="7"/>
  <c r="J20" i="7"/>
  <c r="K20" i="7"/>
  <c r="L20" i="7"/>
  <c r="M20" i="7"/>
  <c r="N20" i="7"/>
  <c r="O20" i="7"/>
  <c r="R20" i="7"/>
  <c r="T20" i="7"/>
  <c r="U20" i="7"/>
  <c r="V20" i="7"/>
  <c r="V23" i="7" s="1"/>
  <c r="W20" i="7"/>
  <c r="X20" i="7"/>
  <c r="Y20" i="7"/>
  <c r="Z20" i="7"/>
  <c r="AA20" i="7"/>
  <c r="AB20" i="7"/>
  <c r="AD20" i="7"/>
  <c r="AD23" i="7" s="1"/>
  <c r="AE20" i="7"/>
  <c r="AE23" i="7" s="1"/>
  <c r="AF20" i="7"/>
  <c r="AG20" i="7"/>
  <c r="AG23" i="7" s="1"/>
  <c r="AH20" i="7"/>
  <c r="AH23" i="7" s="1"/>
  <c r="AI20" i="7"/>
  <c r="AI23" i="7" s="1"/>
  <c r="AJ20" i="7"/>
  <c r="AJ23" i="7" s="1"/>
  <c r="AK20" i="7"/>
  <c r="AK23" i="7" s="1"/>
  <c r="AL20" i="7"/>
  <c r="AL23" i="7" s="1"/>
  <c r="AM20" i="7"/>
  <c r="AM23" i="7" s="1"/>
  <c r="AN20" i="7"/>
  <c r="AO20" i="7"/>
  <c r="AO23" i="7" s="1"/>
  <c r="AP20" i="7"/>
  <c r="AP23" i="7" s="1"/>
  <c r="AQ20" i="7"/>
  <c r="AQ23" i="7" s="1"/>
  <c r="AR20" i="7"/>
  <c r="AR23" i="7" s="1"/>
  <c r="AS20" i="7"/>
  <c r="AS23" i="7" s="1"/>
  <c r="AT20" i="7"/>
  <c r="AT23" i="7" s="1"/>
  <c r="AU20" i="7"/>
  <c r="AU23" i="7" s="1"/>
  <c r="AV20" i="7"/>
  <c r="AV23" i="7" s="1"/>
  <c r="AW20" i="7"/>
  <c r="AX20" i="7"/>
  <c r="AX23" i="7" s="1"/>
  <c r="AY20" i="7"/>
  <c r="AY23" i="7" s="1"/>
  <c r="AZ20" i="7"/>
  <c r="AZ23" i="7" s="1"/>
  <c r="BA20" i="7"/>
  <c r="BB20" i="7"/>
  <c r="BB23" i="7" s="1"/>
  <c r="BC20" i="7"/>
  <c r="BC23" i="7" s="1"/>
  <c r="C25" i="7"/>
  <c r="D25" i="7"/>
  <c r="E25" i="7"/>
  <c r="F25" i="7"/>
  <c r="G25" i="7"/>
  <c r="H25" i="7"/>
  <c r="I25" i="7"/>
  <c r="J25" i="7"/>
  <c r="K25" i="7"/>
  <c r="L25" i="7"/>
  <c r="M25" i="7"/>
  <c r="N25" i="7"/>
  <c r="O25" i="7"/>
  <c r="P25" i="7"/>
  <c r="Q25" i="7"/>
  <c r="R25" i="7"/>
  <c r="T25" i="7"/>
  <c r="U25" i="7"/>
  <c r="V25" i="7"/>
  <c r="W25" i="7"/>
  <c r="X25" i="7"/>
  <c r="Y25" i="7"/>
  <c r="Z25" i="7"/>
  <c r="AA25" i="7"/>
  <c r="AB25" i="7"/>
  <c r="AD25" i="7"/>
  <c r="AE25" i="7"/>
  <c r="AF25" i="7"/>
  <c r="AG25" i="7"/>
  <c r="AH25" i="7"/>
  <c r="AI25" i="7"/>
  <c r="AJ25" i="7"/>
  <c r="AK25" i="7"/>
  <c r="AL25" i="7"/>
  <c r="AM25" i="7"/>
  <c r="AN25" i="7"/>
  <c r="AO25" i="7"/>
  <c r="AP25" i="7"/>
  <c r="AQ25" i="7"/>
  <c r="AR25" i="7"/>
  <c r="AS25" i="7"/>
  <c r="AT25" i="7"/>
  <c r="AU25" i="7"/>
  <c r="AV25" i="7"/>
  <c r="AW25" i="7"/>
  <c r="AX25" i="7"/>
  <c r="AY25" i="7"/>
  <c r="AZ25" i="7"/>
  <c r="BA25" i="7"/>
  <c r="BB25" i="7"/>
  <c r="BC25" i="7"/>
  <c r="C26" i="7"/>
  <c r="D26" i="7"/>
  <c r="E26" i="7"/>
  <c r="F26" i="7"/>
  <c r="G26" i="7"/>
  <c r="H26" i="7"/>
  <c r="I26" i="7"/>
  <c r="J26" i="7"/>
  <c r="K26" i="7"/>
  <c r="L26" i="7"/>
  <c r="M26" i="7"/>
  <c r="N26" i="7"/>
  <c r="O26" i="7"/>
  <c r="P26" i="7"/>
  <c r="Q26" i="7"/>
  <c r="R26" i="7"/>
  <c r="T26" i="7"/>
  <c r="U26" i="7"/>
  <c r="V26" i="7"/>
  <c r="W26" i="7"/>
  <c r="X26" i="7"/>
  <c r="Y26" i="7"/>
  <c r="Z26" i="7"/>
  <c r="AA26" i="7"/>
  <c r="AB26" i="7"/>
  <c r="AD26" i="7"/>
  <c r="AE26" i="7"/>
  <c r="AF26" i="7"/>
  <c r="AG26" i="7"/>
  <c r="AH26" i="7"/>
  <c r="AI26" i="7"/>
  <c r="AJ26" i="7"/>
  <c r="AK26" i="7"/>
  <c r="AL26" i="7"/>
  <c r="AM26" i="7"/>
  <c r="AN26" i="7"/>
  <c r="AO26" i="7"/>
  <c r="AP26" i="7"/>
  <c r="AQ26" i="7"/>
  <c r="AR26" i="7"/>
  <c r="AS26" i="7"/>
  <c r="AT26" i="7"/>
  <c r="AU26" i="7"/>
  <c r="AV26" i="7"/>
  <c r="AW26" i="7"/>
  <c r="AX26" i="7"/>
  <c r="AY26" i="7"/>
  <c r="AZ26" i="7"/>
  <c r="BA26" i="7"/>
  <c r="BB26" i="7"/>
  <c r="BC26" i="7"/>
  <c r="C27" i="7"/>
  <c r="D27" i="7"/>
  <c r="E27" i="7"/>
  <c r="F27" i="7"/>
  <c r="G27" i="7"/>
  <c r="H27" i="7"/>
  <c r="I27" i="7"/>
  <c r="J27" i="7"/>
  <c r="K27" i="7"/>
  <c r="L27" i="7"/>
  <c r="M27" i="7"/>
  <c r="N27" i="7"/>
  <c r="O27" i="7"/>
  <c r="P27" i="7"/>
  <c r="Q27" i="7"/>
  <c r="R27" i="7"/>
  <c r="T27" i="7"/>
  <c r="U27" i="7"/>
  <c r="V27" i="7"/>
  <c r="W27" i="7"/>
  <c r="X27" i="7"/>
  <c r="Y27" i="7"/>
  <c r="Z27" i="7"/>
  <c r="AA27" i="7"/>
  <c r="AB27" i="7"/>
  <c r="AD27" i="7"/>
  <c r="AE27" i="7"/>
  <c r="AF27" i="7"/>
  <c r="AG27" i="7"/>
  <c r="AH27" i="7"/>
  <c r="AI27" i="7"/>
  <c r="AJ27" i="7"/>
  <c r="AK27" i="7"/>
  <c r="AL27" i="7"/>
  <c r="AM27" i="7"/>
  <c r="AN27" i="7"/>
  <c r="AO27" i="7"/>
  <c r="AP27" i="7"/>
  <c r="AQ27" i="7"/>
  <c r="AR27" i="7"/>
  <c r="AS27" i="7"/>
  <c r="AT27" i="7"/>
  <c r="AU27" i="7"/>
  <c r="AV27" i="7"/>
  <c r="AW27" i="7"/>
  <c r="AX27" i="7"/>
  <c r="AY27" i="7"/>
  <c r="AZ27" i="7"/>
  <c r="BA27" i="7"/>
  <c r="BB27" i="7"/>
  <c r="BC27" i="7"/>
  <c r="C28" i="7"/>
  <c r="D28" i="7"/>
  <c r="E28" i="7"/>
  <c r="F28" i="7"/>
  <c r="G28" i="7"/>
  <c r="H28" i="7"/>
  <c r="I28" i="7"/>
  <c r="J28" i="7"/>
  <c r="K28" i="7"/>
  <c r="L28" i="7"/>
  <c r="M28" i="7"/>
  <c r="N28" i="7"/>
  <c r="O28" i="7"/>
  <c r="P28" i="7"/>
  <c r="Q28" i="7"/>
  <c r="R28" i="7"/>
  <c r="T28" i="7"/>
  <c r="U28" i="7"/>
  <c r="V28" i="7"/>
  <c r="W28" i="7"/>
  <c r="X28" i="7"/>
  <c r="Y28" i="7"/>
  <c r="Z28" i="7"/>
  <c r="AA28" i="7"/>
  <c r="AB28" i="7"/>
  <c r="AD28" i="7"/>
  <c r="AE28" i="7"/>
  <c r="AF28" i="7"/>
  <c r="AG28" i="7"/>
  <c r="AH28" i="7"/>
  <c r="AI28" i="7"/>
  <c r="AJ28" i="7"/>
  <c r="AK28" i="7"/>
  <c r="AL28" i="7"/>
  <c r="AM28" i="7"/>
  <c r="AN28" i="7"/>
  <c r="AO28" i="7"/>
  <c r="AP28" i="7"/>
  <c r="AQ28" i="7"/>
  <c r="AR28" i="7"/>
  <c r="AS28" i="7"/>
  <c r="AT28" i="7"/>
  <c r="AU28" i="7"/>
  <c r="AV28" i="7"/>
  <c r="AW28" i="7"/>
  <c r="AX28" i="7"/>
  <c r="AY28" i="7"/>
  <c r="AZ28" i="7"/>
  <c r="BA28" i="7"/>
  <c r="BB28" i="7"/>
  <c r="BC28" i="7"/>
  <c r="C29" i="7"/>
  <c r="D29" i="7"/>
  <c r="E29" i="7"/>
  <c r="F29" i="7"/>
  <c r="G29" i="7"/>
  <c r="H29" i="7"/>
  <c r="I29" i="7"/>
  <c r="J29" i="7"/>
  <c r="K29" i="7"/>
  <c r="L29" i="7"/>
  <c r="M29" i="7"/>
  <c r="N29" i="7"/>
  <c r="O29" i="7"/>
  <c r="P29" i="7"/>
  <c r="Q29" i="7"/>
  <c r="R29" i="7"/>
  <c r="T29" i="7"/>
  <c r="U29" i="7"/>
  <c r="V29" i="7"/>
  <c r="W29" i="7"/>
  <c r="X29" i="7"/>
  <c r="Y29" i="7"/>
  <c r="Z29" i="7"/>
  <c r="AA29" i="7"/>
  <c r="AB29" i="7"/>
  <c r="AD29" i="7"/>
  <c r="AE29" i="7"/>
  <c r="AF29" i="7"/>
  <c r="AG29" i="7"/>
  <c r="AH29" i="7"/>
  <c r="AI29" i="7"/>
  <c r="AJ29" i="7"/>
  <c r="AK29" i="7"/>
  <c r="AL29" i="7"/>
  <c r="AM29" i="7"/>
  <c r="AN29" i="7"/>
  <c r="AO29" i="7"/>
  <c r="AP29" i="7"/>
  <c r="AQ29" i="7"/>
  <c r="AR29" i="7"/>
  <c r="AS29" i="7"/>
  <c r="AT29" i="7"/>
  <c r="AU29" i="7"/>
  <c r="AV29" i="7"/>
  <c r="AW29" i="7"/>
  <c r="AX29" i="7"/>
  <c r="AY29" i="7"/>
  <c r="AZ29" i="7"/>
  <c r="BA29" i="7"/>
  <c r="BB29" i="7"/>
  <c r="BC29" i="7"/>
  <c r="C30" i="7"/>
  <c r="D30" i="7"/>
  <c r="E30" i="7"/>
  <c r="F30" i="7"/>
  <c r="G30" i="7"/>
  <c r="H30" i="7"/>
  <c r="I30" i="7"/>
  <c r="J30" i="7"/>
  <c r="K30" i="7"/>
  <c r="L30" i="7"/>
  <c r="M30" i="7"/>
  <c r="N30" i="7"/>
  <c r="O30" i="7"/>
  <c r="P30" i="7"/>
  <c r="Q30" i="7"/>
  <c r="R30" i="7"/>
  <c r="T30" i="7"/>
  <c r="U30" i="7"/>
  <c r="V30" i="7"/>
  <c r="W30" i="7"/>
  <c r="X30" i="7"/>
  <c r="Y30" i="7"/>
  <c r="Z30" i="7"/>
  <c r="AA30" i="7"/>
  <c r="AB30" i="7"/>
  <c r="AD30" i="7"/>
  <c r="AE30" i="7"/>
  <c r="AF30" i="7"/>
  <c r="AG30" i="7"/>
  <c r="AH30" i="7"/>
  <c r="AI30" i="7"/>
  <c r="AJ30" i="7"/>
  <c r="AK30" i="7"/>
  <c r="AL30" i="7"/>
  <c r="AM30" i="7"/>
  <c r="AN30" i="7"/>
  <c r="AO30" i="7"/>
  <c r="AP30" i="7"/>
  <c r="AQ30" i="7"/>
  <c r="AR30" i="7"/>
  <c r="AS30" i="7"/>
  <c r="AT30" i="7"/>
  <c r="AU30" i="7"/>
  <c r="AV30" i="7"/>
  <c r="AW30" i="7"/>
  <c r="AX30" i="7"/>
  <c r="AY30" i="7"/>
  <c r="AZ30" i="7"/>
  <c r="BA30" i="7"/>
  <c r="BB30" i="7"/>
  <c r="BC30" i="7"/>
  <c r="C31" i="7"/>
  <c r="D31" i="7"/>
  <c r="E31" i="7"/>
  <c r="F31" i="7"/>
  <c r="G31" i="7"/>
  <c r="H31" i="7"/>
  <c r="I31" i="7"/>
  <c r="J31" i="7"/>
  <c r="K31" i="7"/>
  <c r="L31" i="7"/>
  <c r="M31" i="7"/>
  <c r="N31" i="7"/>
  <c r="O31" i="7"/>
  <c r="P31" i="7"/>
  <c r="Q31" i="7"/>
  <c r="R31" i="7"/>
  <c r="T31" i="7"/>
  <c r="U31" i="7"/>
  <c r="V31" i="7"/>
  <c r="W31" i="7"/>
  <c r="X31" i="7"/>
  <c r="Y31" i="7"/>
  <c r="Z31" i="7"/>
  <c r="AA31" i="7"/>
  <c r="AB31" i="7"/>
  <c r="AD31" i="7"/>
  <c r="AE31" i="7"/>
  <c r="AF31" i="7"/>
  <c r="AG31" i="7"/>
  <c r="AH31" i="7"/>
  <c r="AI31" i="7"/>
  <c r="AJ31" i="7"/>
  <c r="AK31" i="7"/>
  <c r="AL31" i="7"/>
  <c r="AM31" i="7"/>
  <c r="AN31" i="7"/>
  <c r="AO31" i="7"/>
  <c r="AP31" i="7"/>
  <c r="AQ31" i="7"/>
  <c r="AR31" i="7"/>
  <c r="AS31" i="7"/>
  <c r="AT31" i="7"/>
  <c r="AU31" i="7"/>
  <c r="AV31" i="7"/>
  <c r="AW31" i="7"/>
  <c r="AX31" i="7"/>
  <c r="AY31" i="7"/>
  <c r="AZ31" i="7"/>
  <c r="BA31" i="7"/>
  <c r="BB31" i="7"/>
  <c r="BC31" i="7"/>
  <c r="C32" i="7"/>
  <c r="D32" i="7"/>
  <c r="E32" i="7"/>
  <c r="F32" i="7"/>
  <c r="G32" i="7"/>
  <c r="H32" i="7"/>
  <c r="I32" i="7"/>
  <c r="J32" i="7"/>
  <c r="K32" i="7"/>
  <c r="L32" i="7"/>
  <c r="M32" i="7"/>
  <c r="N32" i="7"/>
  <c r="O32" i="7"/>
  <c r="P32" i="7"/>
  <c r="Q32" i="7"/>
  <c r="R32" i="7"/>
  <c r="T32" i="7"/>
  <c r="U32" i="7"/>
  <c r="V32" i="7"/>
  <c r="W32" i="7"/>
  <c r="X32" i="7"/>
  <c r="Y32" i="7"/>
  <c r="Z32" i="7"/>
  <c r="AA32" i="7"/>
  <c r="AB32" i="7"/>
  <c r="AD32" i="7"/>
  <c r="AE32" i="7"/>
  <c r="AF32" i="7"/>
  <c r="AG32" i="7"/>
  <c r="AH32" i="7"/>
  <c r="AI32" i="7"/>
  <c r="AJ32" i="7"/>
  <c r="AK32" i="7"/>
  <c r="AL32" i="7"/>
  <c r="AM32" i="7"/>
  <c r="AN32" i="7"/>
  <c r="AO32" i="7"/>
  <c r="AP32" i="7"/>
  <c r="AQ32" i="7"/>
  <c r="AR32" i="7"/>
  <c r="AS32" i="7"/>
  <c r="AT32" i="7"/>
  <c r="AU32" i="7"/>
  <c r="AV32" i="7"/>
  <c r="AW32" i="7"/>
  <c r="AX32" i="7"/>
  <c r="AY32" i="7"/>
  <c r="AZ32" i="7"/>
  <c r="BA32" i="7"/>
  <c r="BB32" i="7"/>
  <c r="BC32" i="7"/>
  <c r="C33" i="7"/>
  <c r="D33" i="7"/>
  <c r="E33" i="7"/>
  <c r="F33" i="7"/>
  <c r="G33" i="7"/>
  <c r="H33" i="7"/>
  <c r="I33" i="7"/>
  <c r="J33" i="7"/>
  <c r="K33" i="7"/>
  <c r="L33" i="7"/>
  <c r="M33" i="7"/>
  <c r="N33" i="7"/>
  <c r="O33" i="7"/>
  <c r="P33" i="7"/>
  <c r="Q33" i="7"/>
  <c r="R33" i="7"/>
  <c r="T33" i="7"/>
  <c r="U33" i="7"/>
  <c r="V33" i="7"/>
  <c r="W33" i="7"/>
  <c r="X33" i="7"/>
  <c r="Y33" i="7"/>
  <c r="Z33" i="7"/>
  <c r="AA33" i="7"/>
  <c r="AB33" i="7"/>
  <c r="AD33" i="7"/>
  <c r="AE33" i="7"/>
  <c r="AF33" i="7"/>
  <c r="AG33" i="7"/>
  <c r="AH33" i="7"/>
  <c r="AI33" i="7"/>
  <c r="AJ33" i="7"/>
  <c r="AK33" i="7"/>
  <c r="AL33" i="7"/>
  <c r="AM33" i="7"/>
  <c r="AN33" i="7"/>
  <c r="AO33" i="7"/>
  <c r="AP33" i="7"/>
  <c r="AQ33" i="7"/>
  <c r="AR33" i="7"/>
  <c r="AS33" i="7"/>
  <c r="AT33" i="7"/>
  <c r="AU33" i="7"/>
  <c r="AV33" i="7"/>
  <c r="AW33" i="7"/>
  <c r="AX33" i="7"/>
  <c r="AY33" i="7"/>
  <c r="AZ33" i="7"/>
  <c r="BA33" i="7"/>
  <c r="BB33" i="7"/>
  <c r="BC33" i="7"/>
  <c r="C34" i="7"/>
  <c r="D34" i="7"/>
  <c r="E34" i="7"/>
  <c r="F34" i="7"/>
  <c r="G34" i="7"/>
  <c r="H34" i="7"/>
  <c r="I34" i="7"/>
  <c r="J34" i="7"/>
  <c r="K34" i="7"/>
  <c r="L34" i="7"/>
  <c r="M34" i="7"/>
  <c r="N34" i="7"/>
  <c r="O34" i="7"/>
  <c r="P34" i="7"/>
  <c r="Q34" i="7"/>
  <c r="R34" i="7"/>
  <c r="T34" i="7"/>
  <c r="U34" i="7"/>
  <c r="V34" i="7"/>
  <c r="W34" i="7"/>
  <c r="X34" i="7"/>
  <c r="Y34" i="7"/>
  <c r="Z34" i="7"/>
  <c r="AA34" i="7"/>
  <c r="AB34" i="7"/>
  <c r="AD34" i="7"/>
  <c r="AE34" i="7"/>
  <c r="AF34" i="7"/>
  <c r="AG34" i="7"/>
  <c r="AH34" i="7"/>
  <c r="AI34" i="7"/>
  <c r="AJ34" i="7"/>
  <c r="AK34" i="7"/>
  <c r="AL34" i="7"/>
  <c r="AM34" i="7"/>
  <c r="AN34" i="7"/>
  <c r="AO34" i="7"/>
  <c r="AP34" i="7"/>
  <c r="AQ34" i="7"/>
  <c r="AR34" i="7"/>
  <c r="AS34" i="7"/>
  <c r="AT34" i="7"/>
  <c r="AU34" i="7"/>
  <c r="AV34" i="7"/>
  <c r="AW34" i="7"/>
  <c r="AX34" i="7"/>
  <c r="AY34" i="7"/>
  <c r="AZ34" i="7"/>
  <c r="BA34" i="7"/>
  <c r="BB34" i="7"/>
  <c r="BC34" i="7"/>
  <c r="C37" i="7"/>
  <c r="D37" i="7"/>
  <c r="E37" i="7"/>
  <c r="F37" i="7"/>
  <c r="G37" i="7"/>
  <c r="H37" i="7"/>
  <c r="I37" i="7"/>
  <c r="J37" i="7"/>
  <c r="K37" i="7"/>
  <c r="L37" i="7"/>
  <c r="M37" i="7"/>
  <c r="N37" i="7"/>
  <c r="O37" i="7"/>
  <c r="P37" i="7"/>
  <c r="Q37" i="7"/>
  <c r="R37" i="7"/>
  <c r="T37" i="7"/>
  <c r="U37" i="7"/>
  <c r="V37" i="7"/>
  <c r="W37" i="7"/>
  <c r="X37" i="7"/>
  <c r="Y37" i="7"/>
  <c r="Z37" i="7"/>
  <c r="AA37" i="7"/>
  <c r="AB37" i="7"/>
  <c r="AD37" i="7"/>
  <c r="AE37" i="7"/>
  <c r="AF37" i="7"/>
  <c r="AG37" i="7"/>
  <c r="AH37" i="7"/>
  <c r="AI37" i="7"/>
  <c r="AJ37" i="7"/>
  <c r="AK37" i="7"/>
  <c r="AK40" i="7" s="1"/>
  <c r="AL37" i="7"/>
  <c r="AM37" i="7"/>
  <c r="AN37" i="7"/>
  <c r="AO37" i="7"/>
  <c r="AP37" i="7"/>
  <c r="AQ37" i="7"/>
  <c r="AR37" i="7"/>
  <c r="AS37" i="7"/>
  <c r="AS40" i="7" s="1"/>
  <c r="AT37" i="7"/>
  <c r="AU37" i="7"/>
  <c r="AV37" i="7"/>
  <c r="AW37" i="7"/>
  <c r="AX37" i="7"/>
  <c r="AY37" i="7"/>
  <c r="AZ37" i="7"/>
  <c r="BA37" i="7"/>
  <c r="BB37" i="7"/>
  <c r="BC37" i="7"/>
  <c r="C39" i="7"/>
  <c r="D39" i="7"/>
  <c r="E39" i="7"/>
  <c r="F39" i="7"/>
  <c r="G39" i="7"/>
  <c r="H39" i="7"/>
  <c r="I39" i="7"/>
  <c r="J39" i="7"/>
  <c r="K39" i="7"/>
  <c r="L39" i="7"/>
  <c r="M39" i="7"/>
  <c r="N39" i="7"/>
  <c r="O39" i="7"/>
  <c r="P39" i="7"/>
  <c r="Q39" i="7"/>
  <c r="R39" i="7"/>
  <c r="T39" i="7"/>
  <c r="U39" i="7"/>
  <c r="V39" i="7"/>
  <c r="W39" i="7"/>
  <c r="X39" i="7"/>
  <c r="Y39" i="7"/>
  <c r="Z39" i="7"/>
  <c r="AA39" i="7"/>
  <c r="AB39" i="7"/>
  <c r="AD39" i="7"/>
  <c r="AE39" i="7"/>
  <c r="AF39" i="7"/>
  <c r="AG39" i="7"/>
  <c r="AG40" i="7" s="1"/>
  <c r="AH39" i="7"/>
  <c r="AI39" i="7"/>
  <c r="AJ39" i="7"/>
  <c r="AK39" i="7"/>
  <c r="AL39" i="7"/>
  <c r="AM39" i="7"/>
  <c r="AN39" i="7"/>
  <c r="AO39" i="7"/>
  <c r="AP39" i="7"/>
  <c r="AQ39" i="7"/>
  <c r="AR39" i="7"/>
  <c r="AS39" i="7"/>
  <c r="AT39" i="7"/>
  <c r="AU39" i="7"/>
  <c r="AV39" i="7"/>
  <c r="AW39" i="7"/>
  <c r="AW40" i="7" s="1"/>
  <c r="AX39" i="7"/>
  <c r="AY39" i="7"/>
  <c r="AZ39" i="7"/>
  <c r="BA39" i="7"/>
  <c r="BB39" i="7"/>
  <c r="BC39" i="7"/>
  <c r="K4" i="6"/>
  <c r="L4" i="6" s="1"/>
  <c r="M4" i="6" s="1"/>
  <c r="N4" i="6" s="1"/>
  <c r="O4" i="6" s="1"/>
  <c r="P4" i="6" s="1"/>
  <c r="Q4" i="6" s="1"/>
  <c r="R4" i="6" s="1"/>
  <c r="S4" i="6" s="1"/>
  <c r="T4" i="6" s="1"/>
  <c r="U4" i="6" s="1"/>
  <c r="V4" i="6" s="1"/>
  <c r="W4" i="6" s="1"/>
  <c r="X4" i="6" s="1"/>
  <c r="Y4" i="6" s="1"/>
  <c r="Z4" i="6" s="1"/>
  <c r="AA4" i="6" s="1"/>
  <c r="AB4" i="6" s="1"/>
  <c r="AL4" i="6"/>
  <c r="AM4" i="6" s="1"/>
  <c r="AN4" i="6"/>
  <c r="AO4" i="6" s="1"/>
  <c r="AP4" i="6" s="1"/>
  <c r="AQ4" i="6" s="1"/>
  <c r="AR4" i="6" s="1"/>
  <c r="AS4" i="6" s="1"/>
  <c r="AT4" i="6" s="1"/>
  <c r="AU4" i="6" s="1"/>
  <c r="AV4" i="6" s="1"/>
  <c r="AW4" i="6" s="1"/>
  <c r="AX4" i="6" s="1"/>
  <c r="AY4" i="6" s="1"/>
  <c r="AZ4" i="6" s="1"/>
  <c r="BA4" i="6" s="1"/>
  <c r="BB4" i="6" s="1"/>
  <c r="BC4" i="6" s="1"/>
  <c r="D6" i="6"/>
  <c r="E6" i="6"/>
  <c r="F6" i="6"/>
  <c r="H6" i="6"/>
  <c r="N6" i="6"/>
  <c r="O6" i="6"/>
  <c r="P6" i="6"/>
  <c r="R6" i="6"/>
  <c r="T6" i="6"/>
  <c r="U6" i="6"/>
  <c r="V6" i="6"/>
  <c r="W6" i="6"/>
  <c r="X6" i="6"/>
  <c r="Y6" i="6"/>
  <c r="Z6" i="6"/>
  <c r="AA6" i="6"/>
  <c r="AB6" i="6"/>
  <c r="AD6" i="6"/>
  <c r="AE6" i="6"/>
  <c r="AF6" i="6"/>
  <c r="AG6" i="6"/>
  <c r="AH6" i="6"/>
  <c r="AI6" i="6"/>
  <c r="AJ6" i="6"/>
  <c r="AJ10" i="6" s="1"/>
  <c r="AK6" i="6"/>
  <c r="AL6" i="6"/>
  <c r="AM6" i="6"/>
  <c r="AN6" i="6"/>
  <c r="AO6" i="6"/>
  <c r="AP6" i="6"/>
  <c r="AQ6" i="6"/>
  <c r="AR6" i="6"/>
  <c r="AS6" i="6"/>
  <c r="AT6" i="6"/>
  <c r="AV6" i="6"/>
  <c r="AW6" i="6"/>
  <c r="AX6" i="6"/>
  <c r="AY6" i="6"/>
  <c r="AZ6" i="6"/>
  <c r="BA6" i="6"/>
  <c r="BB6" i="6"/>
  <c r="BC6" i="6"/>
  <c r="C9" i="6"/>
  <c r="D9" i="6"/>
  <c r="E9" i="6"/>
  <c r="F9" i="6"/>
  <c r="G9" i="6"/>
  <c r="H9" i="6"/>
  <c r="I9" i="6"/>
  <c r="J9" i="6"/>
  <c r="K9" i="6"/>
  <c r="L9" i="6"/>
  <c r="M9" i="6"/>
  <c r="N9" i="6"/>
  <c r="O9" i="6"/>
  <c r="P9" i="6"/>
  <c r="Q9" i="6"/>
  <c r="R9" i="6"/>
  <c r="T9" i="6"/>
  <c r="U9" i="6"/>
  <c r="V9" i="6"/>
  <c r="W9" i="6"/>
  <c r="X9" i="6"/>
  <c r="Y9" i="6"/>
  <c r="Z9" i="6"/>
  <c r="AA9" i="6"/>
  <c r="AB9" i="6"/>
  <c r="AD9" i="6"/>
  <c r="AE9" i="6"/>
  <c r="AF9" i="6"/>
  <c r="AG9" i="6"/>
  <c r="AH9" i="6"/>
  <c r="AI9" i="6"/>
  <c r="AJ9" i="6"/>
  <c r="AK9" i="6"/>
  <c r="AL9" i="6"/>
  <c r="AM9" i="6"/>
  <c r="AN9" i="6"/>
  <c r="AO9" i="6"/>
  <c r="AP9" i="6"/>
  <c r="AQ9" i="6"/>
  <c r="AR9" i="6"/>
  <c r="AS9" i="6"/>
  <c r="AS10" i="6" s="1"/>
  <c r="AT9" i="6"/>
  <c r="AU9" i="6"/>
  <c r="AV9" i="6"/>
  <c r="AW9" i="6"/>
  <c r="AX9" i="6"/>
  <c r="AY9" i="6"/>
  <c r="AZ9" i="6"/>
  <c r="BA9" i="6"/>
  <c r="BB9" i="6"/>
  <c r="BC9" i="6"/>
  <c r="AO10" i="6"/>
  <c r="AW10" i="6"/>
  <c r="C11" i="6"/>
  <c r="D11" i="6"/>
  <c r="E11" i="6"/>
  <c r="F11" i="6"/>
  <c r="G11" i="6"/>
  <c r="H11" i="6"/>
  <c r="I11" i="6"/>
  <c r="J11" i="6"/>
  <c r="K11" i="6"/>
  <c r="L11" i="6"/>
  <c r="M11" i="6"/>
  <c r="N11" i="6"/>
  <c r="O11" i="6"/>
  <c r="P11" i="6"/>
  <c r="Q11" i="6"/>
  <c r="R11" i="6"/>
  <c r="T11" i="6"/>
  <c r="U11" i="6"/>
  <c r="V11" i="6"/>
  <c r="W11" i="6"/>
  <c r="X11" i="6"/>
  <c r="Y11" i="6"/>
  <c r="Z11" i="6"/>
  <c r="AA11" i="6"/>
  <c r="AB11" i="6"/>
  <c r="AD11" i="6"/>
  <c r="AE11" i="6"/>
  <c r="AF11" i="6"/>
  <c r="AG11" i="6"/>
  <c r="AH11" i="6"/>
  <c r="AI11" i="6"/>
  <c r="AJ11" i="6"/>
  <c r="AK11" i="6"/>
  <c r="AL11" i="6"/>
  <c r="AM11" i="6"/>
  <c r="AN11" i="6"/>
  <c r="AO11" i="6"/>
  <c r="AP11" i="6"/>
  <c r="AQ11" i="6"/>
  <c r="AR11" i="6"/>
  <c r="AS11" i="6"/>
  <c r="AT11" i="6"/>
  <c r="AU11" i="6"/>
  <c r="AV11" i="6"/>
  <c r="AW11" i="6"/>
  <c r="AX11" i="6"/>
  <c r="AY11" i="6"/>
  <c r="AZ11" i="6"/>
  <c r="BA11" i="6"/>
  <c r="BB11" i="6"/>
  <c r="BC11" i="6"/>
  <c r="C12" i="6"/>
  <c r="E12" i="6"/>
  <c r="F12" i="6"/>
  <c r="G12" i="6"/>
  <c r="H12" i="6"/>
  <c r="I12" i="6"/>
  <c r="K12" i="6"/>
  <c r="L12" i="6"/>
  <c r="N12" i="6"/>
  <c r="O12" i="6"/>
  <c r="R12" i="6"/>
  <c r="T12" i="6"/>
  <c r="U12" i="6"/>
  <c r="V12" i="6"/>
  <c r="W12" i="6"/>
  <c r="X12" i="6"/>
  <c r="Y12" i="6"/>
  <c r="Z12" i="6"/>
  <c r="AA12" i="6"/>
  <c r="AB12" i="6"/>
  <c r="AD12" i="6"/>
  <c r="AE12" i="6"/>
  <c r="AF12" i="6"/>
  <c r="AG12" i="6"/>
  <c r="AH12" i="6"/>
  <c r="AI12" i="6"/>
  <c r="AJ12" i="6"/>
  <c r="AK12" i="6"/>
  <c r="AL12" i="6"/>
  <c r="AM12" i="6"/>
  <c r="AN12" i="6"/>
  <c r="AO12" i="6"/>
  <c r="AP12" i="6"/>
  <c r="AQ12" i="6"/>
  <c r="AR12" i="6"/>
  <c r="AS12" i="6"/>
  <c r="AT12" i="6"/>
  <c r="AV12" i="6"/>
  <c r="AW12" i="6"/>
  <c r="AX12" i="6"/>
  <c r="AY12" i="6"/>
  <c r="AZ12" i="6"/>
  <c r="BA12" i="6"/>
  <c r="BB12" i="6"/>
  <c r="BC12" i="6"/>
  <c r="C13" i="6"/>
  <c r="F13" i="6"/>
  <c r="G13" i="6"/>
  <c r="H13" i="6"/>
  <c r="I13" i="6"/>
  <c r="J13" i="6"/>
  <c r="K13" i="6"/>
  <c r="L13" i="6"/>
  <c r="M13" i="6"/>
  <c r="N13" i="6"/>
  <c r="O13" i="6"/>
  <c r="P13" i="6"/>
  <c r="Q13" i="6"/>
  <c r="R13" i="6"/>
  <c r="T13" i="6"/>
  <c r="U13" i="6"/>
  <c r="V13" i="6"/>
  <c r="W13" i="6"/>
  <c r="X13" i="6"/>
  <c r="Y13" i="6"/>
  <c r="Z13" i="6"/>
  <c r="AA13" i="6"/>
  <c r="AB13" i="6"/>
  <c r="AD13" i="6"/>
  <c r="AE13" i="6"/>
  <c r="AF13" i="6"/>
  <c r="AG13" i="6"/>
  <c r="AH13" i="6"/>
  <c r="AI13" i="6"/>
  <c r="AJ13" i="6"/>
  <c r="AK13" i="6"/>
  <c r="AL13" i="6"/>
  <c r="AM13" i="6"/>
  <c r="AN13" i="6"/>
  <c r="AO13" i="6"/>
  <c r="AP13" i="6"/>
  <c r="AQ13" i="6"/>
  <c r="AR13" i="6"/>
  <c r="AS13" i="6"/>
  <c r="AT13" i="6"/>
  <c r="AV13" i="6"/>
  <c r="AW13" i="6"/>
  <c r="AX13" i="6"/>
  <c r="AY13" i="6"/>
  <c r="AZ13" i="6"/>
  <c r="BA13" i="6"/>
  <c r="BB13" i="6"/>
  <c r="BC13" i="6"/>
  <c r="C15" i="6"/>
  <c r="D15" i="6"/>
  <c r="E15" i="6"/>
  <c r="F15" i="6"/>
  <c r="G15" i="6"/>
  <c r="H15" i="6"/>
  <c r="I15" i="6"/>
  <c r="J15" i="6"/>
  <c r="K15" i="6"/>
  <c r="L15" i="6"/>
  <c r="M15" i="6"/>
  <c r="N15" i="6"/>
  <c r="O15" i="6"/>
  <c r="P15" i="6"/>
  <c r="Q15" i="6"/>
  <c r="R15" i="6"/>
  <c r="T15" i="6"/>
  <c r="U15" i="6"/>
  <c r="V15" i="6"/>
  <c r="W15" i="6"/>
  <c r="X15" i="6"/>
  <c r="Y15" i="6"/>
  <c r="Z15" i="6"/>
  <c r="AA15" i="6"/>
  <c r="AB15" i="6"/>
  <c r="AD15" i="6"/>
  <c r="AE15" i="6"/>
  <c r="AF15" i="6"/>
  <c r="AG15" i="6"/>
  <c r="AH15" i="6"/>
  <c r="AI15" i="6"/>
  <c r="AJ15" i="6"/>
  <c r="AK15" i="6"/>
  <c r="AL15" i="6"/>
  <c r="AM15" i="6"/>
  <c r="AN15" i="6"/>
  <c r="AO15" i="6"/>
  <c r="AP15" i="6"/>
  <c r="AQ15" i="6"/>
  <c r="AR15" i="6"/>
  <c r="AS15" i="6"/>
  <c r="AT15" i="6"/>
  <c r="AU15" i="6"/>
  <c r="AV15" i="6"/>
  <c r="AW15" i="6"/>
  <c r="AX15" i="6"/>
  <c r="AY15" i="6"/>
  <c r="AZ15" i="6"/>
  <c r="BA15" i="6"/>
  <c r="BB15" i="6"/>
  <c r="BC15" i="6"/>
  <c r="C16" i="6"/>
  <c r="D16" i="6"/>
  <c r="E16" i="6"/>
  <c r="F16" i="6"/>
  <c r="G16" i="6"/>
  <c r="H16" i="6"/>
  <c r="I16" i="6"/>
  <c r="J16" i="6"/>
  <c r="K16" i="6"/>
  <c r="L16" i="6"/>
  <c r="M16" i="6"/>
  <c r="N16" i="6"/>
  <c r="O16" i="6"/>
  <c r="P16" i="6"/>
  <c r="Q16" i="6"/>
  <c r="R16" i="6"/>
  <c r="T16" i="6"/>
  <c r="U16" i="6"/>
  <c r="V16" i="6"/>
  <c r="W16" i="6"/>
  <c r="X16" i="6"/>
  <c r="Y16" i="6"/>
  <c r="Z16" i="6"/>
  <c r="AA16" i="6"/>
  <c r="AB16" i="6"/>
  <c r="AD16" i="6"/>
  <c r="AE16" i="6"/>
  <c r="AF16" i="6"/>
  <c r="AG16" i="6"/>
  <c r="AH16" i="6"/>
  <c r="AI16" i="6"/>
  <c r="AJ16" i="6"/>
  <c r="AK16" i="6"/>
  <c r="AL16" i="6"/>
  <c r="AM16" i="6"/>
  <c r="AN16" i="6"/>
  <c r="AO16" i="6"/>
  <c r="AP16" i="6"/>
  <c r="AQ16" i="6"/>
  <c r="AR16" i="6"/>
  <c r="AS16" i="6"/>
  <c r="AT16" i="6"/>
  <c r="AU16" i="6"/>
  <c r="AV16" i="6"/>
  <c r="AW16" i="6"/>
  <c r="AX16" i="6"/>
  <c r="AY16" i="6"/>
  <c r="AZ16" i="6"/>
  <c r="BA16" i="6"/>
  <c r="BB16" i="6"/>
  <c r="BC16" i="6"/>
  <c r="C17" i="6"/>
  <c r="D17" i="6"/>
  <c r="E17" i="6"/>
  <c r="F17" i="6"/>
  <c r="G17" i="6"/>
  <c r="H17" i="6"/>
  <c r="I17" i="6"/>
  <c r="J17" i="6"/>
  <c r="K17" i="6"/>
  <c r="L17" i="6"/>
  <c r="M17" i="6"/>
  <c r="N17" i="6"/>
  <c r="O17" i="6"/>
  <c r="P17" i="6"/>
  <c r="Q17" i="6"/>
  <c r="R17" i="6"/>
  <c r="T17" i="6"/>
  <c r="U17" i="6"/>
  <c r="V17" i="6"/>
  <c r="W17" i="6"/>
  <c r="X17" i="6"/>
  <c r="Y17" i="6"/>
  <c r="Z17" i="6"/>
  <c r="AA17" i="6"/>
  <c r="AB17" i="6"/>
  <c r="AD17" i="6"/>
  <c r="AE17" i="6"/>
  <c r="AF17" i="6"/>
  <c r="AG17" i="6"/>
  <c r="AH17" i="6"/>
  <c r="AI17" i="6"/>
  <c r="AJ17" i="6"/>
  <c r="AK17" i="6"/>
  <c r="AL17" i="6"/>
  <c r="AM17" i="6"/>
  <c r="AN17" i="6"/>
  <c r="AO17" i="6"/>
  <c r="AP17" i="6"/>
  <c r="AQ17" i="6"/>
  <c r="AR17" i="6"/>
  <c r="AS17" i="6"/>
  <c r="AT17" i="6"/>
  <c r="AU17" i="6"/>
  <c r="AV17" i="6"/>
  <c r="AW17" i="6"/>
  <c r="AX17" i="6"/>
  <c r="AY17" i="6"/>
  <c r="AZ17" i="6"/>
  <c r="BA17" i="6"/>
  <c r="BB17" i="6"/>
  <c r="BC17" i="6"/>
  <c r="C20" i="6"/>
  <c r="D20" i="6"/>
  <c r="E20" i="6"/>
  <c r="F20" i="6"/>
  <c r="G20" i="6"/>
  <c r="H20" i="6"/>
  <c r="I20" i="6"/>
  <c r="J20" i="6"/>
  <c r="K20" i="6"/>
  <c r="L20" i="6"/>
  <c r="M20" i="6"/>
  <c r="N20" i="6"/>
  <c r="O20" i="6"/>
  <c r="P20" i="6"/>
  <c r="Q20" i="6"/>
  <c r="R20" i="6"/>
  <c r="T20" i="6"/>
  <c r="U20" i="6"/>
  <c r="V20" i="6"/>
  <c r="W20" i="6"/>
  <c r="X20" i="6"/>
  <c r="Y20" i="6"/>
  <c r="Z20" i="6"/>
  <c r="AA20" i="6"/>
  <c r="AB20" i="6"/>
  <c r="AD20" i="6"/>
  <c r="AE20" i="6"/>
  <c r="AF20" i="6"/>
  <c r="AG20" i="6"/>
  <c r="AH20" i="6"/>
  <c r="AI20" i="6"/>
  <c r="AJ20" i="6"/>
  <c r="AK20" i="6"/>
  <c r="AL20" i="6"/>
  <c r="AM20" i="6"/>
  <c r="AN20" i="6"/>
  <c r="AO20" i="6"/>
  <c r="AP20" i="6"/>
  <c r="AQ20" i="6"/>
  <c r="AR20" i="6"/>
  <c r="AS20" i="6"/>
  <c r="AT20" i="6"/>
  <c r="AU20" i="6"/>
  <c r="AV20" i="6"/>
  <c r="AW20" i="6"/>
  <c r="AX20" i="6"/>
  <c r="AY20" i="6"/>
  <c r="AZ20" i="6"/>
  <c r="BA20" i="6"/>
  <c r="BB20" i="6"/>
  <c r="BC20" i="6"/>
  <c r="K4" i="20"/>
  <c r="L4" i="20" s="1"/>
  <c r="M4" i="20" s="1"/>
  <c r="N4" i="20" s="1"/>
  <c r="O4" i="20" s="1"/>
  <c r="P4" i="20" s="1"/>
  <c r="Q4" i="20" s="1"/>
  <c r="R4" i="20" s="1"/>
  <c r="S4" i="20" s="1"/>
  <c r="T4" i="20" s="1"/>
  <c r="U4" i="20" s="1"/>
  <c r="V4" i="20" s="1"/>
  <c r="W4" i="20" s="1"/>
  <c r="X4" i="20" s="1"/>
  <c r="Y4" i="20" s="1"/>
  <c r="Z4" i="20" s="1"/>
  <c r="AA4" i="20" s="1"/>
  <c r="AB4" i="20" s="1"/>
  <c r="AL4" i="20"/>
  <c r="AM4" i="20"/>
  <c r="AN4" i="20" s="1"/>
  <c r="AO4" i="20" s="1"/>
  <c r="AP4" i="20" s="1"/>
  <c r="AQ4" i="20" s="1"/>
  <c r="AR4" i="20"/>
  <c r="AS4" i="20" s="1"/>
  <c r="AT4" i="20" s="1"/>
  <c r="AU4" i="20" s="1"/>
  <c r="AV4" i="20" s="1"/>
  <c r="AW4" i="20" s="1"/>
  <c r="AX4" i="20" s="1"/>
  <c r="AY4" i="20" s="1"/>
  <c r="AZ4" i="20" s="1"/>
  <c r="BA4" i="20" s="1"/>
  <c r="BB4" i="20" s="1"/>
  <c r="BC4" i="20" s="1"/>
  <c r="U6" i="20"/>
  <c r="AF6" i="20"/>
  <c r="AJ6" i="20"/>
  <c r="AV6" i="20"/>
  <c r="AW6" i="20"/>
  <c r="AX6" i="20"/>
  <c r="BB6" i="20"/>
  <c r="BC6" i="20"/>
  <c r="C7" i="20"/>
  <c r="D7" i="20"/>
  <c r="E7" i="20"/>
  <c r="F7" i="20"/>
  <c r="G7" i="20"/>
  <c r="H7" i="20"/>
  <c r="I7" i="20"/>
  <c r="J7" i="20"/>
  <c r="K7" i="20"/>
  <c r="L7" i="20"/>
  <c r="M7" i="20"/>
  <c r="N7" i="20"/>
  <c r="O7" i="20"/>
  <c r="P7" i="20"/>
  <c r="R7" i="20"/>
  <c r="T7" i="20"/>
  <c r="U7" i="20"/>
  <c r="U8" i="20" s="1"/>
  <c r="V7" i="20"/>
  <c r="W7" i="20"/>
  <c r="X7" i="20"/>
  <c r="Y7" i="20"/>
  <c r="Z7" i="20"/>
  <c r="AA7" i="20"/>
  <c r="AB7" i="20"/>
  <c r="AD7" i="20"/>
  <c r="AE7" i="20"/>
  <c r="AF7" i="20"/>
  <c r="AG7" i="20"/>
  <c r="AH7" i="20"/>
  <c r="AI7" i="20"/>
  <c r="AJ7" i="20"/>
  <c r="AK7" i="20"/>
  <c r="AL7" i="20"/>
  <c r="AM7" i="20"/>
  <c r="AN7" i="20"/>
  <c r="AO7" i="20"/>
  <c r="AP7" i="20"/>
  <c r="AQ7" i="20"/>
  <c r="AR7" i="20"/>
  <c r="AS7" i="20"/>
  <c r="AT7" i="20"/>
  <c r="AU7" i="20"/>
  <c r="AV7" i="20"/>
  <c r="AW7" i="20"/>
  <c r="AX7" i="20"/>
  <c r="AY7" i="20"/>
  <c r="AZ7" i="20"/>
  <c r="BA7" i="20"/>
  <c r="BB7" i="20"/>
  <c r="BC7" i="20"/>
  <c r="C9" i="20"/>
  <c r="E9" i="20"/>
  <c r="F9" i="20"/>
  <c r="G9" i="20"/>
  <c r="H9" i="20"/>
  <c r="I9" i="20"/>
  <c r="J9" i="20"/>
  <c r="K9" i="20"/>
  <c r="L9" i="20"/>
  <c r="N9" i="20"/>
  <c r="O9" i="20"/>
  <c r="P9" i="20"/>
  <c r="Q9" i="20"/>
  <c r="R9" i="20"/>
  <c r="T9" i="20"/>
  <c r="U9" i="20"/>
  <c r="V9" i="20"/>
  <c r="W9" i="20"/>
  <c r="X9" i="20"/>
  <c r="Z9" i="20"/>
  <c r="AD9" i="20"/>
  <c r="AE9" i="20"/>
  <c r="AF9" i="20"/>
  <c r="AG9" i="20"/>
  <c r="AH9" i="20"/>
  <c r="AI9" i="20"/>
  <c r="AJ9" i="20"/>
  <c r="AK9" i="20"/>
  <c r="AL9" i="20"/>
  <c r="AN9" i="20"/>
  <c r="AU9" i="20"/>
  <c r="AV9" i="20"/>
  <c r="AW9" i="20"/>
  <c r="AX9" i="20"/>
  <c r="AY9" i="20"/>
  <c r="AZ9" i="20"/>
  <c r="BA9" i="20"/>
  <c r="BB9" i="20"/>
  <c r="BC9" i="20"/>
  <c r="C11" i="20"/>
  <c r="D11" i="20"/>
  <c r="E11" i="20"/>
  <c r="F11" i="20"/>
  <c r="G11" i="20"/>
  <c r="H11" i="20"/>
  <c r="I11" i="20"/>
  <c r="J11" i="20"/>
  <c r="K11" i="20"/>
  <c r="L11" i="20"/>
  <c r="M11" i="20"/>
  <c r="N11" i="20"/>
  <c r="O11" i="20"/>
  <c r="P11" i="20"/>
  <c r="Q11" i="20"/>
  <c r="R11" i="20"/>
  <c r="T11" i="20"/>
  <c r="U11" i="20"/>
  <c r="V11" i="20"/>
  <c r="W11" i="20"/>
  <c r="X11" i="20"/>
  <c r="Z11" i="20"/>
  <c r="AB11" i="20"/>
  <c r="AD11" i="20"/>
  <c r="AE11" i="20"/>
  <c r="AF11" i="20"/>
  <c r="AG11" i="20"/>
  <c r="AH11" i="20"/>
  <c r="AI11" i="20"/>
  <c r="AJ11" i="20"/>
  <c r="AK11" i="20"/>
  <c r="AL11" i="20"/>
  <c r="AN11" i="20"/>
  <c r="AQ11" i="20"/>
  <c r="AS11" i="20"/>
  <c r="AU11" i="20"/>
  <c r="AV11" i="20"/>
  <c r="AW11" i="20"/>
  <c r="AX11" i="20"/>
  <c r="AY11" i="20"/>
  <c r="AZ11" i="20"/>
  <c r="BA11" i="20"/>
  <c r="BB11" i="20"/>
  <c r="BC11" i="20"/>
  <c r="H13" i="20"/>
  <c r="H17" i="20" s="1"/>
  <c r="L13" i="20"/>
  <c r="O13" i="20"/>
  <c r="U13" i="20"/>
  <c r="AE13" i="20"/>
  <c r="AG13" i="20"/>
  <c r="AI13" i="20"/>
  <c r="AJ13" i="20"/>
  <c r="AK13" i="20"/>
  <c r="AL13" i="20"/>
  <c r="AU13" i="20"/>
  <c r="AV13" i="20"/>
  <c r="AW13" i="20"/>
  <c r="AX13" i="20"/>
  <c r="AY13" i="20"/>
  <c r="AZ13" i="20"/>
  <c r="BA13" i="20"/>
  <c r="BB13" i="20"/>
  <c r="BC13" i="20"/>
  <c r="C16" i="20"/>
  <c r="D16" i="20"/>
  <c r="E16" i="20"/>
  <c r="F16" i="20"/>
  <c r="G16" i="20"/>
  <c r="H16" i="20"/>
  <c r="I16" i="20"/>
  <c r="J16" i="20"/>
  <c r="K16" i="20"/>
  <c r="L16" i="20"/>
  <c r="M16" i="20"/>
  <c r="N16" i="20"/>
  <c r="O16" i="20"/>
  <c r="P16" i="20"/>
  <c r="Q16" i="20"/>
  <c r="R16" i="20"/>
  <c r="T16" i="20"/>
  <c r="U16" i="20"/>
  <c r="V16" i="20"/>
  <c r="W16" i="20"/>
  <c r="X16" i="20"/>
  <c r="Y16" i="20"/>
  <c r="Z16" i="20"/>
  <c r="AA16" i="20"/>
  <c r="AB16" i="20"/>
  <c r="AE16" i="20"/>
  <c r="AG16" i="20"/>
  <c r="AH16" i="20"/>
  <c r="AI16" i="20"/>
  <c r="AJ16" i="20"/>
  <c r="AK16" i="20"/>
  <c r="AL16" i="20"/>
  <c r="AN16" i="20"/>
  <c r="AO16" i="20"/>
  <c r="AP16" i="20"/>
  <c r="AR16" i="20"/>
  <c r="AS16" i="20"/>
  <c r="AT16" i="20"/>
  <c r="AU16" i="20"/>
  <c r="AV16" i="20"/>
  <c r="AW16" i="20"/>
  <c r="AW17" i="20" s="1"/>
  <c r="AX16" i="20"/>
  <c r="AY16" i="20"/>
  <c r="AZ16" i="20"/>
  <c r="BA16" i="20"/>
  <c r="BB16" i="20"/>
  <c r="BC16" i="20"/>
  <c r="C18" i="20"/>
  <c r="F18" i="20"/>
  <c r="H18" i="20"/>
  <c r="I18" i="20"/>
  <c r="L18" i="20"/>
  <c r="O18" i="20"/>
  <c r="R18" i="20"/>
  <c r="U18" i="20"/>
  <c r="AD18" i="20"/>
  <c r="AF18" i="20"/>
  <c r="AG18" i="20"/>
  <c r="AH18" i="20"/>
  <c r="AI18" i="20"/>
  <c r="AJ18" i="20"/>
  <c r="AK18" i="20"/>
  <c r="AU18" i="20"/>
  <c r="AV18" i="20"/>
  <c r="AW18" i="20"/>
  <c r="AX18" i="20"/>
  <c r="AY18" i="20"/>
  <c r="AZ18" i="20"/>
  <c r="BA18" i="20"/>
  <c r="C19" i="20"/>
  <c r="D19" i="20"/>
  <c r="E19" i="20"/>
  <c r="F19" i="20"/>
  <c r="G19" i="20"/>
  <c r="H19" i="20"/>
  <c r="I19" i="20"/>
  <c r="J19" i="20"/>
  <c r="K19" i="20"/>
  <c r="L19" i="20"/>
  <c r="M19" i="20"/>
  <c r="N19" i="20"/>
  <c r="O19" i="20"/>
  <c r="P19" i="20"/>
  <c r="Q19" i="20"/>
  <c r="R19" i="20"/>
  <c r="U19" i="20"/>
  <c r="V19" i="20"/>
  <c r="W19" i="20"/>
  <c r="Z19" i="20"/>
  <c r="AA19" i="20"/>
  <c r="AB19" i="20"/>
  <c r="AD19" i="20"/>
  <c r="AE19" i="20"/>
  <c r="AF19" i="20"/>
  <c r="AG19" i="20"/>
  <c r="AH19" i="20"/>
  <c r="AI19" i="20"/>
  <c r="AJ19" i="20"/>
  <c r="AK19" i="20"/>
  <c r="AL19" i="20"/>
  <c r="AP19" i="20"/>
  <c r="AQ19" i="20"/>
  <c r="AT19" i="20"/>
  <c r="AU19" i="20"/>
  <c r="AV19" i="20"/>
  <c r="AW19" i="20"/>
  <c r="AX19" i="20"/>
  <c r="AY19" i="20"/>
  <c r="AZ19" i="20"/>
  <c r="BA19" i="20"/>
  <c r="BB19" i="20"/>
  <c r="BC19" i="20"/>
  <c r="C21" i="20"/>
  <c r="D21" i="20"/>
  <c r="E21" i="20"/>
  <c r="F21" i="20"/>
  <c r="G21" i="20"/>
  <c r="H21" i="20"/>
  <c r="I21" i="20"/>
  <c r="J21" i="20"/>
  <c r="K21" i="20"/>
  <c r="L21" i="20"/>
  <c r="M21" i="20"/>
  <c r="N21" i="20"/>
  <c r="O21" i="20"/>
  <c r="Q21" i="20"/>
  <c r="R21" i="20"/>
  <c r="T21" i="20"/>
  <c r="U21" i="20"/>
  <c r="V21" i="20"/>
  <c r="W21" i="20"/>
  <c r="X21" i="20"/>
  <c r="Y21" i="20"/>
  <c r="Z21" i="20"/>
  <c r="AA21" i="20"/>
  <c r="AB21" i="20"/>
  <c r="AD21" i="20"/>
  <c r="AF21" i="20"/>
  <c r="AG21" i="20"/>
  <c r="AH21" i="20"/>
  <c r="AI21" i="20"/>
  <c r="AJ21" i="20"/>
  <c r="AK21" i="20"/>
  <c r="AL21" i="20"/>
  <c r="AN21" i="20"/>
  <c r="AP21" i="20"/>
  <c r="AQ21" i="20"/>
  <c r="AS21" i="20"/>
  <c r="AT21" i="20"/>
  <c r="AU21" i="20"/>
  <c r="AV21" i="20"/>
  <c r="AW21" i="20"/>
  <c r="AX21" i="20"/>
  <c r="AY21" i="20"/>
  <c r="AZ21" i="20"/>
  <c r="BA21" i="20"/>
  <c r="BB21" i="20"/>
  <c r="BC21" i="20"/>
  <c r="C22" i="20"/>
  <c r="D22" i="20"/>
  <c r="E22" i="20"/>
  <c r="F22" i="20"/>
  <c r="G22" i="20"/>
  <c r="H22" i="20"/>
  <c r="I22" i="20"/>
  <c r="J22" i="20"/>
  <c r="K22" i="20"/>
  <c r="L22" i="20"/>
  <c r="M22" i="20"/>
  <c r="N22" i="20"/>
  <c r="O22" i="20"/>
  <c r="P22" i="20"/>
  <c r="Q22" i="20"/>
  <c r="R22" i="20"/>
  <c r="T22" i="20"/>
  <c r="U22" i="20"/>
  <c r="V22" i="20"/>
  <c r="W22" i="20"/>
  <c r="X22" i="20"/>
  <c r="Y22" i="20"/>
  <c r="Z22" i="20"/>
  <c r="AA22" i="20"/>
  <c r="AB22" i="20"/>
  <c r="AD22" i="20"/>
  <c r="AE22" i="20"/>
  <c r="AF22" i="20"/>
  <c r="AG22" i="20"/>
  <c r="AH22" i="20"/>
  <c r="AI22" i="20"/>
  <c r="AJ22" i="20"/>
  <c r="AK22" i="20"/>
  <c r="AL22" i="20"/>
  <c r="AM22" i="20"/>
  <c r="AN22" i="20"/>
  <c r="AP22" i="20"/>
  <c r="AQ22" i="20"/>
  <c r="AR22" i="20"/>
  <c r="AS22" i="20"/>
  <c r="AU22" i="20"/>
  <c r="AV22" i="20"/>
  <c r="AW22" i="20"/>
  <c r="AX22" i="20"/>
  <c r="AY22" i="20"/>
  <c r="AZ22" i="20"/>
  <c r="BA22" i="20"/>
  <c r="BB22" i="20"/>
  <c r="BC22" i="20"/>
  <c r="C23" i="20"/>
  <c r="D23" i="20"/>
  <c r="E23" i="20"/>
  <c r="F23" i="20"/>
  <c r="G23" i="20"/>
  <c r="H23" i="20"/>
  <c r="I23" i="20"/>
  <c r="J23" i="20"/>
  <c r="K23" i="20"/>
  <c r="L23" i="20"/>
  <c r="M23" i="20"/>
  <c r="N23" i="20"/>
  <c r="O23" i="20"/>
  <c r="P23" i="20"/>
  <c r="Q23" i="20"/>
  <c r="R23" i="20"/>
  <c r="T23" i="20"/>
  <c r="U23" i="20"/>
  <c r="V23" i="20"/>
  <c r="W23" i="20"/>
  <c r="X23" i="20"/>
  <c r="Y23" i="20"/>
  <c r="Z23" i="20"/>
  <c r="AA23" i="20"/>
  <c r="AB23" i="20"/>
  <c r="AD23" i="20"/>
  <c r="AE23" i="20"/>
  <c r="AF23" i="20"/>
  <c r="AG23" i="20"/>
  <c r="AH23" i="20"/>
  <c r="AI23" i="20"/>
  <c r="AJ23" i="20"/>
  <c r="AK23" i="20"/>
  <c r="AL23" i="20"/>
  <c r="AM23" i="20"/>
  <c r="AN23" i="20"/>
  <c r="AP23" i="20"/>
  <c r="AQ23" i="20"/>
  <c r="AS23" i="20"/>
  <c r="AT23" i="20"/>
  <c r="AU23" i="20"/>
  <c r="AV23" i="20"/>
  <c r="AW23" i="20"/>
  <c r="AX23" i="20"/>
  <c r="AY23" i="20"/>
  <c r="AZ23" i="20"/>
  <c r="BA23" i="20"/>
  <c r="BB23" i="20"/>
  <c r="BC23" i="20"/>
  <c r="C24" i="20"/>
  <c r="E24" i="20"/>
  <c r="F24" i="20"/>
  <c r="G24" i="20"/>
  <c r="H24" i="20"/>
  <c r="I24" i="20"/>
  <c r="J24" i="20"/>
  <c r="K24" i="20"/>
  <c r="L24" i="20"/>
  <c r="M24" i="20"/>
  <c r="N24" i="20"/>
  <c r="O24" i="20"/>
  <c r="P24" i="20"/>
  <c r="Q24" i="20"/>
  <c r="R24" i="20"/>
  <c r="T24" i="20"/>
  <c r="U24" i="20"/>
  <c r="V24" i="20"/>
  <c r="W24" i="20"/>
  <c r="X24" i="20"/>
  <c r="Y24" i="20"/>
  <c r="Z24" i="20"/>
  <c r="AA24" i="20"/>
  <c r="AB24" i="20"/>
  <c r="AD24" i="20"/>
  <c r="AE24" i="20"/>
  <c r="AF24" i="20"/>
  <c r="AG24" i="20"/>
  <c r="AH24" i="20"/>
  <c r="AI24" i="20"/>
  <c r="AJ24" i="20"/>
  <c r="AK24" i="20"/>
  <c r="AL24" i="20"/>
  <c r="AO24" i="20"/>
  <c r="AP24" i="20"/>
  <c r="AQ24" i="20"/>
  <c r="AR24" i="20"/>
  <c r="AS24" i="20"/>
  <c r="AT24" i="20"/>
  <c r="AU24" i="20"/>
  <c r="AV24" i="20"/>
  <c r="AW24" i="20"/>
  <c r="AX24" i="20"/>
  <c r="AY24" i="20"/>
  <c r="AZ24" i="20"/>
  <c r="BA24" i="20"/>
  <c r="BB24" i="20"/>
  <c r="BC24" i="20"/>
  <c r="C25" i="20"/>
  <c r="D25" i="20"/>
  <c r="E25" i="20"/>
  <c r="F25" i="20"/>
  <c r="G25" i="20"/>
  <c r="H25" i="20"/>
  <c r="I25" i="20"/>
  <c r="J25" i="20"/>
  <c r="K25" i="20"/>
  <c r="L25" i="20"/>
  <c r="M25" i="20"/>
  <c r="O25" i="20"/>
  <c r="P25" i="20"/>
  <c r="Q25" i="20"/>
  <c r="R25" i="20"/>
  <c r="T25" i="20"/>
  <c r="U25" i="20"/>
  <c r="V25" i="20"/>
  <c r="W25" i="20"/>
  <c r="X25" i="20"/>
  <c r="Y25" i="20"/>
  <c r="Z25" i="20"/>
  <c r="AA25" i="20"/>
  <c r="AB25" i="20"/>
  <c r="AD25" i="20"/>
  <c r="AE25" i="20"/>
  <c r="AF25" i="20"/>
  <c r="AG25" i="20"/>
  <c r="AH25" i="20"/>
  <c r="AI25" i="20"/>
  <c r="AJ25" i="20"/>
  <c r="AK25" i="20"/>
  <c r="AL25" i="20"/>
  <c r="AM25" i="20"/>
  <c r="AN25" i="20"/>
  <c r="AP25" i="20"/>
  <c r="AQ25" i="20"/>
  <c r="AR25" i="20"/>
  <c r="AS25" i="20"/>
  <c r="AT25" i="20"/>
  <c r="AU25" i="20"/>
  <c r="AV25" i="20"/>
  <c r="AW25" i="20"/>
  <c r="AX25" i="20"/>
  <c r="AY25" i="20"/>
  <c r="AZ25" i="20"/>
  <c r="BA25" i="20"/>
  <c r="BB25" i="20"/>
  <c r="BC25" i="20"/>
  <c r="C28" i="20"/>
  <c r="D28" i="20"/>
  <c r="E28" i="20"/>
  <c r="F28" i="20"/>
  <c r="G28" i="20"/>
  <c r="H28" i="20"/>
  <c r="I28" i="20"/>
  <c r="J28" i="20"/>
  <c r="K28" i="20"/>
  <c r="L28" i="20"/>
  <c r="M28" i="20"/>
  <c r="N28" i="20"/>
  <c r="O28" i="20"/>
  <c r="P28" i="20"/>
  <c r="Q28" i="20"/>
  <c r="R28" i="20"/>
  <c r="T28" i="20"/>
  <c r="U28" i="20"/>
  <c r="V28" i="20"/>
  <c r="W28" i="20"/>
  <c r="X28" i="20"/>
  <c r="Y28" i="20"/>
  <c r="Z28" i="20"/>
  <c r="AA28" i="20"/>
  <c r="AB28" i="20"/>
  <c r="AD28" i="20"/>
  <c r="AE28" i="20"/>
  <c r="AF28" i="20"/>
  <c r="AG28" i="20"/>
  <c r="AH28" i="20"/>
  <c r="AI28" i="20"/>
  <c r="AJ28" i="20"/>
  <c r="AK28" i="20"/>
  <c r="AL28" i="20"/>
  <c r="AM28" i="20"/>
  <c r="AN28" i="20"/>
  <c r="AQ28" i="20"/>
  <c r="AS28" i="20"/>
  <c r="AU28" i="20"/>
  <c r="AV28" i="20"/>
  <c r="AW28" i="20"/>
  <c r="AX28" i="20"/>
  <c r="AY28" i="20"/>
  <c r="AZ28" i="20"/>
  <c r="BA28" i="20"/>
  <c r="BB28" i="20"/>
  <c r="BC28" i="20"/>
  <c r="C29" i="20"/>
  <c r="D29" i="20"/>
  <c r="E29" i="20"/>
  <c r="F29" i="20"/>
  <c r="G29" i="20"/>
  <c r="H29" i="20"/>
  <c r="I29" i="20"/>
  <c r="J29" i="20"/>
  <c r="K29" i="20"/>
  <c r="L29" i="20"/>
  <c r="M29" i="20"/>
  <c r="N29" i="20"/>
  <c r="O29" i="20"/>
  <c r="P29" i="20"/>
  <c r="Q29" i="20"/>
  <c r="R29" i="20"/>
  <c r="T29" i="20"/>
  <c r="U29" i="20"/>
  <c r="W29" i="20"/>
  <c r="X29" i="20"/>
  <c r="Y29" i="20"/>
  <c r="Z29" i="20"/>
  <c r="AA29" i="20"/>
  <c r="AB29" i="20"/>
  <c r="AD29" i="20"/>
  <c r="AE29" i="20"/>
  <c r="AF29" i="20"/>
  <c r="AG29" i="20"/>
  <c r="AH29" i="20"/>
  <c r="AI29" i="20"/>
  <c r="AJ29" i="20"/>
  <c r="AK29" i="20"/>
  <c r="AL29" i="20"/>
  <c r="AN29" i="20"/>
  <c r="AP29" i="20"/>
  <c r="AQ29" i="20"/>
  <c r="AR29" i="20"/>
  <c r="AS29" i="20"/>
  <c r="AT29" i="20"/>
  <c r="AU29" i="20"/>
  <c r="AV29" i="20"/>
  <c r="AW29" i="20"/>
  <c r="AX29" i="20"/>
  <c r="AY29" i="20"/>
  <c r="AZ29" i="20"/>
  <c r="BA29" i="20"/>
  <c r="BB29" i="20"/>
  <c r="BC29" i="20"/>
  <c r="C30" i="20"/>
  <c r="D30" i="20"/>
  <c r="E30" i="20"/>
  <c r="F30" i="20"/>
  <c r="G30" i="20"/>
  <c r="H30" i="20"/>
  <c r="I30" i="20"/>
  <c r="J30" i="20"/>
  <c r="K30" i="20"/>
  <c r="L30" i="20"/>
  <c r="N30" i="20"/>
  <c r="Q30" i="20"/>
  <c r="R30" i="20"/>
  <c r="T30" i="20"/>
  <c r="U30" i="20"/>
  <c r="V30" i="20"/>
  <c r="W30" i="20"/>
  <c r="X30" i="20"/>
  <c r="Y30" i="20"/>
  <c r="Z30" i="20"/>
  <c r="AA30" i="20"/>
  <c r="AB30" i="20"/>
  <c r="AD30" i="20"/>
  <c r="AE30" i="20"/>
  <c r="AF30" i="20"/>
  <c r="AG30" i="20"/>
  <c r="AH30" i="20"/>
  <c r="AI30" i="20"/>
  <c r="AJ30" i="20"/>
  <c r="AK30" i="20"/>
  <c r="AL30" i="20"/>
  <c r="AM30" i="20"/>
  <c r="AN30" i="20"/>
  <c r="AP30" i="20"/>
  <c r="AS30" i="20"/>
  <c r="AT30" i="20"/>
  <c r="AU30" i="20"/>
  <c r="AV30" i="20"/>
  <c r="AW30" i="20"/>
  <c r="AX30" i="20"/>
  <c r="AY30" i="20"/>
  <c r="AZ30" i="20"/>
  <c r="BA30" i="20"/>
  <c r="BB30" i="20"/>
  <c r="BC30" i="20"/>
  <c r="C31" i="20"/>
  <c r="D31" i="20"/>
  <c r="E31" i="20"/>
  <c r="F31" i="20"/>
  <c r="G31" i="20"/>
  <c r="H31" i="20"/>
  <c r="I31" i="20"/>
  <c r="J31" i="20"/>
  <c r="K31" i="20"/>
  <c r="L31" i="20"/>
  <c r="M31" i="20"/>
  <c r="N31" i="20"/>
  <c r="O31" i="20"/>
  <c r="P31" i="20"/>
  <c r="Q31" i="20"/>
  <c r="R31" i="20"/>
  <c r="T31" i="20"/>
  <c r="U31" i="20"/>
  <c r="V31" i="20"/>
  <c r="W31" i="20"/>
  <c r="X31" i="20"/>
  <c r="Y31" i="20"/>
  <c r="Z31" i="20"/>
  <c r="AA31" i="20"/>
  <c r="AD31" i="20"/>
  <c r="AE31" i="20"/>
  <c r="AF31" i="20"/>
  <c r="AG31" i="20"/>
  <c r="AH31" i="20"/>
  <c r="AI31" i="20"/>
  <c r="AJ31" i="20"/>
  <c r="AK31" i="20"/>
  <c r="AL31" i="20"/>
  <c r="AM31" i="20"/>
  <c r="AN31" i="20"/>
  <c r="AO31" i="20"/>
  <c r="AP31" i="20"/>
  <c r="AQ31" i="20"/>
  <c r="AR31" i="20"/>
  <c r="AS31" i="20"/>
  <c r="AT31" i="20"/>
  <c r="AU31" i="20"/>
  <c r="AV31" i="20"/>
  <c r="AW31" i="20"/>
  <c r="AX31" i="20"/>
  <c r="AY31" i="20"/>
  <c r="AZ31" i="20"/>
  <c r="BA31" i="20"/>
  <c r="BB31" i="20"/>
  <c r="BC31" i="20"/>
  <c r="C32" i="20"/>
  <c r="D32" i="20"/>
  <c r="E32" i="20"/>
  <c r="F32" i="20"/>
  <c r="G32" i="20"/>
  <c r="H32" i="20"/>
  <c r="I32" i="20"/>
  <c r="J32" i="20"/>
  <c r="K32" i="20"/>
  <c r="L32" i="20"/>
  <c r="M32" i="20"/>
  <c r="N32" i="20"/>
  <c r="O32" i="20"/>
  <c r="Q32" i="20"/>
  <c r="R32" i="20"/>
  <c r="T32" i="20"/>
  <c r="U32" i="20"/>
  <c r="V32" i="20"/>
  <c r="W32" i="20"/>
  <c r="X32" i="20"/>
  <c r="Y32" i="20"/>
  <c r="Z32" i="20"/>
  <c r="AB32" i="20"/>
  <c r="AD32" i="20"/>
  <c r="AE32" i="20"/>
  <c r="AF32" i="20"/>
  <c r="AG32" i="20"/>
  <c r="AH32" i="20"/>
  <c r="AI32" i="20"/>
  <c r="AJ32" i="20"/>
  <c r="AK32" i="20"/>
  <c r="AL32" i="20"/>
  <c r="AM32" i="20"/>
  <c r="AN32" i="20"/>
  <c r="AP32" i="20"/>
  <c r="AQ32" i="20"/>
  <c r="AS32" i="20"/>
  <c r="AT32" i="20"/>
  <c r="AU32" i="20"/>
  <c r="AV32" i="20"/>
  <c r="AW32" i="20"/>
  <c r="AX32" i="20"/>
  <c r="AY32" i="20"/>
  <c r="AZ32" i="20"/>
  <c r="BA32" i="20"/>
  <c r="BB32" i="20"/>
  <c r="BC32" i="20"/>
  <c r="C33" i="20"/>
  <c r="D33" i="20"/>
  <c r="E33" i="20"/>
  <c r="F33" i="20"/>
  <c r="G33" i="20"/>
  <c r="H33" i="20"/>
  <c r="I33" i="20"/>
  <c r="J33" i="20"/>
  <c r="K33" i="20"/>
  <c r="N33" i="20"/>
  <c r="O33" i="20"/>
  <c r="P33" i="20"/>
  <c r="Q33" i="20"/>
  <c r="R33" i="20"/>
  <c r="T33" i="20"/>
  <c r="U33" i="20"/>
  <c r="V33" i="20"/>
  <c r="W33" i="20"/>
  <c r="X33" i="20"/>
  <c r="Y33" i="20"/>
  <c r="Z33" i="20"/>
  <c r="AA33" i="20"/>
  <c r="AB33" i="20"/>
  <c r="AD33" i="20"/>
  <c r="AE33" i="20"/>
  <c r="AF33" i="20"/>
  <c r="AG33" i="20"/>
  <c r="AH33" i="20"/>
  <c r="AI33" i="20"/>
  <c r="AJ33" i="20"/>
  <c r="AK33" i="20"/>
  <c r="AL33" i="20"/>
  <c r="AM33" i="20"/>
  <c r="AN33" i="20"/>
  <c r="AO33" i="20"/>
  <c r="AP33" i="20"/>
  <c r="AQ33" i="20"/>
  <c r="AR33" i="20"/>
  <c r="AS33" i="20"/>
  <c r="AT33" i="20"/>
  <c r="AU33" i="20"/>
  <c r="AV33" i="20"/>
  <c r="AW33" i="20"/>
  <c r="AX33" i="20"/>
  <c r="AY33" i="20"/>
  <c r="AZ33" i="20"/>
  <c r="BA33" i="20"/>
  <c r="BB33" i="20"/>
  <c r="BC33" i="20"/>
  <c r="C34" i="20"/>
  <c r="D34" i="20"/>
  <c r="E34" i="20"/>
  <c r="F34" i="20"/>
  <c r="G34" i="20"/>
  <c r="H34" i="20"/>
  <c r="I34" i="20"/>
  <c r="J34" i="20"/>
  <c r="K34" i="20"/>
  <c r="L34" i="20"/>
  <c r="M34" i="20"/>
  <c r="N34" i="20"/>
  <c r="O34" i="20"/>
  <c r="P34" i="20"/>
  <c r="R34" i="20"/>
  <c r="U34" i="20"/>
  <c r="V34" i="20"/>
  <c r="W34" i="20"/>
  <c r="X34" i="20"/>
  <c r="Y34" i="20"/>
  <c r="AA34" i="20"/>
  <c r="AB34" i="20"/>
  <c r="AD34" i="20"/>
  <c r="AE34" i="20"/>
  <c r="AF34" i="20"/>
  <c r="AG34" i="20"/>
  <c r="AH34" i="20"/>
  <c r="AI34" i="20"/>
  <c r="AJ34" i="20"/>
  <c r="AK34" i="20"/>
  <c r="AL34" i="20"/>
  <c r="AM34" i="20"/>
  <c r="AP34" i="20"/>
  <c r="AQ34" i="20"/>
  <c r="AR34" i="20"/>
  <c r="AS34" i="20"/>
  <c r="AT34" i="20"/>
  <c r="AU34" i="20"/>
  <c r="AV34" i="20"/>
  <c r="AW34" i="20"/>
  <c r="AX34" i="20"/>
  <c r="AY34" i="20"/>
  <c r="AZ34" i="20"/>
  <c r="BA34" i="20"/>
  <c r="BB34" i="20"/>
  <c r="BC34" i="20"/>
  <c r="C35" i="20"/>
  <c r="D35" i="20"/>
  <c r="E35" i="20"/>
  <c r="F35" i="20"/>
  <c r="H35" i="20"/>
  <c r="I35" i="20"/>
  <c r="J35" i="20"/>
  <c r="L35" i="20"/>
  <c r="M35" i="20"/>
  <c r="N35" i="20"/>
  <c r="O35" i="20"/>
  <c r="P35" i="20"/>
  <c r="Q35" i="20"/>
  <c r="R35" i="20"/>
  <c r="T35" i="20"/>
  <c r="U35" i="20"/>
  <c r="V35" i="20"/>
  <c r="W35" i="20"/>
  <c r="X35" i="20"/>
  <c r="Y35" i="20"/>
  <c r="Z35" i="20"/>
  <c r="AA35" i="20"/>
  <c r="AB35" i="20"/>
  <c r="AD35" i="20"/>
  <c r="AE35" i="20"/>
  <c r="AF35" i="20"/>
  <c r="AG35" i="20"/>
  <c r="AH35" i="20"/>
  <c r="AI35" i="20"/>
  <c r="AJ35" i="20"/>
  <c r="AK35" i="20"/>
  <c r="AL35" i="20"/>
  <c r="AM35" i="20"/>
  <c r="AN35" i="20"/>
  <c r="AO35" i="20"/>
  <c r="AP35" i="20"/>
  <c r="AQ35" i="20"/>
  <c r="AR35" i="20"/>
  <c r="AS35" i="20"/>
  <c r="AT35" i="20"/>
  <c r="AU35" i="20"/>
  <c r="AV35" i="20"/>
  <c r="AW35" i="20"/>
  <c r="AX35" i="20"/>
  <c r="AY35" i="20"/>
  <c r="AZ35" i="20"/>
  <c r="BA35" i="20"/>
  <c r="BB35" i="20"/>
  <c r="BC35" i="20"/>
  <c r="C36" i="20"/>
  <c r="D36" i="20"/>
  <c r="E36" i="20"/>
  <c r="F36" i="20"/>
  <c r="G36" i="20"/>
  <c r="H36" i="20"/>
  <c r="I36" i="20"/>
  <c r="J36" i="20"/>
  <c r="K36" i="20"/>
  <c r="L36" i="20"/>
  <c r="M36" i="20"/>
  <c r="N36" i="20"/>
  <c r="O36" i="20"/>
  <c r="Q36" i="20"/>
  <c r="R36" i="20"/>
  <c r="T36" i="20"/>
  <c r="U36" i="20"/>
  <c r="V36" i="20"/>
  <c r="X36" i="20"/>
  <c r="Y36" i="20"/>
  <c r="Z36" i="20"/>
  <c r="AA36" i="20"/>
  <c r="AB36" i="20"/>
  <c r="AD36" i="20"/>
  <c r="AE36" i="20"/>
  <c r="AF36" i="20"/>
  <c r="AG36" i="20"/>
  <c r="AH36" i="20"/>
  <c r="AI36" i="20"/>
  <c r="AJ36" i="20"/>
  <c r="AK36" i="20"/>
  <c r="AL36" i="20"/>
  <c r="AM36" i="20"/>
  <c r="AN36" i="20"/>
  <c r="AQ36" i="20"/>
  <c r="AR36" i="20"/>
  <c r="AS36" i="20"/>
  <c r="AT36" i="20"/>
  <c r="AU36" i="20"/>
  <c r="AV36" i="20"/>
  <c r="AW36" i="20"/>
  <c r="AX36" i="20"/>
  <c r="AY36" i="20"/>
  <c r="AZ36" i="20"/>
  <c r="BA36" i="20"/>
  <c r="BB36" i="20"/>
  <c r="BC36" i="20"/>
  <c r="C37" i="20"/>
  <c r="D37" i="20"/>
  <c r="E37" i="20"/>
  <c r="F37" i="20"/>
  <c r="G37" i="20"/>
  <c r="H37" i="20"/>
  <c r="I37" i="20"/>
  <c r="J37" i="20"/>
  <c r="K37" i="20"/>
  <c r="L37" i="20"/>
  <c r="M37" i="20"/>
  <c r="N37" i="20"/>
  <c r="O37" i="20"/>
  <c r="P37" i="20"/>
  <c r="Q37" i="20"/>
  <c r="R37" i="20"/>
  <c r="T37" i="20"/>
  <c r="U37" i="20"/>
  <c r="V37" i="20"/>
  <c r="W37" i="20"/>
  <c r="X37" i="20"/>
  <c r="Y37" i="20"/>
  <c r="Z37" i="20"/>
  <c r="AA37" i="20"/>
  <c r="AB37" i="20"/>
  <c r="AD37" i="20"/>
  <c r="AE37" i="20"/>
  <c r="AF37" i="20"/>
  <c r="AG37" i="20"/>
  <c r="AH37" i="20"/>
  <c r="AI37" i="20"/>
  <c r="AJ37" i="20"/>
  <c r="AK37" i="20"/>
  <c r="AL37" i="20"/>
  <c r="AM37" i="20"/>
  <c r="AN37" i="20"/>
  <c r="AO37" i="20"/>
  <c r="AP37" i="20"/>
  <c r="AQ37" i="20"/>
  <c r="AR37" i="20"/>
  <c r="AT37" i="20"/>
  <c r="AU37" i="20"/>
  <c r="AV37" i="20"/>
  <c r="AW37" i="20"/>
  <c r="AX37" i="20"/>
  <c r="AY37" i="20"/>
  <c r="AZ37" i="20"/>
  <c r="BA37" i="20"/>
  <c r="BB37" i="20"/>
  <c r="BC37" i="20"/>
  <c r="C38" i="20"/>
  <c r="D38" i="20"/>
  <c r="E38" i="20"/>
  <c r="F38" i="20"/>
  <c r="G38" i="20"/>
  <c r="H38" i="20"/>
  <c r="I38" i="20"/>
  <c r="J38" i="20"/>
  <c r="K38" i="20"/>
  <c r="L38" i="20"/>
  <c r="M38" i="20"/>
  <c r="N38" i="20"/>
  <c r="O38" i="20"/>
  <c r="P38" i="20"/>
  <c r="Q38" i="20"/>
  <c r="R38" i="20"/>
  <c r="T38" i="20"/>
  <c r="U38" i="20"/>
  <c r="V38" i="20"/>
  <c r="W38" i="20"/>
  <c r="X38" i="20"/>
  <c r="Y38" i="20"/>
  <c r="Z38" i="20"/>
  <c r="AA38" i="20"/>
  <c r="AB38" i="20"/>
  <c r="AD38" i="20"/>
  <c r="AE38" i="20"/>
  <c r="AF38" i="20"/>
  <c r="AG38" i="20"/>
  <c r="AH38" i="20"/>
  <c r="AI38" i="20"/>
  <c r="AJ38" i="20"/>
  <c r="AK38" i="20"/>
  <c r="AL38" i="20"/>
  <c r="AM38" i="20"/>
  <c r="AN38" i="20"/>
  <c r="AP38" i="20"/>
  <c r="AS38" i="20"/>
  <c r="AT38" i="20"/>
  <c r="AU38" i="20"/>
  <c r="AV38" i="20"/>
  <c r="AW38" i="20"/>
  <c r="AX38" i="20"/>
  <c r="AY38" i="20"/>
  <c r="AZ38" i="20"/>
  <c r="BA38" i="20"/>
  <c r="BB38" i="20"/>
  <c r="BC38" i="20"/>
  <c r="C39" i="20"/>
  <c r="D39" i="20"/>
  <c r="E39" i="20"/>
  <c r="F39" i="20"/>
  <c r="G39" i="20"/>
  <c r="I39" i="20"/>
  <c r="J39" i="20"/>
  <c r="K39" i="20"/>
  <c r="L39" i="20"/>
  <c r="M39" i="20"/>
  <c r="N39" i="20"/>
  <c r="O39" i="20"/>
  <c r="P39" i="20"/>
  <c r="Q39" i="20"/>
  <c r="R39" i="20"/>
  <c r="T39" i="20"/>
  <c r="U39" i="20"/>
  <c r="V39" i="20"/>
  <c r="W39" i="20"/>
  <c r="X39" i="20"/>
  <c r="Y39" i="20"/>
  <c r="Z39" i="20"/>
  <c r="AA39" i="20"/>
  <c r="AB39" i="20"/>
  <c r="AD39" i="20"/>
  <c r="AE39" i="20"/>
  <c r="AF39" i="20"/>
  <c r="AG39" i="20"/>
  <c r="AH39" i="20"/>
  <c r="AI39" i="20"/>
  <c r="AJ39" i="20"/>
  <c r="AK39" i="20"/>
  <c r="AL39" i="20"/>
  <c r="AM39" i="20"/>
  <c r="AN39" i="20"/>
  <c r="AO39" i="20"/>
  <c r="AP39" i="20"/>
  <c r="AR39" i="20"/>
  <c r="AS39" i="20"/>
  <c r="AT39" i="20"/>
  <c r="AU39" i="20"/>
  <c r="AV39" i="20"/>
  <c r="AW39" i="20"/>
  <c r="AX39" i="20"/>
  <c r="AY39" i="20"/>
  <c r="AZ39" i="20"/>
  <c r="BA39" i="20"/>
  <c r="BB39" i="20"/>
  <c r="BC39" i="20"/>
  <c r="C40" i="20"/>
  <c r="D40" i="20"/>
  <c r="E40" i="20"/>
  <c r="F40" i="20"/>
  <c r="G40" i="20"/>
  <c r="I40" i="20"/>
  <c r="J40" i="20"/>
  <c r="K40" i="20"/>
  <c r="L40" i="20"/>
  <c r="M40" i="20"/>
  <c r="N40" i="20"/>
  <c r="O40" i="20"/>
  <c r="P40" i="20"/>
  <c r="Q40" i="20"/>
  <c r="R40" i="20"/>
  <c r="T40" i="20"/>
  <c r="U40" i="20"/>
  <c r="V40" i="20"/>
  <c r="W40" i="20"/>
  <c r="X40" i="20"/>
  <c r="Y40" i="20"/>
  <c r="Z40" i="20"/>
  <c r="AA40" i="20"/>
  <c r="AB40" i="20"/>
  <c r="AD40" i="20"/>
  <c r="AE40" i="20"/>
  <c r="AF40" i="20"/>
  <c r="AG40" i="20"/>
  <c r="AH40" i="20"/>
  <c r="AI40" i="20"/>
  <c r="AJ40" i="20"/>
  <c r="AK40" i="20"/>
  <c r="AL40" i="20"/>
  <c r="AM40" i="20"/>
  <c r="AN40" i="20"/>
  <c r="AO40" i="20"/>
  <c r="AP40" i="20"/>
  <c r="AQ40" i="20"/>
  <c r="AS40" i="20"/>
  <c r="AT40" i="20"/>
  <c r="AU40" i="20"/>
  <c r="AV40" i="20"/>
  <c r="AW40" i="20"/>
  <c r="AX40" i="20"/>
  <c r="AY40" i="20"/>
  <c r="AZ40" i="20"/>
  <c r="BA40" i="20"/>
  <c r="BB40" i="20"/>
  <c r="BC40" i="20"/>
  <c r="C41" i="20"/>
  <c r="D41" i="20"/>
  <c r="E41" i="20"/>
  <c r="F41" i="20"/>
  <c r="G41" i="20"/>
  <c r="H41" i="20"/>
  <c r="I41" i="20"/>
  <c r="J41" i="20"/>
  <c r="K41" i="20"/>
  <c r="L41" i="20"/>
  <c r="M41" i="20"/>
  <c r="N41" i="20"/>
  <c r="O41" i="20"/>
  <c r="P41" i="20"/>
  <c r="Q41" i="20"/>
  <c r="R41" i="20"/>
  <c r="T41" i="20"/>
  <c r="U41" i="20"/>
  <c r="V41" i="20"/>
  <c r="W41" i="20"/>
  <c r="X41" i="20"/>
  <c r="Y41" i="20"/>
  <c r="Z41" i="20"/>
  <c r="AA41" i="20"/>
  <c r="AB41" i="20"/>
  <c r="AD41" i="20"/>
  <c r="AE41" i="20"/>
  <c r="AF41" i="20"/>
  <c r="AG41" i="20"/>
  <c r="AH41" i="20"/>
  <c r="AI41" i="20"/>
  <c r="AJ41" i="20"/>
  <c r="AK41" i="20"/>
  <c r="AL41" i="20"/>
  <c r="AM41" i="20"/>
  <c r="AN41" i="20"/>
  <c r="AO41" i="20"/>
  <c r="AP41" i="20"/>
  <c r="AQ41" i="20"/>
  <c r="AR41" i="20"/>
  <c r="AS41" i="20"/>
  <c r="AT41" i="20"/>
  <c r="AU41" i="20"/>
  <c r="AV41" i="20"/>
  <c r="AW41" i="20"/>
  <c r="AX41" i="20"/>
  <c r="AY41" i="20"/>
  <c r="AZ41" i="20"/>
  <c r="BA41" i="20"/>
  <c r="BB41" i="20"/>
  <c r="BC41" i="20"/>
  <c r="C43" i="20"/>
  <c r="D43" i="20"/>
  <c r="E43" i="20"/>
  <c r="F43" i="20"/>
  <c r="G43" i="20"/>
  <c r="H43" i="20"/>
  <c r="I43" i="20"/>
  <c r="J43" i="20"/>
  <c r="K43" i="20"/>
  <c r="M43" i="20"/>
  <c r="N43" i="20"/>
  <c r="O43" i="20"/>
  <c r="P43" i="20"/>
  <c r="Q43" i="20"/>
  <c r="R43" i="20"/>
  <c r="T43" i="20"/>
  <c r="U43" i="20"/>
  <c r="V43" i="20"/>
  <c r="W43" i="20"/>
  <c r="X43" i="20"/>
  <c r="Y43" i="20"/>
  <c r="Z43" i="20"/>
  <c r="AA43" i="20"/>
  <c r="AB43" i="20"/>
  <c r="AD43" i="20"/>
  <c r="AE43" i="20"/>
  <c r="AF43" i="20"/>
  <c r="AG43" i="20"/>
  <c r="AH43" i="20"/>
  <c r="AI43" i="20"/>
  <c r="AJ43" i="20"/>
  <c r="AK43" i="20"/>
  <c r="AL43" i="20"/>
  <c r="AM43" i="20"/>
  <c r="AN43" i="20"/>
  <c r="AP43" i="20"/>
  <c r="AR43" i="20"/>
  <c r="AS43" i="20"/>
  <c r="AT43" i="20"/>
  <c r="AU43" i="20"/>
  <c r="AV43" i="20"/>
  <c r="AW43" i="20"/>
  <c r="AX43" i="20"/>
  <c r="AY43" i="20"/>
  <c r="AZ43" i="20"/>
  <c r="BA43" i="20"/>
  <c r="BB43" i="20"/>
  <c r="BC43" i="20"/>
  <c r="D44" i="20"/>
  <c r="F44" i="20"/>
  <c r="G44" i="20"/>
  <c r="J44" i="20"/>
  <c r="R44" i="20"/>
  <c r="T44" i="20"/>
  <c r="X44" i="20"/>
  <c r="Y44" i="20"/>
  <c r="AD44" i="20"/>
  <c r="AE44" i="20"/>
  <c r="AF44" i="20"/>
  <c r="AG44" i="20"/>
  <c r="AI44" i="20"/>
  <c r="AJ44" i="20"/>
  <c r="AK44" i="20"/>
  <c r="AL44" i="20"/>
  <c r="AU44" i="20"/>
  <c r="AV44" i="20"/>
  <c r="AW44" i="20"/>
  <c r="AX44" i="20"/>
  <c r="AY44" i="20"/>
  <c r="AZ44" i="20"/>
  <c r="BB44" i="20"/>
  <c r="BC44" i="20"/>
  <c r="C47" i="20"/>
  <c r="D47" i="20"/>
  <c r="E47" i="20"/>
  <c r="F47" i="20"/>
  <c r="G47" i="20"/>
  <c r="H47" i="20"/>
  <c r="I47" i="20"/>
  <c r="J47" i="20"/>
  <c r="K47" i="20"/>
  <c r="L47" i="20"/>
  <c r="M47" i="20"/>
  <c r="N47" i="20"/>
  <c r="O47" i="20"/>
  <c r="P47" i="20"/>
  <c r="Q47" i="20"/>
  <c r="R47" i="20"/>
  <c r="T47" i="20"/>
  <c r="U47" i="20"/>
  <c r="V47" i="20"/>
  <c r="W47" i="20"/>
  <c r="X47" i="20"/>
  <c r="Y47" i="20"/>
  <c r="Z47" i="20"/>
  <c r="AA47" i="20"/>
  <c r="AB47" i="20"/>
  <c r="AD47" i="20"/>
  <c r="AE47" i="20"/>
  <c r="AF47" i="20"/>
  <c r="AG47" i="20"/>
  <c r="AH47" i="20"/>
  <c r="AI47" i="20"/>
  <c r="AJ47" i="20"/>
  <c r="AK47" i="20"/>
  <c r="AL47" i="20"/>
  <c r="AM47" i="20"/>
  <c r="AN47" i="20"/>
  <c r="AP47" i="20"/>
  <c r="AQ47" i="20"/>
  <c r="AS47" i="20"/>
  <c r="AT47" i="20"/>
  <c r="AU47" i="20"/>
  <c r="AV47" i="20"/>
  <c r="AW47" i="20"/>
  <c r="AX47" i="20"/>
  <c r="AY47" i="20"/>
  <c r="AZ47" i="20"/>
  <c r="BA47" i="20"/>
  <c r="BB47" i="20"/>
  <c r="BC47" i="20"/>
  <c r="C48" i="20"/>
  <c r="D48" i="20"/>
  <c r="E48" i="20"/>
  <c r="F48" i="20"/>
  <c r="G48" i="20"/>
  <c r="H48" i="20"/>
  <c r="I48" i="20"/>
  <c r="J48" i="20"/>
  <c r="K48" i="20"/>
  <c r="L48" i="20"/>
  <c r="M48" i="20"/>
  <c r="N48" i="20"/>
  <c r="O48" i="20"/>
  <c r="P48" i="20"/>
  <c r="Q48" i="20"/>
  <c r="R48" i="20"/>
  <c r="T48" i="20"/>
  <c r="U48" i="20"/>
  <c r="V48" i="20"/>
  <c r="W48" i="20"/>
  <c r="X48" i="20"/>
  <c r="Y48" i="20"/>
  <c r="Z48" i="20"/>
  <c r="AA48" i="20"/>
  <c r="AB48" i="20"/>
  <c r="AD48" i="20"/>
  <c r="AE48" i="20"/>
  <c r="AF48" i="20"/>
  <c r="AG48" i="20"/>
  <c r="AH48" i="20"/>
  <c r="AI48" i="20"/>
  <c r="AJ48" i="20"/>
  <c r="AK48" i="20"/>
  <c r="AL48" i="20"/>
  <c r="AN48" i="20"/>
  <c r="AQ48" i="20"/>
  <c r="AS48" i="20"/>
  <c r="AT48" i="20"/>
  <c r="AU48" i="20"/>
  <c r="AV48" i="20"/>
  <c r="AW48" i="20"/>
  <c r="AX48" i="20"/>
  <c r="AY48" i="20"/>
  <c r="AZ48" i="20"/>
  <c r="BA48" i="20"/>
  <c r="BB48" i="20"/>
  <c r="BC48" i="20"/>
  <c r="C52" i="20"/>
  <c r="D52" i="20"/>
  <c r="E52" i="20"/>
  <c r="F52" i="20"/>
  <c r="G52" i="20"/>
  <c r="H52" i="20"/>
  <c r="I52" i="20"/>
  <c r="J52" i="20"/>
  <c r="K52" i="20"/>
  <c r="M52" i="20"/>
  <c r="N52" i="20"/>
  <c r="O52" i="20"/>
  <c r="P52" i="20"/>
  <c r="Q52" i="20"/>
  <c r="R52" i="20"/>
  <c r="T52" i="20"/>
  <c r="U52" i="20"/>
  <c r="W52" i="20"/>
  <c r="X52" i="20"/>
  <c r="Y52" i="20"/>
  <c r="AA52" i="20"/>
  <c r="AB52" i="20"/>
  <c r="AD52" i="20"/>
  <c r="AE52" i="20"/>
  <c r="AF52" i="20"/>
  <c r="AG52" i="20"/>
  <c r="AH52" i="20"/>
  <c r="AI52" i="20"/>
  <c r="AJ52" i="20"/>
  <c r="AK52" i="20"/>
  <c r="AL52" i="20"/>
  <c r="AM52" i="20"/>
  <c r="AN52" i="20"/>
  <c r="AQ52" i="20"/>
  <c r="AS52" i="20"/>
  <c r="AU52" i="20"/>
  <c r="AV52" i="20"/>
  <c r="AW52" i="20"/>
  <c r="AX52" i="20"/>
  <c r="AY52" i="20"/>
  <c r="AZ52" i="20"/>
  <c r="BA52" i="20"/>
  <c r="BB52" i="20"/>
  <c r="BC52" i="20"/>
  <c r="C53" i="20"/>
  <c r="D53" i="20"/>
  <c r="E53" i="20"/>
  <c r="F53" i="20"/>
  <c r="G53" i="20"/>
  <c r="H53" i="20"/>
  <c r="I53" i="20"/>
  <c r="J53" i="20"/>
  <c r="L53" i="20"/>
  <c r="N53" i="20"/>
  <c r="O53" i="20"/>
  <c r="P53" i="20"/>
  <c r="Q53" i="20"/>
  <c r="R53" i="20"/>
  <c r="T53" i="20"/>
  <c r="U53" i="20"/>
  <c r="V53" i="20"/>
  <c r="W53" i="20"/>
  <c r="X53" i="20"/>
  <c r="Y53" i="20"/>
  <c r="Z53" i="20"/>
  <c r="AA53" i="20"/>
  <c r="AB53" i="20"/>
  <c r="AD53" i="20"/>
  <c r="AE53" i="20"/>
  <c r="AF53" i="20"/>
  <c r="AG53" i="20"/>
  <c r="AH53" i="20"/>
  <c r="AI53" i="20"/>
  <c r="AJ53" i="20"/>
  <c r="AK53" i="20"/>
  <c r="AL53" i="20"/>
  <c r="AM53" i="20"/>
  <c r="AN53" i="20"/>
  <c r="AO53" i="20"/>
  <c r="AP53" i="20"/>
  <c r="AQ53" i="20"/>
  <c r="AR53" i="20"/>
  <c r="AS53" i="20"/>
  <c r="AU53" i="20"/>
  <c r="AV53" i="20"/>
  <c r="AW53" i="20"/>
  <c r="AX53" i="20"/>
  <c r="AY53" i="20"/>
  <c r="AZ53" i="20"/>
  <c r="BA53" i="20"/>
  <c r="BB53" i="20"/>
  <c r="BC53" i="20"/>
  <c r="C54" i="20"/>
  <c r="D54" i="20"/>
  <c r="E54" i="20"/>
  <c r="F54" i="20"/>
  <c r="G54" i="20"/>
  <c r="I54" i="20"/>
  <c r="J54" i="20"/>
  <c r="K54" i="20"/>
  <c r="L54" i="20"/>
  <c r="M54" i="20"/>
  <c r="N54" i="20"/>
  <c r="O54" i="20"/>
  <c r="Q54" i="20"/>
  <c r="R54" i="20"/>
  <c r="T54" i="20"/>
  <c r="U54" i="20"/>
  <c r="V54" i="20"/>
  <c r="W54" i="20"/>
  <c r="X54" i="20"/>
  <c r="Y54" i="20"/>
  <c r="Z54" i="20"/>
  <c r="AA54" i="20"/>
  <c r="AB54" i="20"/>
  <c r="AD54" i="20"/>
  <c r="AE54" i="20"/>
  <c r="AF54" i="20"/>
  <c r="AG54" i="20"/>
  <c r="AH54" i="20"/>
  <c r="AI54" i="20"/>
  <c r="AJ54" i="20"/>
  <c r="AK54" i="20"/>
  <c r="AL54" i="20"/>
  <c r="AN54" i="20"/>
  <c r="AP54" i="20"/>
  <c r="AQ54" i="20"/>
  <c r="AR54" i="20"/>
  <c r="AS54" i="20"/>
  <c r="AT54" i="20"/>
  <c r="AU54" i="20"/>
  <c r="AV54" i="20"/>
  <c r="AW54" i="20"/>
  <c r="AX54" i="20"/>
  <c r="AY54" i="20"/>
  <c r="AZ54" i="20"/>
  <c r="BA54" i="20"/>
  <c r="BB54" i="20"/>
  <c r="BC54" i="20"/>
  <c r="C55" i="20"/>
  <c r="D55" i="20"/>
  <c r="E55" i="20"/>
  <c r="F55" i="20"/>
  <c r="G55" i="20"/>
  <c r="H55" i="20"/>
  <c r="I55" i="20"/>
  <c r="J55" i="20"/>
  <c r="K55" i="20"/>
  <c r="L55" i="20"/>
  <c r="M55" i="20"/>
  <c r="N55" i="20"/>
  <c r="O55" i="20"/>
  <c r="P55" i="20"/>
  <c r="Q55" i="20"/>
  <c r="R55" i="20"/>
  <c r="S55" i="20"/>
  <c r="T55" i="20"/>
  <c r="U55" i="20"/>
  <c r="V55" i="20"/>
  <c r="W55" i="20"/>
  <c r="X55" i="20"/>
  <c r="Y55" i="20"/>
  <c r="Z55" i="20"/>
  <c r="AA55" i="20"/>
  <c r="AB55" i="20"/>
  <c r="AD55" i="20"/>
  <c r="AE55" i="20"/>
  <c r="AF55" i="20"/>
  <c r="AG55" i="20"/>
  <c r="AH55" i="20"/>
  <c r="AI55" i="20"/>
  <c r="AJ55" i="20"/>
  <c r="AK55" i="20"/>
  <c r="AL55" i="20"/>
  <c r="AM55" i="20"/>
  <c r="AN55" i="20"/>
  <c r="AO55" i="20"/>
  <c r="AP55" i="20"/>
  <c r="AQ55" i="20"/>
  <c r="AR55" i="20"/>
  <c r="AS55" i="20"/>
  <c r="AT55" i="20"/>
  <c r="AU55" i="20"/>
  <c r="AV55" i="20"/>
  <c r="AW55" i="20"/>
  <c r="AX55" i="20"/>
  <c r="AY55" i="20"/>
  <c r="AZ55" i="20"/>
  <c r="BA55" i="20"/>
  <c r="BB55" i="20"/>
  <c r="BC55" i="20"/>
  <c r="C57" i="20"/>
  <c r="D57" i="20"/>
  <c r="E57" i="20"/>
  <c r="F57" i="20"/>
  <c r="G57" i="20"/>
  <c r="H57" i="20"/>
  <c r="I57" i="20"/>
  <c r="J57" i="20"/>
  <c r="K57" i="20"/>
  <c r="L57" i="20"/>
  <c r="M57" i="20"/>
  <c r="N57" i="20"/>
  <c r="O57" i="20"/>
  <c r="P57" i="20"/>
  <c r="Q57" i="20"/>
  <c r="R57" i="20"/>
  <c r="T57" i="20"/>
  <c r="U57" i="20"/>
  <c r="V57" i="20"/>
  <c r="W57" i="20"/>
  <c r="X57" i="20"/>
  <c r="Z57" i="20"/>
  <c r="AA57" i="20"/>
  <c r="AB57" i="20"/>
  <c r="AD57" i="20"/>
  <c r="AE57" i="20"/>
  <c r="AF57" i="20"/>
  <c r="AG57" i="20"/>
  <c r="AH57" i="20"/>
  <c r="AI57" i="20"/>
  <c r="AJ57" i="20"/>
  <c r="AK57" i="20"/>
  <c r="AL57" i="20"/>
  <c r="AN57" i="20"/>
  <c r="AP57" i="20"/>
  <c r="AQ57" i="20"/>
  <c r="AR57" i="20"/>
  <c r="AT57" i="20"/>
  <c r="AU57" i="20"/>
  <c r="AV57" i="20"/>
  <c r="AW57" i="20"/>
  <c r="AX57" i="20"/>
  <c r="AY57" i="20"/>
  <c r="AZ57" i="20"/>
  <c r="BA57" i="20"/>
  <c r="BB57" i="20"/>
  <c r="BC57" i="20"/>
  <c r="C58" i="20"/>
  <c r="D58" i="20"/>
  <c r="E58" i="20"/>
  <c r="F58" i="20"/>
  <c r="G58" i="20"/>
  <c r="H58" i="20"/>
  <c r="I58" i="20"/>
  <c r="J58" i="20"/>
  <c r="K58" i="20"/>
  <c r="L58" i="20"/>
  <c r="M58" i="20"/>
  <c r="N58" i="20"/>
  <c r="O58" i="20"/>
  <c r="P58" i="20"/>
  <c r="Q58" i="20"/>
  <c r="R58" i="20"/>
  <c r="U58" i="20"/>
  <c r="V58" i="20"/>
  <c r="W58" i="20"/>
  <c r="Y58" i="20"/>
  <c r="Z58" i="20"/>
  <c r="AA58" i="20"/>
  <c r="AB58" i="20"/>
  <c r="AD58" i="20"/>
  <c r="AE58" i="20"/>
  <c r="AF58" i="20"/>
  <c r="AG58" i="20"/>
  <c r="AH58" i="20"/>
  <c r="AI58" i="20"/>
  <c r="AJ58" i="20"/>
  <c r="AK58" i="20"/>
  <c r="AL58" i="20"/>
  <c r="AM58" i="20"/>
  <c r="AO58" i="20"/>
  <c r="AP58" i="20"/>
  <c r="AQ58" i="20"/>
  <c r="AS58" i="20"/>
  <c r="AT58" i="20"/>
  <c r="AU58" i="20"/>
  <c r="AV58" i="20"/>
  <c r="AW58" i="20"/>
  <c r="AX58" i="20"/>
  <c r="AY58" i="20"/>
  <c r="AZ58" i="20"/>
  <c r="BA58" i="20"/>
  <c r="BB58" i="20"/>
  <c r="BC58" i="20"/>
  <c r="C59" i="20"/>
  <c r="D59" i="20"/>
  <c r="E59" i="20"/>
  <c r="F59" i="20"/>
  <c r="G59" i="20"/>
  <c r="H59" i="20"/>
  <c r="I59" i="20"/>
  <c r="J59" i="20"/>
  <c r="K59" i="20"/>
  <c r="L59" i="20"/>
  <c r="M59" i="20"/>
  <c r="N59" i="20"/>
  <c r="O59" i="20"/>
  <c r="P59" i="20"/>
  <c r="Q59" i="20"/>
  <c r="R59" i="20"/>
  <c r="T59" i="20"/>
  <c r="U59" i="20"/>
  <c r="V59" i="20"/>
  <c r="W59" i="20"/>
  <c r="X59" i="20"/>
  <c r="Y59" i="20"/>
  <c r="Z59" i="20"/>
  <c r="AA59" i="20"/>
  <c r="AB59" i="20"/>
  <c r="AD59" i="20"/>
  <c r="AE59" i="20"/>
  <c r="AF59" i="20"/>
  <c r="AG59" i="20"/>
  <c r="AH59" i="20"/>
  <c r="AI59" i="20"/>
  <c r="AJ59" i="20"/>
  <c r="AK59" i="20"/>
  <c r="AL59" i="20"/>
  <c r="AM59" i="20"/>
  <c r="AN59" i="20"/>
  <c r="AP59" i="20"/>
  <c r="AQ59" i="20"/>
  <c r="AR59" i="20"/>
  <c r="AS59" i="20"/>
  <c r="AT59" i="20"/>
  <c r="AU59" i="20"/>
  <c r="AV59" i="20"/>
  <c r="AW59" i="20"/>
  <c r="AX59" i="20"/>
  <c r="AY59" i="20"/>
  <c r="AZ59" i="20"/>
  <c r="BA59" i="20"/>
  <c r="BB59" i="20"/>
  <c r="BC59" i="20"/>
  <c r="C60" i="20"/>
  <c r="D60" i="20"/>
  <c r="E60" i="20"/>
  <c r="F60" i="20"/>
  <c r="G60" i="20"/>
  <c r="H60" i="20"/>
  <c r="I60" i="20"/>
  <c r="J60" i="20"/>
  <c r="K60" i="20"/>
  <c r="L60" i="20"/>
  <c r="M60" i="20"/>
  <c r="N60" i="20"/>
  <c r="O60" i="20"/>
  <c r="P60" i="20"/>
  <c r="Q60" i="20"/>
  <c r="R60" i="20"/>
  <c r="T60" i="20"/>
  <c r="U60" i="20"/>
  <c r="V60" i="20"/>
  <c r="W60" i="20"/>
  <c r="X60" i="20"/>
  <c r="Y60" i="20"/>
  <c r="Z60" i="20"/>
  <c r="AA60" i="20"/>
  <c r="AB60" i="20"/>
  <c r="AD60" i="20"/>
  <c r="AE60" i="20"/>
  <c r="AF60" i="20"/>
  <c r="AG60" i="20"/>
  <c r="AH60" i="20"/>
  <c r="AI60" i="20"/>
  <c r="AJ60" i="20"/>
  <c r="AK60" i="20"/>
  <c r="AL60" i="20"/>
  <c r="AM60" i="20"/>
  <c r="AN60" i="20"/>
  <c r="AO60" i="20"/>
  <c r="AP60" i="20"/>
  <c r="AR60" i="20"/>
  <c r="AS60" i="20"/>
  <c r="AT60" i="20"/>
  <c r="AU60" i="20"/>
  <c r="AV60" i="20"/>
  <c r="AW60" i="20"/>
  <c r="AX60" i="20"/>
  <c r="AY60" i="20"/>
  <c r="AZ60" i="20"/>
  <c r="BA60" i="20"/>
  <c r="BB60" i="20"/>
  <c r="BC60" i="20"/>
  <c r="K4" i="18"/>
  <c r="L4" i="18" s="1"/>
  <c r="M4" i="18" s="1"/>
  <c r="N4" i="18" s="1"/>
  <c r="O4" i="18" s="1"/>
  <c r="P4" i="18" s="1"/>
  <c r="Q4" i="18" s="1"/>
  <c r="R4" i="18" s="1"/>
  <c r="S4" i="18" s="1"/>
  <c r="T4" i="18" s="1"/>
  <c r="U4" i="18" s="1"/>
  <c r="V4" i="18" s="1"/>
  <c r="W4" i="18" s="1"/>
  <c r="X4" i="18" s="1"/>
  <c r="Y4" i="18" s="1"/>
  <c r="Z4" i="18" s="1"/>
  <c r="AA4" i="18" s="1"/>
  <c r="AB4" i="18" s="1"/>
  <c r="AL4" i="18"/>
  <c r="AM4" i="18" s="1"/>
  <c r="AN4" i="18" s="1"/>
  <c r="AO4" i="18" s="1"/>
  <c r="AP4" i="18" s="1"/>
  <c r="AQ4" i="18" s="1"/>
  <c r="AR4" i="18" s="1"/>
  <c r="AS4" i="18" s="1"/>
  <c r="AT4" i="18" s="1"/>
  <c r="AU4" i="18" s="1"/>
  <c r="AV4" i="18" s="1"/>
  <c r="AW4" i="18" s="1"/>
  <c r="AX4" i="18" s="1"/>
  <c r="AY4" i="18" s="1"/>
  <c r="AZ4" i="18" s="1"/>
  <c r="BA4" i="18" s="1"/>
  <c r="BB4" i="18" s="1"/>
  <c r="BC4" i="18" s="1"/>
  <c r="T6" i="18"/>
  <c r="U6" i="18"/>
  <c r="AE6" i="18"/>
  <c r="AH6" i="18"/>
  <c r="AI6" i="18"/>
  <c r="AK6" i="18"/>
  <c r="AM6" i="18"/>
  <c r="AQ6" i="18"/>
  <c r="AR6" i="18"/>
  <c r="AV6" i="18"/>
  <c r="AX6" i="18"/>
  <c r="AY6" i="18"/>
  <c r="AZ6" i="18"/>
  <c r="BA6" i="18"/>
  <c r="BB6" i="18"/>
  <c r="BC6" i="18"/>
  <c r="C7" i="18"/>
  <c r="D7" i="18"/>
  <c r="E7" i="18"/>
  <c r="F7" i="18"/>
  <c r="G7" i="18"/>
  <c r="H7" i="18"/>
  <c r="I7" i="18"/>
  <c r="J7" i="18"/>
  <c r="K7" i="18"/>
  <c r="L7" i="18"/>
  <c r="M7" i="18"/>
  <c r="N7" i="18"/>
  <c r="O7" i="18"/>
  <c r="P7" i="18"/>
  <c r="Q7" i="18"/>
  <c r="R7" i="18"/>
  <c r="T7" i="18"/>
  <c r="U7" i="18"/>
  <c r="V7" i="18"/>
  <c r="W7" i="18"/>
  <c r="Y7" i="18"/>
  <c r="AA7" i="18"/>
  <c r="AB7" i="18"/>
  <c r="AD7" i="18"/>
  <c r="AE7" i="18"/>
  <c r="AF7" i="18"/>
  <c r="AG7" i="18"/>
  <c r="AH7" i="18"/>
  <c r="AI7" i="18"/>
  <c r="AK7" i="18"/>
  <c r="AL7" i="18"/>
  <c r="AM7" i="18"/>
  <c r="AO7" i="18"/>
  <c r="AP7" i="18"/>
  <c r="AQ7" i="18"/>
  <c r="AR7" i="18"/>
  <c r="AS7" i="18"/>
  <c r="AT7" i="18"/>
  <c r="AU7" i="18"/>
  <c r="AV7" i="18"/>
  <c r="AW7" i="18"/>
  <c r="AX7" i="18"/>
  <c r="AY7" i="18"/>
  <c r="AZ7" i="18"/>
  <c r="BA7" i="18"/>
  <c r="BB7" i="18"/>
  <c r="BC7" i="18"/>
  <c r="C8" i="18"/>
  <c r="D8" i="18"/>
  <c r="E8" i="18"/>
  <c r="F8" i="18"/>
  <c r="G8" i="18"/>
  <c r="H8" i="18"/>
  <c r="I8" i="18"/>
  <c r="J8" i="18"/>
  <c r="K8" i="18"/>
  <c r="L8" i="18"/>
  <c r="M8" i="18"/>
  <c r="N8" i="18"/>
  <c r="O8" i="18"/>
  <c r="P8" i="18"/>
  <c r="Q8" i="18"/>
  <c r="R8" i="18"/>
  <c r="T8" i="18"/>
  <c r="U8" i="18"/>
  <c r="V8" i="18"/>
  <c r="W8" i="18"/>
  <c r="X8" i="18"/>
  <c r="Y8" i="18"/>
  <c r="Z8" i="18"/>
  <c r="AA8" i="18"/>
  <c r="AB8" i="18"/>
  <c r="AD8" i="18"/>
  <c r="AE8" i="18"/>
  <c r="AF8" i="18"/>
  <c r="AG8" i="18"/>
  <c r="AH8" i="18"/>
  <c r="AI8" i="18"/>
  <c r="AK8" i="18"/>
  <c r="AL8" i="18"/>
  <c r="AM8" i="18"/>
  <c r="AN8" i="18"/>
  <c r="AO8" i="18"/>
  <c r="AP8" i="18"/>
  <c r="AQ8" i="18"/>
  <c r="AR8" i="18"/>
  <c r="AS8" i="18"/>
  <c r="AT8" i="18"/>
  <c r="AU8" i="18"/>
  <c r="AV8" i="18"/>
  <c r="AW8" i="18"/>
  <c r="AX8" i="18"/>
  <c r="AY8" i="18"/>
  <c r="AZ8" i="18"/>
  <c r="BA8" i="18"/>
  <c r="BB8" i="18"/>
  <c r="BC8" i="18"/>
  <c r="C9" i="18"/>
  <c r="D9" i="18"/>
  <c r="E9" i="18"/>
  <c r="F9" i="18"/>
  <c r="G9" i="18"/>
  <c r="H9" i="18"/>
  <c r="I9" i="18"/>
  <c r="J9" i="18"/>
  <c r="K9" i="18"/>
  <c r="L9" i="18"/>
  <c r="M9" i="18"/>
  <c r="N9" i="18"/>
  <c r="O9" i="18"/>
  <c r="P9" i="18"/>
  <c r="Q9" i="18"/>
  <c r="R9" i="18"/>
  <c r="T9" i="18"/>
  <c r="U9" i="18"/>
  <c r="V9" i="18"/>
  <c r="W9" i="18"/>
  <c r="X9" i="18"/>
  <c r="Y9" i="18"/>
  <c r="AA9" i="18"/>
  <c r="AB9" i="18"/>
  <c r="AD9" i="18"/>
  <c r="AE9" i="18"/>
  <c r="AF9" i="18"/>
  <c r="AG9" i="18"/>
  <c r="AH9" i="18"/>
  <c r="AI9" i="18"/>
  <c r="AK9" i="18"/>
  <c r="AL9" i="18"/>
  <c r="AM9" i="18"/>
  <c r="AO9" i="18"/>
  <c r="AP9" i="18"/>
  <c r="AQ9" i="18"/>
  <c r="AR9" i="18"/>
  <c r="AS9" i="18"/>
  <c r="AT9" i="18"/>
  <c r="AU9" i="18"/>
  <c r="AV9" i="18"/>
  <c r="AW9" i="18"/>
  <c r="AX9" i="18"/>
  <c r="AY9" i="18"/>
  <c r="AZ9" i="18"/>
  <c r="BA9" i="18"/>
  <c r="BB9" i="18"/>
  <c r="BC9" i="18"/>
  <c r="C10" i="18"/>
  <c r="D10" i="18"/>
  <c r="E10" i="18"/>
  <c r="F10" i="18"/>
  <c r="G10" i="18"/>
  <c r="H10" i="18"/>
  <c r="I10" i="18"/>
  <c r="J10" i="18"/>
  <c r="K10" i="18"/>
  <c r="L10" i="18"/>
  <c r="M10" i="18"/>
  <c r="N10" i="18"/>
  <c r="O10" i="18"/>
  <c r="P10" i="18"/>
  <c r="Q10" i="18"/>
  <c r="R10" i="18"/>
  <c r="T10" i="18"/>
  <c r="U10" i="18"/>
  <c r="V10" i="18"/>
  <c r="W10" i="18"/>
  <c r="Y10" i="18"/>
  <c r="Z10" i="18"/>
  <c r="AA10" i="18"/>
  <c r="AB10" i="18"/>
  <c r="AD10" i="18"/>
  <c r="AE10" i="18"/>
  <c r="AF10" i="18"/>
  <c r="AG10" i="18"/>
  <c r="AH10" i="18"/>
  <c r="AI10" i="18"/>
  <c r="AK10" i="18"/>
  <c r="AL10" i="18"/>
  <c r="AM10" i="18"/>
  <c r="AN10" i="18"/>
  <c r="AO10" i="18"/>
  <c r="AP10" i="18"/>
  <c r="AQ10" i="18"/>
  <c r="AR10" i="18"/>
  <c r="AS10" i="18"/>
  <c r="AT10" i="18"/>
  <c r="AU10" i="18"/>
  <c r="AV10" i="18"/>
  <c r="AW10" i="18"/>
  <c r="AX10" i="18"/>
  <c r="AY10" i="18"/>
  <c r="AZ10" i="18"/>
  <c r="BA10" i="18"/>
  <c r="BB10" i="18"/>
  <c r="BC10" i="18"/>
  <c r="T11" i="18"/>
  <c r="U11" i="18"/>
  <c r="AE11" i="18"/>
  <c r="AF11" i="18"/>
  <c r="AG11" i="18"/>
  <c r="AH11" i="18"/>
  <c r="AI11" i="18"/>
  <c r="AM11" i="18"/>
  <c r="AO11" i="18"/>
  <c r="AP11" i="18"/>
  <c r="AR11" i="18"/>
  <c r="AS11" i="18"/>
  <c r="AV11" i="18"/>
  <c r="AW11" i="18"/>
  <c r="AX11" i="18"/>
  <c r="AY11" i="18"/>
  <c r="AZ11" i="18"/>
  <c r="BA11" i="18"/>
  <c r="BB11" i="18"/>
  <c r="BC11" i="18"/>
  <c r="C12" i="18"/>
  <c r="D12" i="18"/>
  <c r="E12" i="18"/>
  <c r="F12" i="18"/>
  <c r="G12" i="18"/>
  <c r="H12" i="18"/>
  <c r="I12" i="18"/>
  <c r="J12" i="18"/>
  <c r="K12" i="18"/>
  <c r="L12" i="18"/>
  <c r="N12" i="18"/>
  <c r="O12" i="18"/>
  <c r="P12" i="18"/>
  <c r="Q12" i="18"/>
  <c r="R12" i="18"/>
  <c r="T12" i="18"/>
  <c r="U12" i="18"/>
  <c r="V12" i="18"/>
  <c r="W12" i="18"/>
  <c r="X12" i="18"/>
  <c r="Y12" i="18"/>
  <c r="Z12" i="18"/>
  <c r="AA12" i="18"/>
  <c r="AB12" i="18"/>
  <c r="AD12" i="18"/>
  <c r="AE12" i="18"/>
  <c r="AF12" i="18"/>
  <c r="AG12" i="18"/>
  <c r="AG14" i="18" s="1"/>
  <c r="AH12" i="18"/>
  <c r="AI12" i="18"/>
  <c r="AL12" i="18"/>
  <c r="AM12" i="18"/>
  <c r="AN12" i="18"/>
  <c r="AO12" i="18"/>
  <c r="AP12" i="18"/>
  <c r="AQ12" i="18"/>
  <c r="AR12" i="18"/>
  <c r="AS12" i="18"/>
  <c r="AT12" i="18"/>
  <c r="AU12" i="18"/>
  <c r="AV12" i="18"/>
  <c r="AW12" i="18"/>
  <c r="AW14" i="18" s="1"/>
  <c r="AX12" i="18"/>
  <c r="AY12" i="18"/>
  <c r="AZ12" i="18"/>
  <c r="BA12" i="18"/>
  <c r="BB12" i="18"/>
  <c r="BC12" i="18"/>
  <c r="J15" i="18"/>
  <c r="M15" i="18"/>
  <c r="R15" i="18"/>
  <c r="T15" i="18"/>
  <c r="U15" i="18"/>
  <c r="W15" i="18"/>
  <c r="AA15" i="18"/>
  <c r="AD15" i="18"/>
  <c r="AF15" i="18"/>
  <c r="AG15" i="18"/>
  <c r="AH15" i="18"/>
  <c r="AI15" i="18"/>
  <c r="AK15" i="18"/>
  <c r="AM15" i="18"/>
  <c r="AO15" i="18"/>
  <c r="AP15" i="18"/>
  <c r="AQ15" i="18"/>
  <c r="AR15" i="18"/>
  <c r="AS15" i="18"/>
  <c r="AT15" i="18"/>
  <c r="AV15" i="18"/>
  <c r="AW15" i="18"/>
  <c r="AX15" i="18"/>
  <c r="AY15" i="18"/>
  <c r="AZ15" i="18"/>
  <c r="BA15" i="18"/>
  <c r="BB15" i="18"/>
  <c r="BC15" i="18"/>
  <c r="C19" i="18"/>
  <c r="D19" i="18"/>
  <c r="E19" i="18"/>
  <c r="F19" i="18"/>
  <c r="G19" i="18"/>
  <c r="H19" i="18"/>
  <c r="I19" i="18"/>
  <c r="J19" i="18"/>
  <c r="K19" i="18"/>
  <c r="L19" i="18"/>
  <c r="M19" i="18"/>
  <c r="N19" i="18"/>
  <c r="O19" i="18"/>
  <c r="P19" i="18"/>
  <c r="Q19" i="18"/>
  <c r="R19" i="18"/>
  <c r="T19" i="18"/>
  <c r="U19" i="18"/>
  <c r="W19" i="18"/>
  <c r="X19" i="18"/>
  <c r="Y19" i="18"/>
  <c r="Z19" i="18"/>
  <c r="AA19" i="18"/>
  <c r="AB19" i="18"/>
  <c r="AD19" i="18"/>
  <c r="AE19" i="18"/>
  <c r="AF19" i="18"/>
  <c r="AG19" i="18"/>
  <c r="AH19" i="18"/>
  <c r="AI19" i="18"/>
  <c r="AJ19" i="18"/>
  <c r="AK19" i="18"/>
  <c r="AL19" i="18"/>
  <c r="AM19" i="18"/>
  <c r="AO19" i="18"/>
  <c r="AP19" i="18"/>
  <c r="AQ19" i="18"/>
  <c r="AR19" i="18"/>
  <c r="AS19" i="18"/>
  <c r="AT19" i="18"/>
  <c r="AU19" i="18"/>
  <c r="AV19" i="18"/>
  <c r="AW19" i="18"/>
  <c r="AX19" i="18"/>
  <c r="AY19" i="18"/>
  <c r="AZ19" i="18"/>
  <c r="BA19" i="18"/>
  <c r="BB19" i="18"/>
  <c r="BC19" i="18"/>
  <c r="C20" i="18"/>
  <c r="D20" i="18"/>
  <c r="E20" i="18"/>
  <c r="F20" i="18"/>
  <c r="H20" i="18"/>
  <c r="I20" i="18"/>
  <c r="J20" i="18"/>
  <c r="K20" i="18"/>
  <c r="L20" i="18"/>
  <c r="M20" i="18"/>
  <c r="N20" i="18"/>
  <c r="O20" i="18"/>
  <c r="P20" i="18"/>
  <c r="Q20" i="18"/>
  <c r="R20" i="18"/>
  <c r="T20" i="18"/>
  <c r="U20" i="18"/>
  <c r="V20" i="18"/>
  <c r="W20" i="18"/>
  <c r="X20" i="18"/>
  <c r="Y20" i="18"/>
  <c r="Z20" i="18"/>
  <c r="AA20" i="18"/>
  <c r="AB20" i="18"/>
  <c r="AD20" i="18"/>
  <c r="AE20" i="18"/>
  <c r="AF20" i="18"/>
  <c r="AG20" i="18"/>
  <c r="AH20" i="18"/>
  <c r="AI20" i="18"/>
  <c r="AK20" i="18"/>
  <c r="AL20" i="18"/>
  <c r="AM20" i="18"/>
  <c r="AN20" i="18"/>
  <c r="AO20" i="18"/>
  <c r="AP20" i="18"/>
  <c r="AQ20" i="18"/>
  <c r="AR20" i="18"/>
  <c r="AS20" i="18"/>
  <c r="AT20" i="18"/>
  <c r="AU20" i="18"/>
  <c r="AV20" i="18"/>
  <c r="AW20" i="18"/>
  <c r="AX20" i="18"/>
  <c r="AY20" i="18"/>
  <c r="AZ20" i="18"/>
  <c r="BA20" i="18"/>
  <c r="BB20" i="18"/>
  <c r="BC20" i="18"/>
  <c r="C21" i="18"/>
  <c r="D21" i="18"/>
  <c r="E21" i="18"/>
  <c r="F21" i="18"/>
  <c r="G21" i="18"/>
  <c r="H21" i="18"/>
  <c r="I21" i="18"/>
  <c r="J21" i="18"/>
  <c r="K21" i="18"/>
  <c r="L21" i="18"/>
  <c r="M21" i="18"/>
  <c r="N21" i="18"/>
  <c r="O21" i="18"/>
  <c r="P21" i="18"/>
  <c r="Q21" i="18"/>
  <c r="R21" i="18"/>
  <c r="T21" i="18"/>
  <c r="U21" i="18"/>
  <c r="V21" i="18"/>
  <c r="W21" i="18"/>
  <c r="Y21" i="18"/>
  <c r="Z21" i="18"/>
  <c r="AA21" i="18"/>
  <c r="AB21" i="18"/>
  <c r="AD21" i="18"/>
  <c r="AE21" i="18"/>
  <c r="AF21" i="18"/>
  <c r="AG21" i="18"/>
  <c r="AH21" i="18"/>
  <c r="AI21" i="18"/>
  <c r="AK21" i="18"/>
  <c r="AL21" i="18"/>
  <c r="AM21" i="18"/>
  <c r="AO21" i="18"/>
  <c r="AP21" i="18"/>
  <c r="AQ21" i="18"/>
  <c r="AR21" i="18"/>
  <c r="AS21" i="18"/>
  <c r="AT21" i="18"/>
  <c r="AU21" i="18"/>
  <c r="AV21" i="18"/>
  <c r="AW21" i="18"/>
  <c r="AX21" i="18"/>
  <c r="AY21" i="18"/>
  <c r="AZ21" i="18"/>
  <c r="BA21" i="18"/>
  <c r="BB21" i="18"/>
  <c r="BC21" i="18"/>
  <c r="C25" i="18"/>
  <c r="D25" i="18"/>
  <c r="F25" i="18"/>
  <c r="G25" i="18"/>
  <c r="H25" i="18"/>
  <c r="I25" i="18"/>
  <c r="J25" i="18"/>
  <c r="K25" i="18"/>
  <c r="L25" i="18"/>
  <c r="M25" i="18"/>
  <c r="N25" i="18"/>
  <c r="O25" i="18"/>
  <c r="P25" i="18"/>
  <c r="Q25" i="18"/>
  <c r="R25" i="18"/>
  <c r="T25" i="18"/>
  <c r="U25" i="18"/>
  <c r="V25" i="18"/>
  <c r="W25" i="18"/>
  <c r="X25" i="18"/>
  <c r="Y25" i="18"/>
  <c r="Z25" i="18"/>
  <c r="AA25" i="18"/>
  <c r="AB25" i="18"/>
  <c r="AD25" i="18"/>
  <c r="AE25" i="18"/>
  <c r="AF25" i="18"/>
  <c r="AG25" i="18"/>
  <c r="AH25" i="18"/>
  <c r="AI25" i="18"/>
  <c r="AK25" i="18"/>
  <c r="AL25" i="18"/>
  <c r="AM25" i="18"/>
  <c r="AN25" i="18"/>
  <c r="AO25" i="18"/>
  <c r="AP25" i="18"/>
  <c r="AQ25" i="18"/>
  <c r="AR25" i="18"/>
  <c r="AS25" i="18"/>
  <c r="AT25" i="18"/>
  <c r="AU25" i="18"/>
  <c r="AV25" i="18"/>
  <c r="AW25" i="18"/>
  <c r="AX25" i="18"/>
  <c r="AY25" i="18"/>
  <c r="AZ25" i="18"/>
  <c r="BB25" i="18"/>
  <c r="BC25" i="18"/>
  <c r="C26" i="18"/>
  <c r="D26" i="18"/>
  <c r="E26" i="18"/>
  <c r="F26" i="18"/>
  <c r="G26" i="18"/>
  <c r="H26" i="18"/>
  <c r="I26" i="18"/>
  <c r="J26" i="18"/>
  <c r="K26" i="18"/>
  <c r="L26" i="18"/>
  <c r="M26" i="18"/>
  <c r="N26" i="18"/>
  <c r="O26" i="18"/>
  <c r="P26" i="18"/>
  <c r="Q26" i="18"/>
  <c r="R26" i="18"/>
  <c r="T26" i="18"/>
  <c r="U26" i="18"/>
  <c r="V26" i="18"/>
  <c r="W26" i="18"/>
  <c r="X26" i="18"/>
  <c r="Y26" i="18"/>
  <c r="Z26" i="18"/>
  <c r="AA26" i="18"/>
  <c r="AB26" i="18"/>
  <c r="AD26" i="18"/>
  <c r="AE26" i="18"/>
  <c r="AF26" i="18"/>
  <c r="AG26" i="18"/>
  <c r="AH26" i="18"/>
  <c r="AI26" i="18"/>
  <c r="AK26" i="18"/>
  <c r="AL26" i="18"/>
  <c r="AM26" i="18"/>
  <c r="AO26" i="18"/>
  <c r="AP26" i="18"/>
  <c r="AQ26" i="18"/>
  <c r="AR26" i="18"/>
  <c r="AS26" i="18"/>
  <c r="AT26" i="18"/>
  <c r="AU26" i="18"/>
  <c r="AV26" i="18"/>
  <c r="AW26" i="18"/>
  <c r="AX26" i="18"/>
  <c r="AY26" i="18"/>
  <c r="AZ26" i="18"/>
  <c r="BA26" i="18"/>
  <c r="BB26" i="18"/>
  <c r="BC26" i="18"/>
  <c r="C27" i="18"/>
  <c r="D27" i="18"/>
  <c r="E27" i="18"/>
  <c r="F27" i="18"/>
  <c r="G27" i="18"/>
  <c r="H27" i="18"/>
  <c r="I27" i="18"/>
  <c r="J27" i="18"/>
  <c r="K27" i="18"/>
  <c r="L27" i="18"/>
  <c r="M27" i="18"/>
  <c r="N27" i="18"/>
  <c r="O27" i="18"/>
  <c r="P27" i="18"/>
  <c r="Q27" i="18"/>
  <c r="R27" i="18"/>
  <c r="T27" i="18"/>
  <c r="U27" i="18"/>
  <c r="V27" i="18"/>
  <c r="W27" i="18"/>
  <c r="X27" i="18"/>
  <c r="Z27" i="18"/>
  <c r="AA27" i="18"/>
  <c r="AB27" i="18"/>
  <c r="AD27" i="18"/>
  <c r="AE27" i="18"/>
  <c r="AF27" i="18"/>
  <c r="AG27" i="18"/>
  <c r="AH27" i="18"/>
  <c r="AI27" i="18"/>
  <c r="AK27" i="18"/>
  <c r="AL27" i="18"/>
  <c r="AM27" i="18"/>
  <c r="AO27" i="18"/>
  <c r="AP27" i="18"/>
  <c r="AQ27" i="18"/>
  <c r="AR27" i="18"/>
  <c r="AS27" i="18"/>
  <c r="AT27" i="18"/>
  <c r="AU27" i="18"/>
  <c r="AV27" i="18"/>
  <c r="AW27" i="18"/>
  <c r="AX27" i="18"/>
  <c r="AY27" i="18"/>
  <c r="AZ27" i="18"/>
  <c r="BA27" i="18"/>
  <c r="BB27" i="18"/>
  <c r="BC27" i="18"/>
  <c r="C28" i="18"/>
  <c r="D28" i="18"/>
  <c r="E28" i="18"/>
  <c r="F28" i="18"/>
  <c r="G28" i="18"/>
  <c r="H28" i="18"/>
  <c r="I28" i="18"/>
  <c r="J28" i="18"/>
  <c r="K28" i="18"/>
  <c r="L28" i="18"/>
  <c r="M28" i="18"/>
  <c r="N28" i="18"/>
  <c r="O28" i="18"/>
  <c r="P28" i="18"/>
  <c r="Q28" i="18"/>
  <c r="R28" i="18"/>
  <c r="T28" i="18"/>
  <c r="U28" i="18"/>
  <c r="V28" i="18"/>
  <c r="W28" i="18"/>
  <c r="X28" i="18"/>
  <c r="Y28" i="18"/>
  <c r="Z28" i="18"/>
  <c r="AB28" i="18"/>
  <c r="AD28" i="18"/>
  <c r="AE28" i="18"/>
  <c r="AF28" i="18"/>
  <c r="AG28" i="18"/>
  <c r="AH28" i="18"/>
  <c r="AI28" i="18"/>
  <c r="AK28" i="18"/>
  <c r="AL28" i="18"/>
  <c r="AM28" i="18"/>
  <c r="AN28" i="18"/>
  <c r="AO28" i="18"/>
  <c r="AP28" i="18"/>
  <c r="AQ28" i="18"/>
  <c r="AR28" i="18"/>
  <c r="AS28" i="18"/>
  <c r="AT28" i="18"/>
  <c r="AU28" i="18"/>
  <c r="AV28" i="18"/>
  <c r="AW28" i="18"/>
  <c r="AX28" i="18"/>
  <c r="AY28" i="18"/>
  <c r="AZ28" i="18"/>
  <c r="BA28" i="18"/>
  <c r="BB28" i="18"/>
  <c r="BC28" i="18"/>
  <c r="C29" i="18"/>
  <c r="D29" i="18"/>
  <c r="E29" i="18"/>
  <c r="F29" i="18"/>
  <c r="G29" i="18"/>
  <c r="H29" i="18"/>
  <c r="I29" i="18"/>
  <c r="J29" i="18"/>
  <c r="K29" i="18"/>
  <c r="L29" i="18"/>
  <c r="M29" i="18"/>
  <c r="N29" i="18"/>
  <c r="O29" i="18"/>
  <c r="Q29" i="18"/>
  <c r="R29" i="18"/>
  <c r="T29" i="18"/>
  <c r="U29" i="18"/>
  <c r="V29" i="18"/>
  <c r="W29" i="18"/>
  <c r="X29" i="18"/>
  <c r="Y29" i="18"/>
  <c r="Z29" i="18"/>
  <c r="AA29" i="18"/>
  <c r="AB29" i="18"/>
  <c r="AE29" i="18"/>
  <c r="AF29" i="18"/>
  <c r="AG29" i="18"/>
  <c r="AH29" i="18"/>
  <c r="AI29" i="18"/>
  <c r="AK29" i="18"/>
  <c r="AL29" i="18"/>
  <c r="AM29" i="18"/>
  <c r="AO29" i="18"/>
  <c r="AP29" i="18"/>
  <c r="AQ29" i="18"/>
  <c r="AR29" i="18"/>
  <c r="AS29" i="18"/>
  <c r="AT29" i="18"/>
  <c r="AU29" i="18"/>
  <c r="AV29" i="18"/>
  <c r="AW29" i="18"/>
  <c r="AX29" i="18"/>
  <c r="AY29" i="18"/>
  <c r="AZ29" i="18"/>
  <c r="BA29" i="18"/>
  <c r="BB29" i="18"/>
  <c r="BC29" i="18"/>
  <c r="C30" i="18"/>
  <c r="E30" i="18"/>
  <c r="F30" i="18"/>
  <c r="G30" i="18"/>
  <c r="H30" i="18"/>
  <c r="I30" i="18"/>
  <c r="K30" i="18"/>
  <c r="L30" i="18"/>
  <c r="M30" i="18"/>
  <c r="N30" i="18"/>
  <c r="O30" i="18"/>
  <c r="P30" i="18"/>
  <c r="Q30" i="18"/>
  <c r="R30" i="18"/>
  <c r="T30" i="18"/>
  <c r="U30" i="18"/>
  <c r="V30" i="18"/>
  <c r="W30" i="18"/>
  <c r="Y30" i="18"/>
  <c r="Z30" i="18"/>
  <c r="AA30" i="18"/>
  <c r="AD30" i="18"/>
  <c r="AE30" i="18"/>
  <c r="AF30" i="18"/>
  <c r="AG30" i="18"/>
  <c r="AH30" i="18"/>
  <c r="AI30" i="18"/>
  <c r="AK30" i="18"/>
  <c r="AL30" i="18"/>
  <c r="AM30" i="18"/>
  <c r="AN30" i="18"/>
  <c r="AO30" i="18"/>
  <c r="AP30" i="18"/>
  <c r="AQ30" i="18"/>
  <c r="AR30" i="18"/>
  <c r="AS30" i="18"/>
  <c r="AT30" i="18"/>
  <c r="AU30" i="18"/>
  <c r="AV30" i="18"/>
  <c r="AW30" i="18"/>
  <c r="AX30" i="18"/>
  <c r="AY30" i="18"/>
  <c r="AZ30" i="18"/>
  <c r="BA30" i="18"/>
  <c r="BB30" i="18"/>
  <c r="BC30" i="18"/>
  <c r="E31" i="18"/>
  <c r="F31" i="18"/>
  <c r="G31" i="18"/>
  <c r="H31" i="18"/>
  <c r="N31" i="18"/>
  <c r="O31" i="18"/>
  <c r="T31" i="18"/>
  <c r="U31" i="18"/>
  <c r="V31" i="18"/>
  <c r="W31" i="18"/>
  <c r="X31" i="18"/>
  <c r="Y31" i="18"/>
  <c r="Z31" i="18"/>
  <c r="AA31" i="18"/>
  <c r="AB31" i="18"/>
  <c r="AD31" i="18"/>
  <c r="AE31" i="18"/>
  <c r="AF31" i="18"/>
  <c r="AG31" i="18"/>
  <c r="AH31" i="18"/>
  <c r="AI31" i="18"/>
  <c r="AK31" i="18"/>
  <c r="AL31" i="18"/>
  <c r="AM31" i="18"/>
  <c r="AO31" i="18"/>
  <c r="AP31" i="18"/>
  <c r="AQ31" i="18"/>
  <c r="AR31" i="18"/>
  <c r="AS31" i="18"/>
  <c r="AT31" i="18"/>
  <c r="AU31" i="18"/>
  <c r="AV31" i="18"/>
  <c r="AW31" i="18"/>
  <c r="AX31" i="18"/>
  <c r="AY31" i="18"/>
  <c r="AZ31" i="18"/>
  <c r="BA31" i="18"/>
  <c r="BB31" i="18"/>
  <c r="BC31" i="18"/>
  <c r="C32" i="18"/>
  <c r="D32" i="18"/>
  <c r="E32" i="18"/>
  <c r="F32" i="18"/>
  <c r="G32" i="18"/>
  <c r="H32" i="18"/>
  <c r="I32" i="18"/>
  <c r="J32" i="18"/>
  <c r="K32" i="18"/>
  <c r="L32" i="18"/>
  <c r="M32" i="18"/>
  <c r="N32" i="18"/>
  <c r="O32" i="18"/>
  <c r="P32" i="18"/>
  <c r="Q32" i="18"/>
  <c r="R32" i="18"/>
  <c r="T32" i="18"/>
  <c r="U32" i="18"/>
  <c r="V32" i="18"/>
  <c r="W32" i="18"/>
  <c r="X32" i="18"/>
  <c r="Y32" i="18"/>
  <c r="Z32" i="18"/>
  <c r="AA32" i="18"/>
  <c r="AB32" i="18"/>
  <c r="AD32" i="18"/>
  <c r="AE32" i="18"/>
  <c r="AF32" i="18"/>
  <c r="AG32" i="18"/>
  <c r="AH32" i="18"/>
  <c r="AI32" i="18"/>
  <c r="AK32" i="18"/>
  <c r="AL32" i="18"/>
  <c r="AM32" i="18"/>
  <c r="AO32" i="18"/>
  <c r="AP32" i="18"/>
  <c r="AQ32" i="18"/>
  <c r="AR32" i="18"/>
  <c r="AS32" i="18"/>
  <c r="AT32" i="18"/>
  <c r="AU32" i="18"/>
  <c r="AV32" i="18"/>
  <c r="AW32" i="18"/>
  <c r="AX32" i="18"/>
  <c r="AY32" i="18"/>
  <c r="AZ32" i="18"/>
  <c r="BA32" i="18"/>
  <c r="BB32" i="18"/>
  <c r="BC32" i="18"/>
  <c r="C33" i="18"/>
  <c r="D33" i="18"/>
  <c r="E33" i="18"/>
  <c r="F33" i="18"/>
  <c r="G33" i="18"/>
  <c r="I33" i="18"/>
  <c r="J33" i="18"/>
  <c r="K33" i="18"/>
  <c r="L33" i="18"/>
  <c r="M33" i="18"/>
  <c r="N33" i="18"/>
  <c r="O33" i="18"/>
  <c r="P33" i="18"/>
  <c r="Q33" i="18"/>
  <c r="R33" i="18"/>
  <c r="T33" i="18"/>
  <c r="U33" i="18"/>
  <c r="V33" i="18"/>
  <c r="W33" i="18"/>
  <c r="X33" i="18"/>
  <c r="Y33" i="18"/>
  <c r="Z33" i="18"/>
  <c r="AA33" i="18"/>
  <c r="AB33" i="18"/>
  <c r="AD33" i="18"/>
  <c r="AE33" i="18"/>
  <c r="AF33" i="18"/>
  <c r="AG33" i="18"/>
  <c r="AH33" i="18"/>
  <c r="AI33" i="18"/>
  <c r="AK33" i="18"/>
  <c r="AL33" i="18"/>
  <c r="AM33" i="18"/>
  <c r="AO33" i="18"/>
  <c r="AP33" i="18"/>
  <c r="AQ33" i="18"/>
  <c r="AR33" i="18"/>
  <c r="AS33" i="18"/>
  <c r="AT33" i="18"/>
  <c r="AU33" i="18"/>
  <c r="AV33" i="18"/>
  <c r="AW33" i="18"/>
  <c r="AX33" i="18"/>
  <c r="AY33" i="18"/>
  <c r="AZ33" i="18"/>
  <c r="BA33" i="18"/>
  <c r="BB33" i="18"/>
  <c r="BC33" i="18"/>
  <c r="C34" i="18"/>
  <c r="D34" i="18"/>
  <c r="E34" i="18"/>
  <c r="F34" i="18"/>
  <c r="G34" i="18"/>
  <c r="H34" i="18"/>
  <c r="I34" i="18"/>
  <c r="J34" i="18"/>
  <c r="K34" i="18"/>
  <c r="L34" i="18"/>
  <c r="M34" i="18"/>
  <c r="N34" i="18"/>
  <c r="O34" i="18"/>
  <c r="Q34" i="18"/>
  <c r="R34" i="18"/>
  <c r="T34" i="18"/>
  <c r="U34" i="18"/>
  <c r="V34" i="18"/>
  <c r="W34" i="18"/>
  <c r="X34" i="18"/>
  <c r="Y34" i="18"/>
  <c r="Z34" i="18"/>
  <c r="AA34" i="18"/>
  <c r="AB34" i="18"/>
  <c r="AD34" i="18"/>
  <c r="AE34" i="18"/>
  <c r="AF34" i="18"/>
  <c r="AG34" i="18"/>
  <c r="AH34" i="18"/>
  <c r="AI34" i="18"/>
  <c r="AK34" i="18"/>
  <c r="AL34" i="18"/>
  <c r="AM34" i="18"/>
  <c r="AN34" i="18"/>
  <c r="AO34" i="18"/>
  <c r="AP34" i="18"/>
  <c r="AQ34" i="18"/>
  <c r="AR34" i="18"/>
  <c r="AS34" i="18"/>
  <c r="AT34" i="18"/>
  <c r="AU34" i="18"/>
  <c r="AV34" i="18"/>
  <c r="AW34" i="18"/>
  <c r="AX34" i="18"/>
  <c r="AY34" i="18"/>
  <c r="AZ34" i="18"/>
  <c r="BA34" i="18"/>
  <c r="BB34" i="18"/>
  <c r="BC34" i="18"/>
  <c r="C35" i="18"/>
  <c r="D35" i="18"/>
  <c r="E35" i="18"/>
  <c r="F35" i="18"/>
  <c r="G35" i="18"/>
  <c r="H35" i="18"/>
  <c r="I35" i="18"/>
  <c r="J35" i="18"/>
  <c r="K35" i="18"/>
  <c r="L35" i="18"/>
  <c r="M35" i="18"/>
  <c r="N35" i="18"/>
  <c r="O35" i="18"/>
  <c r="P35" i="18"/>
  <c r="Q35" i="18"/>
  <c r="R35" i="18"/>
  <c r="T35" i="18"/>
  <c r="U35" i="18"/>
  <c r="V35" i="18"/>
  <c r="W35" i="18"/>
  <c r="X35" i="18"/>
  <c r="Y35" i="18"/>
  <c r="AA35" i="18"/>
  <c r="AB35" i="18"/>
  <c r="AD35" i="18"/>
  <c r="AE35" i="18"/>
  <c r="AF35" i="18"/>
  <c r="AG35" i="18"/>
  <c r="AH35" i="18"/>
  <c r="AI35" i="18"/>
  <c r="AK35" i="18"/>
  <c r="AL35" i="18"/>
  <c r="AM35" i="18"/>
  <c r="AO35" i="18"/>
  <c r="AP35" i="18"/>
  <c r="AQ35" i="18"/>
  <c r="AR35" i="18"/>
  <c r="AS35" i="18"/>
  <c r="AT35" i="18"/>
  <c r="AU35" i="18"/>
  <c r="AV35" i="18"/>
  <c r="AW35" i="18"/>
  <c r="AX35" i="18"/>
  <c r="AY35" i="18"/>
  <c r="AZ35" i="18"/>
  <c r="BA35" i="18"/>
  <c r="BB35" i="18"/>
  <c r="BC35" i="18"/>
  <c r="C36" i="18"/>
  <c r="D36" i="18"/>
  <c r="E36" i="18"/>
  <c r="G36" i="18"/>
  <c r="H36" i="18"/>
  <c r="I36" i="18"/>
  <c r="J36" i="18"/>
  <c r="K36" i="18"/>
  <c r="L36" i="18"/>
  <c r="M36" i="18"/>
  <c r="N36" i="18"/>
  <c r="Q36" i="18"/>
  <c r="T36" i="18"/>
  <c r="U36" i="18"/>
  <c r="V36" i="18"/>
  <c r="W36" i="18"/>
  <c r="X36" i="18"/>
  <c r="Y36" i="18"/>
  <c r="Z36" i="18"/>
  <c r="AA36" i="18"/>
  <c r="AB36" i="18"/>
  <c r="AD36" i="18"/>
  <c r="AE36" i="18"/>
  <c r="AF36" i="18"/>
  <c r="AG36" i="18"/>
  <c r="AH36" i="18"/>
  <c r="AI36" i="18"/>
  <c r="AK36" i="18"/>
  <c r="AL36" i="18"/>
  <c r="AM36" i="18"/>
  <c r="AO36" i="18"/>
  <c r="AP36" i="18"/>
  <c r="AQ36" i="18"/>
  <c r="AR36" i="18"/>
  <c r="AS36" i="18"/>
  <c r="AT36" i="18"/>
  <c r="AU36" i="18"/>
  <c r="AV36" i="18"/>
  <c r="AW36" i="18"/>
  <c r="AX36" i="18"/>
  <c r="AY36" i="18"/>
  <c r="AZ36" i="18"/>
  <c r="BA36" i="18"/>
  <c r="BB36" i="18"/>
  <c r="BC36" i="18"/>
  <c r="C37" i="18"/>
  <c r="D37" i="18"/>
  <c r="E37" i="18"/>
  <c r="F37" i="18"/>
  <c r="G37" i="18"/>
  <c r="H37" i="18"/>
  <c r="J37" i="18"/>
  <c r="K37" i="18"/>
  <c r="L37" i="18"/>
  <c r="M37" i="18"/>
  <c r="O37" i="18"/>
  <c r="P37" i="18"/>
  <c r="Q37" i="18"/>
  <c r="R37" i="18"/>
  <c r="T37" i="18"/>
  <c r="U37" i="18"/>
  <c r="V37" i="18"/>
  <c r="W37" i="18"/>
  <c r="X37" i="18"/>
  <c r="Y37" i="18"/>
  <c r="Z37" i="18"/>
  <c r="AA37" i="18"/>
  <c r="AB37" i="18"/>
  <c r="AD37" i="18"/>
  <c r="AE37" i="18"/>
  <c r="AF37" i="18"/>
  <c r="AG37" i="18"/>
  <c r="AH37" i="18"/>
  <c r="AI37" i="18"/>
  <c r="AK37" i="18"/>
  <c r="AL37" i="18"/>
  <c r="AO37" i="18"/>
  <c r="AP37" i="18"/>
  <c r="AQ37" i="18"/>
  <c r="AR37" i="18"/>
  <c r="AS37" i="18"/>
  <c r="AT37" i="18"/>
  <c r="AU37" i="18"/>
  <c r="AV37" i="18"/>
  <c r="AW37" i="18"/>
  <c r="AX37" i="18"/>
  <c r="AY37" i="18"/>
  <c r="AZ37" i="18"/>
  <c r="BA37" i="18"/>
  <c r="BB37" i="18"/>
  <c r="BC37" i="18"/>
  <c r="D38" i="18"/>
  <c r="G38" i="18"/>
  <c r="H38" i="18"/>
  <c r="I38" i="18"/>
  <c r="J38" i="18"/>
  <c r="K38" i="18"/>
  <c r="M38" i="18"/>
  <c r="N38" i="18"/>
  <c r="P38" i="18"/>
  <c r="Q38" i="18"/>
  <c r="R38" i="18"/>
  <c r="T38" i="18"/>
  <c r="U38" i="18"/>
  <c r="V38" i="18"/>
  <c r="W38" i="18"/>
  <c r="X38" i="18"/>
  <c r="Y38" i="18"/>
  <c r="Z38" i="18"/>
  <c r="AA38" i="18"/>
  <c r="AB38" i="18"/>
  <c r="AD38" i="18"/>
  <c r="AE38" i="18"/>
  <c r="AF38" i="18"/>
  <c r="AG38" i="18"/>
  <c r="AH38" i="18"/>
  <c r="AI38" i="18"/>
  <c r="AK38" i="18"/>
  <c r="AL38" i="18"/>
  <c r="AM38" i="18"/>
  <c r="AO38" i="18"/>
  <c r="AP38" i="18"/>
  <c r="AQ38" i="18"/>
  <c r="AR38" i="18"/>
  <c r="AS38" i="18"/>
  <c r="AT38" i="18"/>
  <c r="AU38" i="18"/>
  <c r="AV38" i="18"/>
  <c r="AW38" i="18"/>
  <c r="AX38" i="18"/>
  <c r="AY38" i="18"/>
  <c r="AZ38" i="18"/>
  <c r="BA38" i="18"/>
  <c r="BB38" i="18"/>
  <c r="BC38" i="18"/>
  <c r="C39" i="18"/>
  <c r="D39" i="18"/>
  <c r="E39" i="18"/>
  <c r="F39" i="18"/>
  <c r="G39" i="18"/>
  <c r="H39" i="18"/>
  <c r="I39" i="18"/>
  <c r="K39" i="18"/>
  <c r="L39" i="18"/>
  <c r="M39" i="18"/>
  <c r="N39" i="18"/>
  <c r="O39" i="18"/>
  <c r="P39" i="18"/>
  <c r="Q39" i="18"/>
  <c r="R39" i="18"/>
  <c r="T39" i="18"/>
  <c r="U39" i="18"/>
  <c r="V39" i="18"/>
  <c r="W39" i="18"/>
  <c r="X39" i="18"/>
  <c r="Y39" i="18"/>
  <c r="Z39" i="18"/>
  <c r="AA39" i="18"/>
  <c r="AB39" i="18"/>
  <c r="AD39" i="18"/>
  <c r="AE39" i="18"/>
  <c r="AF39" i="18"/>
  <c r="AG39" i="18"/>
  <c r="AH39" i="18"/>
  <c r="AI39" i="18"/>
  <c r="AJ39" i="18"/>
  <c r="AK39" i="18"/>
  <c r="AL39" i="18"/>
  <c r="AM39" i="18"/>
  <c r="AO39" i="18"/>
  <c r="AP39" i="18"/>
  <c r="AQ39" i="18"/>
  <c r="AR39" i="18"/>
  <c r="AS39" i="18"/>
  <c r="AT39" i="18"/>
  <c r="AU39" i="18"/>
  <c r="AV39" i="18"/>
  <c r="AW39" i="18"/>
  <c r="AX39" i="18"/>
  <c r="AY39" i="18"/>
  <c r="AZ39" i="18"/>
  <c r="BA39" i="18"/>
  <c r="BB39" i="18"/>
  <c r="BC39" i="18"/>
  <c r="C40" i="18"/>
  <c r="D40" i="18"/>
  <c r="E40" i="18"/>
  <c r="F40" i="18"/>
  <c r="G40" i="18"/>
  <c r="H40" i="18"/>
  <c r="I40" i="18"/>
  <c r="J40" i="18"/>
  <c r="K40" i="18"/>
  <c r="L40" i="18"/>
  <c r="M40" i="18"/>
  <c r="N40" i="18"/>
  <c r="O40" i="18"/>
  <c r="P40" i="18"/>
  <c r="Q40" i="18"/>
  <c r="R40" i="18"/>
  <c r="T40" i="18"/>
  <c r="U40" i="18"/>
  <c r="V40" i="18"/>
  <c r="W40" i="18"/>
  <c r="X40" i="18"/>
  <c r="Y40" i="18"/>
  <c r="Z40" i="18"/>
  <c r="AA40" i="18"/>
  <c r="AB40" i="18"/>
  <c r="AD40" i="18"/>
  <c r="AE40" i="18"/>
  <c r="AF40" i="18"/>
  <c r="AG40" i="18"/>
  <c r="AH40" i="18"/>
  <c r="AI40" i="18"/>
  <c r="AK40" i="18"/>
  <c r="AL40" i="18"/>
  <c r="AM40" i="18"/>
  <c r="AO40" i="18"/>
  <c r="AP40" i="18"/>
  <c r="AQ40" i="18"/>
  <c r="AR40" i="18"/>
  <c r="AS40" i="18"/>
  <c r="AT40" i="18"/>
  <c r="AU40" i="18"/>
  <c r="AV40" i="18"/>
  <c r="AW40" i="18"/>
  <c r="AX40" i="18"/>
  <c r="AY40" i="18"/>
  <c r="AZ40" i="18"/>
  <c r="BA40" i="18"/>
  <c r="BB40" i="18"/>
  <c r="BC40" i="18"/>
  <c r="C41" i="18"/>
  <c r="D41" i="18"/>
  <c r="E41" i="18"/>
  <c r="F41" i="18"/>
  <c r="G41" i="18"/>
  <c r="H41" i="18"/>
  <c r="I41" i="18"/>
  <c r="J41" i="18"/>
  <c r="K41" i="18"/>
  <c r="L41" i="18"/>
  <c r="M41" i="18"/>
  <c r="N41" i="18"/>
  <c r="O41" i="18"/>
  <c r="P41" i="18"/>
  <c r="Q41" i="18"/>
  <c r="R41" i="18"/>
  <c r="T41" i="18"/>
  <c r="U41" i="18"/>
  <c r="V41" i="18"/>
  <c r="W41" i="18"/>
  <c r="X41" i="18"/>
  <c r="Y41" i="18"/>
  <c r="Z41" i="18"/>
  <c r="AA41" i="18"/>
  <c r="AB41" i="18"/>
  <c r="AD41" i="18"/>
  <c r="AE41" i="18"/>
  <c r="AF41" i="18"/>
  <c r="AG41" i="18"/>
  <c r="AH41" i="18"/>
  <c r="AI41" i="18"/>
  <c r="AK41" i="18"/>
  <c r="AL41" i="18"/>
  <c r="AM41" i="18"/>
  <c r="AO41" i="18"/>
  <c r="AP41" i="18"/>
  <c r="AQ41" i="18"/>
  <c r="AR41" i="18"/>
  <c r="AS41" i="18"/>
  <c r="AT41" i="18"/>
  <c r="AU41" i="18"/>
  <c r="AV41" i="18"/>
  <c r="AW41" i="18"/>
  <c r="AX41" i="18"/>
  <c r="AY41" i="18"/>
  <c r="AZ41" i="18"/>
  <c r="BA41" i="18"/>
  <c r="BB41" i="18"/>
  <c r="BC41" i="18"/>
  <c r="D43" i="18"/>
  <c r="G43" i="18"/>
  <c r="J43" i="18"/>
  <c r="N43" i="18"/>
  <c r="T43" i="18"/>
  <c r="U43" i="18"/>
  <c r="V43" i="18"/>
  <c r="W43" i="18"/>
  <c r="X43" i="18"/>
  <c r="Y43" i="18"/>
  <c r="Z43" i="18"/>
  <c r="AA43" i="18"/>
  <c r="AB43" i="18"/>
  <c r="AD43" i="18"/>
  <c r="AE43" i="18"/>
  <c r="AF43" i="18"/>
  <c r="AG43" i="18"/>
  <c r="AH43" i="18"/>
  <c r="AI43" i="18"/>
  <c r="AK43" i="18"/>
  <c r="AL43" i="18"/>
  <c r="AM43" i="18"/>
  <c r="AO43" i="18"/>
  <c r="AP43" i="18"/>
  <c r="AQ43" i="18"/>
  <c r="AR43" i="18"/>
  <c r="AS43" i="18"/>
  <c r="AT43" i="18"/>
  <c r="AU43" i="18"/>
  <c r="AV43" i="18"/>
  <c r="AW43" i="18"/>
  <c r="AX43" i="18"/>
  <c r="AY43" i="18"/>
  <c r="AZ43" i="18"/>
  <c r="BA43" i="18"/>
  <c r="BB43" i="18"/>
  <c r="BC43" i="18"/>
  <c r="C44" i="18"/>
  <c r="E44" i="18"/>
  <c r="G44" i="18"/>
  <c r="H44" i="18"/>
  <c r="K44" i="18"/>
  <c r="L44" i="18"/>
  <c r="M44" i="18"/>
  <c r="N44" i="18"/>
  <c r="P44" i="18"/>
  <c r="Q44" i="18"/>
  <c r="T44" i="18"/>
  <c r="U44" i="18"/>
  <c r="W44" i="18"/>
  <c r="X44" i="18"/>
  <c r="Z44" i="18"/>
  <c r="Z47" i="18" s="1"/>
  <c r="AD44" i="18"/>
  <c r="AE44" i="18"/>
  <c r="AF44" i="18"/>
  <c r="AG44" i="18"/>
  <c r="AI44" i="18"/>
  <c r="AK44" i="18"/>
  <c r="AM44" i="18"/>
  <c r="AO44" i="18"/>
  <c r="AP44" i="18"/>
  <c r="AQ44" i="18"/>
  <c r="AS44" i="18"/>
  <c r="AT44" i="18"/>
  <c r="AU44" i="18"/>
  <c r="AV44" i="18"/>
  <c r="AW44" i="18"/>
  <c r="AX44" i="18"/>
  <c r="AY44" i="18"/>
  <c r="AZ44" i="18"/>
  <c r="BA44" i="18"/>
  <c r="BB44" i="18"/>
  <c r="BC44" i="18"/>
  <c r="C46" i="18"/>
  <c r="C47" i="18" s="1"/>
  <c r="D46" i="18"/>
  <c r="E46" i="18"/>
  <c r="F46" i="18"/>
  <c r="G46" i="18"/>
  <c r="H46" i="18"/>
  <c r="H47" i="18" s="1"/>
  <c r="I46" i="18"/>
  <c r="J46" i="18"/>
  <c r="K46" i="18"/>
  <c r="K47" i="18" s="1"/>
  <c r="L46" i="18"/>
  <c r="M46" i="18"/>
  <c r="N46" i="18"/>
  <c r="O46" i="18"/>
  <c r="P46" i="18"/>
  <c r="P47" i="18" s="1"/>
  <c r="Q46" i="18"/>
  <c r="R46" i="18"/>
  <c r="T46" i="18"/>
  <c r="U46" i="18"/>
  <c r="U47" i="18" s="1"/>
  <c r="V46" i="18"/>
  <c r="W46" i="18"/>
  <c r="X46" i="18"/>
  <c r="X47" i="18" s="1"/>
  <c r="Y46" i="18"/>
  <c r="Z46" i="18"/>
  <c r="AA46" i="18"/>
  <c r="AB46" i="18"/>
  <c r="AD46" i="18"/>
  <c r="AE46" i="18"/>
  <c r="AF46" i="18"/>
  <c r="AG46" i="18"/>
  <c r="AG47" i="18" s="1"/>
  <c r="AH46" i="18"/>
  <c r="AI46" i="18"/>
  <c r="AK46" i="18"/>
  <c r="AL46" i="18"/>
  <c r="AM46" i="18"/>
  <c r="AN46" i="18"/>
  <c r="AO46" i="18"/>
  <c r="AO47" i="18" s="1"/>
  <c r="AP46" i="18"/>
  <c r="AQ46" i="18"/>
  <c r="AR46" i="18"/>
  <c r="AS46" i="18"/>
  <c r="AT46" i="18"/>
  <c r="AT47" i="18" s="1"/>
  <c r="AU46" i="18"/>
  <c r="AV46" i="18"/>
  <c r="AW46" i="18"/>
  <c r="AW47" i="18" s="1"/>
  <c r="AX46" i="18"/>
  <c r="AY46" i="18"/>
  <c r="AZ46" i="18"/>
  <c r="BA46" i="18"/>
  <c r="BB46" i="18"/>
  <c r="BB47" i="18" s="1"/>
  <c r="BC46" i="18"/>
  <c r="C50" i="18"/>
  <c r="D50" i="18"/>
  <c r="E50" i="18"/>
  <c r="F50" i="18"/>
  <c r="H50" i="18"/>
  <c r="I50" i="18"/>
  <c r="J50" i="18"/>
  <c r="K50" i="18"/>
  <c r="M50" i="18"/>
  <c r="N50" i="18"/>
  <c r="P50" i="18"/>
  <c r="Q50" i="18"/>
  <c r="R50" i="18"/>
  <c r="T50" i="18"/>
  <c r="U50" i="18"/>
  <c r="V50" i="18"/>
  <c r="W50" i="18"/>
  <c r="X50" i="18"/>
  <c r="Y50" i="18"/>
  <c r="Z50" i="18"/>
  <c r="AA50" i="18"/>
  <c r="AB50" i="18"/>
  <c r="AD50" i="18"/>
  <c r="AE50" i="18"/>
  <c r="AF50" i="18"/>
  <c r="AG50" i="18"/>
  <c r="AH50" i="18"/>
  <c r="AI50" i="18"/>
  <c r="AK50" i="18"/>
  <c r="AL50" i="18"/>
  <c r="AM50" i="18"/>
  <c r="AO50" i="18"/>
  <c r="AP50" i="18"/>
  <c r="AQ50" i="18"/>
  <c r="AR50" i="18"/>
  <c r="AS50" i="18"/>
  <c r="AT50" i="18"/>
  <c r="AU50" i="18"/>
  <c r="AV50" i="18"/>
  <c r="AW50" i="18"/>
  <c r="AX50" i="18"/>
  <c r="AY50" i="18"/>
  <c r="AZ50" i="18"/>
  <c r="BA50" i="18"/>
  <c r="BB50" i="18"/>
  <c r="BC50" i="18"/>
  <c r="C51" i="18"/>
  <c r="D51" i="18"/>
  <c r="E51" i="18"/>
  <c r="F51" i="18"/>
  <c r="G51" i="18"/>
  <c r="I51" i="18"/>
  <c r="J51" i="18"/>
  <c r="K51" i="18"/>
  <c r="L51" i="18"/>
  <c r="M51" i="18"/>
  <c r="N51" i="18"/>
  <c r="O51" i="18"/>
  <c r="P51" i="18"/>
  <c r="Q51" i="18"/>
  <c r="R51" i="18"/>
  <c r="T51" i="18"/>
  <c r="U51" i="18"/>
  <c r="V51" i="18"/>
  <c r="W51" i="18"/>
  <c r="X51" i="18"/>
  <c r="Y51" i="18"/>
  <c r="Z51" i="18"/>
  <c r="AA51" i="18"/>
  <c r="AB51" i="18"/>
  <c r="AD51" i="18"/>
  <c r="AE51" i="18"/>
  <c r="AF51" i="18"/>
  <c r="AG51" i="18"/>
  <c r="AH51" i="18"/>
  <c r="AI51" i="18"/>
  <c r="AK51" i="18"/>
  <c r="AL51" i="18"/>
  <c r="AM51" i="18"/>
  <c r="AO51" i="18"/>
  <c r="AP51" i="18"/>
  <c r="AQ51" i="18"/>
  <c r="AR51" i="18"/>
  <c r="AS51" i="18"/>
  <c r="AT51" i="18"/>
  <c r="AU51" i="18"/>
  <c r="AV51" i="18"/>
  <c r="AW51" i="18"/>
  <c r="AX51" i="18"/>
  <c r="AY51" i="18"/>
  <c r="AZ51" i="18"/>
  <c r="BA51" i="18"/>
  <c r="BB51" i="18"/>
  <c r="BC51" i="18"/>
  <c r="C52" i="18"/>
  <c r="D52" i="18"/>
  <c r="E52" i="18"/>
  <c r="F52" i="18"/>
  <c r="G52" i="18"/>
  <c r="H52" i="18"/>
  <c r="I52" i="18"/>
  <c r="K52" i="18"/>
  <c r="L52" i="18"/>
  <c r="M52" i="18"/>
  <c r="N52" i="18"/>
  <c r="O52" i="18"/>
  <c r="P52" i="18"/>
  <c r="Q52" i="18"/>
  <c r="T52" i="18"/>
  <c r="U52" i="18"/>
  <c r="V52" i="18"/>
  <c r="W52" i="18"/>
  <c r="X52" i="18"/>
  <c r="Y52" i="18"/>
  <c r="Z52" i="18"/>
  <c r="AA52" i="18"/>
  <c r="AB52" i="18"/>
  <c r="AD52" i="18"/>
  <c r="AE52" i="18"/>
  <c r="AF52" i="18"/>
  <c r="AG52" i="18"/>
  <c r="AH52" i="18"/>
  <c r="AI52" i="18"/>
  <c r="AJ52" i="18"/>
  <c r="AK52" i="18"/>
  <c r="AL52" i="18"/>
  <c r="AM52" i="18"/>
  <c r="AO52" i="18"/>
  <c r="AP52" i="18"/>
  <c r="AQ52" i="18"/>
  <c r="AR52" i="18"/>
  <c r="AS52" i="18"/>
  <c r="AT52" i="18"/>
  <c r="AU52" i="18"/>
  <c r="AV52" i="18"/>
  <c r="AW52" i="18"/>
  <c r="AX52" i="18"/>
  <c r="AY52" i="18"/>
  <c r="AZ52" i="18"/>
  <c r="BA52" i="18"/>
  <c r="BB52" i="18"/>
  <c r="BC52" i="18"/>
  <c r="C65" i="18"/>
  <c r="C66" i="18"/>
  <c r="C67" i="18"/>
  <c r="C68" i="18"/>
  <c r="C69" i="18"/>
  <c r="C70" i="18"/>
  <c r="C71" i="18"/>
  <c r="C72" i="18"/>
  <c r="C73" i="18"/>
  <c r="C74" i="18"/>
  <c r="C75" i="18"/>
  <c r="C76" i="18"/>
  <c r="C77" i="18"/>
  <c r="C78" i="18"/>
  <c r="C79" i="18"/>
  <c r="C80" i="18"/>
  <c r="D65" i="18"/>
  <c r="D66" i="18"/>
  <c r="D67" i="18"/>
  <c r="D68" i="18"/>
  <c r="D69" i="18"/>
  <c r="D70" i="18"/>
  <c r="D71" i="18"/>
  <c r="D72" i="18"/>
  <c r="D73" i="18"/>
  <c r="D74" i="18"/>
  <c r="D75" i="18"/>
  <c r="D76" i="18"/>
  <c r="D77" i="18"/>
  <c r="D78" i="18"/>
  <c r="D79" i="18"/>
  <c r="D80" i="18"/>
  <c r="E65" i="18"/>
  <c r="E66" i="18"/>
  <c r="E67" i="18"/>
  <c r="E68" i="18"/>
  <c r="E69" i="18"/>
  <c r="E70" i="18"/>
  <c r="E71" i="18"/>
  <c r="E72" i="18"/>
  <c r="E73" i="18"/>
  <c r="E74" i="18"/>
  <c r="E75" i="18"/>
  <c r="E76" i="18"/>
  <c r="E77" i="18"/>
  <c r="E78" i="18"/>
  <c r="E79" i="18"/>
  <c r="E80" i="18"/>
  <c r="F65" i="18"/>
  <c r="F66" i="18"/>
  <c r="F67" i="18"/>
  <c r="F68" i="18"/>
  <c r="F69" i="18"/>
  <c r="F70" i="18"/>
  <c r="F71" i="18"/>
  <c r="F73" i="18"/>
  <c r="F74" i="18"/>
  <c r="F75" i="18"/>
  <c r="F76" i="18"/>
  <c r="F77" i="18"/>
  <c r="F78" i="18"/>
  <c r="F79" i="18"/>
  <c r="G65" i="18"/>
  <c r="G66" i="18"/>
  <c r="G67" i="18"/>
  <c r="G68" i="18"/>
  <c r="G69" i="18"/>
  <c r="G70" i="18"/>
  <c r="G71" i="18"/>
  <c r="G72" i="18"/>
  <c r="G73" i="18"/>
  <c r="G74" i="18"/>
  <c r="G75" i="18"/>
  <c r="G76" i="18"/>
  <c r="G77" i="18"/>
  <c r="G78" i="18"/>
  <c r="G79" i="18"/>
  <c r="G80" i="18"/>
  <c r="H65" i="18"/>
  <c r="H66" i="18"/>
  <c r="H67" i="18"/>
  <c r="H68" i="18"/>
  <c r="H69" i="18"/>
  <c r="H70" i="18"/>
  <c r="H71" i="18"/>
  <c r="H72" i="18"/>
  <c r="H73" i="18"/>
  <c r="H74" i="18"/>
  <c r="H75" i="18"/>
  <c r="H76" i="18"/>
  <c r="H77" i="18"/>
  <c r="H78" i="18"/>
  <c r="H79" i="18"/>
  <c r="H80" i="18"/>
  <c r="I65" i="18"/>
  <c r="I66" i="18"/>
  <c r="I67" i="18"/>
  <c r="I68" i="18"/>
  <c r="I69" i="18"/>
  <c r="I70" i="18"/>
  <c r="I71" i="18"/>
  <c r="I72" i="18"/>
  <c r="I73" i="18"/>
  <c r="I74" i="18"/>
  <c r="I75" i="18"/>
  <c r="I76" i="18"/>
  <c r="I77" i="18"/>
  <c r="I78" i="18"/>
  <c r="I79" i="18"/>
  <c r="I80" i="18"/>
  <c r="J65" i="18"/>
  <c r="J66" i="18"/>
  <c r="J67" i="18"/>
  <c r="J68" i="18"/>
  <c r="J69" i="18"/>
  <c r="J70" i="18"/>
  <c r="J71" i="18"/>
  <c r="J72" i="18"/>
  <c r="J73" i="18"/>
  <c r="J74" i="18"/>
  <c r="J75" i="18"/>
  <c r="J76" i="18"/>
  <c r="J77" i="18"/>
  <c r="J78" i="18"/>
  <c r="J79" i="18"/>
  <c r="J80" i="18"/>
  <c r="K65" i="18"/>
  <c r="K66" i="18"/>
  <c r="K67" i="18"/>
  <c r="K68" i="18"/>
  <c r="K69" i="18"/>
  <c r="K70" i="18"/>
  <c r="K71" i="18"/>
  <c r="K72" i="18"/>
  <c r="K73" i="18"/>
  <c r="K74" i="18"/>
  <c r="K75" i="18"/>
  <c r="K76" i="18"/>
  <c r="K77" i="18"/>
  <c r="K78" i="18"/>
  <c r="K79" i="18"/>
  <c r="K80" i="18"/>
  <c r="L65" i="18"/>
  <c r="L66" i="18"/>
  <c r="L67" i="18"/>
  <c r="L68" i="18"/>
  <c r="L69" i="18"/>
  <c r="L70" i="18"/>
  <c r="L71" i="18"/>
  <c r="L72" i="18"/>
  <c r="L73" i="18"/>
  <c r="L74" i="18"/>
  <c r="L75" i="18"/>
  <c r="L76" i="18"/>
  <c r="L77" i="18"/>
  <c r="L78" i="18"/>
  <c r="L79" i="18"/>
  <c r="L80" i="18"/>
  <c r="M65" i="18"/>
  <c r="M66" i="18"/>
  <c r="M67" i="18"/>
  <c r="M68" i="18"/>
  <c r="M69" i="18"/>
  <c r="M70" i="18"/>
  <c r="M71" i="18"/>
  <c r="M73" i="18"/>
  <c r="M74" i="18"/>
  <c r="M75" i="18"/>
  <c r="M76" i="18"/>
  <c r="M77" i="18"/>
  <c r="M78" i="18"/>
  <c r="M79" i="18"/>
  <c r="M80" i="18"/>
  <c r="N65" i="18"/>
  <c r="N66" i="18"/>
  <c r="N67" i="18"/>
  <c r="N68" i="18"/>
  <c r="N69" i="18"/>
  <c r="N70" i="18"/>
  <c r="N71" i="18"/>
  <c r="N72" i="18"/>
  <c r="N73" i="18"/>
  <c r="N74" i="18"/>
  <c r="N75" i="18"/>
  <c r="N76" i="18"/>
  <c r="N77" i="18"/>
  <c r="N78" i="18"/>
  <c r="N79" i="18"/>
  <c r="N80" i="18"/>
  <c r="O65" i="18"/>
  <c r="O66" i="18"/>
  <c r="O67" i="18"/>
  <c r="O68" i="18"/>
  <c r="O69" i="18"/>
  <c r="O70" i="18"/>
  <c r="O71" i="18"/>
  <c r="O72" i="18"/>
  <c r="O73" i="18"/>
  <c r="O74" i="18"/>
  <c r="O75" i="18"/>
  <c r="O76" i="18"/>
  <c r="O77" i="18"/>
  <c r="O78" i="18"/>
  <c r="O79" i="18"/>
  <c r="O80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Q65" i="18"/>
  <c r="Q66" i="18"/>
  <c r="Q67" i="18"/>
  <c r="Q68" i="18"/>
  <c r="Q69" i="18"/>
  <c r="Q70" i="18"/>
  <c r="Q71" i="18"/>
  <c r="Q72" i="18"/>
  <c r="Q73" i="18"/>
  <c r="Q74" i="18"/>
  <c r="Q75" i="18"/>
  <c r="Q76" i="18"/>
  <c r="Q77" i="18"/>
  <c r="Q78" i="18"/>
  <c r="Q79" i="18"/>
  <c r="Q80" i="18"/>
  <c r="R65" i="18"/>
  <c r="R66" i="18"/>
  <c r="R67" i="18"/>
  <c r="R68" i="18"/>
  <c r="R69" i="18"/>
  <c r="R70" i="18"/>
  <c r="R71" i="18"/>
  <c r="R72" i="18"/>
  <c r="R73" i="18"/>
  <c r="R74" i="18"/>
  <c r="R75" i="18"/>
  <c r="R76" i="18"/>
  <c r="R77" i="18"/>
  <c r="R78" i="18"/>
  <c r="R79" i="18"/>
  <c r="R80" i="18"/>
  <c r="S65" i="18"/>
  <c r="S73" i="18"/>
  <c r="S74" i="18"/>
  <c r="S75" i="18"/>
  <c r="S76" i="18"/>
  <c r="S77" i="18"/>
  <c r="T65" i="18"/>
  <c r="T66" i="18"/>
  <c r="T67" i="18"/>
  <c r="T68" i="18"/>
  <c r="T69" i="18"/>
  <c r="T70" i="18"/>
  <c r="T71" i="18"/>
  <c r="T72" i="18"/>
  <c r="T73" i="18"/>
  <c r="T74" i="18"/>
  <c r="T75" i="18"/>
  <c r="T76" i="18"/>
  <c r="T77" i="18"/>
  <c r="T78" i="18"/>
  <c r="T79" i="18"/>
  <c r="T80" i="18"/>
  <c r="U65" i="18"/>
  <c r="U66" i="18"/>
  <c r="U67" i="18"/>
  <c r="U68" i="18"/>
  <c r="U69" i="18"/>
  <c r="U70" i="18"/>
  <c r="U71" i="18"/>
  <c r="U72" i="18"/>
  <c r="U73" i="18"/>
  <c r="U74" i="18"/>
  <c r="U75" i="18"/>
  <c r="U76" i="18"/>
  <c r="U77" i="18"/>
  <c r="U78" i="18"/>
  <c r="U79" i="18"/>
  <c r="U80" i="18"/>
  <c r="V65" i="18"/>
  <c r="V66" i="18"/>
  <c r="V67" i="18"/>
  <c r="V68" i="18"/>
  <c r="V69" i="18"/>
  <c r="V70" i="18"/>
  <c r="V71" i="18"/>
  <c r="V72" i="18"/>
  <c r="V73" i="18"/>
  <c r="V74" i="18"/>
  <c r="V75" i="18"/>
  <c r="V76" i="18"/>
  <c r="V77" i="18"/>
  <c r="V78" i="18"/>
  <c r="V79" i="18"/>
  <c r="V80" i="18"/>
  <c r="W65" i="18"/>
  <c r="W67" i="18"/>
  <c r="W68" i="18"/>
  <c r="W69" i="18"/>
  <c r="W70" i="18"/>
  <c r="W71" i="18"/>
  <c r="W72" i="18"/>
  <c r="W73" i="18"/>
  <c r="W74" i="18"/>
  <c r="W75" i="18"/>
  <c r="W76" i="18"/>
  <c r="W77" i="18"/>
  <c r="W78" i="18"/>
  <c r="W79" i="18"/>
  <c r="W80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Y65" i="18"/>
  <c r="Y66" i="18"/>
  <c r="Y67" i="18"/>
  <c r="Y68" i="18"/>
  <c r="Y69" i="18"/>
  <c r="Y70" i="18"/>
  <c r="Y72" i="18"/>
  <c r="Y73" i="18"/>
  <c r="Y74" i="18"/>
  <c r="Y75" i="18"/>
  <c r="Y76" i="18"/>
  <c r="Y77" i="18"/>
  <c r="Y78" i="18"/>
  <c r="Y79" i="18"/>
  <c r="Z65" i="18"/>
  <c r="Z66" i="18"/>
  <c r="Z67" i="18"/>
  <c r="Z69" i="18"/>
  <c r="Z70" i="18"/>
  <c r="Z71" i="18"/>
  <c r="Z72" i="18"/>
  <c r="Z73" i="18"/>
  <c r="Z74" i="18"/>
  <c r="Z75" i="18"/>
  <c r="Z76" i="18"/>
  <c r="Z77" i="18"/>
  <c r="Z78" i="18"/>
  <c r="Z79" i="18"/>
  <c r="Z80" i="18"/>
  <c r="AA65" i="18"/>
  <c r="AA66" i="18"/>
  <c r="AA67" i="18"/>
  <c r="AA68" i="18"/>
  <c r="AA69" i="18"/>
  <c r="AA70" i="18"/>
  <c r="AA71" i="18"/>
  <c r="AA72" i="18"/>
  <c r="AA73" i="18"/>
  <c r="AA74" i="18"/>
  <c r="AA75" i="18"/>
  <c r="AA76" i="18"/>
  <c r="AA77" i="18"/>
  <c r="AA78" i="18"/>
  <c r="AA79" i="18"/>
  <c r="AA80" i="18"/>
  <c r="AB65" i="18"/>
  <c r="AB66" i="18"/>
  <c r="AB67" i="18"/>
  <c r="AB69" i="18"/>
  <c r="AB70" i="18"/>
  <c r="AB71" i="18"/>
  <c r="AB72" i="18"/>
  <c r="AB73" i="18"/>
  <c r="AB74" i="18"/>
  <c r="AB75" i="18"/>
  <c r="AB76" i="18"/>
  <c r="AB77" i="18"/>
  <c r="AB78" i="18"/>
  <c r="AB79" i="18"/>
  <c r="AB80" i="18"/>
  <c r="AD65" i="18"/>
  <c r="AD66" i="18"/>
  <c r="AD67" i="18"/>
  <c r="AD68" i="18"/>
  <c r="AD69" i="18"/>
  <c r="AD70" i="18"/>
  <c r="AD71" i="18"/>
  <c r="AD72" i="18"/>
  <c r="AD73" i="18"/>
  <c r="AD74" i="18"/>
  <c r="AD75" i="18"/>
  <c r="AD76" i="18"/>
  <c r="AD77" i="18"/>
  <c r="AD78" i="18"/>
  <c r="AD79" i="18"/>
  <c r="AD80" i="18"/>
  <c r="AE65" i="18"/>
  <c r="AE66" i="18"/>
  <c r="AE67" i="18"/>
  <c r="AE68" i="18"/>
  <c r="AE69" i="18"/>
  <c r="AE70" i="18"/>
  <c r="AE71" i="18"/>
  <c r="AE72" i="18"/>
  <c r="AE73" i="18"/>
  <c r="AE74" i="18"/>
  <c r="AE75" i="18"/>
  <c r="AE76" i="18"/>
  <c r="AE77" i="18"/>
  <c r="AE78" i="18"/>
  <c r="AE79" i="18"/>
  <c r="AE80" i="18"/>
  <c r="AF65" i="18"/>
  <c r="AF66" i="18"/>
  <c r="AF67" i="18"/>
  <c r="AF68" i="18"/>
  <c r="AF69" i="18"/>
  <c r="AF70" i="18"/>
  <c r="AF71" i="18"/>
  <c r="AF72" i="18"/>
  <c r="AF73" i="18"/>
  <c r="AF74" i="18"/>
  <c r="AF75" i="18"/>
  <c r="AF76" i="18"/>
  <c r="AF77" i="18"/>
  <c r="AF78" i="18"/>
  <c r="AF79" i="18"/>
  <c r="AF80" i="18"/>
  <c r="AG65" i="18"/>
  <c r="AG66" i="18"/>
  <c r="AG67" i="18"/>
  <c r="AG68" i="18"/>
  <c r="AG69" i="18"/>
  <c r="AG70" i="18"/>
  <c r="AG71" i="18"/>
  <c r="AG72" i="18"/>
  <c r="AG73" i="18"/>
  <c r="AG74" i="18"/>
  <c r="AG75" i="18"/>
  <c r="AG76" i="18"/>
  <c r="AG77" i="18"/>
  <c r="AG78" i="18"/>
  <c r="AG79" i="18"/>
  <c r="AG80" i="18"/>
  <c r="AH65" i="18"/>
  <c r="AH66" i="18"/>
  <c r="AH67" i="18"/>
  <c r="AH68" i="18"/>
  <c r="AH69" i="18"/>
  <c r="AH70" i="18"/>
  <c r="AH71" i="18"/>
  <c r="AH72" i="18"/>
  <c r="AH73" i="18"/>
  <c r="AH74" i="18"/>
  <c r="AH75" i="18"/>
  <c r="AH76" i="18"/>
  <c r="AH77" i="18"/>
  <c r="AH78" i="18"/>
  <c r="AH79" i="18"/>
  <c r="AH80" i="18"/>
  <c r="AI65" i="18"/>
  <c r="AI66" i="18"/>
  <c r="AI67" i="18"/>
  <c r="AI68" i="18"/>
  <c r="AI69" i="18"/>
  <c r="AI70" i="18"/>
  <c r="AI71" i="18"/>
  <c r="AI72" i="18"/>
  <c r="AI73" i="18"/>
  <c r="AI74" i="18"/>
  <c r="AI75" i="18"/>
  <c r="AI76" i="18"/>
  <c r="AI77" i="18"/>
  <c r="AI78" i="18"/>
  <c r="AI79" i="18"/>
  <c r="AI80" i="18"/>
  <c r="AJ65" i="18"/>
  <c r="AJ66" i="18"/>
  <c r="AJ67" i="18"/>
  <c r="AJ73" i="18"/>
  <c r="AJ74" i="18"/>
  <c r="AJ75" i="18"/>
  <c r="AJ76" i="18"/>
  <c r="AJ77" i="18"/>
  <c r="AK65" i="18"/>
  <c r="AK66" i="18"/>
  <c r="AK67" i="18"/>
  <c r="AK68" i="18"/>
  <c r="AK69" i="18"/>
  <c r="AK70" i="18"/>
  <c r="AK71" i="18"/>
  <c r="AK72" i="18"/>
  <c r="AK73" i="18"/>
  <c r="AK74" i="18"/>
  <c r="AK75" i="18"/>
  <c r="AK76" i="18"/>
  <c r="AK77" i="18"/>
  <c r="AK78" i="18"/>
  <c r="AK79" i="18"/>
  <c r="AK80" i="18"/>
  <c r="AL65" i="18"/>
  <c r="AL66" i="18"/>
  <c r="AL67" i="18"/>
  <c r="AL68" i="18"/>
  <c r="AL69" i="18"/>
  <c r="AL70" i="18"/>
  <c r="AL71" i="18"/>
  <c r="AL72" i="18"/>
  <c r="AL73" i="18"/>
  <c r="AL74" i="18"/>
  <c r="AL75" i="18"/>
  <c r="AL76" i="18"/>
  <c r="AL77" i="18"/>
  <c r="AL78" i="18"/>
  <c r="AL79" i="18"/>
  <c r="AL80" i="18"/>
  <c r="AM65" i="18"/>
  <c r="AM66" i="18"/>
  <c r="AM67" i="18"/>
  <c r="AM68" i="18"/>
  <c r="AM69" i="18"/>
  <c r="AM70" i="18"/>
  <c r="AM71" i="18"/>
  <c r="AM72" i="18"/>
  <c r="AM73" i="18"/>
  <c r="AM74" i="18"/>
  <c r="AM75" i="18"/>
  <c r="AM76" i="18"/>
  <c r="AM77" i="18"/>
  <c r="AM78" i="18"/>
  <c r="AM79" i="18"/>
  <c r="AM80" i="18"/>
  <c r="AN65" i="18"/>
  <c r="AN68" i="18"/>
  <c r="AN69" i="18"/>
  <c r="AN70" i="18"/>
  <c r="AN73" i="18"/>
  <c r="AN74" i="18"/>
  <c r="AN75" i="18"/>
  <c r="AN76" i="18"/>
  <c r="AN77" i="18"/>
  <c r="AN78" i="18"/>
  <c r="AN79" i="18"/>
  <c r="AN80" i="18"/>
  <c r="AO65" i="18"/>
  <c r="AO66" i="18"/>
  <c r="AO67" i="18"/>
  <c r="AO68" i="18"/>
  <c r="AO69" i="18"/>
  <c r="AO70" i="18"/>
  <c r="AO71" i="18"/>
  <c r="AO72" i="18"/>
  <c r="AO73" i="18"/>
  <c r="AO74" i="18"/>
  <c r="AO75" i="18"/>
  <c r="AO76" i="18"/>
  <c r="AO77" i="18"/>
  <c r="AO78" i="18"/>
  <c r="AO79" i="18"/>
  <c r="AO80" i="18"/>
  <c r="AP65" i="18"/>
  <c r="AP66" i="18"/>
  <c r="AP67" i="18"/>
  <c r="AP68" i="18"/>
  <c r="AP69" i="18"/>
  <c r="AP70" i="18"/>
  <c r="AP71" i="18"/>
  <c r="AP72" i="18"/>
  <c r="AP73" i="18"/>
  <c r="AP74" i="18"/>
  <c r="AP75" i="18"/>
  <c r="AP76" i="18"/>
  <c r="AP77" i="18"/>
  <c r="AP78" i="18"/>
  <c r="AP79" i="18"/>
  <c r="AP80" i="18"/>
  <c r="AQ65" i="18"/>
  <c r="AQ66" i="18"/>
  <c r="AQ67" i="18"/>
  <c r="AQ68" i="18"/>
  <c r="AQ69" i="18"/>
  <c r="AQ70" i="18"/>
  <c r="AQ71" i="18"/>
  <c r="AQ72" i="18"/>
  <c r="AQ73" i="18"/>
  <c r="AQ74" i="18"/>
  <c r="AQ75" i="18"/>
  <c r="AQ76" i="18"/>
  <c r="AQ77" i="18"/>
  <c r="AQ78" i="18"/>
  <c r="AQ79" i="18"/>
  <c r="AQ80" i="18"/>
  <c r="AR65" i="18"/>
  <c r="AR66" i="18"/>
  <c r="AR67" i="18"/>
  <c r="AR68" i="18"/>
  <c r="AR69" i="18"/>
  <c r="AR70" i="18"/>
  <c r="AR71" i="18"/>
  <c r="AR72" i="18"/>
  <c r="AR73" i="18"/>
  <c r="AR74" i="18"/>
  <c r="AR75" i="18"/>
  <c r="AR76" i="18"/>
  <c r="AR77" i="18"/>
  <c r="AR78" i="18"/>
  <c r="AR79" i="18"/>
  <c r="AR80" i="18"/>
  <c r="AS65" i="18"/>
  <c r="AS66" i="18"/>
  <c r="AS67" i="18"/>
  <c r="AS68" i="18"/>
  <c r="AS69" i="18"/>
  <c r="AS70" i="18"/>
  <c r="AS71" i="18"/>
  <c r="AS72" i="18"/>
  <c r="AS73" i="18"/>
  <c r="AS74" i="18"/>
  <c r="AS75" i="18"/>
  <c r="AS76" i="18"/>
  <c r="AS77" i="18"/>
  <c r="AS78" i="18"/>
  <c r="AS79" i="18"/>
  <c r="AS80" i="18"/>
  <c r="AT65" i="18"/>
  <c r="AT66" i="18"/>
  <c r="AT67" i="18"/>
  <c r="AT68" i="18"/>
  <c r="AT69" i="18"/>
  <c r="AT70" i="18"/>
  <c r="AT71" i="18"/>
  <c r="AT73" i="18"/>
  <c r="AT74" i="18"/>
  <c r="AT75" i="18"/>
  <c r="AT76" i="18"/>
  <c r="AT77" i="18"/>
  <c r="AT78" i="18"/>
  <c r="AT79" i="18"/>
  <c r="AT80" i="18"/>
  <c r="AU65" i="18"/>
  <c r="AU66" i="18"/>
  <c r="AU67" i="18"/>
  <c r="AU68" i="18"/>
  <c r="AU69" i="18"/>
  <c r="AU70" i="18"/>
  <c r="AU71" i="18"/>
  <c r="AU72" i="18"/>
  <c r="AU73" i="18"/>
  <c r="AU74" i="18"/>
  <c r="AU75" i="18"/>
  <c r="AU76" i="18"/>
  <c r="AU77" i="18"/>
  <c r="AU78" i="18"/>
  <c r="AU79" i="18"/>
  <c r="AU80" i="18"/>
  <c r="AV65" i="18"/>
  <c r="AV66" i="18"/>
  <c r="AV67" i="18"/>
  <c r="AV68" i="18"/>
  <c r="AV69" i="18"/>
  <c r="AV70" i="18"/>
  <c r="AV71" i="18"/>
  <c r="AV72" i="18"/>
  <c r="AV73" i="18"/>
  <c r="AV74" i="18"/>
  <c r="AV75" i="18"/>
  <c r="AV76" i="18"/>
  <c r="AV77" i="18"/>
  <c r="AV78" i="18"/>
  <c r="AV79" i="18"/>
  <c r="AV80" i="18"/>
  <c r="AW65" i="18"/>
  <c r="AW66" i="18"/>
  <c r="AW67" i="18"/>
  <c r="AW68" i="18"/>
  <c r="AW69" i="18"/>
  <c r="AW70" i="18"/>
  <c r="AW71" i="18"/>
  <c r="AW72" i="18"/>
  <c r="AW73" i="18"/>
  <c r="AW74" i="18"/>
  <c r="AW75" i="18"/>
  <c r="AW76" i="18"/>
  <c r="AW77" i="18"/>
  <c r="AW78" i="18"/>
  <c r="AW79" i="18"/>
  <c r="AW80" i="18"/>
  <c r="AX65" i="18"/>
  <c r="AX66" i="18"/>
  <c r="AX67" i="18"/>
  <c r="AX68" i="18"/>
  <c r="AX70" i="18"/>
  <c r="AX71" i="18"/>
  <c r="AX72" i="18"/>
  <c r="AX73" i="18"/>
  <c r="AX74" i="18"/>
  <c r="AX75" i="18"/>
  <c r="AX76" i="18"/>
  <c r="AX77" i="18"/>
  <c r="AX78" i="18"/>
  <c r="AX79" i="18"/>
  <c r="AX80" i="18"/>
  <c r="AY65" i="18"/>
  <c r="AY66" i="18"/>
  <c r="AY67" i="18"/>
  <c r="AY68" i="18"/>
  <c r="AY69" i="18"/>
  <c r="AY70" i="18"/>
  <c r="AY71" i="18"/>
  <c r="AY72" i="18"/>
  <c r="AY73" i="18"/>
  <c r="AY74" i="18"/>
  <c r="AY75" i="18"/>
  <c r="AY76" i="18"/>
  <c r="AY77" i="18"/>
  <c r="AY78" i="18"/>
  <c r="AY79" i="18"/>
  <c r="AY80" i="18"/>
  <c r="AZ65" i="18"/>
  <c r="AZ66" i="18"/>
  <c r="AZ67" i="18"/>
  <c r="AZ68" i="18"/>
  <c r="AZ69" i="18"/>
  <c r="AZ70" i="18"/>
  <c r="AZ71" i="18"/>
  <c r="AZ72" i="18"/>
  <c r="AZ73" i="18"/>
  <c r="AZ74" i="18"/>
  <c r="AZ75" i="18"/>
  <c r="AZ76" i="18"/>
  <c r="AZ77" i="18"/>
  <c r="AZ78" i="18"/>
  <c r="AZ79" i="18"/>
  <c r="AZ80" i="18"/>
  <c r="BA65" i="18"/>
  <c r="BA66" i="18"/>
  <c r="BA67" i="18"/>
  <c r="BA68" i="18"/>
  <c r="BA69" i="18"/>
  <c r="BA70" i="18"/>
  <c r="BA71" i="18"/>
  <c r="BA72" i="18"/>
  <c r="BA73" i="18"/>
  <c r="BA74" i="18"/>
  <c r="BA75" i="18"/>
  <c r="BA76" i="18"/>
  <c r="BA77" i="18"/>
  <c r="BA78" i="18"/>
  <c r="BA79" i="18"/>
  <c r="BA80" i="18"/>
  <c r="BB65" i="18"/>
  <c r="BB66" i="18"/>
  <c r="BB67" i="18"/>
  <c r="BB68" i="18"/>
  <c r="BB69" i="18"/>
  <c r="BB70" i="18"/>
  <c r="BB71" i="18"/>
  <c r="BB72" i="18"/>
  <c r="BB73" i="18"/>
  <c r="BB74" i="18"/>
  <c r="BB75" i="18"/>
  <c r="BB76" i="18"/>
  <c r="BB77" i="18"/>
  <c r="BB78" i="18"/>
  <c r="BB79" i="18"/>
  <c r="BB80" i="18"/>
  <c r="BC65" i="18"/>
  <c r="BC66" i="18"/>
  <c r="BC67" i="18"/>
  <c r="BC68" i="18"/>
  <c r="BC69" i="18"/>
  <c r="BC70" i="18"/>
  <c r="BC71" i="18"/>
  <c r="BC72" i="18"/>
  <c r="BC73" i="18"/>
  <c r="BC74" i="18"/>
  <c r="BC75" i="18"/>
  <c r="BC76" i="18"/>
  <c r="BC77" i="18"/>
  <c r="BC78" i="18"/>
  <c r="BC79" i="18"/>
  <c r="BC80" i="18"/>
  <c r="C56" i="18"/>
  <c r="D56" i="18"/>
  <c r="E56" i="18"/>
  <c r="F56" i="18"/>
  <c r="G56" i="18"/>
  <c r="H56" i="18"/>
  <c r="I56" i="18"/>
  <c r="K56" i="18"/>
  <c r="L56" i="18"/>
  <c r="M56" i="18"/>
  <c r="N56" i="18"/>
  <c r="O56" i="18"/>
  <c r="P56" i="18"/>
  <c r="Q56" i="18"/>
  <c r="R56" i="18"/>
  <c r="T56" i="18"/>
  <c r="U56" i="18"/>
  <c r="V56" i="18"/>
  <c r="W56" i="18"/>
  <c r="X56" i="18"/>
  <c r="Y56" i="18"/>
  <c r="Z56" i="18"/>
  <c r="AA56" i="18"/>
  <c r="AB56" i="18"/>
  <c r="AD56" i="18"/>
  <c r="AE56" i="18"/>
  <c r="AF56" i="18"/>
  <c r="AG56" i="18"/>
  <c r="AH56" i="18"/>
  <c r="AI56" i="18"/>
  <c r="AK56" i="18"/>
  <c r="AL56" i="18"/>
  <c r="AM56" i="18"/>
  <c r="AO56" i="18"/>
  <c r="AP56" i="18"/>
  <c r="AQ56" i="18"/>
  <c r="AR56" i="18"/>
  <c r="AS56" i="18"/>
  <c r="AT56" i="18"/>
  <c r="AU56" i="18"/>
  <c r="AV56" i="18"/>
  <c r="AW56" i="18"/>
  <c r="AX56" i="18"/>
  <c r="AY56" i="18"/>
  <c r="AZ56" i="18"/>
  <c r="BA56" i="18"/>
  <c r="BB56" i="18"/>
  <c r="BC56" i="18"/>
  <c r="C57" i="18"/>
  <c r="D57" i="18"/>
  <c r="E57" i="18"/>
  <c r="F57" i="18"/>
  <c r="G57" i="18"/>
  <c r="H57" i="18"/>
  <c r="I57" i="18"/>
  <c r="J57" i="18"/>
  <c r="K57" i="18"/>
  <c r="L57" i="18"/>
  <c r="M57" i="18"/>
  <c r="N57" i="18"/>
  <c r="O57" i="18"/>
  <c r="P57" i="18"/>
  <c r="Q57" i="18"/>
  <c r="R57" i="18"/>
  <c r="T57" i="18"/>
  <c r="U57" i="18"/>
  <c r="V57" i="18"/>
  <c r="W57" i="18"/>
  <c r="X57" i="18"/>
  <c r="Z57" i="18"/>
  <c r="AA57" i="18"/>
  <c r="AB57" i="18"/>
  <c r="AD57" i="18"/>
  <c r="AE57" i="18"/>
  <c r="AF57" i="18"/>
  <c r="AG57" i="18"/>
  <c r="AH57" i="18"/>
  <c r="AI57" i="18"/>
  <c r="AK57" i="18"/>
  <c r="AL57" i="18"/>
  <c r="AM57" i="18"/>
  <c r="AO57" i="18"/>
  <c r="AP57" i="18"/>
  <c r="AQ57" i="18"/>
  <c r="AR57" i="18"/>
  <c r="AS57" i="18"/>
  <c r="AT57" i="18"/>
  <c r="AU57" i="18"/>
  <c r="AV57" i="18"/>
  <c r="AW57" i="18"/>
  <c r="AX57" i="18"/>
  <c r="AY57" i="18"/>
  <c r="AZ57" i="18"/>
  <c r="BA57" i="18"/>
  <c r="BB57" i="18"/>
  <c r="BC57" i="18"/>
  <c r="C58" i="18"/>
  <c r="D58" i="18"/>
  <c r="E58" i="18"/>
  <c r="F58" i="18"/>
  <c r="G58" i="18"/>
  <c r="H58" i="18"/>
  <c r="I58" i="18"/>
  <c r="J58" i="18"/>
  <c r="K58" i="18"/>
  <c r="L58" i="18"/>
  <c r="M58" i="18"/>
  <c r="N58" i="18"/>
  <c r="O58" i="18"/>
  <c r="P58" i="18"/>
  <c r="Q58" i="18"/>
  <c r="R58" i="18"/>
  <c r="T58" i="18"/>
  <c r="U58" i="18"/>
  <c r="V58" i="18"/>
  <c r="W58" i="18"/>
  <c r="X58" i="18"/>
  <c r="Y58" i="18"/>
  <c r="Z58" i="18"/>
  <c r="AA58" i="18"/>
  <c r="AB58" i="18"/>
  <c r="AD58" i="18"/>
  <c r="AE58" i="18"/>
  <c r="AF58" i="18"/>
  <c r="AG58" i="18"/>
  <c r="AH58" i="18"/>
  <c r="AI58" i="18"/>
  <c r="AK58" i="18"/>
  <c r="AL58" i="18"/>
  <c r="AM58" i="18"/>
  <c r="AN58" i="18"/>
  <c r="AO58" i="18"/>
  <c r="AP58" i="18"/>
  <c r="AQ58" i="18"/>
  <c r="AR58" i="18"/>
  <c r="AS58" i="18"/>
  <c r="AT58" i="18"/>
  <c r="AU58" i="18"/>
  <c r="AV58" i="18"/>
  <c r="AW58" i="18"/>
  <c r="AX58" i="18"/>
  <c r="AY58" i="18"/>
  <c r="AZ58" i="18"/>
  <c r="BA58" i="18"/>
  <c r="BB58" i="18"/>
  <c r="BC58" i="18"/>
  <c r="C59" i="18"/>
  <c r="D59" i="18"/>
  <c r="E59" i="18"/>
  <c r="F59" i="18"/>
  <c r="G59" i="18"/>
  <c r="H59" i="18"/>
  <c r="I59" i="18"/>
  <c r="J59" i="18"/>
  <c r="K59" i="18"/>
  <c r="L59" i="18"/>
  <c r="M59" i="18"/>
  <c r="N59" i="18"/>
  <c r="O59" i="18"/>
  <c r="P59" i="18"/>
  <c r="Q59" i="18"/>
  <c r="R59" i="18"/>
  <c r="S59" i="18"/>
  <c r="T59" i="18"/>
  <c r="U59" i="18"/>
  <c r="V59" i="18"/>
  <c r="W59" i="18"/>
  <c r="X59" i="18"/>
  <c r="Y59" i="18"/>
  <c r="Z59" i="18"/>
  <c r="AA59" i="18"/>
  <c r="AB59" i="18"/>
  <c r="AD59" i="18"/>
  <c r="AE59" i="18"/>
  <c r="AF59" i="18"/>
  <c r="AG59" i="18"/>
  <c r="AH59" i="18"/>
  <c r="AI59" i="18"/>
  <c r="AJ59" i="18"/>
  <c r="AK59" i="18"/>
  <c r="AL59" i="18"/>
  <c r="AM59" i="18"/>
  <c r="AN59" i="18"/>
  <c r="AO59" i="18"/>
  <c r="AP59" i="18"/>
  <c r="AQ59" i="18"/>
  <c r="AR59" i="18"/>
  <c r="AS59" i="18"/>
  <c r="AT59" i="18"/>
  <c r="AU59" i="18"/>
  <c r="AV59" i="18"/>
  <c r="AW59" i="18"/>
  <c r="AX59" i="18"/>
  <c r="AY59" i="18"/>
  <c r="AZ59" i="18"/>
  <c r="BA59" i="18"/>
  <c r="BB59" i="18"/>
  <c r="BC59" i="18"/>
  <c r="C61" i="18"/>
  <c r="E61" i="18"/>
  <c r="F61" i="18"/>
  <c r="G61" i="18"/>
  <c r="H61" i="18"/>
  <c r="I61" i="18"/>
  <c r="J61" i="18"/>
  <c r="K61" i="18"/>
  <c r="L61" i="18"/>
  <c r="M61" i="18"/>
  <c r="N61" i="18"/>
  <c r="O61" i="18"/>
  <c r="P61" i="18"/>
  <c r="Q61" i="18"/>
  <c r="R61" i="18"/>
  <c r="T61" i="18"/>
  <c r="U61" i="18"/>
  <c r="V61" i="18"/>
  <c r="W61" i="18"/>
  <c r="X61" i="18"/>
  <c r="Y61" i="18"/>
  <c r="Z61" i="18"/>
  <c r="AA61" i="18"/>
  <c r="AB61" i="18"/>
  <c r="AD61" i="18"/>
  <c r="AE61" i="18"/>
  <c r="AF61" i="18"/>
  <c r="AG61" i="18"/>
  <c r="AH61" i="18"/>
  <c r="AI61" i="18"/>
  <c r="AK61" i="18"/>
  <c r="AL61" i="18"/>
  <c r="AM61" i="18"/>
  <c r="AO61" i="18"/>
  <c r="AP61" i="18"/>
  <c r="AQ61" i="18"/>
  <c r="AR61" i="18"/>
  <c r="AS61" i="18"/>
  <c r="AT61" i="18"/>
  <c r="AU61" i="18"/>
  <c r="AV61" i="18"/>
  <c r="AW61" i="18"/>
  <c r="AX61" i="18"/>
  <c r="AY61" i="18"/>
  <c r="AZ61" i="18"/>
  <c r="BA61" i="18"/>
  <c r="BB61" i="18"/>
  <c r="BC61" i="18"/>
  <c r="F62" i="18"/>
  <c r="G62" i="18"/>
  <c r="H62" i="18"/>
  <c r="I62" i="18"/>
  <c r="J62" i="18"/>
  <c r="K62" i="18"/>
  <c r="L62" i="18"/>
  <c r="M62" i="18"/>
  <c r="N62" i="18"/>
  <c r="O62" i="18"/>
  <c r="P62" i="18"/>
  <c r="Q62" i="18"/>
  <c r="R62" i="18"/>
  <c r="T62" i="18"/>
  <c r="U62" i="18"/>
  <c r="V62" i="18"/>
  <c r="W62" i="18"/>
  <c r="X62" i="18"/>
  <c r="Y62" i="18"/>
  <c r="Z62" i="18"/>
  <c r="AA62" i="18"/>
  <c r="AB62" i="18"/>
  <c r="AD62" i="18"/>
  <c r="AE62" i="18"/>
  <c r="AF62" i="18"/>
  <c r="AG62" i="18"/>
  <c r="AH62" i="18"/>
  <c r="AI62" i="18"/>
  <c r="AK62" i="18"/>
  <c r="AL62" i="18"/>
  <c r="AM62" i="18"/>
  <c r="AO62" i="18"/>
  <c r="AP62" i="18"/>
  <c r="AQ62" i="18"/>
  <c r="AR62" i="18"/>
  <c r="AS62" i="18"/>
  <c r="AT62" i="18"/>
  <c r="AU62" i="18"/>
  <c r="AV62" i="18"/>
  <c r="AW62" i="18"/>
  <c r="AX62" i="18"/>
  <c r="AY62" i="18"/>
  <c r="AZ62" i="18"/>
  <c r="BA62" i="18"/>
  <c r="BB62" i="18"/>
  <c r="BC62" i="18"/>
  <c r="C63" i="18"/>
  <c r="G63" i="18"/>
  <c r="H63" i="18"/>
  <c r="K63" i="18"/>
  <c r="L63" i="18"/>
  <c r="O63" i="18"/>
  <c r="P63" i="18"/>
  <c r="T63" i="18"/>
  <c r="U63" i="18"/>
  <c r="V63" i="18"/>
  <c r="W63" i="18"/>
  <c r="X63" i="18"/>
  <c r="Y63" i="18"/>
  <c r="Z63" i="18"/>
  <c r="AA63" i="18"/>
  <c r="AB63" i="18"/>
  <c r="AD63" i="18"/>
  <c r="AE63" i="18"/>
  <c r="AF63" i="18"/>
  <c r="AG63" i="18"/>
  <c r="AH63" i="18"/>
  <c r="AI63" i="18"/>
  <c r="AJ63" i="18"/>
  <c r="AK63" i="18"/>
  <c r="AL63" i="18"/>
  <c r="AM63" i="18"/>
  <c r="AN63" i="18"/>
  <c r="AO63" i="18"/>
  <c r="AP63" i="18"/>
  <c r="AQ63" i="18"/>
  <c r="AR63" i="18"/>
  <c r="AS63" i="18"/>
  <c r="AT63" i="18"/>
  <c r="AU63" i="18"/>
  <c r="AV63" i="18"/>
  <c r="AW63" i="18"/>
  <c r="AX63" i="18"/>
  <c r="AY63" i="18"/>
  <c r="AZ63" i="18"/>
  <c r="BA63" i="18"/>
  <c r="BB63" i="18"/>
  <c r="BC63" i="18"/>
  <c r="C64" i="18"/>
  <c r="D64" i="18"/>
  <c r="E64" i="18"/>
  <c r="F64" i="18"/>
  <c r="G64" i="18"/>
  <c r="H64" i="18"/>
  <c r="I64" i="18"/>
  <c r="J64" i="18"/>
  <c r="K64" i="18"/>
  <c r="L64" i="18"/>
  <c r="M64" i="18"/>
  <c r="N64" i="18"/>
  <c r="O64" i="18"/>
  <c r="P64" i="18"/>
  <c r="Q64" i="18"/>
  <c r="R64" i="18"/>
  <c r="T64" i="18"/>
  <c r="U64" i="18"/>
  <c r="V64" i="18"/>
  <c r="W64" i="18"/>
  <c r="X64" i="18"/>
  <c r="Y64" i="18"/>
  <c r="Z64" i="18"/>
  <c r="AA64" i="18"/>
  <c r="AB64" i="18"/>
  <c r="AE64" i="18"/>
  <c r="AF64" i="18"/>
  <c r="AG64" i="18"/>
  <c r="AH64" i="18"/>
  <c r="AI64" i="18"/>
  <c r="AK64" i="18"/>
  <c r="AL64" i="18"/>
  <c r="AM64" i="18"/>
  <c r="AN64" i="18"/>
  <c r="AO64" i="18"/>
  <c r="AP64" i="18"/>
  <c r="AQ64" i="18"/>
  <c r="AR64" i="18"/>
  <c r="AS64" i="18"/>
  <c r="AT64" i="18"/>
  <c r="AU64" i="18"/>
  <c r="AV64" i="18"/>
  <c r="AW64" i="18"/>
  <c r="AX64" i="18"/>
  <c r="AY64" i="18"/>
  <c r="AZ64" i="18"/>
  <c r="BA64" i="18"/>
  <c r="BB64" i="18"/>
  <c r="BC64" i="18"/>
  <c r="K4" i="17"/>
  <c r="L4" i="17" s="1"/>
  <c r="M4" i="17" s="1"/>
  <c r="N4" i="17" s="1"/>
  <c r="O4" i="17" s="1"/>
  <c r="P4" i="17" s="1"/>
  <c r="Q4" i="17" s="1"/>
  <c r="R4" i="17" s="1"/>
  <c r="S4" i="17" s="1"/>
  <c r="T4" i="17" s="1"/>
  <c r="U4" i="17" s="1"/>
  <c r="V4" i="17" s="1"/>
  <c r="W4" i="17" s="1"/>
  <c r="X4" i="17" s="1"/>
  <c r="Y4" i="17" s="1"/>
  <c r="Z4" i="17" s="1"/>
  <c r="AA4" i="17" s="1"/>
  <c r="AB4" i="17" s="1"/>
  <c r="AL4" i="17"/>
  <c r="AM4" i="17"/>
  <c r="AN4" i="17" s="1"/>
  <c r="AO4" i="17" s="1"/>
  <c r="AP4" i="17" s="1"/>
  <c r="AQ4" i="17" s="1"/>
  <c r="AR4" i="17" s="1"/>
  <c r="AS4" i="17" s="1"/>
  <c r="AT4" i="17" s="1"/>
  <c r="AU4" i="17" s="1"/>
  <c r="AV4" i="17" s="1"/>
  <c r="AW4" i="17" s="1"/>
  <c r="AX4" i="17" s="1"/>
  <c r="AY4" i="17" s="1"/>
  <c r="AZ4" i="17" s="1"/>
  <c r="BA4" i="17" s="1"/>
  <c r="BB4" i="17" s="1"/>
  <c r="BC4" i="17" s="1"/>
  <c r="T6" i="17"/>
  <c r="U6" i="17"/>
  <c r="AE6" i="17"/>
  <c r="AG6" i="17"/>
  <c r="AH6" i="17"/>
  <c r="AI6" i="17"/>
  <c r="AK6" i="17"/>
  <c r="AL6" i="17"/>
  <c r="AM6" i="17"/>
  <c r="AP6" i="17"/>
  <c r="AQ6" i="17"/>
  <c r="AR6" i="17"/>
  <c r="AT6" i="17"/>
  <c r="AV6" i="17"/>
  <c r="AX6" i="17"/>
  <c r="AY6" i="17"/>
  <c r="AZ6" i="17"/>
  <c r="BA6" i="17"/>
  <c r="BB6" i="17"/>
  <c r="BC6" i="17"/>
  <c r="C8" i="17"/>
  <c r="D8" i="17"/>
  <c r="E8" i="17"/>
  <c r="F8" i="17"/>
  <c r="G8" i="17"/>
  <c r="H8" i="17"/>
  <c r="I8" i="17"/>
  <c r="J8" i="17"/>
  <c r="K8" i="17"/>
  <c r="L8" i="17"/>
  <c r="M8" i="17"/>
  <c r="O8" i="17"/>
  <c r="P8" i="17"/>
  <c r="Q8" i="17"/>
  <c r="R8" i="17"/>
  <c r="T8" i="17"/>
  <c r="U8" i="17"/>
  <c r="V8" i="17"/>
  <c r="W8" i="17"/>
  <c r="X8" i="17"/>
  <c r="Y8" i="17"/>
  <c r="Z8" i="17"/>
  <c r="AA8" i="17"/>
  <c r="AB8" i="17"/>
  <c r="AD8" i="17"/>
  <c r="AE8" i="17"/>
  <c r="AF8" i="17"/>
  <c r="AG8" i="17"/>
  <c r="AH8" i="17"/>
  <c r="AI8" i="17"/>
  <c r="AK8" i="17"/>
  <c r="AL8" i="17"/>
  <c r="AM8" i="17"/>
  <c r="AO8" i="17"/>
  <c r="AP8" i="17"/>
  <c r="AQ8" i="17"/>
  <c r="AR8" i="17"/>
  <c r="AS8" i="17"/>
  <c r="AT8" i="17"/>
  <c r="AU8" i="17"/>
  <c r="AV8" i="17"/>
  <c r="AW8" i="17"/>
  <c r="AX8" i="17"/>
  <c r="AY8" i="17"/>
  <c r="AZ8" i="17"/>
  <c r="BA8" i="17"/>
  <c r="BB8" i="17"/>
  <c r="BC8" i="17"/>
  <c r="C9" i="17"/>
  <c r="D9" i="17"/>
  <c r="E9" i="17"/>
  <c r="F9" i="17"/>
  <c r="G9" i="17"/>
  <c r="H9" i="17"/>
  <c r="J9" i="17"/>
  <c r="L9" i="17"/>
  <c r="M9" i="17"/>
  <c r="N9" i="17"/>
  <c r="O9" i="17"/>
  <c r="P9" i="17"/>
  <c r="Q9" i="17"/>
  <c r="R9" i="17"/>
  <c r="T9" i="17"/>
  <c r="U9" i="17"/>
  <c r="V9" i="17"/>
  <c r="W9" i="17"/>
  <c r="X9" i="17"/>
  <c r="Y9" i="17"/>
  <c r="Z9" i="17"/>
  <c r="AA9" i="17"/>
  <c r="AB9" i="17"/>
  <c r="AD9" i="17"/>
  <c r="AE9" i="17"/>
  <c r="AF9" i="17"/>
  <c r="AG9" i="17"/>
  <c r="AH9" i="17"/>
  <c r="AI9" i="17"/>
  <c r="AK9" i="17"/>
  <c r="AL9" i="17"/>
  <c r="AM9" i="17"/>
  <c r="AN9" i="17"/>
  <c r="AO9" i="17"/>
  <c r="AP9" i="17"/>
  <c r="AQ9" i="17"/>
  <c r="AR9" i="17"/>
  <c r="AS9" i="17"/>
  <c r="AT9" i="17"/>
  <c r="AU9" i="17"/>
  <c r="AV9" i="17"/>
  <c r="AW9" i="17"/>
  <c r="AX9" i="17"/>
  <c r="AY9" i="17"/>
  <c r="AZ9" i="17"/>
  <c r="BA9" i="17"/>
  <c r="BB9" i="17"/>
  <c r="BC9" i="17"/>
  <c r="C10" i="17"/>
  <c r="D10" i="17"/>
  <c r="E10" i="17"/>
  <c r="F10" i="17"/>
  <c r="G10" i="17"/>
  <c r="H10" i="17"/>
  <c r="I10" i="17"/>
  <c r="L10" i="17"/>
  <c r="M10" i="17"/>
  <c r="N10" i="17"/>
  <c r="O10" i="17"/>
  <c r="P10" i="17"/>
  <c r="R10" i="17"/>
  <c r="T10" i="17"/>
  <c r="U10" i="17"/>
  <c r="V10" i="17"/>
  <c r="W10" i="17"/>
  <c r="X10" i="17"/>
  <c r="Y10" i="17"/>
  <c r="Z10" i="17"/>
  <c r="AA10" i="17"/>
  <c r="AB10" i="17"/>
  <c r="AD10" i="17"/>
  <c r="AE10" i="17"/>
  <c r="AF10" i="17"/>
  <c r="AG10" i="17"/>
  <c r="AH10" i="17"/>
  <c r="AI10" i="17"/>
  <c r="AK10" i="17"/>
  <c r="AL10" i="17"/>
  <c r="AM10" i="17"/>
  <c r="AO10" i="17"/>
  <c r="AP10" i="17"/>
  <c r="AQ10" i="17"/>
  <c r="AR10" i="17"/>
  <c r="AS10" i="17"/>
  <c r="AT10" i="17"/>
  <c r="AU10" i="17"/>
  <c r="AV10" i="17"/>
  <c r="AW10" i="17"/>
  <c r="AX10" i="17"/>
  <c r="AY10" i="17"/>
  <c r="AZ10" i="17"/>
  <c r="BA10" i="17"/>
  <c r="BB10" i="17"/>
  <c r="BC10" i="17"/>
  <c r="C11" i="17"/>
  <c r="D11" i="17"/>
  <c r="E11" i="17"/>
  <c r="F11" i="17"/>
  <c r="G11" i="17"/>
  <c r="H11" i="17"/>
  <c r="I11" i="17"/>
  <c r="J11" i="17"/>
  <c r="K11" i="17"/>
  <c r="L11" i="17"/>
  <c r="M11" i="17"/>
  <c r="N11" i="17"/>
  <c r="O11" i="17"/>
  <c r="P11" i="17"/>
  <c r="Q11" i="17"/>
  <c r="R11" i="17"/>
  <c r="T11" i="17"/>
  <c r="U11" i="17"/>
  <c r="V11" i="17"/>
  <c r="W11" i="17"/>
  <c r="X11" i="17"/>
  <c r="Y11" i="17"/>
  <c r="Z11" i="17"/>
  <c r="AA11" i="17"/>
  <c r="AB11" i="17"/>
  <c r="AD11" i="17"/>
  <c r="AE11" i="17"/>
  <c r="AF11" i="17"/>
  <c r="AG11" i="17"/>
  <c r="AH11" i="17"/>
  <c r="AI11" i="17"/>
  <c r="AK11" i="17"/>
  <c r="AL11" i="17"/>
  <c r="AM11" i="17"/>
  <c r="AN11" i="17"/>
  <c r="AO11" i="17"/>
  <c r="AP11" i="17"/>
  <c r="AQ11" i="17"/>
  <c r="AR11" i="17"/>
  <c r="AS11" i="17"/>
  <c r="AT11" i="17"/>
  <c r="AU11" i="17"/>
  <c r="AV11" i="17"/>
  <c r="AW11" i="17"/>
  <c r="AX11" i="17"/>
  <c r="AY11" i="17"/>
  <c r="AZ11" i="17"/>
  <c r="BA11" i="17"/>
  <c r="BB11" i="17"/>
  <c r="BC11" i="17"/>
  <c r="D12" i="17"/>
  <c r="E12" i="17"/>
  <c r="F12" i="17"/>
  <c r="G12" i="17"/>
  <c r="H12" i="17"/>
  <c r="I12" i="17"/>
  <c r="J12" i="17"/>
  <c r="K12" i="17"/>
  <c r="L12" i="17"/>
  <c r="M12" i="17"/>
  <c r="N12" i="17"/>
  <c r="O12" i="17"/>
  <c r="P12" i="17"/>
  <c r="Q12" i="17"/>
  <c r="R12" i="17"/>
  <c r="T12" i="17"/>
  <c r="U12" i="17"/>
  <c r="V12" i="17"/>
  <c r="W12" i="17"/>
  <c r="X12" i="17"/>
  <c r="Y12" i="17"/>
  <c r="Z12" i="17"/>
  <c r="AA12" i="17"/>
  <c r="AB12" i="17"/>
  <c r="AD12" i="17"/>
  <c r="AE12" i="17"/>
  <c r="AF12" i="17"/>
  <c r="AG12" i="17"/>
  <c r="AH12" i="17"/>
  <c r="AI12" i="17"/>
  <c r="AJ12" i="17"/>
  <c r="AK12" i="17"/>
  <c r="AL12" i="17"/>
  <c r="AM12" i="17"/>
  <c r="AN12" i="17"/>
  <c r="AO12" i="17"/>
  <c r="AP12" i="17"/>
  <c r="AQ12" i="17"/>
  <c r="AR12" i="17"/>
  <c r="AS12" i="17"/>
  <c r="AT12" i="17"/>
  <c r="AU12" i="17"/>
  <c r="AV12" i="17"/>
  <c r="AW12" i="17"/>
  <c r="AX12" i="17"/>
  <c r="AY12" i="17"/>
  <c r="AZ12" i="17"/>
  <c r="BA12" i="17"/>
  <c r="BB12" i="17"/>
  <c r="BC12" i="17"/>
  <c r="C13" i="17"/>
  <c r="D13" i="17"/>
  <c r="E13" i="17"/>
  <c r="F13" i="17"/>
  <c r="G13" i="17"/>
  <c r="H13" i="17"/>
  <c r="I13" i="17"/>
  <c r="J13" i="17"/>
  <c r="L13" i="17"/>
  <c r="M13" i="17"/>
  <c r="N13" i="17"/>
  <c r="O13" i="17"/>
  <c r="P13" i="17"/>
  <c r="Q13" i="17"/>
  <c r="R13" i="17"/>
  <c r="T13" i="17"/>
  <c r="U13" i="17"/>
  <c r="V13" i="17"/>
  <c r="W13" i="17"/>
  <c r="X13" i="17"/>
  <c r="Y13" i="17"/>
  <c r="Z13" i="17"/>
  <c r="AA13" i="17"/>
  <c r="AB13" i="17"/>
  <c r="AE13" i="17"/>
  <c r="AF13" i="17"/>
  <c r="AG13" i="17"/>
  <c r="AH13" i="17"/>
  <c r="AI13" i="17"/>
  <c r="AK13" i="17"/>
  <c r="AL13" i="17"/>
  <c r="AM13" i="17"/>
  <c r="AO13" i="17"/>
  <c r="AP13" i="17"/>
  <c r="AQ13" i="17"/>
  <c r="AR13" i="17"/>
  <c r="AS13" i="17"/>
  <c r="AT13" i="17"/>
  <c r="AU13" i="17"/>
  <c r="AV13" i="17"/>
  <c r="AW13" i="17"/>
  <c r="AX13" i="17"/>
  <c r="AY13" i="17"/>
  <c r="AZ13" i="17"/>
  <c r="BA13" i="17"/>
  <c r="BB13" i="17"/>
  <c r="BC13" i="17"/>
  <c r="C15" i="17"/>
  <c r="D15" i="17"/>
  <c r="E15" i="17"/>
  <c r="F15" i="17"/>
  <c r="G15" i="17"/>
  <c r="H15" i="17"/>
  <c r="I15" i="17"/>
  <c r="J15" i="17"/>
  <c r="K15" i="17"/>
  <c r="L15" i="17"/>
  <c r="M15" i="17"/>
  <c r="N15" i="17"/>
  <c r="O15" i="17"/>
  <c r="P15" i="17"/>
  <c r="Q15" i="17"/>
  <c r="R15" i="17"/>
  <c r="T15" i="17"/>
  <c r="U15" i="17"/>
  <c r="V15" i="17"/>
  <c r="W15" i="17"/>
  <c r="Y15" i="17"/>
  <c r="AA15" i="17"/>
  <c r="AB15" i="17"/>
  <c r="AD15" i="17"/>
  <c r="AE15" i="17"/>
  <c r="AF15" i="17"/>
  <c r="AG15" i="17"/>
  <c r="AH15" i="17"/>
  <c r="AI15" i="17"/>
  <c r="AK15" i="17"/>
  <c r="AL15" i="17"/>
  <c r="AM15" i="17"/>
  <c r="AO15" i="17"/>
  <c r="AP15" i="17"/>
  <c r="AQ15" i="17"/>
  <c r="AR15" i="17"/>
  <c r="AS15" i="17"/>
  <c r="AT15" i="17"/>
  <c r="AU15" i="17"/>
  <c r="AV15" i="17"/>
  <c r="AW15" i="17"/>
  <c r="AX15" i="17"/>
  <c r="AY15" i="17"/>
  <c r="AZ15" i="17"/>
  <c r="BA15" i="17"/>
  <c r="BB15" i="17"/>
  <c r="BC15" i="17"/>
  <c r="C16" i="17"/>
  <c r="D16" i="17"/>
  <c r="E16" i="17"/>
  <c r="F16" i="17"/>
  <c r="G16" i="17"/>
  <c r="H16" i="17"/>
  <c r="I16" i="17"/>
  <c r="J16" i="17"/>
  <c r="K16" i="17"/>
  <c r="L16" i="17"/>
  <c r="M16" i="17"/>
  <c r="N16" i="17"/>
  <c r="O16" i="17"/>
  <c r="P16" i="17"/>
  <c r="Q16" i="17"/>
  <c r="R16" i="17"/>
  <c r="T16" i="17"/>
  <c r="U16" i="17"/>
  <c r="V16" i="17"/>
  <c r="W16" i="17"/>
  <c r="X16" i="17"/>
  <c r="Y16" i="17"/>
  <c r="Z16" i="17"/>
  <c r="AA16" i="17"/>
  <c r="AB16" i="17"/>
  <c r="AD16" i="17"/>
  <c r="AE16" i="17"/>
  <c r="AF16" i="17"/>
  <c r="AG16" i="17"/>
  <c r="AH16" i="17"/>
  <c r="AI16" i="17"/>
  <c r="AK16" i="17"/>
  <c r="AL16" i="17"/>
  <c r="AM16" i="17"/>
  <c r="AN16" i="17"/>
  <c r="AO16" i="17"/>
  <c r="AP16" i="17"/>
  <c r="AQ16" i="17"/>
  <c r="AR16" i="17"/>
  <c r="AS16" i="17"/>
  <c r="AT16" i="17"/>
  <c r="AU16" i="17"/>
  <c r="AV16" i="17"/>
  <c r="AW16" i="17"/>
  <c r="AX16" i="17"/>
  <c r="AY16" i="17"/>
  <c r="AZ16" i="17"/>
  <c r="BA16" i="17"/>
  <c r="BB16" i="17"/>
  <c r="BC16" i="17"/>
  <c r="C17" i="17"/>
  <c r="D17" i="17"/>
  <c r="E17" i="17"/>
  <c r="F17" i="17"/>
  <c r="G17" i="17"/>
  <c r="H17" i="17"/>
  <c r="I17" i="17"/>
  <c r="J17" i="17"/>
  <c r="K17" i="17"/>
  <c r="L17" i="17"/>
  <c r="M17" i="17"/>
  <c r="N17" i="17"/>
  <c r="O17" i="17"/>
  <c r="P17" i="17"/>
  <c r="Q17" i="17"/>
  <c r="R17" i="17"/>
  <c r="T17" i="17"/>
  <c r="U17" i="17"/>
  <c r="V17" i="17"/>
  <c r="W17" i="17"/>
  <c r="X17" i="17"/>
  <c r="Y17" i="17"/>
  <c r="Z17" i="17"/>
  <c r="AA17" i="17"/>
  <c r="AB17" i="17"/>
  <c r="AD17" i="17"/>
  <c r="AE17" i="17"/>
  <c r="AF17" i="17"/>
  <c r="AG17" i="17"/>
  <c r="AH17" i="17"/>
  <c r="AI17" i="17"/>
  <c r="AK17" i="17"/>
  <c r="AL17" i="17"/>
  <c r="AM17" i="17"/>
  <c r="AO17" i="17"/>
  <c r="AP17" i="17"/>
  <c r="AQ17" i="17"/>
  <c r="AR17" i="17"/>
  <c r="AS17" i="17"/>
  <c r="AT17" i="17"/>
  <c r="AU17" i="17"/>
  <c r="AV17" i="17"/>
  <c r="AW17" i="17"/>
  <c r="AX17" i="17"/>
  <c r="AY17" i="17"/>
  <c r="AZ17" i="17"/>
  <c r="BA17" i="17"/>
  <c r="BB17" i="17"/>
  <c r="BC17" i="17"/>
  <c r="C18" i="17"/>
  <c r="D18" i="17"/>
  <c r="E18" i="17"/>
  <c r="F18" i="17"/>
  <c r="G18" i="17"/>
  <c r="H18" i="17"/>
  <c r="I18" i="17"/>
  <c r="J18" i="17"/>
  <c r="K18" i="17"/>
  <c r="L18" i="17"/>
  <c r="M18" i="17"/>
  <c r="N18" i="17"/>
  <c r="O18" i="17"/>
  <c r="P18" i="17"/>
  <c r="Q18" i="17"/>
  <c r="R18" i="17"/>
  <c r="T18" i="17"/>
  <c r="U18" i="17"/>
  <c r="V18" i="17"/>
  <c r="W18" i="17"/>
  <c r="X18" i="17"/>
  <c r="Y18" i="17"/>
  <c r="Z18" i="17"/>
  <c r="AA18" i="17"/>
  <c r="AB18" i="17"/>
  <c r="AD18" i="17"/>
  <c r="AE18" i="17"/>
  <c r="AF18" i="17"/>
  <c r="AG18" i="17"/>
  <c r="AH18" i="17"/>
  <c r="AI18" i="17"/>
  <c r="AK18" i="17"/>
  <c r="AL18" i="17"/>
  <c r="AM18" i="17"/>
  <c r="AN18" i="17"/>
  <c r="AO18" i="17"/>
  <c r="AP18" i="17"/>
  <c r="AQ18" i="17"/>
  <c r="AR18" i="17"/>
  <c r="AS18" i="17"/>
  <c r="AT18" i="17"/>
  <c r="AU18" i="17"/>
  <c r="AV18" i="17"/>
  <c r="AW18" i="17"/>
  <c r="AX18" i="17"/>
  <c r="AY18" i="17"/>
  <c r="AZ18" i="17"/>
  <c r="BA18" i="17"/>
  <c r="BB18" i="17"/>
  <c r="BC18" i="17"/>
  <c r="T19" i="17"/>
  <c r="U19" i="17"/>
  <c r="AE19" i="17"/>
  <c r="AF19" i="17"/>
  <c r="AG19" i="17"/>
  <c r="AH19" i="17"/>
  <c r="AI19" i="17"/>
  <c r="AM19" i="17"/>
  <c r="AO19" i="17"/>
  <c r="AP19" i="17"/>
  <c r="AQ19" i="17"/>
  <c r="AR19" i="17"/>
  <c r="AS19" i="17"/>
  <c r="AT19" i="17"/>
  <c r="AV19" i="17"/>
  <c r="AW19" i="17"/>
  <c r="AX19" i="17"/>
  <c r="AY19" i="17"/>
  <c r="AZ19" i="17"/>
  <c r="BA19" i="17"/>
  <c r="BB19" i="17"/>
  <c r="BC19" i="17"/>
  <c r="C20" i="17"/>
  <c r="D20" i="17"/>
  <c r="E20" i="17"/>
  <c r="F20" i="17"/>
  <c r="G20" i="17"/>
  <c r="H20" i="17"/>
  <c r="I20" i="17"/>
  <c r="J20" i="17"/>
  <c r="K20" i="17"/>
  <c r="L20" i="17"/>
  <c r="M20" i="17"/>
  <c r="N20" i="17"/>
  <c r="O20" i="17"/>
  <c r="P20" i="17"/>
  <c r="Q20" i="17"/>
  <c r="R20" i="17"/>
  <c r="T20" i="17"/>
  <c r="U20" i="17"/>
  <c r="V20" i="17"/>
  <c r="W20" i="17"/>
  <c r="X20" i="17"/>
  <c r="Y20" i="17"/>
  <c r="Z20" i="17"/>
  <c r="AA20" i="17"/>
  <c r="AB20" i="17"/>
  <c r="AD20" i="17"/>
  <c r="AE20" i="17"/>
  <c r="AF20" i="17"/>
  <c r="AG20" i="17"/>
  <c r="AH20" i="17"/>
  <c r="AI20" i="17"/>
  <c r="AK20" i="17"/>
  <c r="AL20" i="17"/>
  <c r="AM20" i="17"/>
  <c r="AN20" i="17"/>
  <c r="AO20" i="17"/>
  <c r="AP20" i="17"/>
  <c r="AQ20" i="17"/>
  <c r="AR20" i="17"/>
  <c r="AS20" i="17"/>
  <c r="AT20" i="17"/>
  <c r="AU20" i="17"/>
  <c r="AV20" i="17"/>
  <c r="AW20" i="17"/>
  <c r="AX20" i="17"/>
  <c r="AY20" i="17"/>
  <c r="AZ20" i="17"/>
  <c r="BA20" i="17"/>
  <c r="BB20" i="17"/>
  <c r="BC20" i="17"/>
  <c r="C22" i="17"/>
  <c r="D22" i="17"/>
  <c r="E22" i="17"/>
  <c r="F22" i="17"/>
  <c r="G22" i="17"/>
  <c r="H22" i="17"/>
  <c r="I22" i="17"/>
  <c r="J22" i="17"/>
  <c r="K22" i="17"/>
  <c r="L22" i="17"/>
  <c r="M22" i="17"/>
  <c r="N22" i="17"/>
  <c r="O22" i="17"/>
  <c r="P22" i="17"/>
  <c r="Q22" i="17"/>
  <c r="R22" i="17"/>
  <c r="T22" i="17"/>
  <c r="U22" i="17"/>
  <c r="V22" i="17"/>
  <c r="W22" i="17"/>
  <c r="X22" i="17"/>
  <c r="Y22" i="17"/>
  <c r="Z22" i="17"/>
  <c r="AA22" i="17"/>
  <c r="AB22" i="17"/>
  <c r="AD22" i="17"/>
  <c r="AE22" i="17"/>
  <c r="AF22" i="17"/>
  <c r="AG22" i="17"/>
  <c r="AH22" i="17"/>
  <c r="AI22" i="17"/>
  <c r="AK22" i="17"/>
  <c r="AL22" i="17"/>
  <c r="AM22" i="17"/>
  <c r="AN22" i="17"/>
  <c r="AO22" i="17"/>
  <c r="AP22" i="17"/>
  <c r="AQ22" i="17"/>
  <c r="AR22" i="17"/>
  <c r="AS22" i="17"/>
  <c r="AT22" i="17"/>
  <c r="AU22" i="17"/>
  <c r="AV22" i="17"/>
  <c r="AW22" i="17"/>
  <c r="AX22" i="17"/>
  <c r="AY22" i="17"/>
  <c r="AZ22" i="17"/>
  <c r="BA22" i="17"/>
  <c r="BB22" i="17"/>
  <c r="BC22" i="17"/>
  <c r="E23" i="17"/>
  <c r="F23" i="17"/>
  <c r="G23" i="17"/>
  <c r="H23" i="17"/>
  <c r="I23" i="17"/>
  <c r="J23" i="17"/>
  <c r="K23" i="17"/>
  <c r="L23" i="17"/>
  <c r="P23" i="17"/>
  <c r="Q23" i="17"/>
  <c r="R23" i="17"/>
  <c r="T23" i="17"/>
  <c r="U23" i="17"/>
  <c r="V23" i="17"/>
  <c r="W23" i="17"/>
  <c r="X23" i="17"/>
  <c r="Y23" i="17"/>
  <c r="Z23" i="17"/>
  <c r="AA23" i="17"/>
  <c r="AB23" i="17"/>
  <c r="AE23" i="17"/>
  <c r="AF23" i="17"/>
  <c r="AG23" i="17"/>
  <c r="AH23" i="17"/>
  <c r="AI23" i="17"/>
  <c r="AJ23" i="17"/>
  <c r="AK23" i="17"/>
  <c r="AL23" i="17"/>
  <c r="AM23" i="17"/>
  <c r="AN23" i="17"/>
  <c r="AO23" i="17"/>
  <c r="AP23" i="17"/>
  <c r="AQ23" i="17"/>
  <c r="AR23" i="17"/>
  <c r="AS23" i="17"/>
  <c r="AT23" i="17"/>
  <c r="AU23" i="17"/>
  <c r="AV23" i="17"/>
  <c r="AW23" i="17"/>
  <c r="AX23" i="17"/>
  <c r="AY23" i="17"/>
  <c r="AZ23" i="17"/>
  <c r="BA23" i="17"/>
  <c r="BB23" i="17"/>
  <c r="BC23" i="17"/>
  <c r="C24" i="17"/>
  <c r="D24" i="17"/>
  <c r="E24" i="17"/>
  <c r="F24" i="17"/>
  <c r="G24" i="17"/>
  <c r="H24" i="17"/>
  <c r="I24" i="17"/>
  <c r="J24" i="17"/>
  <c r="K24" i="17"/>
  <c r="L24" i="17"/>
  <c r="M24" i="17"/>
  <c r="N24" i="17"/>
  <c r="O24" i="17"/>
  <c r="P24" i="17"/>
  <c r="Q24" i="17"/>
  <c r="R24" i="17"/>
  <c r="T24" i="17"/>
  <c r="U24" i="17"/>
  <c r="V24" i="17"/>
  <c r="W24" i="17"/>
  <c r="X24" i="17"/>
  <c r="Y24" i="17"/>
  <c r="Z24" i="17"/>
  <c r="AA24" i="17"/>
  <c r="AB24" i="17"/>
  <c r="AE24" i="17"/>
  <c r="AF24" i="17"/>
  <c r="AG24" i="17"/>
  <c r="AH24" i="17"/>
  <c r="AI24" i="17"/>
  <c r="AK24" i="17"/>
  <c r="AL24" i="17"/>
  <c r="AM24" i="17"/>
  <c r="AO24" i="17"/>
  <c r="AP24" i="17"/>
  <c r="AQ24" i="17"/>
  <c r="AR24" i="17"/>
  <c r="AS24" i="17"/>
  <c r="AT24" i="17"/>
  <c r="AU24" i="17"/>
  <c r="AV24" i="17"/>
  <c r="AW24" i="17"/>
  <c r="AX24" i="17"/>
  <c r="AY24" i="17"/>
  <c r="AZ24" i="17"/>
  <c r="BA24" i="17"/>
  <c r="BB24" i="17"/>
  <c r="BC24" i="17"/>
  <c r="J26" i="17"/>
  <c r="L26" i="17"/>
  <c r="M26" i="17"/>
  <c r="R26" i="17"/>
  <c r="T26" i="17"/>
  <c r="U26" i="17"/>
  <c r="W26" i="17"/>
  <c r="AA26" i="17"/>
  <c r="AD26" i="17"/>
  <c r="AF26" i="17"/>
  <c r="AG26" i="17"/>
  <c r="AH26" i="17"/>
  <c r="AI26" i="17"/>
  <c r="AK26" i="17"/>
  <c r="AL26" i="17"/>
  <c r="AM26" i="17"/>
  <c r="AO26" i="17"/>
  <c r="AP26" i="17"/>
  <c r="AQ26" i="17"/>
  <c r="AR26" i="17"/>
  <c r="AS26" i="17"/>
  <c r="AT26" i="17"/>
  <c r="AV26" i="17"/>
  <c r="AW26" i="17"/>
  <c r="AX26" i="17"/>
  <c r="AY26" i="17"/>
  <c r="AZ26" i="17"/>
  <c r="BA26" i="17"/>
  <c r="BB26" i="17"/>
  <c r="BC26" i="17"/>
  <c r="C30" i="17"/>
  <c r="D30" i="17"/>
  <c r="E30" i="17"/>
  <c r="F30" i="17"/>
  <c r="G30" i="17"/>
  <c r="H30" i="17"/>
  <c r="I30" i="17"/>
  <c r="J30" i="17"/>
  <c r="K30" i="17"/>
  <c r="L30" i="17"/>
  <c r="L31" i="17" s="1"/>
  <c r="M30" i="17"/>
  <c r="N30" i="17"/>
  <c r="O30" i="17"/>
  <c r="P30" i="17"/>
  <c r="Q30" i="17"/>
  <c r="R30" i="17"/>
  <c r="T30" i="17"/>
  <c r="U30" i="17"/>
  <c r="V30" i="17"/>
  <c r="W30" i="17"/>
  <c r="X30" i="17"/>
  <c r="Y30" i="17"/>
  <c r="Z30" i="17"/>
  <c r="AA30" i="17"/>
  <c r="AB30" i="17"/>
  <c r="AD30" i="17"/>
  <c r="AE30" i="17"/>
  <c r="AF30" i="17"/>
  <c r="AG30" i="17"/>
  <c r="AH30" i="17"/>
  <c r="AI30" i="17"/>
  <c r="AJ30" i="17"/>
  <c r="AK30" i="17"/>
  <c r="AK31" i="17" s="1"/>
  <c r="AL30" i="17"/>
  <c r="AM30" i="17"/>
  <c r="AO30" i="17"/>
  <c r="AP30" i="17"/>
  <c r="AQ30" i="17"/>
  <c r="AR30" i="17"/>
  <c r="AS30" i="17"/>
  <c r="AT30" i="17"/>
  <c r="AU30" i="17"/>
  <c r="AV30" i="17"/>
  <c r="AW30" i="17"/>
  <c r="AX30" i="17"/>
  <c r="AY30" i="17"/>
  <c r="AZ30" i="17"/>
  <c r="BA30" i="17"/>
  <c r="BB30" i="17"/>
  <c r="BC30" i="17"/>
  <c r="AA31" i="17"/>
  <c r="C33" i="17"/>
  <c r="D33" i="17"/>
  <c r="E33" i="17"/>
  <c r="F33" i="17"/>
  <c r="G33" i="17"/>
  <c r="H33" i="17"/>
  <c r="I33" i="17"/>
  <c r="J33" i="17"/>
  <c r="K33" i="17"/>
  <c r="L33" i="17"/>
  <c r="M33" i="17"/>
  <c r="N33" i="17"/>
  <c r="O33" i="17"/>
  <c r="P33" i="17"/>
  <c r="Q33" i="17"/>
  <c r="R33" i="17"/>
  <c r="T33" i="17"/>
  <c r="U33" i="17"/>
  <c r="V33" i="17"/>
  <c r="W33" i="17"/>
  <c r="X33" i="17"/>
  <c r="Y33" i="17"/>
  <c r="Z33" i="17"/>
  <c r="AA33" i="17"/>
  <c r="AB33" i="17"/>
  <c r="AD33" i="17"/>
  <c r="AE33" i="17"/>
  <c r="AF33" i="17"/>
  <c r="AG33" i="17"/>
  <c r="AH33" i="17"/>
  <c r="AI33" i="17"/>
  <c r="AK33" i="17"/>
  <c r="AL33" i="17"/>
  <c r="AM33" i="17"/>
  <c r="AN33" i="17"/>
  <c r="AO33" i="17"/>
  <c r="AP33" i="17"/>
  <c r="AQ33" i="17"/>
  <c r="AR33" i="17"/>
  <c r="AS33" i="17"/>
  <c r="AT33" i="17"/>
  <c r="AU33" i="17"/>
  <c r="AV33" i="17"/>
  <c r="AW33" i="17"/>
  <c r="AX33" i="17"/>
  <c r="AY33" i="17"/>
  <c r="AZ33" i="17"/>
  <c r="BA33" i="17"/>
  <c r="BB33" i="17"/>
  <c r="BC33" i="17"/>
  <c r="C34" i="17"/>
  <c r="D34" i="17"/>
  <c r="E34" i="17"/>
  <c r="F34" i="17"/>
  <c r="G34" i="17"/>
  <c r="H34" i="17"/>
  <c r="I34" i="17"/>
  <c r="J34" i="17"/>
  <c r="K34" i="17"/>
  <c r="L34" i="17"/>
  <c r="M34" i="17"/>
  <c r="N34" i="17"/>
  <c r="O34" i="17"/>
  <c r="P34" i="17"/>
  <c r="Q34" i="17"/>
  <c r="R34" i="17"/>
  <c r="T34" i="17"/>
  <c r="U34" i="17"/>
  <c r="V34" i="17"/>
  <c r="W34" i="17"/>
  <c r="X34" i="17"/>
  <c r="Y34" i="17"/>
  <c r="Z34" i="17"/>
  <c r="AA34" i="17"/>
  <c r="AB34" i="17"/>
  <c r="AD34" i="17"/>
  <c r="AE34" i="17"/>
  <c r="AF34" i="17"/>
  <c r="AG34" i="17"/>
  <c r="AH34" i="17"/>
  <c r="AI34" i="17"/>
  <c r="AK34" i="17"/>
  <c r="AL34" i="17"/>
  <c r="AM34" i="17"/>
  <c r="AO34" i="17"/>
  <c r="AP34" i="17"/>
  <c r="AQ34" i="17"/>
  <c r="AR34" i="17"/>
  <c r="AS34" i="17"/>
  <c r="AT34" i="17"/>
  <c r="AU34" i="17"/>
  <c r="AV34" i="17"/>
  <c r="AW34" i="17"/>
  <c r="AX34" i="17"/>
  <c r="AY34" i="17"/>
  <c r="AZ34" i="17"/>
  <c r="BA34" i="17"/>
  <c r="BB34" i="17"/>
  <c r="BC34" i="17"/>
  <c r="C35" i="17"/>
  <c r="E35" i="17"/>
  <c r="F35" i="17"/>
  <c r="G35" i="17"/>
  <c r="H35" i="17"/>
  <c r="J35" i="17"/>
  <c r="K35" i="17"/>
  <c r="L35" i="17"/>
  <c r="M35" i="17"/>
  <c r="N35" i="17"/>
  <c r="O35" i="17"/>
  <c r="P35" i="17"/>
  <c r="Q35" i="17"/>
  <c r="R35" i="17"/>
  <c r="T35" i="17"/>
  <c r="U35" i="17"/>
  <c r="V35" i="17"/>
  <c r="W35" i="17"/>
  <c r="X35" i="17"/>
  <c r="Y35" i="17"/>
  <c r="Z35" i="17"/>
  <c r="AA35" i="17"/>
  <c r="AB35" i="17"/>
  <c r="AD35" i="17"/>
  <c r="AE35" i="17"/>
  <c r="AF35" i="17"/>
  <c r="AG35" i="17"/>
  <c r="AH35" i="17"/>
  <c r="AI35" i="17"/>
  <c r="AK35" i="17"/>
  <c r="AL35" i="17"/>
  <c r="AM35" i="17"/>
  <c r="AN35" i="17"/>
  <c r="AO35" i="17"/>
  <c r="AP35" i="17"/>
  <c r="AQ35" i="17"/>
  <c r="AR35" i="17"/>
  <c r="AS35" i="17"/>
  <c r="AT35" i="17"/>
  <c r="AU35" i="17"/>
  <c r="AV35" i="17"/>
  <c r="AW35" i="17"/>
  <c r="AX35" i="17"/>
  <c r="AY35" i="17"/>
  <c r="AZ35" i="17"/>
  <c r="BA35" i="17"/>
  <c r="BB35" i="17"/>
  <c r="BC35" i="17"/>
  <c r="C36" i="17"/>
  <c r="D36" i="17"/>
  <c r="E36" i="17"/>
  <c r="F36" i="17"/>
  <c r="G36" i="17"/>
  <c r="H36" i="17"/>
  <c r="I36" i="17"/>
  <c r="J36" i="17"/>
  <c r="K36" i="17"/>
  <c r="L36" i="17"/>
  <c r="M36" i="17"/>
  <c r="N36" i="17"/>
  <c r="O36" i="17"/>
  <c r="Q36" i="17"/>
  <c r="R36" i="17"/>
  <c r="T36" i="17"/>
  <c r="U36" i="17"/>
  <c r="V36" i="17"/>
  <c r="W36" i="17"/>
  <c r="X36" i="17"/>
  <c r="Y36" i="17"/>
  <c r="Z36" i="17"/>
  <c r="AA36" i="17"/>
  <c r="AB36" i="17"/>
  <c r="AE36" i="17"/>
  <c r="AF36" i="17"/>
  <c r="AG36" i="17"/>
  <c r="AH36" i="17"/>
  <c r="AI36" i="17"/>
  <c r="AK36" i="17"/>
  <c r="AL36" i="17"/>
  <c r="AM36" i="17"/>
  <c r="AO36" i="17"/>
  <c r="AP36" i="17"/>
  <c r="AQ36" i="17"/>
  <c r="AR36" i="17"/>
  <c r="AS36" i="17"/>
  <c r="AT36" i="17"/>
  <c r="AU36" i="17"/>
  <c r="AV36" i="17"/>
  <c r="AW36" i="17"/>
  <c r="AX36" i="17"/>
  <c r="AY36" i="17"/>
  <c r="AZ36" i="17"/>
  <c r="BA36" i="17"/>
  <c r="BB36" i="17"/>
  <c r="BC36" i="17"/>
  <c r="C37" i="17"/>
  <c r="E37" i="17"/>
  <c r="F37" i="17"/>
  <c r="G37" i="17"/>
  <c r="H37" i="17"/>
  <c r="I37" i="17"/>
  <c r="J37" i="17"/>
  <c r="K37" i="17"/>
  <c r="L37" i="17"/>
  <c r="M37" i="17"/>
  <c r="N37" i="17"/>
  <c r="O37" i="17"/>
  <c r="P37" i="17"/>
  <c r="Q37" i="17"/>
  <c r="R37" i="17"/>
  <c r="T37" i="17"/>
  <c r="U37" i="17"/>
  <c r="V37" i="17"/>
  <c r="W37" i="17"/>
  <c r="X37" i="17"/>
  <c r="Y37" i="17"/>
  <c r="Z37" i="17"/>
  <c r="AA37" i="17"/>
  <c r="AB37" i="17"/>
  <c r="AD37" i="17"/>
  <c r="AE37" i="17"/>
  <c r="AF37" i="17"/>
  <c r="AG37" i="17"/>
  <c r="AH37" i="17"/>
  <c r="AI37" i="17"/>
  <c r="AK37" i="17"/>
  <c r="AL37" i="17"/>
  <c r="AM37" i="17"/>
  <c r="AN37" i="17"/>
  <c r="AO37" i="17"/>
  <c r="AP37" i="17"/>
  <c r="AQ37" i="17"/>
  <c r="AR37" i="17"/>
  <c r="AS37" i="17"/>
  <c r="AT37" i="17"/>
  <c r="AU37" i="17"/>
  <c r="AV37" i="17"/>
  <c r="AW37" i="17"/>
  <c r="AX37" i="17"/>
  <c r="AY37" i="17"/>
  <c r="AZ37" i="17"/>
  <c r="BA37" i="17"/>
  <c r="BB37" i="17"/>
  <c r="BC37" i="17"/>
  <c r="C38" i="17"/>
  <c r="E38" i="17"/>
  <c r="F38" i="17"/>
  <c r="G38" i="17"/>
  <c r="H38" i="17"/>
  <c r="K38" i="17"/>
  <c r="N38" i="17"/>
  <c r="O38" i="17"/>
  <c r="P38" i="17"/>
  <c r="T38" i="17"/>
  <c r="U38" i="17"/>
  <c r="V38" i="17"/>
  <c r="W38" i="17"/>
  <c r="X38" i="17"/>
  <c r="Y38" i="17"/>
  <c r="Z38" i="17"/>
  <c r="AA38" i="17"/>
  <c r="AB38" i="17"/>
  <c r="AD38" i="17"/>
  <c r="AE38" i="17"/>
  <c r="AF38" i="17"/>
  <c r="AG38" i="17"/>
  <c r="AH38" i="17"/>
  <c r="AI38" i="17"/>
  <c r="AK38" i="17"/>
  <c r="AL38" i="17"/>
  <c r="AM38" i="17"/>
  <c r="AO38" i="17"/>
  <c r="AP38" i="17"/>
  <c r="AQ38" i="17"/>
  <c r="AR38" i="17"/>
  <c r="AS38" i="17"/>
  <c r="AT38" i="17"/>
  <c r="AU38" i="17"/>
  <c r="AV38" i="17"/>
  <c r="AW38" i="17"/>
  <c r="AX38" i="17"/>
  <c r="AY38" i="17"/>
  <c r="AZ38" i="17"/>
  <c r="BA38" i="17"/>
  <c r="BB38" i="17"/>
  <c r="BC38" i="17"/>
  <c r="C39" i="17"/>
  <c r="D39" i="17"/>
  <c r="E39" i="17"/>
  <c r="F39" i="17"/>
  <c r="G39" i="17"/>
  <c r="H39" i="17"/>
  <c r="I39" i="17"/>
  <c r="J39" i="17"/>
  <c r="K39" i="17"/>
  <c r="L39" i="17"/>
  <c r="M39" i="17"/>
  <c r="N39" i="17"/>
  <c r="O39" i="17"/>
  <c r="Q39" i="17"/>
  <c r="R39" i="17"/>
  <c r="T39" i="17"/>
  <c r="U39" i="17"/>
  <c r="V39" i="17"/>
  <c r="W39" i="17"/>
  <c r="X39" i="17"/>
  <c r="Y39" i="17"/>
  <c r="Z39" i="17"/>
  <c r="AA39" i="17"/>
  <c r="AB39" i="17"/>
  <c r="AD39" i="17"/>
  <c r="AE39" i="17"/>
  <c r="AF39" i="17"/>
  <c r="AG39" i="17"/>
  <c r="AH39" i="17"/>
  <c r="AI39" i="17"/>
  <c r="AK39" i="17"/>
  <c r="AL39" i="17"/>
  <c r="AM39" i="17"/>
  <c r="AN39" i="17"/>
  <c r="AO39" i="17"/>
  <c r="AP39" i="17"/>
  <c r="AQ39" i="17"/>
  <c r="AR39" i="17"/>
  <c r="AS39" i="17"/>
  <c r="AT39" i="17"/>
  <c r="AU39" i="17"/>
  <c r="AV39" i="17"/>
  <c r="AW39" i="17"/>
  <c r="AX39" i="17"/>
  <c r="AY39" i="17"/>
  <c r="AZ39" i="17"/>
  <c r="BA39" i="17"/>
  <c r="BB39" i="17"/>
  <c r="BC39" i="17"/>
  <c r="C40" i="17"/>
  <c r="D40" i="17"/>
  <c r="E40" i="17"/>
  <c r="F40" i="17"/>
  <c r="G40" i="17"/>
  <c r="H40" i="17"/>
  <c r="I40" i="17"/>
  <c r="J40" i="17"/>
  <c r="K40" i="17"/>
  <c r="L40" i="17"/>
  <c r="M40" i="17"/>
  <c r="N40" i="17"/>
  <c r="O40" i="17"/>
  <c r="P40" i="17"/>
  <c r="Q40" i="17"/>
  <c r="R40" i="17"/>
  <c r="T40" i="17"/>
  <c r="U40" i="17"/>
  <c r="V40" i="17"/>
  <c r="W40" i="17"/>
  <c r="X40" i="17"/>
  <c r="Y40" i="17"/>
  <c r="Z40" i="17"/>
  <c r="AA40" i="17"/>
  <c r="AB40" i="17"/>
  <c r="AD40" i="17"/>
  <c r="AE40" i="17"/>
  <c r="AF40" i="17"/>
  <c r="AG40" i="17"/>
  <c r="AH40" i="17"/>
  <c r="AI40" i="17"/>
  <c r="AK40" i="17"/>
  <c r="AL40" i="17"/>
  <c r="AM40" i="17"/>
  <c r="AO40" i="17"/>
  <c r="AP40" i="17"/>
  <c r="AQ40" i="17"/>
  <c r="AR40" i="17"/>
  <c r="AS40" i="17"/>
  <c r="AT40" i="17"/>
  <c r="AU40" i="17"/>
  <c r="AV40" i="17"/>
  <c r="AW40" i="17"/>
  <c r="AX40" i="17"/>
  <c r="AY40" i="17"/>
  <c r="AZ40" i="17"/>
  <c r="BA40" i="17"/>
  <c r="BB40" i="17"/>
  <c r="BC40" i="17"/>
  <c r="C41" i="17"/>
  <c r="D41" i="17"/>
  <c r="E41" i="17"/>
  <c r="G41" i="17"/>
  <c r="H41" i="17"/>
  <c r="I41" i="17"/>
  <c r="J41" i="17"/>
  <c r="K41" i="17"/>
  <c r="L41" i="17"/>
  <c r="M41" i="17"/>
  <c r="N41" i="17"/>
  <c r="P41" i="17"/>
  <c r="Q41" i="17"/>
  <c r="T41" i="17"/>
  <c r="U41" i="17"/>
  <c r="V41" i="17"/>
  <c r="W41" i="17"/>
  <c r="X41" i="17"/>
  <c r="Y41" i="17"/>
  <c r="Z41" i="17"/>
  <c r="AA41" i="17"/>
  <c r="AB41" i="17"/>
  <c r="AD41" i="17"/>
  <c r="AE41" i="17"/>
  <c r="AF41" i="17"/>
  <c r="AG41" i="17"/>
  <c r="AH41" i="17"/>
  <c r="AI41" i="17"/>
  <c r="AK41" i="17"/>
  <c r="AL41" i="17"/>
  <c r="AM41" i="17"/>
  <c r="AO41" i="17"/>
  <c r="AP41" i="17"/>
  <c r="AQ41" i="17"/>
  <c r="AR41" i="17"/>
  <c r="AS41" i="17"/>
  <c r="AT41" i="17"/>
  <c r="AU41" i="17"/>
  <c r="AV41" i="17"/>
  <c r="AW41" i="17"/>
  <c r="AX41" i="17"/>
  <c r="AY41" i="17"/>
  <c r="AZ41" i="17"/>
  <c r="BA41" i="17"/>
  <c r="BB41" i="17"/>
  <c r="BC41" i="17"/>
  <c r="C42" i="17"/>
  <c r="D42" i="17"/>
  <c r="E42" i="17"/>
  <c r="F42" i="17"/>
  <c r="G42" i="17"/>
  <c r="H42" i="17"/>
  <c r="I42" i="17"/>
  <c r="J42" i="17"/>
  <c r="K42" i="17"/>
  <c r="L42" i="17"/>
  <c r="M42" i="17"/>
  <c r="N42" i="17"/>
  <c r="O42" i="17"/>
  <c r="P42" i="17"/>
  <c r="Q42" i="17"/>
  <c r="R42" i="17"/>
  <c r="T42" i="17"/>
  <c r="U42" i="17"/>
  <c r="V42" i="17"/>
  <c r="W42" i="17"/>
  <c r="X42" i="17"/>
  <c r="Y42" i="17"/>
  <c r="Z42" i="17"/>
  <c r="AA42" i="17"/>
  <c r="AB42" i="17"/>
  <c r="AD42" i="17"/>
  <c r="AE42" i="17"/>
  <c r="AF42" i="17"/>
  <c r="AG42" i="17"/>
  <c r="AH42" i="17"/>
  <c r="AI42" i="17"/>
  <c r="AK42" i="17"/>
  <c r="AL42" i="17"/>
  <c r="AM42" i="17"/>
  <c r="AO42" i="17"/>
  <c r="AP42" i="17"/>
  <c r="AQ42" i="17"/>
  <c r="AR42" i="17"/>
  <c r="AS42" i="17"/>
  <c r="AS43" i="17" s="1"/>
  <c r="AT42" i="17"/>
  <c r="AU42" i="17"/>
  <c r="AV42" i="17"/>
  <c r="AW42" i="17"/>
  <c r="AX42" i="17"/>
  <c r="AY42" i="17"/>
  <c r="AZ42" i="17"/>
  <c r="BA42" i="17"/>
  <c r="BB42" i="17"/>
  <c r="BC42" i="17"/>
  <c r="C45" i="17"/>
  <c r="E45" i="17"/>
  <c r="G45" i="17"/>
  <c r="H45" i="17"/>
  <c r="K45" i="17"/>
  <c r="L45" i="17"/>
  <c r="M45" i="17"/>
  <c r="N45" i="17"/>
  <c r="P45" i="17"/>
  <c r="Q45" i="17"/>
  <c r="R45" i="17"/>
  <c r="T45" i="17"/>
  <c r="U45" i="17"/>
  <c r="W45" i="17"/>
  <c r="X45" i="17"/>
  <c r="Z45" i="17"/>
  <c r="AD45" i="17"/>
  <c r="AE45" i="17"/>
  <c r="AF45" i="17"/>
  <c r="AG45" i="17"/>
  <c r="AH45" i="17"/>
  <c r="AI45" i="17"/>
  <c r="AK45" i="17"/>
  <c r="AL45" i="17"/>
  <c r="AM45" i="17"/>
  <c r="AO45" i="17"/>
  <c r="AP45" i="17"/>
  <c r="AQ45" i="17"/>
  <c r="AR45" i="17"/>
  <c r="AS45" i="17"/>
  <c r="AT45" i="17"/>
  <c r="AU45" i="17"/>
  <c r="AV45" i="17"/>
  <c r="AW45" i="17"/>
  <c r="AX45" i="17"/>
  <c r="AY45" i="17"/>
  <c r="AZ45" i="17"/>
  <c r="BA45" i="17"/>
  <c r="BB45" i="17"/>
  <c r="BC45" i="17"/>
  <c r="C47" i="17"/>
  <c r="D47" i="17"/>
  <c r="E47" i="17"/>
  <c r="F47" i="17"/>
  <c r="G47" i="17"/>
  <c r="H47" i="17"/>
  <c r="I47" i="17"/>
  <c r="J47" i="17"/>
  <c r="K47" i="17"/>
  <c r="L47" i="17"/>
  <c r="M47" i="17"/>
  <c r="N47" i="17"/>
  <c r="O47" i="17"/>
  <c r="P47" i="17"/>
  <c r="Q47" i="17"/>
  <c r="R47" i="17"/>
  <c r="T47" i="17"/>
  <c r="U47" i="17"/>
  <c r="V47" i="17"/>
  <c r="W47" i="17"/>
  <c r="X47" i="17"/>
  <c r="Y47" i="17"/>
  <c r="Z47" i="17"/>
  <c r="AA47" i="17"/>
  <c r="AB47" i="17"/>
  <c r="AD47" i="17"/>
  <c r="AE47" i="17"/>
  <c r="AF47" i="17"/>
  <c r="AG47" i="17"/>
  <c r="AH47" i="17"/>
  <c r="AI47" i="17"/>
  <c r="AK47" i="17"/>
  <c r="AL47" i="17"/>
  <c r="AM47" i="17"/>
  <c r="AO47" i="17"/>
  <c r="AP47" i="17"/>
  <c r="AQ47" i="17"/>
  <c r="AR47" i="17"/>
  <c r="AS47" i="17"/>
  <c r="AT47" i="17"/>
  <c r="AU47" i="17"/>
  <c r="AV47" i="17"/>
  <c r="AW47" i="17"/>
  <c r="AX47" i="17"/>
  <c r="AY47" i="17"/>
  <c r="AZ47" i="17"/>
  <c r="BA47" i="17"/>
  <c r="BB47" i="17"/>
  <c r="BC47" i="17"/>
  <c r="C48" i="17"/>
  <c r="D48" i="17"/>
  <c r="E48" i="17"/>
  <c r="F48" i="17"/>
  <c r="G48" i="17"/>
  <c r="H48" i="17"/>
  <c r="I48" i="17"/>
  <c r="J48" i="17"/>
  <c r="K48" i="17"/>
  <c r="L48" i="17"/>
  <c r="M48" i="17"/>
  <c r="N48" i="17"/>
  <c r="O48" i="17"/>
  <c r="P48" i="17"/>
  <c r="Q48" i="17"/>
  <c r="R48" i="17"/>
  <c r="T48" i="17"/>
  <c r="U48" i="17"/>
  <c r="V48" i="17"/>
  <c r="W48" i="17"/>
  <c r="X48" i="17"/>
  <c r="Y48" i="17"/>
  <c r="Z48" i="17"/>
  <c r="AA48" i="17"/>
  <c r="AB48" i="17"/>
  <c r="AD48" i="17"/>
  <c r="AE48" i="17"/>
  <c r="AF48" i="17"/>
  <c r="AG48" i="17"/>
  <c r="AH48" i="17"/>
  <c r="AI48" i="17"/>
  <c r="AK48" i="17"/>
  <c r="AL48" i="17"/>
  <c r="AM48" i="17"/>
  <c r="AN48" i="17"/>
  <c r="AO48" i="17"/>
  <c r="AP48" i="17"/>
  <c r="AQ48" i="17"/>
  <c r="AR48" i="17"/>
  <c r="AS48" i="17"/>
  <c r="AT48" i="17"/>
  <c r="AU48" i="17"/>
  <c r="AV48" i="17"/>
  <c r="AW48" i="17"/>
  <c r="AX48" i="17"/>
  <c r="AY48" i="17"/>
  <c r="AZ48" i="17"/>
  <c r="BA48" i="17"/>
  <c r="BB48" i="17"/>
  <c r="BC48" i="17"/>
  <c r="C51" i="17"/>
  <c r="D51" i="17"/>
  <c r="E51" i="17"/>
  <c r="F51" i="17"/>
  <c r="H51" i="17"/>
  <c r="I51" i="17"/>
  <c r="J51" i="17"/>
  <c r="K51" i="17"/>
  <c r="L51" i="17"/>
  <c r="M51" i="17"/>
  <c r="N51" i="17"/>
  <c r="P51" i="17"/>
  <c r="Q51" i="17"/>
  <c r="R51" i="17"/>
  <c r="T51" i="17"/>
  <c r="U51" i="17"/>
  <c r="V51" i="17"/>
  <c r="W51" i="17"/>
  <c r="X51" i="17"/>
  <c r="Y51" i="17"/>
  <c r="Z51" i="17"/>
  <c r="AA51" i="17"/>
  <c r="AB51" i="17"/>
  <c r="AD51" i="17"/>
  <c r="AE51" i="17"/>
  <c r="AF51" i="17"/>
  <c r="AG51" i="17"/>
  <c r="AH51" i="17"/>
  <c r="AI51" i="17"/>
  <c r="AK51" i="17"/>
  <c r="AL51" i="17"/>
  <c r="AM51" i="17"/>
  <c r="AO51" i="17"/>
  <c r="AP51" i="17"/>
  <c r="AQ51" i="17"/>
  <c r="AR51" i="17"/>
  <c r="AS51" i="17"/>
  <c r="AT51" i="17"/>
  <c r="AU51" i="17"/>
  <c r="AV51" i="17"/>
  <c r="AW51" i="17"/>
  <c r="AX51" i="17"/>
  <c r="AY51" i="17"/>
  <c r="AZ51" i="17"/>
  <c r="BA51" i="17"/>
  <c r="BB51" i="17"/>
  <c r="BC51" i="17"/>
  <c r="C64" i="17"/>
  <c r="C65" i="17"/>
  <c r="C66" i="17"/>
  <c r="C67" i="17"/>
  <c r="C68" i="17"/>
  <c r="C69" i="17"/>
  <c r="C70" i="17"/>
  <c r="C71" i="17"/>
  <c r="C72" i="17"/>
  <c r="C73" i="17"/>
  <c r="C74" i="17"/>
  <c r="C75" i="17"/>
  <c r="C76" i="17"/>
  <c r="C77" i="17"/>
  <c r="C78" i="17"/>
  <c r="C79" i="17"/>
  <c r="D64" i="17"/>
  <c r="D65" i="17"/>
  <c r="D66" i="17"/>
  <c r="D67" i="17"/>
  <c r="D68" i="17"/>
  <c r="D69" i="17"/>
  <c r="D70" i="17"/>
  <c r="D71" i="17"/>
  <c r="D72" i="17"/>
  <c r="D73" i="17"/>
  <c r="D74" i="17"/>
  <c r="D75" i="17"/>
  <c r="D76" i="17"/>
  <c r="D77" i="17"/>
  <c r="D78" i="17"/>
  <c r="D79" i="17"/>
  <c r="E64" i="17"/>
  <c r="E65" i="17"/>
  <c r="E66" i="17"/>
  <c r="E67" i="17"/>
  <c r="E68" i="17"/>
  <c r="E69" i="17"/>
  <c r="E70" i="17"/>
  <c r="E71" i="17"/>
  <c r="E72" i="17"/>
  <c r="E73" i="17"/>
  <c r="E74" i="17"/>
  <c r="E75" i="17"/>
  <c r="E76" i="17"/>
  <c r="E77" i="17"/>
  <c r="E78" i="17"/>
  <c r="E79" i="17"/>
  <c r="F64" i="17"/>
  <c r="F65" i="17"/>
  <c r="F66" i="17"/>
  <c r="F67" i="17"/>
  <c r="F68" i="17"/>
  <c r="F69" i="17"/>
  <c r="F70" i="17"/>
  <c r="F72" i="17"/>
  <c r="F73" i="17"/>
  <c r="F74" i="17"/>
  <c r="F75" i="17"/>
  <c r="F76" i="17"/>
  <c r="F77" i="17"/>
  <c r="F78" i="17"/>
  <c r="F79" i="17"/>
  <c r="G64" i="17"/>
  <c r="G65" i="17"/>
  <c r="G66" i="17"/>
  <c r="G67" i="17"/>
  <c r="G68" i="17"/>
  <c r="G69" i="17"/>
  <c r="G70" i="17"/>
  <c r="G71" i="17"/>
  <c r="G72" i="17"/>
  <c r="G73" i="17"/>
  <c r="G74" i="17"/>
  <c r="G75" i="17"/>
  <c r="G76" i="17"/>
  <c r="G77" i="17"/>
  <c r="G78" i="17"/>
  <c r="G79" i="17"/>
  <c r="H64" i="17"/>
  <c r="H65" i="17"/>
  <c r="H66" i="17"/>
  <c r="H67" i="17"/>
  <c r="H68" i="17"/>
  <c r="H69" i="17"/>
  <c r="H70" i="17"/>
  <c r="H71" i="17"/>
  <c r="H72" i="17"/>
  <c r="H73" i="17"/>
  <c r="H74" i="17"/>
  <c r="H75" i="17"/>
  <c r="H76" i="17"/>
  <c r="H77" i="17"/>
  <c r="H78" i="17"/>
  <c r="H79" i="17"/>
  <c r="I64" i="17"/>
  <c r="I65" i="17"/>
  <c r="I66" i="17"/>
  <c r="I67" i="17"/>
  <c r="I68" i="17"/>
  <c r="I69" i="17"/>
  <c r="I70" i="17"/>
  <c r="I71" i="17"/>
  <c r="I72" i="17"/>
  <c r="I73" i="17"/>
  <c r="I74" i="17"/>
  <c r="I75" i="17"/>
  <c r="I76" i="17"/>
  <c r="I77" i="17"/>
  <c r="I78" i="17"/>
  <c r="I79" i="17"/>
  <c r="J64" i="17"/>
  <c r="J65" i="17"/>
  <c r="J66" i="17"/>
  <c r="J67" i="17"/>
  <c r="J68" i="17"/>
  <c r="J69" i="17"/>
  <c r="J70" i="17"/>
  <c r="J71" i="17"/>
  <c r="J72" i="17"/>
  <c r="J73" i="17"/>
  <c r="J74" i="17"/>
  <c r="J75" i="17"/>
  <c r="J76" i="17"/>
  <c r="J77" i="17"/>
  <c r="J78" i="17"/>
  <c r="J79" i="17"/>
  <c r="K64" i="17"/>
  <c r="K65" i="17"/>
  <c r="K66" i="17"/>
  <c r="K67" i="17"/>
  <c r="K68" i="17"/>
  <c r="K69" i="17"/>
  <c r="K70" i="17"/>
  <c r="K71" i="17"/>
  <c r="K72" i="17"/>
  <c r="K73" i="17"/>
  <c r="K74" i="17"/>
  <c r="K75" i="17"/>
  <c r="K76" i="17"/>
  <c r="K77" i="17"/>
  <c r="K78" i="17"/>
  <c r="K79" i="17"/>
  <c r="L64" i="17"/>
  <c r="L65" i="17"/>
  <c r="L66" i="17"/>
  <c r="L67" i="17"/>
  <c r="L68" i="17"/>
  <c r="L69" i="17"/>
  <c r="L70" i="17"/>
  <c r="L71" i="17"/>
  <c r="L72" i="17"/>
  <c r="L73" i="17"/>
  <c r="L74" i="17"/>
  <c r="L75" i="17"/>
  <c r="L76" i="17"/>
  <c r="L77" i="17"/>
  <c r="L78" i="17"/>
  <c r="L79" i="17"/>
  <c r="M64" i="17"/>
  <c r="M65" i="17"/>
  <c r="M66" i="17"/>
  <c r="M67" i="17"/>
  <c r="M68" i="17"/>
  <c r="M69" i="17"/>
  <c r="M70" i="17"/>
  <c r="M72" i="17"/>
  <c r="M73" i="17"/>
  <c r="M74" i="17"/>
  <c r="M75" i="17"/>
  <c r="M76" i="17"/>
  <c r="M77" i="17"/>
  <c r="M78" i="17"/>
  <c r="M79" i="17"/>
  <c r="N64" i="17"/>
  <c r="N65" i="17"/>
  <c r="N66" i="17"/>
  <c r="N67" i="17"/>
  <c r="N68" i="17"/>
  <c r="N69" i="17"/>
  <c r="N70" i="17"/>
  <c r="N71" i="17"/>
  <c r="N72" i="17"/>
  <c r="N73" i="17"/>
  <c r="N74" i="17"/>
  <c r="N75" i="17"/>
  <c r="N76" i="17"/>
  <c r="N77" i="17"/>
  <c r="N78" i="17"/>
  <c r="N79" i="17"/>
  <c r="O64" i="17"/>
  <c r="O65" i="17"/>
  <c r="O66" i="17"/>
  <c r="O67" i="17"/>
  <c r="O68" i="17"/>
  <c r="O69" i="17"/>
  <c r="O70" i="17"/>
  <c r="O71" i="17"/>
  <c r="O72" i="17"/>
  <c r="O73" i="17"/>
  <c r="O74" i="17"/>
  <c r="O75" i="17"/>
  <c r="O76" i="17"/>
  <c r="O77" i="17"/>
  <c r="O78" i="17"/>
  <c r="O79" i="17"/>
  <c r="P64" i="17"/>
  <c r="P65" i="17"/>
  <c r="P66" i="17"/>
  <c r="P67" i="17"/>
  <c r="P68" i="17"/>
  <c r="P69" i="17"/>
  <c r="P70" i="17"/>
  <c r="P71" i="17"/>
  <c r="P72" i="17"/>
  <c r="P73" i="17"/>
  <c r="P74" i="17"/>
  <c r="P75" i="17"/>
  <c r="P76" i="17"/>
  <c r="P77" i="17"/>
  <c r="P78" i="17"/>
  <c r="P79" i="17"/>
  <c r="Q64" i="17"/>
  <c r="Q65" i="17"/>
  <c r="Q66" i="17"/>
  <c r="Q67" i="17"/>
  <c r="Q68" i="17"/>
  <c r="Q69" i="17"/>
  <c r="Q70" i="17"/>
  <c r="Q71" i="17"/>
  <c r="Q72" i="17"/>
  <c r="Q73" i="17"/>
  <c r="Q74" i="17"/>
  <c r="Q75" i="17"/>
  <c r="Q76" i="17"/>
  <c r="Q77" i="17"/>
  <c r="Q78" i="17"/>
  <c r="Q79" i="17"/>
  <c r="R64" i="17"/>
  <c r="R65" i="17"/>
  <c r="R66" i="17"/>
  <c r="R67" i="17"/>
  <c r="R68" i="17"/>
  <c r="R69" i="17"/>
  <c r="R70" i="17"/>
  <c r="R71" i="17"/>
  <c r="R72" i="17"/>
  <c r="R73" i="17"/>
  <c r="R74" i="17"/>
  <c r="R75" i="17"/>
  <c r="R76" i="17"/>
  <c r="R77" i="17"/>
  <c r="R78" i="17"/>
  <c r="R79" i="17"/>
  <c r="S64" i="17"/>
  <c r="S72" i="17"/>
  <c r="S73" i="17"/>
  <c r="S74" i="17"/>
  <c r="S75" i="17"/>
  <c r="S76" i="17"/>
  <c r="T64" i="17"/>
  <c r="T65" i="17"/>
  <c r="T66" i="17"/>
  <c r="T67" i="17"/>
  <c r="T68" i="17"/>
  <c r="T69" i="17"/>
  <c r="T70" i="17"/>
  <c r="T71" i="17"/>
  <c r="T72" i="17"/>
  <c r="T73" i="17"/>
  <c r="T74" i="17"/>
  <c r="T75" i="17"/>
  <c r="T76" i="17"/>
  <c r="T77" i="17"/>
  <c r="T78" i="17"/>
  <c r="T79" i="17"/>
  <c r="U64" i="17"/>
  <c r="U65" i="17"/>
  <c r="U66" i="17"/>
  <c r="U67" i="17"/>
  <c r="U68" i="17"/>
  <c r="U69" i="17"/>
  <c r="U70" i="17"/>
  <c r="U71" i="17"/>
  <c r="U72" i="17"/>
  <c r="U73" i="17"/>
  <c r="U74" i="17"/>
  <c r="U75" i="17"/>
  <c r="U76" i="17"/>
  <c r="U77" i="17"/>
  <c r="U78" i="17"/>
  <c r="U79" i="17"/>
  <c r="V64" i="17"/>
  <c r="V65" i="17"/>
  <c r="V66" i="17"/>
  <c r="V67" i="17"/>
  <c r="V68" i="17"/>
  <c r="V69" i="17"/>
  <c r="V70" i="17"/>
  <c r="V71" i="17"/>
  <c r="V72" i="17"/>
  <c r="V73" i="17"/>
  <c r="V74" i="17"/>
  <c r="V75" i="17"/>
  <c r="V76" i="17"/>
  <c r="V77" i="17"/>
  <c r="V78" i="17"/>
  <c r="V79" i="17"/>
  <c r="W64" i="17"/>
  <c r="W65" i="17"/>
  <c r="W66" i="17"/>
  <c r="W67" i="17"/>
  <c r="W68" i="17"/>
  <c r="W69" i="17"/>
  <c r="W70" i="17"/>
  <c r="W71" i="17"/>
  <c r="W72" i="17"/>
  <c r="W73" i="17"/>
  <c r="W74" i="17"/>
  <c r="W75" i="17"/>
  <c r="W76" i="17"/>
  <c r="W77" i="17"/>
  <c r="W78" i="17"/>
  <c r="W79" i="17"/>
  <c r="X64" i="17"/>
  <c r="X65" i="17"/>
  <c r="X66" i="17"/>
  <c r="X67" i="17"/>
  <c r="X68" i="17"/>
  <c r="X69" i="17"/>
  <c r="X70" i="17"/>
  <c r="X71" i="17"/>
  <c r="X72" i="17"/>
  <c r="X73" i="17"/>
  <c r="X74" i="17"/>
  <c r="X75" i="17"/>
  <c r="X76" i="17"/>
  <c r="X77" i="17"/>
  <c r="X78" i="17"/>
  <c r="X79" i="17"/>
  <c r="Y64" i="17"/>
  <c r="Y65" i="17"/>
  <c r="Y66" i="17"/>
  <c r="Y67" i="17"/>
  <c r="Y68" i="17"/>
  <c r="Y69" i="17"/>
  <c r="Y70" i="17"/>
  <c r="Y71" i="17"/>
  <c r="Y72" i="17"/>
  <c r="Y73" i="17"/>
  <c r="Y74" i="17"/>
  <c r="Y75" i="17"/>
  <c r="Y76" i="17"/>
  <c r="Y77" i="17"/>
  <c r="Y78" i="17"/>
  <c r="Y79" i="17"/>
  <c r="Z64" i="17"/>
  <c r="Z65" i="17"/>
  <c r="Z66" i="17"/>
  <c r="Z67" i="17"/>
  <c r="Z68" i="17"/>
  <c r="Z69" i="17"/>
  <c r="Z70" i="17"/>
  <c r="Z71" i="17"/>
  <c r="Z72" i="17"/>
  <c r="Z73" i="17"/>
  <c r="Z74" i="17"/>
  <c r="Z75" i="17"/>
  <c r="Z76" i="17"/>
  <c r="Z77" i="17"/>
  <c r="Z78" i="17"/>
  <c r="Z79" i="17"/>
  <c r="AA64" i="17"/>
  <c r="AA65" i="17"/>
  <c r="AA66" i="17"/>
  <c r="AA67" i="17"/>
  <c r="AA68" i="17"/>
  <c r="AA69" i="17"/>
  <c r="AA70" i="17"/>
  <c r="AA71" i="17"/>
  <c r="AA72" i="17"/>
  <c r="AA73" i="17"/>
  <c r="AA74" i="17"/>
  <c r="AA75" i="17"/>
  <c r="AA76" i="17"/>
  <c r="AA77" i="17"/>
  <c r="AA78" i="17"/>
  <c r="AA79" i="17"/>
  <c r="AB64" i="17"/>
  <c r="AB65" i="17"/>
  <c r="AB66" i="17"/>
  <c r="AB67" i="17"/>
  <c r="AB68" i="17"/>
  <c r="AB69" i="17"/>
  <c r="AB70" i="17"/>
  <c r="AB71" i="17"/>
  <c r="AB72" i="17"/>
  <c r="AB73" i="17"/>
  <c r="AB74" i="17"/>
  <c r="AB75" i="17"/>
  <c r="AB76" i="17"/>
  <c r="AB77" i="17"/>
  <c r="AB78" i="17"/>
  <c r="AB79" i="17"/>
  <c r="AD64" i="17"/>
  <c r="AD65" i="17"/>
  <c r="AD66" i="17"/>
  <c r="AD67" i="17"/>
  <c r="AD68" i="17"/>
  <c r="AD69" i="17"/>
  <c r="AD70" i="17"/>
  <c r="AD71" i="17"/>
  <c r="AD72" i="17"/>
  <c r="AD73" i="17"/>
  <c r="AD74" i="17"/>
  <c r="AD75" i="17"/>
  <c r="AD76" i="17"/>
  <c r="AD77" i="17"/>
  <c r="AD78" i="17"/>
  <c r="AD79" i="17"/>
  <c r="AE64" i="17"/>
  <c r="AE65" i="17"/>
  <c r="AE66" i="17"/>
  <c r="AE67" i="17"/>
  <c r="AE68" i="17"/>
  <c r="AE69" i="17"/>
  <c r="AE70" i="17"/>
  <c r="AE71" i="17"/>
  <c r="AE72" i="17"/>
  <c r="AE73" i="17"/>
  <c r="AE74" i="17"/>
  <c r="AE75" i="17"/>
  <c r="AE76" i="17"/>
  <c r="AE77" i="17"/>
  <c r="AE78" i="17"/>
  <c r="AE79" i="17"/>
  <c r="AF64" i="17"/>
  <c r="AF65" i="17"/>
  <c r="AF66" i="17"/>
  <c r="AF67" i="17"/>
  <c r="AF68" i="17"/>
  <c r="AF69" i="17"/>
  <c r="AF70" i="17"/>
  <c r="AF71" i="17"/>
  <c r="AF72" i="17"/>
  <c r="AF73" i="17"/>
  <c r="AF74" i="17"/>
  <c r="AF75" i="17"/>
  <c r="AF76" i="17"/>
  <c r="AF77" i="17"/>
  <c r="AF78" i="17"/>
  <c r="AF79" i="17"/>
  <c r="AG64" i="17"/>
  <c r="AG65" i="17"/>
  <c r="AG66" i="17"/>
  <c r="AG67" i="17"/>
  <c r="AG68" i="17"/>
  <c r="AG69" i="17"/>
  <c r="AG70" i="17"/>
  <c r="AG71" i="17"/>
  <c r="AG72" i="17"/>
  <c r="AG73" i="17"/>
  <c r="AG74" i="17"/>
  <c r="AG75" i="17"/>
  <c r="AG76" i="17"/>
  <c r="AG77" i="17"/>
  <c r="AG78" i="17"/>
  <c r="AG79" i="17"/>
  <c r="AH64" i="17"/>
  <c r="AH65" i="17"/>
  <c r="AH66" i="17"/>
  <c r="AH67" i="17"/>
  <c r="AH68" i="17"/>
  <c r="AH69" i="17"/>
  <c r="AH70" i="17"/>
  <c r="AH71" i="17"/>
  <c r="AH72" i="17"/>
  <c r="AH73" i="17"/>
  <c r="AH74" i="17"/>
  <c r="AH75" i="17"/>
  <c r="AH76" i="17"/>
  <c r="AH77" i="17"/>
  <c r="AH78" i="17"/>
  <c r="AH79" i="17"/>
  <c r="AI64" i="17"/>
  <c r="AI65" i="17"/>
  <c r="AI66" i="17"/>
  <c r="AI67" i="17"/>
  <c r="AI68" i="17"/>
  <c r="AI69" i="17"/>
  <c r="AI70" i="17"/>
  <c r="AI71" i="17"/>
  <c r="AI72" i="17"/>
  <c r="AI73" i="17"/>
  <c r="AI74" i="17"/>
  <c r="AI75" i="17"/>
  <c r="AI76" i="17"/>
  <c r="AI77" i="17"/>
  <c r="AI78" i="17"/>
  <c r="AI79" i="17"/>
  <c r="AJ64" i="17"/>
  <c r="AJ65" i="17"/>
  <c r="AJ66" i="17"/>
  <c r="AJ72" i="17"/>
  <c r="AJ73" i="17"/>
  <c r="AJ74" i="17"/>
  <c r="AJ75" i="17"/>
  <c r="AJ76" i="17"/>
  <c r="AK64" i="17"/>
  <c r="AK65" i="17"/>
  <c r="AK66" i="17"/>
  <c r="AK67" i="17"/>
  <c r="AK68" i="17"/>
  <c r="AK69" i="17"/>
  <c r="AK70" i="17"/>
  <c r="AK71" i="17"/>
  <c r="AK72" i="17"/>
  <c r="AK73" i="17"/>
  <c r="AK74" i="17"/>
  <c r="AK75" i="17"/>
  <c r="AK76" i="17"/>
  <c r="AK77" i="17"/>
  <c r="AK78" i="17"/>
  <c r="AK79" i="17"/>
  <c r="AL64" i="17"/>
  <c r="AL65" i="17"/>
  <c r="AL66" i="17"/>
  <c r="AL67" i="17"/>
  <c r="AL68" i="17"/>
  <c r="AL69" i="17"/>
  <c r="AL70" i="17"/>
  <c r="AL71" i="17"/>
  <c r="AL72" i="17"/>
  <c r="AL73" i="17"/>
  <c r="AL74" i="17"/>
  <c r="AL75" i="17"/>
  <c r="AL76" i="17"/>
  <c r="AL77" i="17"/>
  <c r="AL78" i="17"/>
  <c r="AL79" i="17"/>
  <c r="AM64" i="17"/>
  <c r="AM65" i="17"/>
  <c r="AM66" i="17"/>
  <c r="AM67" i="17"/>
  <c r="AM68" i="17"/>
  <c r="AM69" i="17"/>
  <c r="AM70" i="17"/>
  <c r="AM71" i="17"/>
  <c r="AM72" i="17"/>
  <c r="AM73" i="17"/>
  <c r="AM74" i="17"/>
  <c r="AM75" i="17"/>
  <c r="AM76" i="17"/>
  <c r="AM77" i="17"/>
  <c r="AM78" i="17"/>
  <c r="AM79" i="17"/>
  <c r="AN64" i="17"/>
  <c r="AN67" i="17"/>
  <c r="AN68" i="17"/>
  <c r="AN69" i="17"/>
  <c r="AN72" i="17"/>
  <c r="AN73" i="17"/>
  <c r="AN74" i="17"/>
  <c r="AN75" i="17"/>
  <c r="AN76" i="17"/>
  <c r="AN77" i="17"/>
  <c r="AN78" i="17"/>
  <c r="AN79" i="17"/>
  <c r="AO64" i="17"/>
  <c r="AO65" i="17"/>
  <c r="AO66" i="17"/>
  <c r="AO67" i="17"/>
  <c r="AO68" i="17"/>
  <c r="AO69" i="17"/>
  <c r="AO70" i="17"/>
  <c r="AO71" i="17"/>
  <c r="AO72" i="17"/>
  <c r="AO73" i="17"/>
  <c r="AO74" i="17"/>
  <c r="AO75" i="17"/>
  <c r="AO76" i="17"/>
  <c r="AO77" i="17"/>
  <c r="AO78" i="17"/>
  <c r="AO79" i="17"/>
  <c r="AP64" i="17"/>
  <c r="AP65" i="17"/>
  <c r="AP66" i="17"/>
  <c r="AP67" i="17"/>
  <c r="AP68" i="17"/>
  <c r="AP69" i="17"/>
  <c r="AP70" i="17"/>
  <c r="AP71" i="17"/>
  <c r="AP72" i="17"/>
  <c r="AP73" i="17"/>
  <c r="AP74" i="17"/>
  <c r="AP75" i="17"/>
  <c r="AP76" i="17"/>
  <c r="AP77" i="17"/>
  <c r="AP78" i="17"/>
  <c r="AP79" i="17"/>
  <c r="AQ64" i="17"/>
  <c r="AQ65" i="17"/>
  <c r="AQ66" i="17"/>
  <c r="AQ67" i="17"/>
  <c r="AQ68" i="17"/>
  <c r="AQ69" i="17"/>
  <c r="AQ70" i="17"/>
  <c r="AQ71" i="17"/>
  <c r="AQ72" i="17"/>
  <c r="AQ73" i="17"/>
  <c r="AQ74" i="17"/>
  <c r="AQ75" i="17"/>
  <c r="AQ76" i="17"/>
  <c r="AQ77" i="17"/>
  <c r="AQ78" i="17"/>
  <c r="AQ79" i="17"/>
  <c r="AR64" i="17"/>
  <c r="AR65" i="17"/>
  <c r="AR66" i="17"/>
  <c r="AR67" i="17"/>
  <c r="AR68" i="17"/>
  <c r="AR69" i="17"/>
  <c r="AR70" i="17"/>
  <c r="AR71" i="17"/>
  <c r="AR72" i="17"/>
  <c r="AR73" i="17"/>
  <c r="AR74" i="17"/>
  <c r="AR75" i="17"/>
  <c r="AR76" i="17"/>
  <c r="AR77" i="17"/>
  <c r="AR78" i="17"/>
  <c r="AR79" i="17"/>
  <c r="AS64" i="17"/>
  <c r="AS65" i="17"/>
  <c r="AS66" i="17"/>
  <c r="AS67" i="17"/>
  <c r="AS68" i="17"/>
  <c r="AS69" i="17"/>
  <c r="AS70" i="17"/>
  <c r="AS71" i="17"/>
  <c r="AS72" i="17"/>
  <c r="AS73" i="17"/>
  <c r="AS74" i="17"/>
  <c r="AS75" i="17"/>
  <c r="AS76" i="17"/>
  <c r="AS77" i="17"/>
  <c r="AS78" i="17"/>
  <c r="AS79" i="17"/>
  <c r="AT64" i="17"/>
  <c r="AT65" i="17"/>
  <c r="AT66" i="17"/>
  <c r="AT67" i="17"/>
  <c r="AT68" i="17"/>
  <c r="AT69" i="17"/>
  <c r="AT70" i="17"/>
  <c r="AT71" i="17"/>
  <c r="AT72" i="17"/>
  <c r="AT73" i="17"/>
  <c r="AT74" i="17"/>
  <c r="AT75" i="17"/>
  <c r="AT76" i="17"/>
  <c r="AT77" i="17"/>
  <c r="AT78" i="17"/>
  <c r="AT79" i="17"/>
  <c r="AU64" i="17"/>
  <c r="AU65" i="17"/>
  <c r="AU66" i="17"/>
  <c r="AU67" i="17"/>
  <c r="AU68" i="17"/>
  <c r="AU69" i="17"/>
  <c r="AU70" i="17"/>
  <c r="AU71" i="17"/>
  <c r="AU72" i="17"/>
  <c r="AU73" i="17"/>
  <c r="AU74" i="17"/>
  <c r="AU75" i="17"/>
  <c r="AU76" i="17"/>
  <c r="AU77" i="17"/>
  <c r="AU78" i="17"/>
  <c r="AU79" i="17"/>
  <c r="AV64" i="17"/>
  <c r="AV65" i="17"/>
  <c r="AV66" i="17"/>
  <c r="AV67" i="17"/>
  <c r="AV68" i="17"/>
  <c r="AV69" i="17"/>
  <c r="AV70" i="17"/>
  <c r="AV71" i="17"/>
  <c r="AV72" i="17"/>
  <c r="AV73" i="17"/>
  <c r="AV74" i="17"/>
  <c r="AV75" i="17"/>
  <c r="AV76" i="17"/>
  <c r="AV77" i="17"/>
  <c r="AV78" i="17"/>
  <c r="AV79" i="17"/>
  <c r="AW64" i="17"/>
  <c r="AW65" i="17"/>
  <c r="AW66" i="17"/>
  <c r="AW67" i="17"/>
  <c r="AW68" i="17"/>
  <c r="AW69" i="17"/>
  <c r="AW70" i="17"/>
  <c r="AW71" i="17"/>
  <c r="AW72" i="17"/>
  <c r="AW73" i="17"/>
  <c r="AW74" i="17"/>
  <c r="AW75" i="17"/>
  <c r="AW76" i="17"/>
  <c r="AW77" i="17"/>
  <c r="AW78" i="17"/>
  <c r="AW79" i="17"/>
  <c r="AX64" i="17"/>
  <c r="AX65" i="17"/>
  <c r="AX66" i="17"/>
  <c r="AX67" i="17"/>
  <c r="AX68" i="17"/>
  <c r="AX69" i="17"/>
  <c r="AX70" i="17"/>
  <c r="AX71" i="17"/>
  <c r="AX72" i="17"/>
  <c r="AX73" i="17"/>
  <c r="AX74" i="17"/>
  <c r="AX75" i="17"/>
  <c r="AX76" i="17"/>
  <c r="AX77" i="17"/>
  <c r="AX78" i="17"/>
  <c r="AX79" i="17"/>
  <c r="AY64" i="17"/>
  <c r="AY65" i="17"/>
  <c r="AY66" i="17"/>
  <c r="AY67" i="17"/>
  <c r="AY68" i="17"/>
  <c r="AY69" i="17"/>
  <c r="AY70" i="17"/>
  <c r="AY71" i="17"/>
  <c r="AY72" i="17"/>
  <c r="AY73" i="17"/>
  <c r="AY74" i="17"/>
  <c r="AY75" i="17"/>
  <c r="AY76" i="17"/>
  <c r="AY77" i="17"/>
  <c r="AY78" i="17"/>
  <c r="AY79" i="17"/>
  <c r="AZ64" i="17"/>
  <c r="AZ65" i="17"/>
  <c r="AZ66" i="17"/>
  <c r="AZ67" i="17"/>
  <c r="AZ68" i="17"/>
  <c r="AZ69" i="17"/>
  <c r="AZ70" i="17"/>
  <c r="AZ71" i="17"/>
  <c r="AZ72" i="17"/>
  <c r="AZ73" i="17"/>
  <c r="AZ74" i="17"/>
  <c r="AZ75" i="17"/>
  <c r="AZ76" i="17"/>
  <c r="AZ77" i="17"/>
  <c r="AZ78" i="17"/>
  <c r="AZ79" i="17"/>
  <c r="BA64" i="17"/>
  <c r="BA65" i="17"/>
  <c r="BA66" i="17"/>
  <c r="BA67" i="17"/>
  <c r="BA68" i="17"/>
  <c r="BA69" i="17"/>
  <c r="BA70" i="17"/>
  <c r="BA71" i="17"/>
  <c r="BA72" i="17"/>
  <c r="BA73" i="17"/>
  <c r="BA74" i="17"/>
  <c r="BA75" i="17"/>
  <c r="BA76" i="17"/>
  <c r="BA77" i="17"/>
  <c r="BA78" i="17"/>
  <c r="BA79" i="17"/>
  <c r="BB64" i="17"/>
  <c r="BB65" i="17"/>
  <c r="BB66" i="17"/>
  <c r="BB67" i="17"/>
  <c r="BB68" i="17"/>
  <c r="BB69" i="17"/>
  <c r="BB70" i="17"/>
  <c r="BB71" i="17"/>
  <c r="BB72" i="17"/>
  <c r="BB73" i="17"/>
  <c r="BB74" i="17"/>
  <c r="BB75" i="17"/>
  <c r="BB76" i="17"/>
  <c r="BB77" i="17"/>
  <c r="BB78" i="17"/>
  <c r="BB79" i="17"/>
  <c r="BC64" i="17"/>
  <c r="BC65" i="17"/>
  <c r="BC66" i="17"/>
  <c r="BC67" i="17"/>
  <c r="BC68" i="17"/>
  <c r="BC69" i="17"/>
  <c r="BC70" i="17"/>
  <c r="BC71" i="17"/>
  <c r="BC72" i="17"/>
  <c r="BC73" i="17"/>
  <c r="BC74" i="17"/>
  <c r="BC75" i="17"/>
  <c r="BC76" i="17"/>
  <c r="BC77" i="17"/>
  <c r="BC78" i="17"/>
  <c r="BC79" i="17"/>
  <c r="C55" i="17"/>
  <c r="D55" i="17"/>
  <c r="E55" i="17"/>
  <c r="F55" i="17"/>
  <c r="G55" i="17"/>
  <c r="H55" i="17"/>
  <c r="I55" i="17"/>
  <c r="J55" i="17"/>
  <c r="K55" i="17"/>
  <c r="L55" i="17"/>
  <c r="M55" i="17"/>
  <c r="N55" i="17"/>
  <c r="O55" i="17"/>
  <c r="P55" i="17"/>
  <c r="Q55" i="17"/>
  <c r="R55" i="17"/>
  <c r="T55" i="17"/>
  <c r="U55" i="17"/>
  <c r="V55" i="17"/>
  <c r="W55" i="17"/>
  <c r="X55" i="17"/>
  <c r="Y55" i="17"/>
  <c r="Z55" i="17"/>
  <c r="AA55" i="17"/>
  <c r="AB55" i="17"/>
  <c r="AD55" i="17"/>
  <c r="AE55" i="17"/>
  <c r="AF55" i="17"/>
  <c r="AG55" i="17"/>
  <c r="AH55" i="17"/>
  <c r="AI55" i="17"/>
  <c r="AK55" i="17"/>
  <c r="AL55" i="17"/>
  <c r="AM55" i="17"/>
  <c r="AO55" i="17"/>
  <c r="AP55" i="17"/>
  <c r="AQ55" i="17"/>
  <c r="AR55" i="17"/>
  <c r="AS55" i="17"/>
  <c r="AT55" i="17"/>
  <c r="AU55" i="17"/>
  <c r="AV55" i="17"/>
  <c r="AW55" i="17"/>
  <c r="AX55" i="17"/>
  <c r="AY55" i="17"/>
  <c r="AZ55" i="17"/>
  <c r="BA55" i="17"/>
  <c r="BB55" i="17"/>
  <c r="BC55" i="17"/>
  <c r="C56" i="17"/>
  <c r="D56" i="17"/>
  <c r="E56" i="17"/>
  <c r="F56" i="17"/>
  <c r="G56" i="17"/>
  <c r="H56" i="17"/>
  <c r="I56" i="17"/>
  <c r="J56" i="17"/>
  <c r="K56" i="17"/>
  <c r="L56" i="17"/>
  <c r="M56" i="17"/>
  <c r="N56" i="17"/>
  <c r="O56" i="17"/>
  <c r="P56" i="17"/>
  <c r="Q56" i="17"/>
  <c r="R56" i="17"/>
  <c r="T56" i="17"/>
  <c r="U56" i="17"/>
  <c r="V56" i="17"/>
  <c r="W56" i="17"/>
  <c r="X56" i="17"/>
  <c r="Y56" i="17"/>
  <c r="Z56" i="17"/>
  <c r="AA56" i="17"/>
  <c r="AB56" i="17"/>
  <c r="AD56" i="17"/>
  <c r="AE56" i="17"/>
  <c r="AF56" i="17"/>
  <c r="AG56" i="17"/>
  <c r="AH56" i="17"/>
  <c r="AI56" i="17"/>
  <c r="AK56" i="17"/>
  <c r="AL56" i="17"/>
  <c r="AM56" i="17"/>
  <c r="AO56" i="17"/>
  <c r="AP56" i="17"/>
  <c r="AQ56" i="17"/>
  <c r="AR56" i="17"/>
  <c r="AS56" i="17"/>
  <c r="AT56" i="17"/>
  <c r="AU56" i="17"/>
  <c r="AV56" i="17"/>
  <c r="AW56" i="17"/>
  <c r="AX56" i="17"/>
  <c r="AY56" i="17"/>
  <c r="AZ56" i="17"/>
  <c r="BA56" i="17"/>
  <c r="BB56" i="17"/>
  <c r="BC56" i="17"/>
  <c r="C57" i="17"/>
  <c r="D57" i="17"/>
  <c r="E57" i="17"/>
  <c r="F57" i="17"/>
  <c r="G57" i="17"/>
  <c r="H57" i="17"/>
  <c r="I57" i="17"/>
  <c r="J57" i="17"/>
  <c r="K57" i="17"/>
  <c r="L57" i="17"/>
  <c r="M57" i="17"/>
  <c r="N57" i="17"/>
  <c r="O57" i="17"/>
  <c r="P57" i="17"/>
  <c r="Q57" i="17"/>
  <c r="R57" i="17"/>
  <c r="T57" i="17"/>
  <c r="U57" i="17"/>
  <c r="V57" i="17"/>
  <c r="W57" i="17"/>
  <c r="X57" i="17"/>
  <c r="Y57" i="17"/>
  <c r="Z57" i="17"/>
  <c r="AA57" i="17"/>
  <c r="AB57" i="17"/>
  <c r="AD57" i="17"/>
  <c r="AE57" i="17"/>
  <c r="AF57" i="17"/>
  <c r="AG57" i="17"/>
  <c r="AH57" i="17"/>
  <c r="AI57" i="17"/>
  <c r="AK57" i="17"/>
  <c r="AL57" i="17"/>
  <c r="AM57" i="17"/>
  <c r="AN57" i="17"/>
  <c r="AO57" i="17"/>
  <c r="AP57" i="17"/>
  <c r="AQ57" i="17"/>
  <c r="AR57" i="17"/>
  <c r="AS57" i="17"/>
  <c r="AT57" i="17"/>
  <c r="AU57" i="17"/>
  <c r="AV57" i="17"/>
  <c r="AW57" i="17"/>
  <c r="AX57" i="17"/>
  <c r="AY57" i="17"/>
  <c r="AZ57" i="17"/>
  <c r="BA57" i="17"/>
  <c r="BB57" i="17"/>
  <c r="BC57" i="17"/>
  <c r="C58" i="17"/>
  <c r="D58" i="17"/>
  <c r="E58" i="17"/>
  <c r="F58" i="17"/>
  <c r="G58" i="17"/>
  <c r="H58" i="17"/>
  <c r="I58" i="17"/>
  <c r="J58" i="17"/>
  <c r="K58" i="17"/>
  <c r="L58" i="17"/>
  <c r="M58" i="17"/>
  <c r="N58" i="17"/>
  <c r="O58" i="17"/>
  <c r="P58" i="17"/>
  <c r="Q58" i="17"/>
  <c r="R58" i="17"/>
  <c r="S58" i="17"/>
  <c r="T58" i="17"/>
  <c r="U58" i="17"/>
  <c r="V58" i="17"/>
  <c r="W58" i="17"/>
  <c r="X58" i="17"/>
  <c r="Y58" i="17"/>
  <c r="Z58" i="17"/>
  <c r="AA58" i="17"/>
  <c r="AB58" i="17"/>
  <c r="AD58" i="17"/>
  <c r="AE58" i="17"/>
  <c r="AF58" i="17"/>
  <c r="AG58" i="17"/>
  <c r="AH58" i="17"/>
  <c r="AI58" i="17"/>
  <c r="AJ58" i="17"/>
  <c r="AK58" i="17"/>
  <c r="AL58" i="17"/>
  <c r="AM58" i="17"/>
  <c r="AN58" i="17"/>
  <c r="AO58" i="17"/>
  <c r="AP58" i="17"/>
  <c r="AQ58" i="17"/>
  <c r="AR58" i="17"/>
  <c r="AS58" i="17"/>
  <c r="AT58" i="17"/>
  <c r="AU58" i="17"/>
  <c r="AV58" i="17"/>
  <c r="AW58" i="17"/>
  <c r="AX58" i="17"/>
  <c r="AY58" i="17"/>
  <c r="AZ58" i="17"/>
  <c r="BA58" i="17"/>
  <c r="BB58" i="17"/>
  <c r="BC58" i="17"/>
  <c r="C60" i="17"/>
  <c r="E60" i="17"/>
  <c r="F60" i="17"/>
  <c r="G60" i="17"/>
  <c r="H60" i="17"/>
  <c r="I60" i="17"/>
  <c r="J60" i="17"/>
  <c r="K60" i="17"/>
  <c r="L60" i="17"/>
  <c r="M60" i="17"/>
  <c r="N60" i="17"/>
  <c r="O60" i="17"/>
  <c r="P60" i="17"/>
  <c r="Q60" i="17"/>
  <c r="R60" i="17"/>
  <c r="T60" i="17"/>
  <c r="U60" i="17"/>
  <c r="V60" i="17"/>
  <c r="W60" i="17"/>
  <c r="X60" i="17"/>
  <c r="Y60" i="17"/>
  <c r="Z60" i="17"/>
  <c r="AA60" i="17"/>
  <c r="AB60" i="17"/>
  <c r="AD60" i="17"/>
  <c r="AE60" i="17"/>
  <c r="AF60" i="17"/>
  <c r="AG60" i="17"/>
  <c r="AH60" i="17"/>
  <c r="AI60" i="17"/>
  <c r="AK60" i="17"/>
  <c r="AL60" i="17"/>
  <c r="AM60" i="17"/>
  <c r="AO60" i="17"/>
  <c r="AP60" i="17"/>
  <c r="AQ60" i="17"/>
  <c r="AR60" i="17"/>
  <c r="AS60" i="17"/>
  <c r="AT60" i="17"/>
  <c r="AU60" i="17"/>
  <c r="AV60" i="17"/>
  <c r="AW60" i="17"/>
  <c r="AX60" i="17"/>
  <c r="AY60" i="17"/>
  <c r="AZ60" i="17"/>
  <c r="BA60" i="17"/>
  <c r="BB60" i="17"/>
  <c r="BC60" i="17"/>
  <c r="F61" i="17"/>
  <c r="G61" i="17"/>
  <c r="H61" i="17"/>
  <c r="I61" i="17"/>
  <c r="J61" i="17"/>
  <c r="K61" i="17"/>
  <c r="L61" i="17"/>
  <c r="M61" i="17"/>
  <c r="N61" i="17"/>
  <c r="O61" i="17"/>
  <c r="P61" i="17"/>
  <c r="Q61" i="17"/>
  <c r="R61" i="17"/>
  <c r="T61" i="17"/>
  <c r="U61" i="17"/>
  <c r="V61" i="17"/>
  <c r="W61" i="17"/>
  <c r="X61" i="17"/>
  <c r="Y61" i="17"/>
  <c r="Z61" i="17"/>
  <c r="AA61" i="17"/>
  <c r="AB61" i="17"/>
  <c r="AD61" i="17"/>
  <c r="AE61" i="17"/>
  <c r="AF61" i="17"/>
  <c r="AG61" i="17"/>
  <c r="AH61" i="17"/>
  <c r="AI61" i="17"/>
  <c r="AK61" i="17"/>
  <c r="AL61" i="17"/>
  <c r="AM61" i="17"/>
  <c r="AO61" i="17"/>
  <c r="AP61" i="17"/>
  <c r="AQ61" i="17"/>
  <c r="AR61" i="17"/>
  <c r="AS61" i="17"/>
  <c r="AT61" i="17"/>
  <c r="AU61" i="17"/>
  <c r="AV61" i="17"/>
  <c r="AW61" i="17"/>
  <c r="AX61" i="17"/>
  <c r="AY61" i="17"/>
  <c r="AZ61" i="17"/>
  <c r="BA61" i="17"/>
  <c r="BB61" i="17"/>
  <c r="BC61" i="17"/>
  <c r="C62" i="17"/>
  <c r="G62" i="17"/>
  <c r="H62" i="17"/>
  <c r="I62" i="17"/>
  <c r="K62" i="17"/>
  <c r="L62" i="17"/>
  <c r="N62" i="17"/>
  <c r="O62" i="17"/>
  <c r="P62" i="17"/>
  <c r="T62" i="17"/>
  <c r="U62" i="17"/>
  <c r="V62" i="17"/>
  <c r="W62" i="17"/>
  <c r="X62" i="17"/>
  <c r="Y62" i="17"/>
  <c r="Z62" i="17"/>
  <c r="AA62" i="17"/>
  <c r="AB62" i="17"/>
  <c r="AD62" i="17"/>
  <c r="AE62" i="17"/>
  <c r="AF62" i="17"/>
  <c r="AG62" i="17"/>
  <c r="AH62" i="17"/>
  <c r="AI62" i="17"/>
  <c r="AJ62" i="17"/>
  <c r="AK62" i="17"/>
  <c r="AL62" i="17"/>
  <c r="AM62" i="17"/>
  <c r="AN62" i="17"/>
  <c r="AO62" i="17"/>
  <c r="AP62" i="17"/>
  <c r="AQ62" i="17"/>
  <c r="AR62" i="17"/>
  <c r="AS62" i="17"/>
  <c r="AT62" i="17"/>
  <c r="AU62" i="17"/>
  <c r="AV62" i="17"/>
  <c r="AW62" i="17"/>
  <c r="AX62" i="17"/>
  <c r="AY62" i="17"/>
  <c r="AZ62" i="17"/>
  <c r="BA62" i="17"/>
  <c r="BB62" i="17"/>
  <c r="BC62" i="17"/>
  <c r="C63" i="17"/>
  <c r="D63" i="17"/>
  <c r="E63" i="17"/>
  <c r="F63" i="17"/>
  <c r="G63" i="17"/>
  <c r="H63" i="17"/>
  <c r="I63" i="17"/>
  <c r="J63" i="17"/>
  <c r="K63" i="17"/>
  <c r="L63" i="17"/>
  <c r="M63" i="17"/>
  <c r="N63" i="17"/>
  <c r="O63" i="17"/>
  <c r="P63" i="17"/>
  <c r="Q63" i="17"/>
  <c r="R63" i="17"/>
  <c r="T63" i="17"/>
  <c r="U63" i="17"/>
  <c r="V63" i="17"/>
  <c r="W63" i="17"/>
  <c r="X63" i="17"/>
  <c r="Y63" i="17"/>
  <c r="Z63" i="17"/>
  <c r="AA63" i="17"/>
  <c r="AB63" i="17"/>
  <c r="AE63" i="17"/>
  <c r="AF63" i="17"/>
  <c r="AG63" i="17"/>
  <c r="AH63" i="17"/>
  <c r="AI63" i="17"/>
  <c r="AK63" i="17"/>
  <c r="AL63" i="17"/>
  <c r="AM63" i="17"/>
  <c r="AN63" i="17"/>
  <c r="AO63" i="17"/>
  <c r="AP63" i="17"/>
  <c r="AQ63" i="17"/>
  <c r="AR63" i="17"/>
  <c r="AS63" i="17"/>
  <c r="AT63" i="17"/>
  <c r="AU63" i="17"/>
  <c r="AV63" i="17"/>
  <c r="AW63" i="17"/>
  <c r="AX63" i="17"/>
  <c r="AY63" i="17"/>
  <c r="AZ63" i="17"/>
  <c r="BA63" i="17"/>
  <c r="BB63" i="17"/>
  <c r="BC63" i="17"/>
  <c r="B64" i="17"/>
  <c r="B65" i="17"/>
  <c r="B66" i="17"/>
  <c r="B67" i="17"/>
  <c r="B68" i="17"/>
  <c r="B69" i="17"/>
  <c r="B70" i="17"/>
  <c r="B71" i="17"/>
  <c r="B72" i="17"/>
  <c r="B73" i="17"/>
  <c r="B74" i="17"/>
  <c r="B75" i="17"/>
  <c r="B76" i="17"/>
  <c r="B77" i="17"/>
  <c r="B78" i="17"/>
  <c r="B79" i="17"/>
  <c r="K4" i="50"/>
  <c r="L4" i="50" s="1"/>
  <c r="M4" i="50" s="1"/>
  <c r="N4" i="50" s="1"/>
  <c r="O4" i="50" s="1"/>
  <c r="P4" i="50" s="1"/>
  <c r="Q4" i="50" s="1"/>
  <c r="R4" i="50" s="1"/>
  <c r="S4" i="50" s="1"/>
  <c r="T4" i="50" s="1"/>
  <c r="U4" i="50" s="1"/>
  <c r="V4" i="50" s="1"/>
  <c r="W4" i="50" s="1"/>
  <c r="X4" i="50" s="1"/>
  <c r="Y4" i="50" s="1"/>
  <c r="Z4" i="50" s="1"/>
  <c r="AA4" i="50" s="1"/>
  <c r="AB4" i="50" s="1"/>
  <c r="AL4" i="50"/>
  <c r="AM4" i="50" s="1"/>
  <c r="AN4" i="50" s="1"/>
  <c r="AO4" i="50" s="1"/>
  <c r="AP4" i="50" s="1"/>
  <c r="AQ4" i="50" s="1"/>
  <c r="AR4" i="50" s="1"/>
  <c r="AS4" i="50" s="1"/>
  <c r="AT4" i="50" s="1"/>
  <c r="AU4" i="50" s="1"/>
  <c r="AV4" i="50" s="1"/>
  <c r="AW4" i="50" s="1"/>
  <c r="AX4" i="50" s="1"/>
  <c r="AY4" i="50" s="1"/>
  <c r="AZ4" i="50" s="1"/>
  <c r="BA4" i="50" s="1"/>
  <c r="BB4" i="50" s="1"/>
  <c r="BC4" i="50" s="1"/>
  <c r="AD5" i="50"/>
  <c r="C20" i="50"/>
  <c r="C21" i="50"/>
  <c r="D20" i="50"/>
  <c r="D21" i="50"/>
  <c r="E20" i="50"/>
  <c r="E21" i="50"/>
  <c r="F20" i="50"/>
  <c r="F21" i="50"/>
  <c r="G20" i="50"/>
  <c r="G21" i="50"/>
  <c r="H20" i="50"/>
  <c r="H21" i="50"/>
  <c r="I20" i="50"/>
  <c r="I21" i="50"/>
  <c r="J20" i="50"/>
  <c r="J21" i="50"/>
  <c r="K20" i="50"/>
  <c r="K21" i="50"/>
  <c r="L20" i="50"/>
  <c r="L21" i="50"/>
  <c r="M20" i="50"/>
  <c r="M21" i="50"/>
  <c r="N20" i="50"/>
  <c r="N21" i="50"/>
  <c r="O20" i="50"/>
  <c r="O21" i="50"/>
  <c r="P20" i="50"/>
  <c r="P21" i="50"/>
  <c r="Q20" i="50"/>
  <c r="Q21" i="50"/>
  <c r="R20" i="50"/>
  <c r="R21" i="50"/>
  <c r="S20" i="50"/>
  <c r="S21" i="50"/>
  <c r="T9" i="50"/>
  <c r="T10" i="50"/>
  <c r="T11" i="50"/>
  <c r="T12" i="50"/>
  <c r="T18" i="50"/>
  <c r="T19" i="50"/>
  <c r="T20" i="50"/>
  <c r="T21" i="50"/>
  <c r="U9" i="50"/>
  <c r="U10" i="50"/>
  <c r="U11" i="50"/>
  <c r="U12" i="50"/>
  <c r="U18" i="50"/>
  <c r="U19" i="50"/>
  <c r="U20" i="50"/>
  <c r="U21" i="50"/>
  <c r="V9" i="50"/>
  <c r="V10" i="50"/>
  <c r="V11" i="50"/>
  <c r="V12" i="50"/>
  <c r="V18" i="50"/>
  <c r="V20" i="50"/>
  <c r="V21" i="50"/>
  <c r="W9" i="50"/>
  <c r="W10" i="50"/>
  <c r="W11" i="50"/>
  <c r="W12" i="50"/>
  <c r="W18" i="50"/>
  <c r="W20" i="50"/>
  <c r="W21" i="50"/>
  <c r="X9" i="50"/>
  <c r="X10" i="50"/>
  <c r="X11" i="50"/>
  <c r="X12" i="50"/>
  <c r="X18" i="50"/>
  <c r="X20" i="50"/>
  <c r="X21" i="50"/>
  <c r="Y9" i="50"/>
  <c r="Y10" i="50"/>
  <c r="Y11" i="50"/>
  <c r="Y12" i="50"/>
  <c r="Y18" i="50"/>
  <c r="Y20" i="50"/>
  <c r="Y21" i="50"/>
  <c r="Z9" i="50"/>
  <c r="Z10" i="50"/>
  <c r="Z11" i="50"/>
  <c r="Z12" i="50"/>
  <c r="Z18" i="50"/>
  <c r="Z20" i="50"/>
  <c r="Z21" i="50"/>
  <c r="AA9" i="50"/>
  <c r="AA10" i="50"/>
  <c r="AA11" i="50"/>
  <c r="AA12" i="50"/>
  <c r="AA18" i="50"/>
  <c r="AA19" i="50"/>
  <c r="AA20" i="50"/>
  <c r="AA21" i="50"/>
  <c r="AB9" i="50"/>
  <c r="AB10" i="50"/>
  <c r="AB11" i="50"/>
  <c r="AB12" i="50"/>
  <c r="AB18" i="50"/>
  <c r="AB20" i="50"/>
  <c r="AB21" i="50"/>
  <c r="AD9" i="50"/>
  <c r="AD10" i="50"/>
  <c r="AD11" i="50"/>
  <c r="AD12" i="50"/>
  <c r="AD18" i="50"/>
  <c r="AD19" i="50"/>
  <c r="AD20" i="50"/>
  <c r="AD21" i="50"/>
  <c r="AE9" i="50"/>
  <c r="AE10" i="50"/>
  <c r="AE11" i="50"/>
  <c r="AE12" i="50"/>
  <c r="AE19" i="50"/>
  <c r="AE20" i="50"/>
  <c r="AE21" i="50"/>
  <c r="AF9" i="50"/>
  <c r="AF10" i="50"/>
  <c r="AF11" i="50"/>
  <c r="AF12" i="50"/>
  <c r="AF18" i="50"/>
  <c r="AF20" i="50"/>
  <c r="AF21" i="50"/>
  <c r="AG9" i="50"/>
  <c r="AG10" i="50"/>
  <c r="AG11" i="50"/>
  <c r="AG12" i="50"/>
  <c r="AG20" i="50"/>
  <c r="AG21" i="50"/>
  <c r="AH9" i="50"/>
  <c r="AH10" i="50"/>
  <c r="AH11" i="50"/>
  <c r="AH12" i="50"/>
  <c r="AH18" i="50"/>
  <c r="AH20" i="50"/>
  <c r="AH21" i="50"/>
  <c r="AI9" i="50"/>
  <c r="AI10" i="50"/>
  <c r="AI11" i="50"/>
  <c r="AI12" i="50"/>
  <c r="AI18" i="50"/>
  <c r="AI19" i="50"/>
  <c r="AI20" i="50"/>
  <c r="AI21" i="50"/>
  <c r="AJ9" i="50"/>
  <c r="AJ10" i="50"/>
  <c r="AJ11" i="50"/>
  <c r="AJ12" i="50"/>
  <c r="AJ18" i="50"/>
  <c r="AJ20" i="50"/>
  <c r="AK9" i="50"/>
  <c r="AK10" i="50"/>
  <c r="AK11" i="50"/>
  <c r="AK12" i="50"/>
  <c r="AK18" i="50"/>
  <c r="AK20" i="50"/>
  <c r="AK21" i="50"/>
  <c r="AL9" i="50"/>
  <c r="AL10" i="50"/>
  <c r="AL11" i="50"/>
  <c r="AL12" i="50"/>
  <c r="AL18" i="50"/>
  <c r="AL20" i="50"/>
  <c r="AL21" i="50"/>
  <c r="AM9" i="50"/>
  <c r="AM10" i="50"/>
  <c r="AM11" i="50"/>
  <c r="AM12" i="50"/>
  <c r="AM18" i="50"/>
  <c r="AM20" i="50"/>
  <c r="AM21" i="50"/>
  <c r="AN9" i="50"/>
  <c r="AN10" i="50"/>
  <c r="AN11" i="50"/>
  <c r="AN12" i="50"/>
  <c r="AN18" i="50"/>
  <c r="AN20" i="50"/>
  <c r="AN21" i="50"/>
  <c r="AO9" i="50"/>
  <c r="AO10" i="50"/>
  <c r="AO11" i="50"/>
  <c r="AO12" i="50"/>
  <c r="AO18" i="50"/>
  <c r="AO20" i="50"/>
  <c r="AP9" i="50"/>
  <c r="AP10" i="50"/>
  <c r="AP11" i="50"/>
  <c r="AP12" i="50"/>
  <c r="AP18" i="50"/>
  <c r="AQ9" i="50"/>
  <c r="AQ10" i="50"/>
  <c r="AQ11" i="50"/>
  <c r="AQ12" i="50"/>
  <c r="AQ18" i="50"/>
  <c r="AQ20" i="50"/>
  <c r="AQ21" i="50"/>
  <c r="AR9" i="50"/>
  <c r="AR10" i="50"/>
  <c r="AR11" i="50"/>
  <c r="AR12" i="50"/>
  <c r="AR20" i="50"/>
  <c r="AR21" i="50"/>
  <c r="AS9" i="50"/>
  <c r="AS10" i="50"/>
  <c r="AS11" i="50"/>
  <c r="AS12" i="50"/>
  <c r="AS20" i="50"/>
  <c r="AS21" i="50"/>
  <c r="AT9" i="50"/>
  <c r="AT10" i="50"/>
  <c r="AT11" i="50"/>
  <c r="AT12" i="50"/>
  <c r="AT18" i="50"/>
  <c r="AT21" i="50"/>
  <c r="AU9" i="50"/>
  <c r="AU10" i="50"/>
  <c r="AU11" i="50"/>
  <c r="AU12" i="50"/>
  <c r="AU18" i="50"/>
  <c r="AU19" i="50"/>
  <c r="AU20" i="50"/>
  <c r="AU21" i="50"/>
  <c r="AV9" i="50"/>
  <c r="AV10" i="50"/>
  <c r="AV11" i="50"/>
  <c r="AV12" i="50"/>
  <c r="AV18" i="50"/>
  <c r="AV19" i="50"/>
  <c r="AV20" i="50"/>
  <c r="AV21" i="50"/>
  <c r="AW9" i="50"/>
  <c r="AW10" i="50"/>
  <c r="AW11" i="50"/>
  <c r="AW12" i="50"/>
  <c r="AW18" i="50"/>
  <c r="AW20" i="50"/>
  <c r="AW21" i="50"/>
  <c r="AX9" i="50"/>
  <c r="AX10" i="50"/>
  <c r="AX11" i="50"/>
  <c r="AX12" i="50"/>
  <c r="AX18" i="50"/>
  <c r="AX20" i="50"/>
  <c r="AX21" i="50"/>
  <c r="AY9" i="50"/>
  <c r="AY10" i="50"/>
  <c r="AY11" i="50"/>
  <c r="AY12" i="50"/>
  <c r="AY18" i="50"/>
  <c r="AY20" i="50"/>
  <c r="AY21" i="50"/>
  <c r="AZ9" i="50"/>
  <c r="AZ10" i="50"/>
  <c r="AZ11" i="50"/>
  <c r="AZ12" i="50"/>
  <c r="AZ18" i="50"/>
  <c r="AZ20" i="50"/>
  <c r="AZ21" i="50"/>
  <c r="BA9" i="50"/>
  <c r="BA10" i="50"/>
  <c r="BA11" i="50"/>
  <c r="BA12" i="50"/>
  <c r="BA18" i="50"/>
  <c r="BA20" i="50"/>
  <c r="BA21" i="50"/>
  <c r="BB9" i="50"/>
  <c r="BB10" i="50"/>
  <c r="BB11" i="50"/>
  <c r="BB12" i="50"/>
  <c r="BB18" i="50"/>
  <c r="BB20" i="50"/>
  <c r="BB21" i="50"/>
  <c r="BC9" i="50"/>
  <c r="BC10" i="50"/>
  <c r="BC11" i="50"/>
  <c r="BC12" i="50"/>
  <c r="BC18" i="50"/>
  <c r="BC19" i="50"/>
  <c r="BC20" i="50"/>
  <c r="BC21" i="50"/>
  <c r="T7" i="50"/>
  <c r="U7" i="50"/>
  <c r="V7" i="50"/>
  <c r="W7" i="50"/>
  <c r="X7" i="50"/>
  <c r="Y7" i="50"/>
  <c r="Z7" i="50"/>
  <c r="AA7" i="50"/>
  <c r="AB7" i="50"/>
  <c r="AD7" i="50"/>
  <c r="AF7" i="50"/>
  <c r="AH7" i="50"/>
  <c r="AI7" i="50"/>
  <c r="AJ7" i="50"/>
  <c r="AK7" i="50"/>
  <c r="AL7" i="50"/>
  <c r="AM7" i="50"/>
  <c r="AN7" i="50"/>
  <c r="AO7" i="50"/>
  <c r="AP7" i="50"/>
  <c r="AQ7" i="50"/>
  <c r="AT7" i="50"/>
  <c r="AU7" i="50"/>
  <c r="AV7" i="50"/>
  <c r="AW7" i="50"/>
  <c r="AX7" i="50"/>
  <c r="AY7" i="50"/>
  <c r="AZ7" i="50"/>
  <c r="BA7" i="50"/>
  <c r="BB7" i="50"/>
  <c r="BC7" i="50"/>
  <c r="J13" i="50"/>
  <c r="V13" i="50"/>
  <c r="W13" i="50"/>
  <c r="X13" i="50"/>
  <c r="Y13" i="50"/>
  <c r="Z13" i="50"/>
  <c r="AA13" i="50"/>
  <c r="AB13" i="50"/>
  <c r="AD13" i="50"/>
  <c r="AE13" i="50"/>
  <c r="AF13" i="50"/>
  <c r="AH13" i="50"/>
  <c r="AI13" i="50"/>
  <c r="AJ13" i="50"/>
  <c r="AM13" i="50"/>
  <c r="AN13" i="50"/>
  <c r="AO13" i="50"/>
  <c r="AP13" i="50"/>
  <c r="AQ13" i="50"/>
  <c r="AR13" i="50"/>
  <c r="AS13" i="50"/>
  <c r="AT13" i="50"/>
  <c r="AU13" i="50"/>
  <c r="AV13" i="50"/>
  <c r="C14" i="50"/>
  <c r="D14" i="50"/>
  <c r="F14" i="50"/>
  <c r="J14" i="50"/>
  <c r="M14" i="50"/>
  <c r="P14" i="50"/>
  <c r="Q14" i="50"/>
  <c r="T14" i="50"/>
  <c r="U14" i="50"/>
  <c r="V14" i="50"/>
  <c r="AD14" i="50"/>
  <c r="AF14" i="50"/>
  <c r="AI14" i="50"/>
  <c r="AJ14" i="50"/>
  <c r="AL14" i="50"/>
  <c r="AN14" i="50"/>
  <c r="AO14" i="50"/>
  <c r="AP14" i="50"/>
  <c r="AQ14" i="50"/>
  <c r="AR14" i="50"/>
  <c r="AS14" i="50"/>
  <c r="AT14" i="50"/>
  <c r="AU14" i="50"/>
  <c r="AV14" i="50"/>
  <c r="AX14" i="50"/>
  <c r="C15" i="50"/>
  <c r="D15" i="50"/>
  <c r="E15" i="50"/>
  <c r="F15" i="50"/>
  <c r="G15" i="50"/>
  <c r="H15" i="50"/>
  <c r="I15" i="50"/>
  <c r="J15" i="50"/>
  <c r="K15" i="50"/>
  <c r="L15" i="50"/>
  <c r="M15" i="50"/>
  <c r="N15" i="50"/>
  <c r="O15" i="50"/>
  <c r="P15" i="50"/>
  <c r="Q15" i="50"/>
  <c r="R15" i="50"/>
  <c r="S15" i="50"/>
  <c r="T15" i="50"/>
  <c r="U15" i="50"/>
  <c r="V15" i="50"/>
  <c r="W15" i="50"/>
  <c r="X15" i="50"/>
  <c r="Y15" i="50"/>
  <c r="Z15" i="50"/>
  <c r="AA15" i="50"/>
  <c r="AB15" i="50"/>
  <c r="AD15" i="50"/>
  <c r="AE15" i="50"/>
  <c r="AF15" i="50"/>
  <c r="AG15" i="50"/>
  <c r="AH15" i="50"/>
  <c r="AI15" i="50"/>
  <c r="AJ15" i="50"/>
  <c r="AK15" i="50"/>
  <c r="AL15" i="50"/>
  <c r="AM15" i="50"/>
  <c r="AN15" i="50"/>
  <c r="AO15" i="50"/>
  <c r="AP15" i="50"/>
  <c r="AQ15" i="50"/>
  <c r="AR15" i="50"/>
  <c r="AS15" i="50"/>
  <c r="AT15" i="50"/>
  <c r="AU15" i="50"/>
  <c r="AV15" i="50"/>
  <c r="AW15" i="50"/>
  <c r="AX15" i="50"/>
  <c r="AY15" i="50"/>
  <c r="AZ15" i="50"/>
  <c r="BA15" i="50"/>
  <c r="BB15" i="50"/>
  <c r="BC15" i="50"/>
  <c r="AD22" i="50"/>
  <c r="C29" i="50"/>
  <c r="C37" i="50"/>
  <c r="C38" i="50"/>
  <c r="D26" i="50"/>
  <c r="D27" i="50"/>
  <c r="D28" i="50"/>
  <c r="D37" i="50"/>
  <c r="D38" i="50"/>
  <c r="E37" i="50"/>
  <c r="E38" i="50"/>
  <c r="F28" i="50"/>
  <c r="F37" i="50"/>
  <c r="F38" i="50"/>
  <c r="G26" i="50"/>
  <c r="G27" i="50"/>
  <c r="G29" i="50"/>
  <c r="G37" i="50"/>
  <c r="G38" i="50"/>
  <c r="H27" i="50"/>
  <c r="H37" i="50"/>
  <c r="H38" i="50"/>
  <c r="I26" i="50"/>
  <c r="I37" i="50"/>
  <c r="I38" i="50"/>
  <c r="J26" i="50"/>
  <c r="J27" i="50"/>
  <c r="J28" i="50"/>
  <c r="J35" i="50"/>
  <c r="J37" i="50"/>
  <c r="J38" i="50"/>
  <c r="K26" i="50"/>
  <c r="K27" i="50"/>
  <c r="K29" i="50"/>
  <c r="K35" i="50"/>
  <c r="K37" i="50"/>
  <c r="K38" i="50"/>
  <c r="L27" i="50"/>
  <c r="L29" i="50"/>
  <c r="L36" i="50"/>
  <c r="L37" i="50"/>
  <c r="L38" i="50"/>
  <c r="M27" i="50"/>
  <c r="M35" i="50"/>
  <c r="M37" i="50"/>
  <c r="M38" i="50"/>
  <c r="N36" i="50"/>
  <c r="N37" i="50"/>
  <c r="N38" i="50"/>
  <c r="O29" i="50"/>
  <c r="O35" i="50"/>
  <c r="O37" i="50"/>
  <c r="O38" i="50"/>
  <c r="P29" i="50"/>
  <c r="P35" i="50"/>
  <c r="P37" i="50"/>
  <c r="P38" i="50"/>
  <c r="Q27" i="50"/>
  <c r="Q28" i="50"/>
  <c r="Q35" i="50"/>
  <c r="Q36" i="50"/>
  <c r="Q37" i="50"/>
  <c r="Q38" i="50"/>
  <c r="R26" i="50"/>
  <c r="R27" i="50"/>
  <c r="R29" i="50"/>
  <c r="R37" i="50"/>
  <c r="R38" i="50"/>
  <c r="S28" i="50"/>
  <c r="S37" i="50"/>
  <c r="S38" i="50"/>
  <c r="T26" i="50"/>
  <c r="T27" i="50"/>
  <c r="T28" i="50"/>
  <c r="T29" i="50"/>
  <c r="T35" i="50"/>
  <c r="T36" i="50"/>
  <c r="T37" i="50"/>
  <c r="T38" i="50"/>
  <c r="U26" i="50"/>
  <c r="U27" i="50"/>
  <c r="U28" i="50"/>
  <c r="U29" i="50"/>
  <c r="U35" i="50"/>
  <c r="U36" i="50"/>
  <c r="U37" i="50"/>
  <c r="U38" i="50"/>
  <c r="V26" i="50"/>
  <c r="V27" i="50"/>
  <c r="V28" i="50"/>
  <c r="V29" i="50"/>
  <c r="V35" i="50"/>
  <c r="V36" i="50"/>
  <c r="V37" i="50"/>
  <c r="V38" i="50"/>
  <c r="W26" i="50"/>
  <c r="W27" i="50"/>
  <c r="W28" i="50"/>
  <c r="W29" i="50"/>
  <c r="W35" i="50"/>
  <c r="W36" i="50"/>
  <c r="W37" i="50"/>
  <c r="W38" i="50"/>
  <c r="X26" i="50"/>
  <c r="X27" i="50"/>
  <c r="X28" i="50"/>
  <c r="X29" i="50"/>
  <c r="X35" i="50"/>
  <c r="X36" i="50"/>
  <c r="X37" i="50"/>
  <c r="X38" i="50"/>
  <c r="Y26" i="50"/>
  <c r="Y27" i="50"/>
  <c r="Y28" i="50"/>
  <c r="Y29" i="50"/>
  <c r="Y35" i="50"/>
  <c r="Y36" i="50"/>
  <c r="Y37" i="50"/>
  <c r="Y38" i="50"/>
  <c r="Z26" i="50"/>
  <c r="Z27" i="50"/>
  <c r="Z28" i="50"/>
  <c r="Z29" i="50"/>
  <c r="Z35" i="50"/>
  <c r="Z36" i="50"/>
  <c r="Z37" i="50"/>
  <c r="Z38" i="50"/>
  <c r="AA26" i="50"/>
  <c r="AA27" i="50"/>
  <c r="AA28" i="50"/>
  <c r="AA29" i="50"/>
  <c r="AA35" i="50"/>
  <c r="AA36" i="50"/>
  <c r="AA37" i="50"/>
  <c r="AA38" i="50"/>
  <c r="AB26" i="50"/>
  <c r="AB27" i="50"/>
  <c r="AB28" i="50"/>
  <c r="AB29" i="50"/>
  <c r="AB35" i="50"/>
  <c r="AB36" i="50"/>
  <c r="AB37" i="50"/>
  <c r="AB38" i="50"/>
  <c r="AD26" i="50"/>
  <c r="AD27" i="50"/>
  <c r="AD28" i="50"/>
  <c r="AD29" i="50"/>
  <c r="AD35" i="50"/>
  <c r="AD36" i="50"/>
  <c r="AD37" i="50"/>
  <c r="AD38" i="50"/>
  <c r="AE26" i="50"/>
  <c r="AE27" i="50"/>
  <c r="AE28" i="50"/>
  <c r="AE29" i="50"/>
  <c r="AE36" i="50"/>
  <c r="AE37" i="50"/>
  <c r="AE38" i="50"/>
  <c r="AF26" i="50"/>
  <c r="AF27" i="50"/>
  <c r="AF28" i="50"/>
  <c r="AF29" i="50"/>
  <c r="AF35" i="50"/>
  <c r="AF37" i="50"/>
  <c r="AF38" i="50"/>
  <c r="AG26" i="50"/>
  <c r="AG27" i="50"/>
  <c r="AG28" i="50"/>
  <c r="AG29" i="50"/>
  <c r="AG36" i="50"/>
  <c r="AG37" i="50"/>
  <c r="AG38" i="50"/>
  <c r="AH26" i="50"/>
  <c r="AH27" i="50"/>
  <c r="AH28" i="50"/>
  <c r="AH29" i="50"/>
  <c r="AH35" i="50"/>
  <c r="AH37" i="50"/>
  <c r="AH38" i="50"/>
  <c r="AI26" i="50"/>
  <c r="AI27" i="50"/>
  <c r="AI25" i="50" s="1"/>
  <c r="AI28" i="50"/>
  <c r="AI29" i="50"/>
  <c r="AI35" i="50"/>
  <c r="AI36" i="50"/>
  <c r="AI37" i="50"/>
  <c r="AI38" i="50"/>
  <c r="AJ26" i="50"/>
  <c r="AJ27" i="50"/>
  <c r="AJ28" i="50"/>
  <c r="AJ29" i="50"/>
  <c r="AJ35" i="50"/>
  <c r="AJ37" i="50"/>
  <c r="AJ38" i="50"/>
  <c r="AK26" i="50"/>
  <c r="AK27" i="50"/>
  <c r="AK28" i="50"/>
  <c r="AK29" i="50"/>
  <c r="AK35" i="50"/>
  <c r="AK36" i="50"/>
  <c r="AK37" i="50"/>
  <c r="AK38" i="50"/>
  <c r="AL26" i="50"/>
  <c r="AL27" i="50"/>
  <c r="AL28" i="50"/>
  <c r="AL29" i="50"/>
  <c r="AL35" i="50"/>
  <c r="AL36" i="50"/>
  <c r="AL37" i="50"/>
  <c r="AL38" i="50"/>
  <c r="AM26" i="50"/>
  <c r="AM27" i="50"/>
  <c r="AM28" i="50"/>
  <c r="AM29" i="50"/>
  <c r="AM35" i="50"/>
  <c r="AM36" i="50"/>
  <c r="AM37" i="50"/>
  <c r="AM38" i="50"/>
  <c r="AN26" i="50"/>
  <c r="AN27" i="50"/>
  <c r="AN28" i="50"/>
  <c r="AN29" i="50"/>
  <c r="AN35" i="50"/>
  <c r="AN37" i="50"/>
  <c r="AN38" i="50"/>
  <c r="AO26" i="50"/>
  <c r="AO27" i="50"/>
  <c r="AO28" i="50"/>
  <c r="AO29" i="50"/>
  <c r="AO35" i="50"/>
  <c r="AO37" i="50"/>
  <c r="AO38" i="50"/>
  <c r="AP26" i="50"/>
  <c r="AP27" i="50"/>
  <c r="AP28" i="50"/>
  <c r="AP29" i="50"/>
  <c r="AP35" i="50"/>
  <c r="AP37" i="50"/>
  <c r="AP38" i="50"/>
  <c r="AQ26" i="50"/>
  <c r="AQ27" i="50"/>
  <c r="AQ28" i="50"/>
  <c r="AQ29" i="50"/>
  <c r="AQ35" i="50"/>
  <c r="AQ37" i="50"/>
  <c r="AQ38" i="50"/>
  <c r="AR26" i="50"/>
  <c r="AR27" i="50"/>
  <c r="AR28" i="50"/>
  <c r="AR29" i="50"/>
  <c r="AR35" i="50"/>
  <c r="AR36" i="50"/>
  <c r="AR37" i="50"/>
  <c r="AR38" i="50"/>
  <c r="AS26" i="50"/>
  <c r="AS27" i="50"/>
  <c r="AS28" i="50"/>
  <c r="AS29" i="50"/>
  <c r="AS36" i="50"/>
  <c r="AS37" i="50"/>
  <c r="AS38" i="50"/>
  <c r="AT26" i="50"/>
  <c r="AT27" i="50"/>
  <c r="AT28" i="50"/>
  <c r="AT29" i="50"/>
  <c r="AT35" i="50"/>
  <c r="AT37" i="50"/>
  <c r="AT38" i="50"/>
  <c r="AU26" i="50"/>
  <c r="AU27" i="50"/>
  <c r="AU28" i="50"/>
  <c r="AU29" i="50"/>
  <c r="AU35" i="50"/>
  <c r="AU36" i="50"/>
  <c r="AU37" i="50"/>
  <c r="AU38" i="50"/>
  <c r="AV26" i="50"/>
  <c r="AV27" i="50"/>
  <c r="AV28" i="50"/>
  <c r="AV29" i="50"/>
  <c r="AV35" i="50"/>
  <c r="AV36" i="50"/>
  <c r="AV37" i="50"/>
  <c r="AV38" i="50"/>
  <c r="AW26" i="50"/>
  <c r="AW27" i="50"/>
  <c r="AW28" i="50"/>
  <c r="AW29" i="50"/>
  <c r="AW35" i="50"/>
  <c r="AW36" i="50"/>
  <c r="AW37" i="50"/>
  <c r="AW38" i="50"/>
  <c r="AX26" i="50"/>
  <c r="AX27" i="50"/>
  <c r="AX28" i="50"/>
  <c r="AX29" i="50"/>
  <c r="AX35" i="50"/>
  <c r="AX36" i="50"/>
  <c r="AX37" i="50"/>
  <c r="AX38" i="50"/>
  <c r="AY26" i="50"/>
  <c r="AY27" i="50"/>
  <c r="AY28" i="50"/>
  <c r="AY29" i="50"/>
  <c r="AY35" i="50"/>
  <c r="AY36" i="50"/>
  <c r="AY37" i="50"/>
  <c r="AY38" i="50"/>
  <c r="AZ26" i="50"/>
  <c r="AZ27" i="50"/>
  <c r="AZ28" i="50"/>
  <c r="AZ29" i="50"/>
  <c r="AZ35" i="50"/>
  <c r="AZ37" i="50"/>
  <c r="AZ38" i="50"/>
  <c r="BA26" i="50"/>
  <c r="BA27" i="50"/>
  <c r="BA28" i="50"/>
  <c r="BA29" i="50"/>
  <c r="BA35" i="50"/>
  <c r="BA36" i="50"/>
  <c r="BA37" i="50"/>
  <c r="BA38" i="50"/>
  <c r="BB26" i="50"/>
  <c r="BB27" i="50"/>
  <c r="BB28" i="50"/>
  <c r="BB29" i="50"/>
  <c r="BB35" i="50"/>
  <c r="BB36" i="50"/>
  <c r="BB37" i="50"/>
  <c r="BB38" i="50"/>
  <c r="BC26" i="50"/>
  <c r="BC27" i="50"/>
  <c r="BC28" i="50"/>
  <c r="BC29" i="50"/>
  <c r="BC35" i="50"/>
  <c r="BC36" i="50"/>
  <c r="BC37" i="50"/>
  <c r="BC38" i="50"/>
  <c r="AI24" i="50"/>
  <c r="AJ24" i="50"/>
  <c r="AL24" i="50"/>
  <c r="AN24" i="50"/>
  <c r="AO24" i="50"/>
  <c r="AT24" i="50"/>
  <c r="AU24" i="50"/>
  <c r="AV24" i="50"/>
  <c r="AW24" i="50"/>
  <c r="AX24" i="50"/>
  <c r="AY24" i="50"/>
  <c r="AZ24" i="50"/>
  <c r="BA24" i="50"/>
  <c r="BB24" i="50"/>
  <c r="BC24" i="50"/>
  <c r="D30" i="50"/>
  <c r="F30" i="50"/>
  <c r="H30" i="50"/>
  <c r="J30" i="50"/>
  <c r="L30" i="50"/>
  <c r="M30" i="50"/>
  <c r="P30" i="50"/>
  <c r="Q30" i="50"/>
  <c r="R30" i="50"/>
  <c r="S30" i="50"/>
  <c r="T30" i="50"/>
  <c r="U30" i="50"/>
  <c r="V30" i="50"/>
  <c r="W30" i="50"/>
  <c r="X30" i="50"/>
  <c r="Y30" i="50"/>
  <c r="Z30" i="50"/>
  <c r="AA30" i="50"/>
  <c r="AB30" i="50"/>
  <c r="AD30" i="50"/>
  <c r="AE30" i="50"/>
  <c r="AF30" i="50"/>
  <c r="AG30" i="50"/>
  <c r="AH30" i="50"/>
  <c r="AI30" i="50"/>
  <c r="AJ30" i="50"/>
  <c r="AK30" i="50"/>
  <c r="AM30" i="50"/>
  <c r="AN30" i="50"/>
  <c r="AO30" i="50"/>
  <c r="AP30" i="50"/>
  <c r="AQ30" i="50"/>
  <c r="AR30" i="50"/>
  <c r="AS30" i="50"/>
  <c r="AT30" i="50"/>
  <c r="AU30" i="50"/>
  <c r="AV30" i="50"/>
  <c r="AW30" i="50"/>
  <c r="AX30" i="50"/>
  <c r="AY30" i="50"/>
  <c r="BA30" i="50"/>
  <c r="BC30" i="50"/>
  <c r="C31" i="50"/>
  <c r="D31" i="50"/>
  <c r="E31" i="50"/>
  <c r="F31" i="50"/>
  <c r="G31" i="50"/>
  <c r="H31" i="50"/>
  <c r="I31" i="50"/>
  <c r="J31" i="50"/>
  <c r="K31" i="50"/>
  <c r="M31" i="50"/>
  <c r="O31" i="50"/>
  <c r="P31" i="50"/>
  <c r="Q31" i="50"/>
  <c r="R31" i="50"/>
  <c r="S31" i="50"/>
  <c r="T31" i="50"/>
  <c r="U31" i="50"/>
  <c r="V31" i="50"/>
  <c r="X31" i="50"/>
  <c r="Y31" i="50"/>
  <c r="AB31" i="50"/>
  <c r="AD31" i="50"/>
  <c r="AE31" i="50"/>
  <c r="AF31" i="50"/>
  <c r="AG31" i="50"/>
  <c r="AH31" i="50"/>
  <c r="AI31" i="50"/>
  <c r="AJ31" i="50"/>
  <c r="AL31" i="50"/>
  <c r="AN31" i="50"/>
  <c r="AO31" i="50"/>
  <c r="AP31" i="50"/>
  <c r="AQ31" i="50"/>
  <c r="AR31" i="50"/>
  <c r="AS31" i="50"/>
  <c r="AT31" i="50"/>
  <c r="AU31" i="50"/>
  <c r="AV31" i="50"/>
  <c r="AX31" i="50"/>
  <c r="AZ31" i="50"/>
  <c r="BA31" i="50"/>
  <c r="BB31" i="50"/>
  <c r="BC31" i="50"/>
  <c r="C32" i="50"/>
  <c r="D32" i="50"/>
  <c r="E32" i="50"/>
  <c r="F32" i="50"/>
  <c r="G32" i="50"/>
  <c r="H32" i="50"/>
  <c r="I32" i="50"/>
  <c r="J32" i="50"/>
  <c r="K32" i="50"/>
  <c r="L32" i="50"/>
  <c r="M32" i="50"/>
  <c r="N32" i="50"/>
  <c r="O32" i="50"/>
  <c r="P32" i="50"/>
  <c r="Q32" i="50"/>
  <c r="R32" i="50"/>
  <c r="S32" i="50"/>
  <c r="T32" i="50"/>
  <c r="U32" i="50"/>
  <c r="V32" i="50"/>
  <c r="W32" i="50"/>
  <c r="X32" i="50"/>
  <c r="Y32" i="50"/>
  <c r="Z32" i="50"/>
  <c r="AA32" i="50"/>
  <c r="AB32" i="50"/>
  <c r="AD32" i="50"/>
  <c r="AE32" i="50"/>
  <c r="AF32" i="50"/>
  <c r="AG32" i="50"/>
  <c r="AH32" i="50"/>
  <c r="AI32" i="50"/>
  <c r="AJ32" i="50"/>
  <c r="AK32" i="50"/>
  <c r="AL32" i="50"/>
  <c r="AM32" i="50"/>
  <c r="AN32" i="50"/>
  <c r="AO32" i="50"/>
  <c r="AP32" i="50"/>
  <c r="AQ32" i="50"/>
  <c r="AR32" i="50"/>
  <c r="AS32" i="50"/>
  <c r="AT32" i="50"/>
  <c r="AU32" i="50"/>
  <c r="AV32" i="50"/>
  <c r="AW32" i="50"/>
  <c r="AX32" i="50"/>
  <c r="AY32" i="50"/>
  <c r="AZ32" i="50"/>
  <c r="BA32" i="50"/>
  <c r="BB32" i="50"/>
  <c r="BC32" i="50"/>
  <c r="K4" i="1"/>
  <c r="L4" i="1" s="1"/>
  <c r="M4" i="1" s="1"/>
  <c r="N4" i="1" s="1"/>
  <c r="O4" i="1" s="1"/>
  <c r="P4" i="1" s="1"/>
  <c r="Q4" i="1" s="1"/>
  <c r="R4" i="1" s="1"/>
  <c r="S4" i="1" s="1"/>
  <c r="T4" i="1" s="1"/>
  <c r="U4" i="1" s="1"/>
  <c r="V4" i="1" s="1"/>
  <c r="W4" i="1" s="1"/>
  <c r="X4" i="1" s="1"/>
  <c r="Y4" i="1" s="1"/>
  <c r="Z4" i="1" s="1"/>
  <c r="AA4" i="1" s="1"/>
  <c r="AB4" i="1" s="1"/>
  <c r="AL4" i="1"/>
  <c r="AM4" i="1" s="1"/>
  <c r="AN4" i="1" s="1"/>
  <c r="AO4" i="1" s="1"/>
  <c r="AP4" i="1" s="1"/>
  <c r="AQ4" i="1" s="1"/>
  <c r="AR4" i="1" s="1"/>
  <c r="AS4" i="1" s="1"/>
  <c r="AT4" i="1" s="1"/>
  <c r="AU4" i="1" s="1"/>
  <c r="AV4" i="1" s="1"/>
  <c r="AW4" i="1" s="1"/>
  <c r="AX4" i="1" s="1"/>
  <c r="AY4" i="1" s="1"/>
  <c r="AZ4" i="1" s="1"/>
  <c r="BA4" i="1" s="1"/>
  <c r="BB4" i="1" s="1"/>
  <c r="BC4" i="1" s="1"/>
  <c r="AD5" i="1"/>
  <c r="T7" i="1"/>
  <c r="U7" i="1"/>
  <c r="AH7" i="1"/>
  <c r="AI7" i="1"/>
  <c r="AQ7" i="1"/>
  <c r="AV7" i="1"/>
  <c r="AY7" i="1"/>
  <c r="AZ7" i="1"/>
  <c r="BB7" i="1"/>
  <c r="AD24" i="1"/>
  <c r="T26" i="1"/>
  <c r="U26" i="1"/>
  <c r="W26" i="1"/>
  <c r="AE26" i="1"/>
  <c r="AF26" i="1"/>
  <c r="AG26" i="1"/>
  <c r="AH26" i="1"/>
  <c r="AI26" i="1"/>
  <c r="AK26" i="1"/>
  <c r="AL26" i="1"/>
  <c r="AO26" i="1"/>
  <c r="AP26" i="1"/>
  <c r="AQ26" i="1"/>
  <c r="AR26" i="1"/>
  <c r="AS26" i="1"/>
  <c r="AT26" i="1"/>
  <c r="AU26" i="1"/>
  <c r="AV26" i="1"/>
  <c r="AW26" i="1"/>
  <c r="AX26" i="1"/>
  <c r="AY26" i="1"/>
  <c r="AZ26" i="1"/>
  <c r="BB26" i="1"/>
  <c r="BC26" i="1"/>
  <c r="AD32" i="1"/>
  <c r="AF32" i="1"/>
  <c r="AG32" i="1"/>
  <c r="AH32" i="1"/>
  <c r="AI32" i="1"/>
  <c r="AM32" i="1"/>
  <c r="AN32" i="1"/>
  <c r="AO32" i="1"/>
  <c r="AP32" i="1"/>
  <c r="AS32" i="1"/>
  <c r="AT32" i="1"/>
  <c r="AU32" i="1"/>
  <c r="AV32" i="1"/>
  <c r="AW32" i="1"/>
  <c r="AX32" i="1"/>
  <c r="AY32" i="1"/>
  <c r="AZ32" i="1"/>
  <c r="BB32" i="1"/>
  <c r="BC32" i="1"/>
  <c r="B2" i="28"/>
  <c r="B28" i="28"/>
  <c r="B54" i="28"/>
  <c r="B80" i="28"/>
  <c r="B106" i="28"/>
  <c r="B132" i="28"/>
  <c r="B159" i="28"/>
  <c r="B185" i="28"/>
  <c r="B211" i="28"/>
  <c r="B237" i="28"/>
  <c r="B263" i="28"/>
  <c r="B289" i="28"/>
  <c r="B316" i="28"/>
  <c r="B343" i="28"/>
  <c r="B369" i="28"/>
  <c r="B2" i="53"/>
  <c r="B28" i="53"/>
  <c r="V16" i="36" l="1"/>
  <c r="H16" i="36"/>
  <c r="AA15" i="36"/>
  <c r="N15" i="36"/>
  <c r="Z14" i="36"/>
  <c r="M14" i="36"/>
  <c r="AB13" i="36"/>
  <c r="O13" i="36"/>
  <c r="N12" i="36"/>
  <c r="O11" i="36"/>
  <c r="P10" i="36"/>
  <c r="T9" i="36"/>
  <c r="S6" i="36"/>
  <c r="O19" i="42"/>
  <c r="F16" i="42"/>
  <c r="R16" i="36"/>
  <c r="F16" i="36"/>
  <c r="W15" i="36"/>
  <c r="K15" i="36"/>
  <c r="W14" i="36"/>
  <c r="H14" i="36"/>
  <c r="Z13" i="36"/>
  <c r="K13" i="36"/>
  <c r="X12" i="36"/>
  <c r="K12" i="36"/>
  <c r="Z11" i="36"/>
  <c r="K11" i="36"/>
  <c r="AA10" i="36"/>
  <c r="K10" i="36"/>
  <c r="J9" i="36"/>
  <c r="V7" i="36"/>
  <c r="M5" i="42"/>
  <c r="D5" i="42"/>
  <c r="P6" i="42"/>
  <c r="L7" i="42"/>
  <c r="I8" i="42"/>
  <c r="K9" i="42"/>
  <c r="D10" i="42"/>
  <c r="T11" i="42"/>
  <c r="H12" i="42"/>
  <c r="X12" i="42"/>
  <c r="J13" i="42"/>
  <c r="Z13" i="42"/>
  <c r="K14" i="42"/>
  <c r="AA14" i="42"/>
  <c r="J16" i="42"/>
  <c r="U16" i="42"/>
  <c r="C17" i="42"/>
  <c r="N17" i="42"/>
  <c r="Y17" i="42"/>
  <c r="F19" i="42"/>
  <c r="N19" i="42"/>
  <c r="V19" i="42"/>
  <c r="J20" i="42"/>
  <c r="H5" i="42"/>
  <c r="T6" i="42"/>
  <c r="P7" i="42"/>
  <c r="O8" i="42"/>
  <c r="M9" i="42"/>
  <c r="F10" i="42"/>
  <c r="U11" i="42"/>
  <c r="J12" i="42"/>
  <c r="Z12" i="42"/>
  <c r="L13" i="42"/>
  <c r="AB13" i="42"/>
  <c r="N14" i="42"/>
  <c r="L16" i="42"/>
  <c r="V16" i="42"/>
  <c r="E17" i="42"/>
  <c r="P17" i="42"/>
  <c r="Z17" i="42"/>
  <c r="T5" i="42"/>
  <c r="V6" i="42"/>
  <c r="R7" i="42"/>
  <c r="U8" i="42"/>
  <c r="P9" i="42"/>
  <c r="G10" i="42"/>
  <c r="D11" i="42"/>
  <c r="Z11" i="42"/>
  <c r="K12" i="42"/>
  <c r="AA12" i="42"/>
  <c r="N13" i="42"/>
  <c r="P14" i="42"/>
  <c r="M16" i="42"/>
  <c r="W16" i="42"/>
  <c r="F17" i="42"/>
  <c r="Q17" i="42"/>
  <c r="AA17" i="42"/>
  <c r="X5" i="42"/>
  <c r="Y6" i="42"/>
  <c r="Z7" i="42"/>
  <c r="V8" i="42"/>
  <c r="S9" i="42"/>
  <c r="L10" i="42"/>
  <c r="H11" i="42"/>
  <c r="AB11" i="42"/>
  <c r="N12" i="42"/>
  <c r="O13" i="42"/>
  <c r="G6" i="42"/>
  <c r="D7" i="42"/>
  <c r="E8" i="42"/>
  <c r="X10" i="42"/>
  <c r="P11" i="42"/>
  <c r="C12" i="42"/>
  <c r="S12" i="42"/>
  <c r="F13" i="42"/>
  <c r="V13" i="42"/>
  <c r="H14" i="42"/>
  <c r="X14" i="42"/>
  <c r="G16" i="42"/>
  <c r="R16" i="42"/>
  <c r="K17" i="42"/>
  <c r="V17" i="42"/>
  <c r="D19" i="42"/>
  <c r="L19" i="42"/>
  <c r="T19" i="42"/>
  <c r="AB19" i="42"/>
  <c r="H20" i="42"/>
  <c r="N6" i="42"/>
  <c r="J7" i="42"/>
  <c r="G8" i="42"/>
  <c r="D9" i="42"/>
  <c r="AB10" i="42"/>
  <c r="R11" i="42"/>
  <c r="F12" i="42"/>
  <c r="V12" i="42"/>
  <c r="G13" i="42"/>
  <c r="W13" i="42"/>
  <c r="J14" i="42"/>
  <c r="Z14" i="42"/>
  <c r="I16" i="42"/>
  <c r="T16" i="42"/>
  <c r="M17" i="42"/>
  <c r="X17" i="42"/>
  <c r="E19" i="42"/>
  <c r="O15" i="49"/>
  <c r="AB16" i="36"/>
  <c r="P16" i="36"/>
  <c r="D16" i="36"/>
  <c r="V15" i="36"/>
  <c r="I15" i="36"/>
  <c r="U14" i="36"/>
  <c r="G14" i="36"/>
  <c r="W13" i="36"/>
  <c r="J13" i="36"/>
  <c r="W12" i="36"/>
  <c r="H12" i="36"/>
  <c r="Y11" i="36"/>
  <c r="J11" i="36"/>
  <c r="Z10" i="36"/>
  <c r="C10" i="36"/>
  <c r="O7" i="36"/>
  <c r="AA5" i="49"/>
  <c r="V6" i="49"/>
  <c r="C7" i="49"/>
  <c r="S7" i="49"/>
  <c r="Z8" i="49"/>
  <c r="U9" i="49"/>
  <c r="Q10" i="49"/>
  <c r="E11" i="49"/>
  <c r="R11" i="49"/>
  <c r="O12" i="49"/>
  <c r="AA12" i="49"/>
  <c r="J13" i="49"/>
  <c r="U13" i="49"/>
  <c r="C15" i="49"/>
  <c r="U15" i="49"/>
  <c r="C16" i="49"/>
  <c r="O16" i="49"/>
  <c r="Y16" i="49"/>
  <c r="W6" i="49"/>
  <c r="E7" i="49"/>
  <c r="U7" i="49"/>
  <c r="AA8" i="49"/>
  <c r="V9" i="49"/>
  <c r="V10" i="49"/>
  <c r="F11" i="49"/>
  <c r="S11" i="49"/>
  <c r="C12" i="49"/>
  <c r="Q12" i="49"/>
  <c r="K13" i="49"/>
  <c r="V13" i="49"/>
  <c r="H15" i="49"/>
  <c r="X15" i="49"/>
  <c r="D16" i="49"/>
  <c r="R16" i="49"/>
  <c r="Z16" i="49"/>
  <c r="Y6" i="49"/>
  <c r="F7" i="49"/>
  <c r="V7" i="49"/>
  <c r="F8" i="49"/>
  <c r="W9" i="49"/>
  <c r="W10" i="49"/>
  <c r="G11" i="49"/>
  <c r="U11" i="49"/>
  <c r="E12" i="49"/>
  <c r="R12" i="49"/>
  <c r="M13" i="49"/>
  <c r="W13" i="49"/>
  <c r="K15" i="49"/>
  <c r="AA15" i="49"/>
  <c r="F16" i="49"/>
  <c r="S16" i="49"/>
  <c r="AA16" i="49"/>
  <c r="J7" i="49"/>
  <c r="Z7" i="49"/>
  <c r="I8" i="49"/>
  <c r="Z9" i="49"/>
  <c r="Y10" i="49"/>
  <c r="J11" i="49"/>
  <c r="V11" i="49"/>
  <c r="G12" i="49"/>
  <c r="U12" i="49"/>
  <c r="C13" i="49"/>
  <c r="N13" i="49"/>
  <c r="Y13" i="49"/>
  <c r="L15" i="49"/>
  <c r="AB15" i="49"/>
  <c r="H16" i="49"/>
  <c r="T16" i="49"/>
  <c r="AB16" i="49"/>
  <c r="K7" i="49"/>
  <c r="AA7" i="49"/>
  <c r="O8" i="49"/>
  <c r="F9" i="49"/>
  <c r="AA9" i="49"/>
  <c r="Z10" i="49"/>
  <c r="K11" i="49"/>
  <c r="W11" i="49"/>
  <c r="J12" i="49"/>
  <c r="V12" i="49"/>
  <c r="E13" i="49"/>
  <c r="O13" i="49"/>
  <c r="Z13" i="49"/>
  <c r="M15" i="49"/>
  <c r="I16" i="49"/>
  <c r="U16" i="49"/>
  <c r="N7" i="49"/>
  <c r="V8" i="49"/>
  <c r="O9" i="49"/>
  <c r="N11" i="49"/>
  <c r="AA11" i="49"/>
  <c r="M12" i="49"/>
  <c r="Y12" i="49"/>
  <c r="G13" i="49"/>
  <c r="R13" i="49"/>
  <c r="S15" i="49"/>
  <c r="L16" i="49"/>
  <c r="W16" i="49"/>
  <c r="N6" i="49"/>
  <c r="R7" i="49"/>
  <c r="Y8" i="49"/>
  <c r="R9" i="49"/>
  <c r="N10" i="49"/>
  <c r="C11" i="49"/>
  <c r="O11" i="49"/>
  <c r="N12" i="49"/>
  <c r="Z12" i="49"/>
  <c r="I13" i="49"/>
  <c r="S13" i="49"/>
  <c r="T15" i="49"/>
  <c r="M16" i="49"/>
  <c r="X16" i="49"/>
  <c r="AA16" i="36"/>
  <c r="O16" i="36"/>
  <c r="C16" i="36"/>
  <c r="U15" i="36"/>
  <c r="G15" i="36"/>
  <c r="S14" i="36"/>
  <c r="E14" i="36"/>
  <c r="V13" i="36"/>
  <c r="G13" i="36"/>
  <c r="V12" i="36"/>
  <c r="G12" i="36"/>
  <c r="V11" i="36"/>
  <c r="I11" i="36"/>
  <c r="W10" i="36"/>
  <c r="R17" i="42"/>
  <c r="Y16" i="42"/>
  <c r="T13" i="42"/>
  <c r="V16" i="49"/>
  <c r="N9" i="49"/>
  <c r="Z16" i="36"/>
  <c r="N16" i="36"/>
  <c r="S15" i="36"/>
  <c r="C15" i="36"/>
  <c r="R14" i="36"/>
  <c r="C14" i="36"/>
  <c r="T13" i="36"/>
  <c r="F13" i="36"/>
  <c r="S12" i="36"/>
  <c r="F12" i="36"/>
  <c r="T11" i="36"/>
  <c r="F11" i="36"/>
  <c r="V10" i="36"/>
  <c r="Z8" i="36"/>
  <c r="Z9" i="42"/>
  <c r="K16" i="49"/>
  <c r="AA13" i="49"/>
  <c r="M7" i="49"/>
  <c r="X16" i="36"/>
  <c r="L16" i="36"/>
  <c r="R15" i="36"/>
  <c r="O14" i="36"/>
  <c r="R13" i="36"/>
  <c r="D13" i="36"/>
  <c r="R12" i="36"/>
  <c r="C12" i="36"/>
  <c r="S11" i="36"/>
  <c r="D11" i="36"/>
  <c r="U10" i="36"/>
  <c r="AB9" i="36"/>
  <c r="X8" i="36"/>
  <c r="AA6" i="36"/>
  <c r="J11" i="42"/>
  <c r="U9" i="42"/>
  <c r="Q13" i="49"/>
  <c r="Z11" i="49"/>
  <c r="F6" i="54"/>
  <c r="U6" i="54"/>
  <c r="C9" i="54"/>
  <c r="K9" i="54"/>
  <c r="U9" i="54"/>
  <c r="J11" i="54"/>
  <c r="R11" i="54"/>
  <c r="Z11" i="54"/>
  <c r="F13" i="54"/>
  <c r="P13" i="54"/>
  <c r="Z13" i="54"/>
  <c r="H14" i="54"/>
  <c r="Q14" i="54"/>
  <c r="Z14" i="54"/>
  <c r="H16" i="54"/>
  <c r="P16" i="54"/>
  <c r="Y16" i="54"/>
  <c r="E21" i="54"/>
  <c r="M21" i="54"/>
  <c r="Y21" i="54"/>
  <c r="F17" i="54"/>
  <c r="N17" i="54"/>
  <c r="W17" i="54"/>
  <c r="C18" i="54"/>
  <c r="K18" i="54"/>
  <c r="S18" i="54"/>
  <c r="AA18" i="54"/>
  <c r="E15" i="54"/>
  <c r="I15" i="54"/>
  <c r="U15" i="54"/>
  <c r="Y15" i="54"/>
  <c r="F23" i="54"/>
  <c r="E324" i="3" s="1"/>
  <c r="V23" i="54"/>
  <c r="U324" i="3" s="1"/>
  <c r="C10" i="54"/>
  <c r="B325" i="3" s="1"/>
  <c r="K10" i="54"/>
  <c r="J325" i="3" s="1"/>
  <c r="AA10" i="54"/>
  <c r="Z325" i="3" s="1"/>
  <c r="I20" i="54"/>
  <c r="H326" i="3" s="1"/>
  <c r="Y20" i="54"/>
  <c r="X326" i="3" s="1"/>
  <c r="F12" i="54"/>
  <c r="E328" i="3" s="1"/>
  <c r="V12" i="54"/>
  <c r="U328" i="3" s="1"/>
  <c r="J7" i="54"/>
  <c r="I327" i="3" s="1"/>
  <c r="Z7" i="54"/>
  <c r="Y327" i="3" s="1"/>
  <c r="L20" i="54"/>
  <c r="K326" i="3" s="1"/>
  <c r="O20" i="54"/>
  <c r="N326" i="3" s="1"/>
  <c r="Q23" i="54"/>
  <c r="P324" i="3" s="1"/>
  <c r="P22" i="16"/>
  <c r="F15" i="16"/>
  <c r="G6" i="54"/>
  <c r="V6" i="54"/>
  <c r="D9" i="54"/>
  <c r="L9" i="54"/>
  <c r="V9" i="54"/>
  <c r="C11" i="54"/>
  <c r="K11" i="54"/>
  <c r="S11" i="54"/>
  <c r="AA11" i="54"/>
  <c r="G13" i="54"/>
  <c r="R13" i="54"/>
  <c r="AA13" i="54"/>
  <c r="I14" i="54"/>
  <c r="R14" i="54"/>
  <c r="AA14" i="54"/>
  <c r="I16" i="54"/>
  <c r="Q16" i="54"/>
  <c r="Z16" i="54"/>
  <c r="F21" i="54"/>
  <c r="O21" i="54"/>
  <c r="Z21" i="54"/>
  <c r="G17" i="54"/>
  <c r="O17" i="54"/>
  <c r="X17" i="54"/>
  <c r="D18" i="54"/>
  <c r="L18" i="54"/>
  <c r="T18" i="54"/>
  <c r="AB18" i="54"/>
  <c r="E5" i="54"/>
  <c r="I5" i="54"/>
  <c r="U5" i="54"/>
  <c r="Y5" i="54"/>
  <c r="G23" i="54"/>
  <c r="F324" i="3" s="1"/>
  <c r="W23" i="54"/>
  <c r="V324" i="3" s="1"/>
  <c r="D10" i="54"/>
  <c r="C325" i="3" s="1"/>
  <c r="T10" i="54"/>
  <c r="S325" i="3" s="1"/>
  <c r="AB10" i="54"/>
  <c r="AA325" i="3" s="1"/>
  <c r="J20" i="54"/>
  <c r="I326" i="3" s="1"/>
  <c r="Z20" i="54"/>
  <c r="Y326" i="3" s="1"/>
  <c r="G12" i="54"/>
  <c r="F328" i="3" s="1"/>
  <c r="W12" i="54"/>
  <c r="V328" i="3" s="1"/>
  <c r="C7" i="54"/>
  <c r="B327" i="3" s="1"/>
  <c r="K7" i="54"/>
  <c r="J327" i="3" s="1"/>
  <c r="AA7" i="54"/>
  <c r="Z327" i="3" s="1"/>
  <c r="L10" i="54"/>
  <c r="K325" i="3" s="1"/>
  <c r="O10" i="54"/>
  <c r="N325" i="3" s="1"/>
  <c r="R12" i="54"/>
  <c r="Q328" i="3" s="1"/>
  <c r="F14" i="9"/>
  <c r="N17" i="16"/>
  <c r="I6" i="54"/>
  <c r="X6" i="54"/>
  <c r="X8" i="54" s="1"/>
  <c r="F9" i="54"/>
  <c r="O9" i="54"/>
  <c r="X9" i="54"/>
  <c r="E11" i="54"/>
  <c r="M11" i="54"/>
  <c r="U11" i="54"/>
  <c r="I13" i="54"/>
  <c r="U13" i="54"/>
  <c r="C14" i="54"/>
  <c r="K14" i="54"/>
  <c r="U14" i="54"/>
  <c r="C16" i="54"/>
  <c r="K16" i="54"/>
  <c r="T16" i="54"/>
  <c r="AB16" i="54"/>
  <c r="H21" i="54"/>
  <c r="T21" i="54"/>
  <c r="AB21" i="54"/>
  <c r="I17" i="54"/>
  <c r="Q17" i="54"/>
  <c r="Z17" i="54"/>
  <c r="F18" i="54"/>
  <c r="N18" i="54"/>
  <c r="V18" i="54"/>
  <c r="F5" i="54"/>
  <c r="J5" i="54"/>
  <c r="V5" i="54"/>
  <c r="Z5" i="54"/>
  <c r="I23" i="54"/>
  <c r="H324" i="3" s="1"/>
  <c r="Y23" i="54"/>
  <c r="X324" i="3" s="1"/>
  <c r="F10" i="54"/>
  <c r="E325" i="3" s="1"/>
  <c r="V10" i="54"/>
  <c r="U325" i="3" s="1"/>
  <c r="D20" i="54"/>
  <c r="C326" i="3" s="1"/>
  <c r="T20" i="54"/>
  <c r="S326" i="3" s="1"/>
  <c r="AB20" i="54"/>
  <c r="AA326" i="3" s="1"/>
  <c r="I12" i="54"/>
  <c r="H328" i="3" s="1"/>
  <c r="Y12" i="54"/>
  <c r="X328" i="3" s="1"/>
  <c r="E7" i="54"/>
  <c r="D327" i="3" s="1"/>
  <c r="U7" i="54"/>
  <c r="T327" i="3" s="1"/>
  <c r="M12" i="54"/>
  <c r="L328" i="3" s="1"/>
  <c r="P12" i="54"/>
  <c r="O328" i="3" s="1"/>
  <c r="R23" i="54"/>
  <c r="Q324" i="3" s="1"/>
  <c r="J6" i="54"/>
  <c r="Y6" i="54"/>
  <c r="G9" i="54"/>
  <c r="P9" i="54"/>
  <c r="Y9" i="54"/>
  <c r="F11" i="54"/>
  <c r="N11" i="54"/>
  <c r="V11" i="54"/>
  <c r="J13" i="54"/>
  <c r="V13" i="54"/>
  <c r="D14" i="54"/>
  <c r="L14" i="54"/>
  <c r="V14" i="54"/>
  <c r="D16" i="54"/>
  <c r="L16" i="54"/>
  <c r="U16" i="54"/>
  <c r="I21" i="54"/>
  <c r="U21" i="54"/>
  <c r="J17" i="54"/>
  <c r="R17" i="54"/>
  <c r="AA17" i="54"/>
  <c r="G18" i="54"/>
  <c r="O18" i="54"/>
  <c r="W18" i="54"/>
  <c r="C15" i="54"/>
  <c r="G15" i="54"/>
  <c r="K15" i="54"/>
  <c r="W15" i="54"/>
  <c r="AA15" i="54"/>
  <c r="J23" i="54"/>
  <c r="I324" i="3" s="1"/>
  <c r="Z23" i="54"/>
  <c r="Y324" i="3" s="1"/>
  <c r="G10" i="54"/>
  <c r="F325" i="3" s="1"/>
  <c r="W10" i="54"/>
  <c r="V325" i="3" s="1"/>
  <c r="E20" i="54"/>
  <c r="D326" i="3" s="1"/>
  <c r="U20" i="54"/>
  <c r="T326" i="3" s="1"/>
  <c r="J12" i="54"/>
  <c r="I328" i="3" s="1"/>
  <c r="Z12" i="54"/>
  <c r="Y328" i="3" s="1"/>
  <c r="F7" i="54"/>
  <c r="E327" i="3" s="1"/>
  <c r="V7" i="54"/>
  <c r="U327" i="3" s="1"/>
  <c r="M20" i="54"/>
  <c r="L326" i="3" s="1"/>
  <c r="P20" i="54"/>
  <c r="O326" i="3" s="1"/>
  <c r="C6" i="54"/>
  <c r="C8" i="54" s="1"/>
  <c r="K6" i="54"/>
  <c r="K8" i="54" s="1"/>
  <c r="Z6" i="54"/>
  <c r="H9" i="54"/>
  <c r="Q9" i="54"/>
  <c r="Z9" i="54"/>
  <c r="G11" i="54"/>
  <c r="O11" i="54"/>
  <c r="W11" i="54"/>
  <c r="C13" i="54"/>
  <c r="K13" i="54"/>
  <c r="W13" i="54"/>
  <c r="E14" i="54"/>
  <c r="M14" i="54"/>
  <c r="W14" i="54"/>
  <c r="E16" i="54"/>
  <c r="M16" i="54"/>
  <c r="V16" i="54"/>
  <c r="J21" i="54"/>
  <c r="V21" i="54"/>
  <c r="C17" i="54"/>
  <c r="K17" i="54"/>
  <c r="T17" i="54"/>
  <c r="AB17" i="54"/>
  <c r="H18" i="54"/>
  <c r="P18" i="54"/>
  <c r="X18" i="54"/>
  <c r="C5" i="54"/>
  <c r="G5" i="54"/>
  <c r="K5" i="54"/>
  <c r="W5" i="54"/>
  <c r="AA5" i="54"/>
  <c r="C23" i="54"/>
  <c r="B324" i="3" s="1"/>
  <c r="K23" i="54"/>
  <c r="J324" i="3" s="1"/>
  <c r="AA23" i="54"/>
  <c r="Z324" i="3" s="1"/>
  <c r="H10" i="54"/>
  <c r="G325" i="3" s="1"/>
  <c r="X10" i="54"/>
  <c r="W325" i="3" s="1"/>
  <c r="F20" i="54"/>
  <c r="E326" i="3" s="1"/>
  <c r="V20" i="54"/>
  <c r="U326" i="3" s="1"/>
  <c r="C12" i="54"/>
  <c r="B328" i="3" s="1"/>
  <c r="K12" i="54"/>
  <c r="J328" i="3" s="1"/>
  <c r="AA12" i="54"/>
  <c r="Z328" i="3" s="1"/>
  <c r="G7" i="54"/>
  <c r="F327" i="3" s="1"/>
  <c r="W7" i="54"/>
  <c r="M10" i="54"/>
  <c r="L325" i="3" s="1"/>
  <c r="N12" i="54"/>
  <c r="M328" i="3" s="1"/>
  <c r="P10" i="54"/>
  <c r="O325" i="3" s="1"/>
  <c r="C18" i="7"/>
  <c r="B207" i="3" s="1"/>
  <c r="D6" i="54"/>
  <c r="R6" i="54"/>
  <c r="AA6" i="54"/>
  <c r="I9" i="54"/>
  <c r="R9" i="54"/>
  <c r="AA9" i="54"/>
  <c r="H11" i="54"/>
  <c r="P11" i="54"/>
  <c r="X11" i="54"/>
  <c r="D13" i="54"/>
  <c r="L13" i="54"/>
  <c r="X13" i="54"/>
  <c r="F14" i="54"/>
  <c r="O14" i="54"/>
  <c r="X14" i="54"/>
  <c r="F16" i="54"/>
  <c r="N16" i="54"/>
  <c r="W16" i="54"/>
  <c r="C21" i="54"/>
  <c r="K21" i="54"/>
  <c r="W21" i="54"/>
  <c r="D17" i="54"/>
  <c r="L17" i="54"/>
  <c r="U17" i="54"/>
  <c r="I18" i="54"/>
  <c r="Q18" i="54"/>
  <c r="Y18" i="54"/>
  <c r="D15" i="54"/>
  <c r="H15" i="54"/>
  <c r="T15" i="54"/>
  <c r="X15" i="54"/>
  <c r="AB15" i="54"/>
  <c r="D23" i="54"/>
  <c r="C324" i="3" s="1"/>
  <c r="T23" i="54"/>
  <c r="S324" i="3" s="1"/>
  <c r="AB23" i="54"/>
  <c r="AA324" i="3" s="1"/>
  <c r="I10" i="54"/>
  <c r="H325" i="3" s="1"/>
  <c r="Y10" i="54"/>
  <c r="X325" i="3" s="1"/>
  <c r="G20" i="54"/>
  <c r="F326" i="3" s="1"/>
  <c r="W20" i="54"/>
  <c r="V326" i="3" s="1"/>
  <c r="D12" i="54"/>
  <c r="C328" i="3" s="1"/>
  <c r="T12" i="54"/>
  <c r="S328" i="3" s="1"/>
  <c r="AB12" i="54"/>
  <c r="AA328" i="3" s="1"/>
  <c r="H7" i="54"/>
  <c r="G327" i="3" s="1"/>
  <c r="X7" i="54"/>
  <c r="W327" i="3" s="1"/>
  <c r="M23" i="54"/>
  <c r="L324" i="3" s="1"/>
  <c r="N10" i="54"/>
  <c r="M325" i="3" s="1"/>
  <c r="Q12" i="54"/>
  <c r="P328" i="3" s="1"/>
  <c r="E6" i="54"/>
  <c r="T6" i="54"/>
  <c r="AB6" i="54"/>
  <c r="J9" i="54"/>
  <c r="T9" i="54"/>
  <c r="AB9" i="54"/>
  <c r="I11" i="54"/>
  <c r="Q11" i="54"/>
  <c r="Y11" i="54"/>
  <c r="E13" i="54"/>
  <c r="O13" i="54"/>
  <c r="Y13" i="54"/>
  <c r="G14" i="54"/>
  <c r="P14" i="54"/>
  <c r="Y14" i="54"/>
  <c r="G16" i="54"/>
  <c r="O16" i="54"/>
  <c r="X16" i="54"/>
  <c r="D21" i="54"/>
  <c r="L21" i="54"/>
  <c r="X21" i="54"/>
  <c r="E17" i="54"/>
  <c r="M17" i="54"/>
  <c r="V17" i="54"/>
  <c r="J18" i="54"/>
  <c r="R18" i="54"/>
  <c r="Z18" i="54"/>
  <c r="D5" i="54"/>
  <c r="H5" i="54"/>
  <c r="T5" i="54"/>
  <c r="X5" i="54"/>
  <c r="AB5" i="54"/>
  <c r="E23" i="54"/>
  <c r="D324" i="3" s="1"/>
  <c r="U23" i="54"/>
  <c r="T324" i="3" s="1"/>
  <c r="J10" i="54"/>
  <c r="I325" i="3" s="1"/>
  <c r="Z10" i="54"/>
  <c r="Y325" i="3" s="1"/>
  <c r="H20" i="54"/>
  <c r="G326" i="3" s="1"/>
  <c r="X20" i="54"/>
  <c r="W326" i="3" s="1"/>
  <c r="E12" i="54"/>
  <c r="D328" i="3" s="1"/>
  <c r="U12" i="54"/>
  <c r="T328" i="3" s="1"/>
  <c r="I7" i="54"/>
  <c r="H327" i="3" s="1"/>
  <c r="Y7" i="54"/>
  <c r="X327" i="3" s="1"/>
  <c r="L12" i="54"/>
  <c r="K328" i="3" s="1"/>
  <c r="N23" i="54"/>
  <c r="M324" i="3" s="1"/>
  <c r="Q20" i="54"/>
  <c r="P326" i="3" s="1"/>
  <c r="BB17" i="20"/>
  <c r="AP12" i="7"/>
  <c r="AU25" i="31"/>
  <c r="AL18" i="22"/>
  <c r="AT25" i="50"/>
  <c r="AD47" i="18"/>
  <c r="AW31" i="32"/>
  <c r="AX9" i="32"/>
  <c r="AP9" i="32"/>
  <c r="AH9" i="32"/>
  <c r="Y9" i="32"/>
  <c r="AI22" i="30"/>
  <c r="AX25" i="17"/>
  <c r="AV48" i="18"/>
  <c r="AO14" i="18"/>
  <c r="AV8" i="20"/>
  <c r="AE40" i="7"/>
  <c r="AU16" i="31"/>
  <c r="H12" i="31"/>
  <c r="AT18" i="32"/>
  <c r="AL18" i="32"/>
  <c r="BC22" i="30"/>
  <c r="AL15" i="10"/>
  <c r="V31" i="32"/>
  <c r="F9" i="32"/>
  <c r="AI9" i="32"/>
  <c r="U17" i="20"/>
  <c r="AO35" i="7"/>
  <c r="AL31" i="9"/>
  <c r="AY9" i="9"/>
  <c r="AI9" i="9"/>
  <c r="AU12" i="31"/>
  <c r="BC9" i="32"/>
  <c r="AU9" i="32"/>
  <c r="AE9" i="32"/>
  <c r="V9" i="32"/>
  <c r="T43" i="17"/>
  <c r="T31" i="17"/>
  <c r="AK26" i="20"/>
  <c r="BB8" i="20"/>
  <c r="AZ40" i="7"/>
  <c r="AZ16" i="31"/>
  <c r="L12" i="31"/>
  <c r="BB9" i="32"/>
  <c r="AT9" i="32"/>
  <c r="AD9" i="32"/>
  <c r="AK43" i="17"/>
  <c r="BA31" i="17"/>
  <c r="AS31" i="17"/>
  <c r="AQ47" i="18"/>
  <c r="AL17" i="20"/>
  <c r="BB12" i="7"/>
  <c r="AO41" i="7"/>
  <c r="AO43" i="7" s="1"/>
  <c r="AQ16" i="31"/>
  <c r="K12" i="31"/>
  <c r="C12" i="31"/>
  <c r="C9" i="32"/>
  <c r="AD30" i="12"/>
  <c r="BB19" i="12"/>
  <c r="AT19" i="12"/>
  <c r="E19" i="12"/>
  <c r="AZ9" i="21"/>
  <c r="AR9" i="21"/>
  <c r="CZ445" i="3"/>
  <c r="CL444" i="3"/>
  <c r="AD428" i="3"/>
  <c r="C423" i="3"/>
  <c r="BA33" i="12"/>
  <c r="AG370" i="3"/>
  <c r="X10" i="13"/>
  <c r="W353" i="3" s="1"/>
  <c r="P10" i="13"/>
  <c r="O353" i="3" s="1"/>
  <c r="H10" i="13"/>
  <c r="G353" i="3" s="1"/>
  <c r="AA14" i="13"/>
  <c r="Z352" i="3" s="1"/>
  <c r="S14" i="13"/>
  <c r="R352" i="3" s="1"/>
  <c r="K14" i="13"/>
  <c r="J352" i="3" s="1"/>
  <c r="C14" i="13"/>
  <c r="B352" i="3" s="1"/>
  <c r="V30" i="13"/>
  <c r="U351" i="3" s="1"/>
  <c r="N30" i="13"/>
  <c r="M351" i="3" s="1"/>
  <c r="F30" i="13"/>
  <c r="E351" i="3" s="1"/>
  <c r="Y17" i="13"/>
  <c r="X350" i="3" s="1"/>
  <c r="Q17" i="13"/>
  <c r="P350" i="3" s="1"/>
  <c r="I17" i="13"/>
  <c r="H350" i="3" s="1"/>
  <c r="AB13" i="13"/>
  <c r="AA349" i="3" s="1"/>
  <c r="T13" i="13"/>
  <c r="S349" i="3" s="1"/>
  <c r="L13" i="13"/>
  <c r="K349" i="3" s="1"/>
  <c r="D13" i="13"/>
  <c r="C349" i="3" s="1"/>
  <c r="W8" i="13"/>
  <c r="V348" i="3" s="1"/>
  <c r="O8" i="13"/>
  <c r="N348" i="3" s="1"/>
  <c r="G8" i="13"/>
  <c r="F348" i="3" s="1"/>
  <c r="Z12" i="13"/>
  <c r="Y347" i="3" s="1"/>
  <c r="R12" i="13"/>
  <c r="Q347" i="3" s="1"/>
  <c r="J12" i="13"/>
  <c r="I347" i="3" s="1"/>
  <c r="AG345" i="3"/>
  <c r="AC345" i="3"/>
  <c r="X5" i="13"/>
  <c r="R5" i="13"/>
  <c r="X12" i="14"/>
  <c r="W311" i="3" s="1"/>
  <c r="O12" i="14"/>
  <c r="N311" i="3" s="1"/>
  <c r="G12" i="14"/>
  <c r="F311" i="3" s="1"/>
  <c r="Y20" i="14"/>
  <c r="P20" i="14"/>
  <c r="G20" i="14"/>
  <c r="Y10" i="14"/>
  <c r="X310" i="3" s="1"/>
  <c r="P10" i="14"/>
  <c r="O310" i="3" s="1"/>
  <c r="G10" i="14"/>
  <c r="F310" i="3" s="1"/>
  <c r="Z23" i="14"/>
  <c r="K23" i="14"/>
  <c r="C23" i="14"/>
  <c r="W15" i="30"/>
  <c r="V291" i="3" s="1"/>
  <c r="E12" i="30"/>
  <c r="D288" i="3" s="1"/>
  <c r="AY35" i="7"/>
  <c r="AI35" i="7"/>
  <c r="H24" i="7"/>
  <c r="AJ187" i="3"/>
  <c r="AD106" i="3"/>
  <c r="T95" i="3"/>
  <c r="Y90" i="3"/>
  <c r="AX112" i="3"/>
  <c r="AT107" i="3"/>
  <c r="AW428" i="3"/>
  <c r="AG102" i="3"/>
  <c r="S7" i="9"/>
  <c r="AV8" i="14"/>
  <c r="AF8" i="14"/>
  <c r="AP429" i="3"/>
  <c r="V429" i="3"/>
  <c r="AG426" i="3"/>
  <c r="B423" i="3"/>
  <c r="AO370" i="3"/>
  <c r="T20" i="12"/>
  <c r="W10" i="13"/>
  <c r="V353" i="3" s="1"/>
  <c r="O10" i="13"/>
  <c r="N353" i="3" s="1"/>
  <c r="G10" i="13"/>
  <c r="F353" i="3" s="1"/>
  <c r="Z14" i="13"/>
  <c r="Y352" i="3" s="1"/>
  <c r="R14" i="13"/>
  <c r="Q352" i="3" s="1"/>
  <c r="J14" i="13"/>
  <c r="I352" i="3" s="1"/>
  <c r="U30" i="13"/>
  <c r="T351" i="3" s="1"/>
  <c r="M30" i="13"/>
  <c r="L351" i="3" s="1"/>
  <c r="E30" i="13"/>
  <c r="D351" i="3" s="1"/>
  <c r="X17" i="13"/>
  <c r="W350" i="3" s="1"/>
  <c r="P17" i="13"/>
  <c r="O350" i="3" s="1"/>
  <c r="H17" i="13"/>
  <c r="G350" i="3" s="1"/>
  <c r="AA13" i="13"/>
  <c r="Z349" i="3" s="1"/>
  <c r="S13" i="13"/>
  <c r="R349" i="3" s="1"/>
  <c r="K13" i="13"/>
  <c r="J349" i="3" s="1"/>
  <c r="C13" i="13"/>
  <c r="B349" i="3" s="1"/>
  <c r="V8" i="13"/>
  <c r="U348" i="3" s="1"/>
  <c r="N8" i="13"/>
  <c r="M348" i="3" s="1"/>
  <c r="F8" i="13"/>
  <c r="E348" i="3" s="1"/>
  <c r="Y12" i="13"/>
  <c r="X347" i="3" s="1"/>
  <c r="Q12" i="13"/>
  <c r="P347" i="3" s="1"/>
  <c r="I12" i="13"/>
  <c r="H347" i="3" s="1"/>
  <c r="AB19" i="13"/>
  <c r="W19" i="13"/>
  <c r="P5" i="13"/>
  <c r="W12" i="14"/>
  <c r="V311" i="3" s="1"/>
  <c r="N12" i="14"/>
  <c r="M311" i="3" s="1"/>
  <c r="F12" i="14"/>
  <c r="E311" i="3" s="1"/>
  <c r="X20" i="14"/>
  <c r="O20" i="14"/>
  <c r="F20" i="14"/>
  <c r="X10" i="14"/>
  <c r="W310" i="3" s="1"/>
  <c r="O10" i="14"/>
  <c r="N310" i="3" s="1"/>
  <c r="F10" i="14"/>
  <c r="E310" i="3" s="1"/>
  <c r="Y23" i="14"/>
  <c r="J23" i="14"/>
  <c r="AC107" i="3"/>
  <c r="C322" i="3"/>
  <c r="AJ322" i="3"/>
  <c r="E94" i="3"/>
  <c r="AD107" i="3"/>
  <c r="AP17" i="36"/>
  <c r="AI12" i="52"/>
  <c r="CI444" i="3"/>
  <c r="G428" i="3"/>
  <c r="AZ424" i="3"/>
  <c r="AF414" i="3"/>
  <c r="O403" i="3"/>
  <c r="H402" i="3"/>
  <c r="Y397" i="3"/>
  <c r="P5" i="12"/>
  <c r="V10" i="13"/>
  <c r="U353" i="3" s="1"/>
  <c r="N10" i="13"/>
  <c r="M353" i="3" s="1"/>
  <c r="F10" i="13"/>
  <c r="E353" i="3" s="1"/>
  <c r="Y14" i="13"/>
  <c r="X352" i="3" s="1"/>
  <c r="Q14" i="13"/>
  <c r="P352" i="3" s="1"/>
  <c r="I14" i="13"/>
  <c r="H352" i="3" s="1"/>
  <c r="AB30" i="13"/>
  <c r="AA351" i="3" s="1"/>
  <c r="T30" i="13"/>
  <c r="S351" i="3" s="1"/>
  <c r="L30" i="13"/>
  <c r="K351" i="3" s="1"/>
  <c r="D30" i="13"/>
  <c r="C351" i="3" s="1"/>
  <c r="W17" i="13"/>
  <c r="V350" i="3" s="1"/>
  <c r="O17" i="13"/>
  <c r="N350" i="3" s="1"/>
  <c r="G17" i="13"/>
  <c r="F350" i="3" s="1"/>
  <c r="Z13" i="13"/>
  <c r="Y349" i="3" s="1"/>
  <c r="R13" i="13"/>
  <c r="Q349" i="3" s="1"/>
  <c r="J13" i="13"/>
  <c r="I349" i="3" s="1"/>
  <c r="U8" i="13"/>
  <c r="T348" i="3" s="1"/>
  <c r="M8" i="13"/>
  <c r="L348" i="3" s="1"/>
  <c r="E8" i="13"/>
  <c r="D348" i="3" s="1"/>
  <c r="X12" i="13"/>
  <c r="W347" i="3" s="1"/>
  <c r="P12" i="13"/>
  <c r="O347" i="3" s="1"/>
  <c r="H12" i="13"/>
  <c r="G347" i="3" s="1"/>
  <c r="AB5" i="13"/>
  <c r="W5" i="13"/>
  <c r="O5" i="13"/>
  <c r="V12" i="14"/>
  <c r="U311" i="3" s="1"/>
  <c r="M12" i="14"/>
  <c r="L311" i="3" s="1"/>
  <c r="E12" i="14"/>
  <c r="D311" i="3" s="1"/>
  <c r="W20" i="14"/>
  <c r="N20" i="14"/>
  <c r="E20" i="14"/>
  <c r="W10" i="14"/>
  <c r="V310" i="3" s="1"/>
  <c r="N10" i="14"/>
  <c r="M310" i="3" s="1"/>
  <c r="E10" i="14"/>
  <c r="D310" i="3" s="1"/>
  <c r="X23" i="14"/>
  <c r="I23" i="14"/>
  <c r="Y14" i="30"/>
  <c r="X290" i="3" s="1"/>
  <c r="V27" i="32"/>
  <c r="W90" i="3"/>
  <c r="AO102" i="3"/>
  <c r="BB52" i="15"/>
  <c r="AT24" i="15"/>
  <c r="AK442" i="3"/>
  <c r="AW429" i="3"/>
  <c r="AI428" i="3"/>
  <c r="F428" i="3"/>
  <c r="W398" i="3"/>
  <c r="AI370" i="3"/>
  <c r="D20" i="12"/>
  <c r="U10" i="13"/>
  <c r="T353" i="3" s="1"/>
  <c r="M10" i="13"/>
  <c r="L353" i="3" s="1"/>
  <c r="E10" i="13"/>
  <c r="D353" i="3" s="1"/>
  <c r="X14" i="13"/>
  <c r="W352" i="3" s="1"/>
  <c r="P14" i="13"/>
  <c r="O352" i="3" s="1"/>
  <c r="H14" i="13"/>
  <c r="G352" i="3" s="1"/>
  <c r="AA30" i="13"/>
  <c r="Z351" i="3" s="1"/>
  <c r="S30" i="13"/>
  <c r="R351" i="3" s="1"/>
  <c r="K30" i="13"/>
  <c r="J351" i="3" s="1"/>
  <c r="C30" i="13"/>
  <c r="B351" i="3" s="1"/>
  <c r="V17" i="13"/>
  <c r="U350" i="3" s="1"/>
  <c r="N17" i="13"/>
  <c r="M350" i="3" s="1"/>
  <c r="F17" i="13"/>
  <c r="E350" i="3" s="1"/>
  <c r="Y13" i="13"/>
  <c r="X349" i="3" s="1"/>
  <c r="Q13" i="13"/>
  <c r="P349" i="3" s="1"/>
  <c r="I13" i="13"/>
  <c r="H349" i="3" s="1"/>
  <c r="AB8" i="13"/>
  <c r="AA348" i="3" s="1"/>
  <c r="T8" i="13"/>
  <c r="S348" i="3" s="1"/>
  <c r="L8" i="13"/>
  <c r="K348" i="3" s="1"/>
  <c r="D8" i="13"/>
  <c r="C348" i="3" s="1"/>
  <c r="W12" i="13"/>
  <c r="O12" i="13"/>
  <c r="N347" i="3" s="1"/>
  <c r="G12" i="13"/>
  <c r="F347" i="3" s="1"/>
  <c r="AA19" i="13"/>
  <c r="V19" i="13"/>
  <c r="N5" i="13"/>
  <c r="U12" i="14"/>
  <c r="T311" i="3" s="1"/>
  <c r="L12" i="14"/>
  <c r="K311" i="3" s="1"/>
  <c r="C12" i="14"/>
  <c r="B311" i="3" s="1"/>
  <c r="V20" i="14"/>
  <c r="M20" i="14"/>
  <c r="D20" i="14"/>
  <c r="V10" i="14"/>
  <c r="U310" i="3" s="1"/>
  <c r="L10" i="14"/>
  <c r="K310" i="3" s="1"/>
  <c r="D10" i="14"/>
  <c r="C310" i="3" s="1"/>
  <c r="W23" i="14"/>
  <c r="H23" i="14"/>
  <c r="I14" i="30"/>
  <c r="H290" i="3" s="1"/>
  <c r="AR229" i="3"/>
  <c r="AD104" i="3"/>
  <c r="L94" i="3"/>
  <c r="Y92" i="3"/>
  <c r="AU137" i="3"/>
  <c r="U8" i="54"/>
  <c r="CY444" i="3"/>
  <c r="DG444" i="3"/>
  <c r="AF12" i="51"/>
  <c r="AE20" i="35"/>
  <c r="V17" i="35"/>
  <c r="AK52" i="15"/>
  <c r="AR49" i="15"/>
  <c r="CU445" i="3"/>
  <c r="BL444" i="3"/>
  <c r="AZ439" i="3"/>
  <c r="AX424" i="3"/>
  <c r="Y424" i="3"/>
  <c r="M424" i="3"/>
  <c r="AB10" i="13"/>
  <c r="AA353" i="3" s="1"/>
  <c r="T10" i="13"/>
  <c r="S353" i="3" s="1"/>
  <c r="L10" i="13"/>
  <c r="K353" i="3" s="1"/>
  <c r="D10" i="13"/>
  <c r="C353" i="3" s="1"/>
  <c r="W14" i="13"/>
  <c r="V352" i="3" s="1"/>
  <c r="O14" i="13"/>
  <c r="N352" i="3" s="1"/>
  <c r="G14" i="13"/>
  <c r="F352" i="3" s="1"/>
  <c r="Z30" i="13"/>
  <c r="Y351" i="3" s="1"/>
  <c r="R30" i="13"/>
  <c r="Q351" i="3" s="1"/>
  <c r="J30" i="13"/>
  <c r="I351" i="3" s="1"/>
  <c r="U17" i="13"/>
  <c r="T350" i="3" s="1"/>
  <c r="M17" i="13"/>
  <c r="L350" i="3" s="1"/>
  <c r="E17" i="13"/>
  <c r="D350" i="3" s="1"/>
  <c r="X13" i="13"/>
  <c r="W349" i="3" s="1"/>
  <c r="P13" i="13"/>
  <c r="O349" i="3" s="1"/>
  <c r="H13" i="13"/>
  <c r="G349" i="3" s="1"/>
  <c r="AA8" i="13"/>
  <c r="Z348" i="3" s="1"/>
  <c r="S8" i="13"/>
  <c r="R348" i="3" s="1"/>
  <c r="K8" i="13"/>
  <c r="J348" i="3" s="1"/>
  <c r="C8" i="13"/>
  <c r="B348" i="3" s="1"/>
  <c r="V12" i="13"/>
  <c r="U347" i="3" s="1"/>
  <c r="N12" i="13"/>
  <c r="M347" i="3" s="1"/>
  <c r="F12" i="13"/>
  <c r="E347" i="3" s="1"/>
  <c r="Z19" i="13"/>
  <c r="V5" i="13"/>
  <c r="M5" i="13"/>
  <c r="AB12" i="14"/>
  <c r="AA311" i="3" s="1"/>
  <c r="T12" i="14"/>
  <c r="S311" i="3" s="1"/>
  <c r="K12" i="14"/>
  <c r="J311" i="3" s="1"/>
  <c r="U20" i="14"/>
  <c r="K20" i="14"/>
  <c r="C20" i="14"/>
  <c r="U10" i="14"/>
  <c r="T310" i="3" s="1"/>
  <c r="K10" i="14"/>
  <c r="J310" i="3" s="1"/>
  <c r="C10" i="14"/>
  <c r="B310" i="3" s="1"/>
  <c r="V23" i="14"/>
  <c r="G23" i="14"/>
  <c r="H94" i="3"/>
  <c r="G94" i="3"/>
  <c r="D38" i="1"/>
  <c r="BH436" i="3" s="1"/>
  <c r="Z94" i="3"/>
  <c r="AL101" i="3"/>
  <c r="AH42" i="18"/>
  <c r="Y18" i="13"/>
  <c r="I18" i="13"/>
  <c r="Z9" i="21"/>
  <c r="AM38" i="26"/>
  <c r="Y5" i="39"/>
  <c r="AB5" i="36"/>
  <c r="CA445" i="3"/>
  <c r="BK444" i="3"/>
  <c r="AU429" i="3"/>
  <c r="AG428" i="3"/>
  <c r="AA10" i="13"/>
  <c r="Z353" i="3" s="1"/>
  <c r="S10" i="13"/>
  <c r="R353" i="3" s="1"/>
  <c r="K10" i="13"/>
  <c r="J353" i="3" s="1"/>
  <c r="C10" i="13"/>
  <c r="B353" i="3" s="1"/>
  <c r="V14" i="13"/>
  <c r="U352" i="3" s="1"/>
  <c r="N14" i="13"/>
  <c r="M352" i="3" s="1"/>
  <c r="F14" i="13"/>
  <c r="E352" i="3" s="1"/>
  <c r="Y30" i="13"/>
  <c r="X351" i="3" s="1"/>
  <c r="Q30" i="13"/>
  <c r="P351" i="3" s="1"/>
  <c r="I30" i="13"/>
  <c r="H351" i="3" s="1"/>
  <c r="AB17" i="13"/>
  <c r="AA350" i="3" s="1"/>
  <c r="T17" i="13"/>
  <c r="S350" i="3" s="1"/>
  <c r="L17" i="13"/>
  <c r="K350" i="3" s="1"/>
  <c r="D17" i="13"/>
  <c r="C350" i="3" s="1"/>
  <c r="W13" i="13"/>
  <c r="V349" i="3" s="1"/>
  <c r="O13" i="13"/>
  <c r="N349" i="3" s="1"/>
  <c r="G13" i="13"/>
  <c r="F349" i="3" s="1"/>
  <c r="Z8" i="13"/>
  <c r="Y348" i="3" s="1"/>
  <c r="R8" i="13"/>
  <c r="Q348" i="3" s="1"/>
  <c r="J8" i="13"/>
  <c r="I348" i="3" s="1"/>
  <c r="U12" i="13"/>
  <c r="T347" i="3" s="1"/>
  <c r="M12" i="13"/>
  <c r="L347" i="3" s="1"/>
  <c r="E12" i="13"/>
  <c r="D347" i="3" s="1"/>
  <c r="Z5" i="13"/>
  <c r="U5" i="13"/>
  <c r="J5" i="13"/>
  <c r="AA12" i="14"/>
  <c r="Z311" i="3" s="1"/>
  <c r="R12" i="14"/>
  <c r="Q311" i="3" s="1"/>
  <c r="J12" i="14"/>
  <c r="I311" i="3" s="1"/>
  <c r="AB20" i="14"/>
  <c r="T20" i="14"/>
  <c r="J20" i="14"/>
  <c r="AB10" i="14"/>
  <c r="AA310" i="3" s="1"/>
  <c r="T10" i="14"/>
  <c r="S310" i="3" s="1"/>
  <c r="J10" i="14"/>
  <c r="I310" i="3" s="1"/>
  <c r="U23" i="14"/>
  <c r="F23" i="14"/>
  <c r="F15" i="14"/>
  <c r="AA13" i="30"/>
  <c r="Z289" i="3" s="1"/>
  <c r="AX265" i="3"/>
  <c r="AZ204" i="3"/>
  <c r="AV204" i="3"/>
  <c r="AR204" i="3"/>
  <c r="AN204" i="3"/>
  <c r="AJ204" i="3"/>
  <c r="W24" i="7"/>
  <c r="AO104" i="3"/>
  <c r="AC104" i="3"/>
  <c r="AU103" i="3"/>
  <c r="AY137" i="3"/>
  <c r="S137" i="3"/>
  <c r="N23" i="14"/>
  <c r="AJ12" i="32"/>
  <c r="AI20" i="35"/>
  <c r="DB445" i="3"/>
  <c r="L428" i="3"/>
  <c r="Z10" i="13"/>
  <c r="Y353" i="3" s="1"/>
  <c r="R10" i="13"/>
  <c r="Q353" i="3" s="1"/>
  <c r="J10" i="13"/>
  <c r="I353" i="3" s="1"/>
  <c r="U14" i="13"/>
  <c r="T352" i="3" s="1"/>
  <c r="M14" i="13"/>
  <c r="L352" i="3" s="1"/>
  <c r="E14" i="13"/>
  <c r="D352" i="3" s="1"/>
  <c r="X30" i="13"/>
  <c r="W351" i="3" s="1"/>
  <c r="P30" i="13"/>
  <c r="O351" i="3" s="1"/>
  <c r="H30" i="13"/>
  <c r="G351" i="3" s="1"/>
  <c r="AA17" i="13"/>
  <c r="S17" i="13"/>
  <c r="K17" i="13"/>
  <c r="J350" i="3" s="1"/>
  <c r="C17" i="13"/>
  <c r="B350" i="3" s="1"/>
  <c r="V13" i="13"/>
  <c r="U349" i="3" s="1"/>
  <c r="N13" i="13"/>
  <c r="M349" i="3" s="1"/>
  <c r="F13" i="13"/>
  <c r="E349" i="3" s="1"/>
  <c r="Y8" i="13"/>
  <c r="X348" i="3" s="1"/>
  <c r="Q8" i="13"/>
  <c r="P348" i="3" s="1"/>
  <c r="I8" i="13"/>
  <c r="H348" i="3" s="1"/>
  <c r="AB12" i="13"/>
  <c r="AA347" i="3" s="1"/>
  <c r="T12" i="13"/>
  <c r="S347" i="3" s="1"/>
  <c r="L12" i="13"/>
  <c r="K347" i="3" s="1"/>
  <c r="D12" i="13"/>
  <c r="C347" i="3" s="1"/>
  <c r="Y19" i="13"/>
  <c r="T5" i="13"/>
  <c r="D5" i="13"/>
  <c r="Z12" i="14"/>
  <c r="Y311" i="3" s="1"/>
  <c r="Q12" i="14"/>
  <c r="P311" i="3" s="1"/>
  <c r="I12" i="14"/>
  <c r="H311" i="3" s="1"/>
  <c r="AA20" i="14"/>
  <c r="R20" i="14"/>
  <c r="I20" i="14"/>
  <c r="AA10" i="14"/>
  <c r="Z310" i="3" s="1"/>
  <c r="R10" i="14"/>
  <c r="Q310" i="3" s="1"/>
  <c r="I10" i="14"/>
  <c r="H310" i="3" s="1"/>
  <c r="AB23" i="14"/>
  <c r="T23" i="14"/>
  <c r="E23" i="14"/>
  <c r="E15" i="14"/>
  <c r="E19" i="14" s="1"/>
  <c r="P23" i="14"/>
  <c r="AV107" i="3"/>
  <c r="AR101" i="3"/>
  <c r="AO38" i="20"/>
  <c r="AO18" i="14"/>
  <c r="AQ18" i="20"/>
  <c r="AS37" i="20"/>
  <c r="AE10" i="21"/>
  <c r="AE8" i="22"/>
  <c r="AP73" i="26"/>
  <c r="E24" i="26"/>
  <c r="AQ5" i="18"/>
  <c r="AO48" i="20"/>
  <c r="AO15" i="20"/>
  <c r="AN178" i="3" s="1"/>
  <c r="AO22" i="20"/>
  <c r="AO25" i="20"/>
  <c r="AJ72" i="26"/>
  <c r="AJ25" i="26"/>
  <c r="S8" i="49"/>
  <c r="D44" i="26"/>
  <c r="D45" i="17"/>
  <c r="D46" i="17"/>
  <c r="C114" i="3" s="1"/>
  <c r="V11" i="18"/>
  <c r="V13" i="18"/>
  <c r="U140" i="3" s="1"/>
  <c r="AO47" i="20"/>
  <c r="AN24" i="20"/>
  <c r="AQ39" i="20"/>
  <c r="AQ76" i="20"/>
  <c r="AR68" i="20"/>
  <c r="AR48" i="20"/>
  <c r="AJ22" i="26"/>
  <c r="AJ83" i="26"/>
  <c r="AI5" i="18"/>
  <c r="AO16" i="14"/>
  <c r="AT53" i="20"/>
  <c r="AQ66" i="20"/>
  <c r="AQ16" i="20"/>
  <c r="AR6" i="21"/>
  <c r="AR6" i="22"/>
  <c r="AR38" i="20"/>
  <c r="AR46" i="20"/>
  <c r="AQ180" i="3" s="1"/>
  <c r="AR30" i="20"/>
  <c r="AP97" i="26"/>
  <c r="G6" i="49"/>
  <c r="AT21" i="26"/>
  <c r="AF21" i="1"/>
  <c r="AE105" i="3" s="1"/>
  <c r="AF5" i="14"/>
  <c r="O17" i="31"/>
  <c r="O32" i="1"/>
  <c r="N440" i="3" s="1"/>
  <c r="AT46" i="20"/>
  <c r="AS180" i="3" s="1"/>
  <c r="AO36" i="20"/>
  <c r="AN34" i="20"/>
  <c r="AN18" i="14"/>
  <c r="AO59" i="20"/>
  <c r="AM21" i="20"/>
  <c r="AS10" i="21"/>
  <c r="AS8" i="22"/>
  <c r="AR20" i="20"/>
  <c r="AQ179" i="3" s="1"/>
  <c r="AR52" i="20"/>
  <c r="AR40" i="20"/>
  <c r="AP6" i="49"/>
  <c r="AP44" i="26"/>
  <c r="AJ8" i="26"/>
  <c r="O13" i="35"/>
  <c r="O45" i="17"/>
  <c r="O46" i="17"/>
  <c r="N114" i="3" s="1"/>
  <c r="L21" i="31"/>
  <c r="AH5" i="18"/>
  <c r="AO46" i="20"/>
  <c r="AN180" i="3" s="1"/>
  <c r="AN19" i="20"/>
  <c r="AN58" i="20"/>
  <c r="AQ60" i="20"/>
  <c r="AM48" i="20"/>
  <c r="AM16" i="20"/>
  <c r="AM19" i="20"/>
  <c r="AM57" i="20"/>
  <c r="AR74" i="20"/>
  <c r="AR76" i="20"/>
  <c r="AR23" i="20"/>
  <c r="AP48" i="20"/>
  <c r="AS71" i="26"/>
  <c r="AP45" i="26"/>
  <c r="J73" i="26"/>
  <c r="AJ5" i="15"/>
  <c r="AJ21" i="50"/>
  <c r="F6" i="32"/>
  <c r="I43" i="18"/>
  <c r="I44" i="17"/>
  <c r="H120" i="3" s="1"/>
  <c r="AT5" i="17"/>
  <c r="AS112" i="3" s="1"/>
  <c r="AT7" i="1"/>
  <c r="AY31" i="50"/>
  <c r="AY12" i="43"/>
  <c r="AO30" i="20"/>
  <c r="AO20" i="14"/>
  <c r="AR19" i="20"/>
  <c r="AR58" i="20"/>
  <c r="AT14" i="20"/>
  <c r="AS176" i="3" s="1"/>
  <c r="AT52" i="20"/>
  <c r="L20" i="14"/>
  <c r="AM24" i="20"/>
  <c r="AR47" i="20"/>
  <c r="AG17" i="21"/>
  <c r="AG17" i="22"/>
  <c r="AG10" i="22"/>
  <c r="AP16" i="49"/>
  <c r="AJ49" i="26"/>
  <c r="G73" i="26"/>
  <c r="I9" i="26"/>
  <c r="S13" i="22"/>
  <c r="O19" i="35"/>
  <c r="W19" i="35"/>
  <c r="P19" i="35"/>
  <c r="X19" i="35"/>
  <c r="Y19" i="35"/>
  <c r="R19" i="35"/>
  <c r="Z19" i="35"/>
  <c r="K19" i="35"/>
  <c r="S19" i="35"/>
  <c r="AA19" i="35"/>
  <c r="L19" i="35"/>
  <c r="T19" i="35"/>
  <c r="AB19" i="35"/>
  <c r="M19" i="35"/>
  <c r="U19" i="35"/>
  <c r="N19" i="35"/>
  <c r="V19" i="35"/>
  <c r="Q19" i="35"/>
  <c r="R15" i="1"/>
  <c r="AO32" i="20"/>
  <c r="AO52" i="20"/>
  <c r="AO23" i="20"/>
  <c r="AO21" i="20"/>
  <c r="AR32" i="20"/>
  <c r="AP63" i="20"/>
  <c r="J16" i="49"/>
  <c r="AP29" i="26"/>
  <c r="AP88" i="26"/>
  <c r="AJ90" i="26"/>
  <c r="AT22" i="26"/>
  <c r="D60" i="17"/>
  <c r="AE32" i="1"/>
  <c r="AE17" i="31"/>
  <c r="AQ32" i="1"/>
  <c r="AQ17" i="31"/>
  <c r="V34" i="50"/>
  <c r="AG26" i="20"/>
  <c r="AV19" i="7"/>
  <c r="AN19" i="7"/>
  <c r="AF19" i="7"/>
  <c r="AE8" i="10"/>
  <c r="AV18" i="32"/>
  <c r="AX16" i="30"/>
  <c r="AP16" i="30"/>
  <c r="AW8" i="14"/>
  <c r="AY12" i="51"/>
  <c r="AQ12" i="51"/>
  <c r="AI12" i="51"/>
  <c r="H18" i="13"/>
  <c r="AE15" i="13"/>
  <c r="AH15" i="13"/>
  <c r="Q15" i="13"/>
  <c r="AE38" i="26"/>
  <c r="N38" i="26"/>
  <c r="BC38" i="26"/>
  <c r="AU38" i="26"/>
  <c r="AY17" i="35"/>
  <c r="AT20" i="43"/>
  <c r="AT22" i="43" s="1"/>
  <c r="DF444" i="3"/>
  <c r="CC444" i="3"/>
  <c r="BJ444" i="3"/>
  <c r="AX442" i="3"/>
  <c r="AP442" i="3"/>
  <c r="F438" i="3"/>
  <c r="AV428" i="3"/>
  <c r="AA428" i="3"/>
  <c r="S428" i="3"/>
  <c r="AZ410" i="3"/>
  <c r="AQ409" i="3"/>
  <c r="BA204" i="3"/>
  <c r="M95" i="3"/>
  <c r="V94" i="3"/>
  <c r="AZ67" i="26"/>
  <c r="AZ69" i="26" s="1"/>
  <c r="BB9" i="49"/>
  <c r="AW67" i="26"/>
  <c r="BA6" i="26"/>
  <c r="BC39" i="26"/>
  <c r="AW27" i="20"/>
  <c r="BB18" i="20"/>
  <c r="BA27" i="31"/>
  <c r="AW27" i="31"/>
  <c r="BA19" i="35"/>
  <c r="AB56" i="26"/>
  <c r="AB39" i="26"/>
  <c r="AB14" i="31"/>
  <c r="AA39" i="26"/>
  <c r="AA5" i="26"/>
  <c r="V26" i="17"/>
  <c r="Z6" i="17"/>
  <c r="X15" i="17"/>
  <c r="AB11" i="18"/>
  <c r="AB19" i="17"/>
  <c r="AB45" i="17"/>
  <c r="AB6" i="32"/>
  <c r="Z6" i="31"/>
  <c r="W6" i="31"/>
  <c r="AB10" i="32"/>
  <c r="AB12" i="32" s="1"/>
  <c r="X14" i="14"/>
  <c r="V21" i="14"/>
  <c r="V13" i="32"/>
  <c r="AA6" i="18"/>
  <c r="AA6" i="17"/>
  <c r="V6" i="14"/>
  <c r="Z21" i="14"/>
  <c r="AB14" i="14"/>
  <c r="W6" i="14"/>
  <c r="X19" i="22"/>
  <c r="X19" i="21"/>
  <c r="X9" i="22"/>
  <c r="X11" i="21"/>
  <c r="AA12" i="21"/>
  <c r="AA6" i="22"/>
  <c r="AA6" i="21"/>
  <c r="AU12" i="6"/>
  <c r="Y19" i="43"/>
  <c r="M37" i="1"/>
  <c r="M36" i="1" s="1"/>
  <c r="AR13" i="52"/>
  <c r="F18" i="50"/>
  <c r="Q18" i="50"/>
  <c r="G35" i="50"/>
  <c r="AO50" i="15"/>
  <c r="M18" i="39"/>
  <c r="K11" i="50"/>
  <c r="N10" i="50"/>
  <c r="K12" i="50"/>
  <c r="P28" i="50"/>
  <c r="AT6" i="21"/>
  <c r="AT6" i="22"/>
  <c r="K28" i="50"/>
  <c r="AO6" i="21"/>
  <c r="AO6" i="22"/>
  <c r="AO11" i="21"/>
  <c r="AO9" i="22"/>
  <c r="F19" i="22"/>
  <c r="P17" i="39"/>
  <c r="J8" i="36"/>
  <c r="AL12" i="21"/>
  <c r="C17" i="21"/>
  <c r="S18" i="39"/>
  <c r="K7" i="43"/>
  <c r="E28" i="50"/>
  <c r="AK6" i="43"/>
  <c r="AE6" i="20"/>
  <c r="K6" i="14"/>
  <c r="J13" i="14"/>
  <c r="AN40" i="17"/>
  <c r="AN51" i="18"/>
  <c r="AN44" i="17"/>
  <c r="AM132" i="3" s="1"/>
  <c r="AN43" i="18"/>
  <c r="AN13" i="17"/>
  <c r="AN32" i="18"/>
  <c r="AI6" i="20"/>
  <c r="AJ8" i="17"/>
  <c r="AJ40" i="17"/>
  <c r="AJ35" i="18"/>
  <c r="AJ34" i="17"/>
  <c r="AJ26" i="18"/>
  <c r="AJ41" i="17"/>
  <c r="AJ20" i="17"/>
  <c r="AJ12" i="18"/>
  <c r="AJ41" i="18"/>
  <c r="AJ20" i="18"/>
  <c r="AH13" i="14"/>
  <c r="K13" i="17"/>
  <c r="Q6" i="6"/>
  <c r="M6" i="6"/>
  <c r="J28" i="1"/>
  <c r="AG6" i="31"/>
  <c r="E29" i="1"/>
  <c r="M6" i="32"/>
  <c r="G13" i="32"/>
  <c r="D13" i="31"/>
  <c r="P6" i="31"/>
  <c r="J30" i="18"/>
  <c r="AN14" i="31"/>
  <c r="F43" i="18"/>
  <c r="AM10" i="32"/>
  <c r="AM12" i="32" s="1"/>
  <c r="M14" i="9"/>
  <c r="I14" i="31"/>
  <c r="M13" i="32"/>
  <c r="I18" i="9"/>
  <c r="P13" i="32"/>
  <c r="J12" i="6"/>
  <c r="C31" i="1"/>
  <c r="N63" i="18"/>
  <c r="AL10" i="32"/>
  <c r="AL12" i="32" s="1"/>
  <c r="AF6" i="17"/>
  <c r="G24" i="18"/>
  <c r="G9" i="49"/>
  <c r="N19" i="21"/>
  <c r="N19" i="22"/>
  <c r="S9" i="49"/>
  <c r="AQ11" i="18"/>
  <c r="R19" i="22"/>
  <c r="AZ47" i="18"/>
  <c r="V14" i="18"/>
  <c r="AL8" i="10"/>
  <c r="AS22" i="9"/>
  <c r="AY22" i="30"/>
  <c r="AQ22" i="30"/>
  <c r="AO16" i="30"/>
  <c r="BC12" i="51"/>
  <c r="AW29" i="13"/>
  <c r="R13" i="12"/>
  <c r="J13" i="12"/>
  <c r="AI9" i="21"/>
  <c r="AV69" i="26"/>
  <c r="AF69" i="26"/>
  <c r="W69" i="26"/>
  <c r="O69" i="26"/>
  <c r="AR69" i="26"/>
  <c r="AA69" i="26"/>
  <c r="S69" i="26"/>
  <c r="K69" i="26"/>
  <c r="AI66" i="26"/>
  <c r="AI9" i="43"/>
  <c r="R9" i="43"/>
  <c r="J9" i="43"/>
  <c r="BC9" i="43"/>
  <c r="AU9" i="43"/>
  <c r="AM9" i="43"/>
  <c r="AE9" i="43"/>
  <c r="V9" i="43"/>
  <c r="N9" i="43"/>
  <c r="F9" i="43"/>
  <c r="DE444" i="3"/>
  <c r="CB444" i="3"/>
  <c r="N438" i="3"/>
  <c r="AU428" i="3"/>
  <c r="Z428" i="3"/>
  <c r="AI415" i="3"/>
  <c r="AH414" i="3"/>
  <c r="AY410" i="3"/>
  <c r="S94" i="3"/>
  <c r="AY106" i="3"/>
  <c r="AZ106" i="3"/>
  <c r="BB106" i="3"/>
  <c r="BA9" i="49"/>
  <c r="BC6" i="26"/>
  <c r="BC5" i="26"/>
  <c r="AZ6" i="20"/>
  <c r="AY6" i="14"/>
  <c r="BB13" i="31"/>
  <c r="AW6" i="35"/>
  <c r="AY6" i="43"/>
  <c r="W28" i="26"/>
  <c r="V6" i="26"/>
  <c r="Y6" i="17"/>
  <c r="Y6" i="18"/>
  <c r="AB6" i="26"/>
  <c r="X6" i="17"/>
  <c r="X6" i="18"/>
  <c r="AA29" i="32"/>
  <c r="Z13" i="32"/>
  <c r="X6" i="32"/>
  <c r="W13" i="14"/>
  <c r="Y6" i="14"/>
  <c r="X13" i="14"/>
  <c r="W19" i="22"/>
  <c r="W19" i="21"/>
  <c r="W8" i="22"/>
  <c r="W10" i="21"/>
  <c r="Z9" i="22"/>
  <c r="Z11" i="21"/>
  <c r="W20" i="22"/>
  <c r="W20" i="21"/>
  <c r="X20" i="22"/>
  <c r="X20" i="21"/>
  <c r="AO6" i="54"/>
  <c r="AU6" i="6"/>
  <c r="AO14" i="54"/>
  <c r="N37" i="1"/>
  <c r="N36" i="1" s="1"/>
  <c r="L6" i="54"/>
  <c r="AQ6" i="12"/>
  <c r="AR11" i="13"/>
  <c r="AR15" i="13" s="1"/>
  <c r="P37" i="1"/>
  <c r="P36" i="1" s="1"/>
  <c r="AM11" i="13"/>
  <c r="AM15" i="13" s="1"/>
  <c r="F35" i="50"/>
  <c r="R18" i="50"/>
  <c r="AP14" i="54"/>
  <c r="D35" i="50"/>
  <c r="K18" i="50"/>
  <c r="J18" i="50"/>
  <c r="AG13" i="52"/>
  <c r="G8" i="21"/>
  <c r="AT39" i="26"/>
  <c r="O12" i="50"/>
  <c r="D29" i="50"/>
  <c r="D12" i="50"/>
  <c r="AH11" i="21"/>
  <c r="AH9" i="22"/>
  <c r="R28" i="50"/>
  <c r="N12" i="50"/>
  <c r="M11" i="50"/>
  <c r="O20" i="21"/>
  <c r="H8" i="39"/>
  <c r="H10" i="50"/>
  <c r="M28" i="50"/>
  <c r="H11" i="50"/>
  <c r="D7" i="21"/>
  <c r="R10" i="50"/>
  <c r="R15" i="21"/>
  <c r="AS11" i="21"/>
  <c r="AS9" i="22"/>
  <c r="AL8" i="22"/>
  <c r="K17" i="21"/>
  <c r="E26" i="50"/>
  <c r="R19" i="21"/>
  <c r="H6" i="35"/>
  <c r="AK8" i="35"/>
  <c r="G6" i="14"/>
  <c r="G8" i="14" s="1"/>
  <c r="AN41" i="18"/>
  <c r="AN6" i="51"/>
  <c r="AJ9" i="17"/>
  <c r="AJ56" i="17"/>
  <c r="AJ77" i="17"/>
  <c r="AJ35" i="17"/>
  <c r="AD24" i="17"/>
  <c r="M6" i="31"/>
  <c r="I6" i="7"/>
  <c r="M12" i="6"/>
  <c r="M19" i="17"/>
  <c r="D30" i="1"/>
  <c r="P12" i="6"/>
  <c r="M21" i="31"/>
  <c r="P31" i="1"/>
  <c r="AD10" i="32"/>
  <c r="AD12" i="32" s="1"/>
  <c r="L6" i="31"/>
  <c r="N27" i="31"/>
  <c r="R6" i="10"/>
  <c r="AE6" i="31"/>
  <c r="J20" i="31"/>
  <c r="N6" i="32"/>
  <c r="C11" i="10"/>
  <c r="I10" i="31"/>
  <c r="AT6" i="32"/>
  <c r="N17" i="7"/>
  <c r="N19" i="7" s="1"/>
  <c r="N10" i="10"/>
  <c r="O38" i="18"/>
  <c r="O30" i="1"/>
  <c r="L50" i="18"/>
  <c r="F38" i="18"/>
  <c r="F30" i="1"/>
  <c r="F18" i="9"/>
  <c r="AG29" i="32"/>
  <c r="O26" i="17"/>
  <c r="AN20" i="22"/>
  <c r="AF19" i="21"/>
  <c r="AF19" i="22"/>
  <c r="AY17" i="20"/>
  <c r="AI17" i="20"/>
  <c r="L17" i="20"/>
  <c r="AW18" i="6"/>
  <c r="AG18" i="6"/>
  <c r="BA23" i="7"/>
  <c r="AS15" i="10"/>
  <c r="AK15" i="10"/>
  <c r="BA8" i="10"/>
  <c r="AV9" i="9"/>
  <c r="AN9" i="9"/>
  <c r="AF9" i="9"/>
  <c r="AP12" i="31"/>
  <c r="AH12" i="31"/>
  <c r="BA9" i="31"/>
  <c r="Q9" i="32"/>
  <c r="I9" i="32"/>
  <c r="AF16" i="30"/>
  <c r="AV16" i="30"/>
  <c r="BB12" i="51"/>
  <c r="AT12" i="51"/>
  <c r="I15" i="13"/>
  <c r="AL13" i="12"/>
  <c r="AK17" i="35"/>
  <c r="BC11" i="16"/>
  <c r="AE11" i="16"/>
  <c r="N30" i="15"/>
  <c r="DD444" i="3"/>
  <c r="CK444" i="3"/>
  <c r="CA444" i="3"/>
  <c r="BQ444" i="3"/>
  <c r="AE442" i="3"/>
  <c r="BB438" i="3"/>
  <c r="BB428" i="3"/>
  <c r="AT428" i="3"/>
  <c r="Y428" i="3"/>
  <c r="AX410" i="3"/>
  <c r="AU105" i="3"/>
  <c r="AV105" i="3"/>
  <c r="AZ9" i="49"/>
  <c r="AY6" i="49"/>
  <c r="BC18" i="20"/>
  <c r="BC14" i="14"/>
  <c r="AW6" i="18"/>
  <c r="AW6" i="17"/>
  <c r="BC19" i="43"/>
  <c r="Z56" i="26"/>
  <c r="Z66" i="26" s="1"/>
  <c r="V19" i="26"/>
  <c r="Z19" i="17"/>
  <c r="Z11" i="18"/>
  <c r="V39" i="26"/>
  <c r="V55" i="26" s="1"/>
  <c r="Z15" i="17"/>
  <c r="W6" i="18"/>
  <c r="W13" i="31"/>
  <c r="AA19" i="17"/>
  <c r="AA11" i="18"/>
  <c r="AB6" i="31"/>
  <c r="AB9" i="31" s="1"/>
  <c r="X19" i="17"/>
  <c r="X11" i="18"/>
  <c r="AA45" i="17"/>
  <c r="AA13" i="32"/>
  <c r="AA13" i="31"/>
  <c r="V14" i="14"/>
  <c r="AA13" i="14"/>
  <c r="X14" i="31"/>
  <c r="X6" i="14"/>
  <c r="AB6" i="14"/>
  <c r="X6" i="22"/>
  <c r="X6" i="21"/>
  <c r="V6" i="22"/>
  <c r="V6" i="21"/>
  <c r="X8" i="22"/>
  <c r="X10" i="21"/>
  <c r="AB19" i="22"/>
  <c r="AB19" i="21"/>
  <c r="W6" i="22"/>
  <c r="Y9" i="22"/>
  <c r="Y11" i="21"/>
  <c r="Z12" i="21"/>
  <c r="V8" i="22"/>
  <c r="V10" i="21"/>
  <c r="AO13" i="54"/>
  <c r="AO21" i="54"/>
  <c r="AU13" i="6"/>
  <c r="Q13" i="54"/>
  <c r="N14" i="54"/>
  <c r="AM6" i="13"/>
  <c r="AS6" i="52"/>
  <c r="O18" i="50"/>
  <c r="L35" i="50"/>
  <c r="E6" i="26"/>
  <c r="AP25" i="15"/>
  <c r="F27" i="50"/>
  <c r="F10" i="50"/>
  <c r="L26" i="50"/>
  <c r="AM6" i="22"/>
  <c r="N26" i="50"/>
  <c r="AO20" i="21"/>
  <c r="AO20" i="22"/>
  <c r="G7" i="36"/>
  <c r="AQ6" i="21"/>
  <c r="AQ6" i="22"/>
  <c r="AE9" i="22"/>
  <c r="AE11" i="21"/>
  <c r="D17" i="39"/>
  <c r="U19" i="22"/>
  <c r="U19" i="21"/>
  <c r="AN19" i="21"/>
  <c r="AN19" i="22"/>
  <c r="AG6" i="43"/>
  <c r="N23" i="21"/>
  <c r="E20" i="21"/>
  <c r="E20" i="22"/>
  <c r="L9" i="39"/>
  <c r="I6" i="35"/>
  <c r="E21" i="14"/>
  <c r="D9" i="51"/>
  <c r="AD6" i="14"/>
  <c r="U21" i="14"/>
  <c r="AL24" i="30"/>
  <c r="AN33" i="18"/>
  <c r="AN42" i="17"/>
  <c r="AN40" i="18"/>
  <c r="AN38" i="17"/>
  <c r="AN31" i="18"/>
  <c r="AN38" i="18"/>
  <c r="AN30" i="17"/>
  <c r="AN19" i="18"/>
  <c r="AN55" i="17"/>
  <c r="AN56" i="18"/>
  <c r="AE14" i="14"/>
  <c r="AJ14" i="51"/>
  <c r="AJ70" i="17"/>
  <c r="AJ51" i="17"/>
  <c r="AJ50" i="18"/>
  <c r="AJ27" i="18"/>
  <c r="E14" i="14"/>
  <c r="AH10" i="32"/>
  <c r="AH12" i="32" s="1"/>
  <c r="Q10" i="32"/>
  <c r="Q12" i="32" s="1"/>
  <c r="Q29" i="1"/>
  <c r="R31" i="1"/>
  <c r="K6" i="9"/>
  <c r="D6" i="32"/>
  <c r="Q10" i="10"/>
  <c r="P6" i="32"/>
  <c r="H28" i="32"/>
  <c r="H7" i="32"/>
  <c r="H6" i="10"/>
  <c r="K11" i="10"/>
  <c r="D10" i="10"/>
  <c r="AR14" i="31"/>
  <c r="M10" i="31"/>
  <c r="L38" i="18"/>
  <c r="H20" i="7"/>
  <c r="N18" i="9"/>
  <c r="J13" i="32"/>
  <c r="AE26" i="17"/>
  <c r="J29" i="32"/>
  <c r="I44" i="18"/>
  <c r="I45" i="17"/>
  <c r="C13" i="14"/>
  <c r="AR39" i="26"/>
  <c r="R20" i="21"/>
  <c r="R20" i="22"/>
  <c r="AS6" i="31"/>
  <c r="R29" i="32"/>
  <c r="AQ14" i="14"/>
  <c r="AL6" i="20"/>
  <c r="AF49" i="17"/>
  <c r="BA47" i="18"/>
  <c r="AK47" i="18"/>
  <c r="T47" i="18"/>
  <c r="AN18" i="6"/>
  <c r="AR40" i="7"/>
  <c r="AJ40" i="7"/>
  <c r="BC17" i="9"/>
  <c r="AU17" i="9"/>
  <c r="AM17" i="9"/>
  <c r="AE17" i="9"/>
  <c r="E17" i="9"/>
  <c r="W16" i="31"/>
  <c r="J12" i="31"/>
  <c r="O31" i="32"/>
  <c r="G31" i="32"/>
  <c r="BC16" i="30"/>
  <c r="AS12" i="51"/>
  <c r="O17" i="43"/>
  <c r="AZ11" i="16"/>
  <c r="AR11" i="16"/>
  <c r="AJ11" i="16"/>
  <c r="BB11" i="16"/>
  <c r="AT11" i="16"/>
  <c r="AL11" i="16"/>
  <c r="AD11" i="16"/>
  <c r="DC444" i="3"/>
  <c r="BZ444" i="3"/>
  <c r="BA438" i="3"/>
  <c r="BA428" i="3"/>
  <c r="E428" i="3"/>
  <c r="AX426" i="3"/>
  <c r="AP426" i="3"/>
  <c r="AJ101" i="3"/>
  <c r="H92" i="3"/>
  <c r="AN8" i="54"/>
  <c r="W19" i="54"/>
  <c r="AC101" i="3"/>
  <c r="AE102" i="3"/>
  <c r="AH105" i="3"/>
  <c r="AI106" i="3"/>
  <c r="AW15" i="49"/>
  <c r="BB19" i="26"/>
  <c r="AX6" i="49"/>
  <c r="Y28" i="26"/>
  <c r="X56" i="26"/>
  <c r="W6" i="26"/>
  <c r="AB19" i="50"/>
  <c r="Z26" i="17"/>
  <c r="Z15" i="18"/>
  <c r="Y13" i="31"/>
  <c r="Y26" i="17"/>
  <c r="Y14" i="14"/>
  <c r="AA21" i="14"/>
  <c r="W13" i="32"/>
  <c r="Z6" i="14"/>
  <c r="Y13" i="32"/>
  <c r="Y18" i="32" s="1"/>
  <c r="V13" i="14"/>
  <c r="AB13" i="14"/>
  <c r="Y13" i="14"/>
  <c r="W14" i="14"/>
  <c r="Y20" i="22"/>
  <c r="Y20" i="21"/>
  <c r="W12" i="21"/>
  <c r="V20" i="22"/>
  <c r="Z6" i="22"/>
  <c r="Z6" i="21"/>
  <c r="V19" i="22"/>
  <c r="V19" i="21"/>
  <c r="AT14" i="14"/>
  <c r="M9" i="54"/>
  <c r="AT28" i="13"/>
  <c r="Q14" i="14"/>
  <c r="AR7" i="12"/>
  <c r="AE8" i="52"/>
  <c r="M18" i="50"/>
  <c r="AP6" i="54"/>
  <c r="I35" i="50"/>
  <c r="AG7" i="52"/>
  <c r="AG8" i="52"/>
  <c r="AM56" i="26"/>
  <c r="R11" i="50"/>
  <c r="AH6" i="21"/>
  <c r="AH6" i="22"/>
  <c r="P26" i="50"/>
  <c r="O8" i="39"/>
  <c r="H15" i="21"/>
  <c r="I28" i="50"/>
  <c r="I11" i="50"/>
  <c r="F11" i="50"/>
  <c r="C26" i="50"/>
  <c r="N27" i="50"/>
  <c r="AN11" i="21"/>
  <c r="AN9" i="22"/>
  <c r="AN11" i="22" s="1"/>
  <c r="R22" i="21"/>
  <c r="AK10" i="21"/>
  <c r="AK8" i="22"/>
  <c r="Q16" i="21"/>
  <c r="Q26" i="50"/>
  <c r="AK6" i="21"/>
  <c r="AK6" i="22"/>
  <c r="C7" i="22"/>
  <c r="G9" i="39"/>
  <c r="AK10" i="43"/>
  <c r="E11" i="50"/>
  <c r="G6" i="39"/>
  <c r="AL18" i="20"/>
  <c r="P39" i="17"/>
  <c r="P34" i="18"/>
  <c r="D13" i="14"/>
  <c r="N6" i="51"/>
  <c r="R52" i="18"/>
  <c r="AN61" i="17"/>
  <c r="AN62" i="18"/>
  <c r="AN41" i="17"/>
  <c r="AN36" i="18"/>
  <c r="AN52" i="18"/>
  <c r="AN8" i="17"/>
  <c r="H22" i="18"/>
  <c r="G145" i="3" s="1"/>
  <c r="AJ32" i="18"/>
  <c r="AJ33" i="18"/>
  <c r="AJ64" i="18"/>
  <c r="AJ71" i="17"/>
  <c r="AJ39" i="17"/>
  <c r="AJ45" i="18"/>
  <c r="AI151" i="3" s="1"/>
  <c r="AJ46" i="17"/>
  <c r="AI126" i="3" s="1"/>
  <c r="AJ69" i="17"/>
  <c r="AJ21" i="18"/>
  <c r="AJ43" i="18"/>
  <c r="F6" i="17"/>
  <c r="F14" i="17" s="1"/>
  <c r="I21" i="14"/>
  <c r="G13" i="14"/>
  <c r="C6" i="14"/>
  <c r="C8" i="14" s="1"/>
  <c r="AD63" i="17"/>
  <c r="K6" i="7"/>
  <c r="I10" i="10"/>
  <c r="I28" i="1"/>
  <c r="K6" i="32"/>
  <c r="N13" i="31"/>
  <c r="J17" i="7"/>
  <c r="AT10" i="32"/>
  <c r="AT12" i="32" s="1"/>
  <c r="O17" i="7"/>
  <c r="C18" i="9"/>
  <c r="L6" i="7"/>
  <c r="J45" i="17"/>
  <c r="R17" i="7"/>
  <c r="R19" i="7" s="1"/>
  <c r="F31" i="1"/>
  <c r="E10" i="10"/>
  <c r="P36" i="18"/>
  <c r="K14" i="31"/>
  <c r="M43" i="18"/>
  <c r="AJ13" i="17"/>
  <c r="P27" i="31"/>
  <c r="AN10" i="32"/>
  <c r="AN12" i="32" s="1"/>
  <c r="G26" i="17"/>
  <c r="F45" i="17"/>
  <c r="AJ5" i="21"/>
  <c r="AP6" i="18"/>
  <c r="AD5" i="26"/>
  <c r="AD19" i="26"/>
  <c r="AN14" i="51"/>
  <c r="AF10" i="21"/>
  <c r="AF8" i="22"/>
  <c r="R18" i="43"/>
  <c r="AX10" i="43"/>
  <c r="N6" i="54"/>
  <c r="AH44" i="20"/>
  <c r="AH44" i="18"/>
  <c r="AL19" i="17"/>
  <c r="AA31" i="32"/>
  <c r="AZ10" i="6"/>
  <c r="AY15" i="10"/>
  <c r="AY32" i="9"/>
  <c r="AR16" i="31"/>
  <c r="AA16" i="31"/>
  <c r="AY12" i="31"/>
  <c r="AQ12" i="31"/>
  <c r="AI9" i="31"/>
  <c r="Z9" i="31"/>
  <c r="AV31" i="32"/>
  <c r="AN31" i="32"/>
  <c r="AF31" i="32"/>
  <c r="W31" i="32"/>
  <c r="F31" i="32"/>
  <c r="J9" i="32"/>
  <c r="BB16" i="30"/>
  <c r="BB15" i="13"/>
  <c r="AA13" i="12"/>
  <c r="K9" i="21"/>
  <c r="BC17" i="43"/>
  <c r="AD18" i="16"/>
  <c r="CS445" i="3"/>
  <c r="BR445" i="3"/>
  <c r="DB444" i="3"/>
  <c r="CR444" i="3"/>
  <c r="BY444" i="3"/>
  <c r="BB442" i="3"/>
  <c r="AT442" i="3"/>
  <c r="P439" i="3"/>
  <c r="AZ438" i="3"/>
  <c r="AZ428" i="3"/>
  <c r="W428" i="3"/>
  <c r="BB423" i="3"/>
  <c r="Z397" i="3"/>
  <c r="AZ345" i="3"/>
  <c r="AV345" i="3"/>
  <c r="AJ345" i="3"/>
  <c r="AY229" i="3"/>
  <c r="AA89" i="3"/>
  <c r="G19" i="54"/>
  <c r="K94" i="3"/>
  <c r="L95" i="3"/>
  <c r="AA95" i="3"/>
  <c r="AD101" i="3"/>
  <c r="BB6" i="49"/>
  <c r="AZ6" i="31"/>
  <c r="AW9" i="35"/>
  <c r="W39" i="26"/>
  <c r="X5" i="26"/>
  <c r="X19" i="50"/>
  <c r="W19" i="17"/>
  <c r="W8" i="49"/>
  <c r="W19" i="50"/>
  <c r="V6" i="17"/>
  <c r="V6" i="18"/>
  <c r="V19" i="17"/>
  <c r="V6" i="32"/>
  <c r="AA9" i="14"/>
  <c r="AB13" i="32"/>
  <c r="W21" i="14"/>
  <c r="Y9" i="14"/>
  <c r="AA14" i="14"/>
  <c r="Y19" i="22"/>
  <c r="Y19" i="21"/>
  <c r="AA7" i="22"/>
  <c r="AB12" i="21"/>
  <c r="Y12" i="21"/>
  <c r="AB9" i="22"/>
  <c r="AB11" i="21"/>
  <c r="Z8" i="22"/>
  <c r="Z10" i="21"/>
  <c r="Y6" i="22"/>
  <c r="Y6" i="21"/>
  <c r="M13" i="54"/>
  <c r="N21" i="54"/>
  <c r="Q21" i="54"/>
  <c r="D18" i="50"/>
  <c r="AM16" i="13"/>
  <c r="AM18" i="13" s="1"/>
  <c r="AR8" i="52"/>
  <c r="AS8" i="52"/>
  <c r="AR11" i="12"/>
  <c r="AR6" i="12"/>
  <c r="C18" i="50"/>
  <c r="E18" i="50"/>
  <c r="H35" i="50"/>
  <c r="AG9" i="52"/>
  <c r="N18" i="50"/>
  <c r="E35" i="50"/>
  <c r="G18" i="50"/>
  <c r="AP6" i="16"/>
  <c r="N6" i="26"/>
  <c r="I6" i="49"/>
  <c r="L6" i="39"/>
  <c r="AQ10" i="21"/>
  <c r="AQ8" i="22"/>
  <c r="S20" i="22"/>
  <c r="S16" i="36"/>
  <c r="S12" i="50"/>
  <c r="AD6" i="21"/>
  <c r="AD6" i="22"/>
  <c r="AR12" i="21"/>
  <c r="M29" i="50"/>
  <c r="F12" i="50"/>
  <c r="F26" i="50"/>
  <c r="H12" i="50"/>
  <c r="P11" i="50"/>
  <c r="AN6" i="21"/>
  <c r="AN6" i="22"/>
  <c r="L28" i="50"/>
  <c r="H28" i="50"/>
  <c r="S16" i="21"/>
  <c r="S29" i="50"/>
  <c r="N20" i="21"/>
  <c r="G18" i="39"/>
  <c r="D6" i="39"/>
  <c r="P8" i="39"/>
  <c r="AK18" i="43"/>
  <c r="G6" i="35"/>
  <c r="F18" i="35"/>
  <c r="H51" i="18"/>
  <c r="AG6" i="30"/>
  <c r="AG6" i="18"/>
  <c r="K39" i="1"/>
  <c r="M8" i="51"/>
  <c r="AN71" i="17"/>
  <c r="AN72" i="18"/>
  <c r="AN9" i="51"/>
  <c r="AN21" i="18"/>
  <c r="AN36" i="17"/>
  <c r="AN10" i="17"/>
  <c r="AJ38" i="18"/>
  <c r="AJ28" i="17"/>
  <c r="AI130" i="3" s="1"/>
  <c r="AJ55" i="17"/>
  <c r="AJ49" i="18"/>
  <c r="AI154" i="3" s="1"/>
  <c r="AJ6" i="51"/>
  <c r="AJ57" i="17"/>
  <c r="AJ22" i="17"/>
  <c r="AJ42" i="17"/>
  <c r="AJ11" i="17"/>
  <c r="AJ10" i="17"/>
  <c r="AJ47" i="17"/>
  <c r="R44" i="18"/>
  <c r="R24" i="30"/>
  <c r="AD6" i="51"/>
  <c r="L6" i="6"/>
  <c r="G6" i="32"/>
  <c r="J6" i="6"/>
  <c r="R29" i="1"/>
  <c r="AS6" i="32"/>
  <c r="L10" i="10"/>
  <c r="N6" i="9"/>
  <c r="T13" i="31"/>
  <c r="E13" i="6"/>
  <c r="E6" i="32"/>
  <c r="C6" i="7"/>
  <c r="C12" i="7" s="1"/>
  <c r="O28" i="1"/>
  <c r="L6" i="9"/>
  <c r="P6" i="7"/>
  <c r="P26" i="17"/>
  <c r="P20" i="7"/>
  <c r="C6" i="6"/>
  <c r="Q43" i="18"/>
  <c r="K13" i="32"/>
  <c r="AJ22" i="18"/>
  <c r="AI157" i="3" s="1"/>
  <c r="AK19" i="17"/>
  <c r="C12" i="17"/>
  <c r="AR6" i="49"/>
  <c r="AF12" i="21"/>
  <c r="AR5" i="26"/>
  <c r="K11" i="21"/>
  <c r="K9" i="22"/>
  <c r="N6" i="17"/>
  <c r="AR6" i="52"/>
  <c r="P6" i="54"/>
  <c r="O6" i="51"/>
  <c r="R31" i="32"/>
  <c r="AD13" i="15"/>
  <c r="AZ19" i="26"/>
  <c r="AZ27" i="26" s="1"/>
  <c r="BC19" i="26"/>
  <c r="AX5" i="26"/>
  <c r="BA6" i="20"/>
  <c r="AX13" i="31"/>
  <c r="AY8" i="35"/>
  <c r="AB28" i="26"/>
  <c r="W15" i="49"/>
  <c r="X39" i="26"/>
  <c r="V6" i="31"/>
  <c r="Z19" i="50"/>
  <c r="Z6" i="49"/>
  <c r="Y45" i="17"/>
  <c r="AA10" i="32"/>
  <c r="AA12" i="32" s="1"/>
  <c r="AA6" i="14"/>
  <c r="AB6" i="22"/>
  <c r="AB7" i="22"/>
  <c r="AB7" i="21"/>
  <c r="X7" i="22"/>
  <c r="X7" i="21"/>
  <c r="V12" i="21"/>
  <c r="AA19" i="22"/>
  <c r="AA19" i="21"/>
  <c r="AA9" i="22"/>
  <c r="AA11" i="21"/>
  <c r="AB20" i="22"/>
  <c r="AB20" i="21"/>
  <c r="AO9" i="54"/>
  <c r="O6" i="54"/>
  <c r="M6" i="54"/>
  <c r="N6" i="14"/>
  <c r="N8" i="14" s="1"/>
  <c r="P21" i="54"/>
  <c r="AS6" i="13"/>
  <c r="AT11" i="13"/>
  <c r="AT15" i="13" s="1"/>
  <c r="L21" i="14"/>
  <c r="L18" i="50"/>
  <c r="AR14" i="12"/>
  <c r="R35" i="50"/>
  <c r="AG14" i="52"/>
  <c r="AN7" i="49"/>
  <c r="C8" i="39"/>
  <c r="L12" i="50"/>
  <c r="N11" i="50"/>
  <c r="N29" i="50"/>
  <c r="I8" i="39"/>
  <c r="T10" i="21"/>
  <c r="T8" i="22"/>
  <c r="C6" i="36"/>
  <c r="G11" i="50"/>
  <c r="H26" i="50"/>
  <c r="K15" i="21"/>
  <c r="D8" i="39"/>
  <c r="Q11" i="50"/>
  <c r="K8" i="39"/>
  <c r="K10" i="50"/>
  <c r="I29" i="50"/>
  <c r="I12" i="50"/>
  <c r="J11" i="50"/>
  <c r="O11" i="50"/>
  <c r="S7" i="39"/>
  <c r="S10" i="50"/>
  <c r="E8" i="39"/>
  <c r="M26" i="50"/>
  <c r="AI11" i="21"/>
  <c r="AI9" i="22"/>
  <c r="AK12" i="21"/>
  <c r="AG16" i="21"/>
  <c r="AE20" i="21"/>
  <c r="AH19" i="21"/>
  <c r="AH19" i="22"/>
  <c r="M8" i="21"/>
  <c r="T13" i="14"/>
  <c r="H21" i="14"/>
  <c r="F13" i="14"/>
  <c r="AD13" i="14"/>
  <c r="AN24" i="17"/>
  <c r="AN51" i="17"/>
  <c r="AN50" i="18"/>
  <c r="AN27" i="18"/>
  <c r="N23" i="17"/>
  <c r="N8" i="51"/>
  <c r="AJ17" i="17"/>
  <c r="AJ7" i="51"/>
  <c r="AJ37" i="17"/>
  <c r="AJ7" i="17"/>
  <c r="AI128" i="3" s="1"/>
  <c r="AJ38" i="17"/>
  <c r="H6" i="51"/>
  <c r="AR24" i="30"/>
  <c r="J39" i="18"/>
  <c r="J39" i="1"/>
  <c r="K13" i="31"/>
  <c r="P30" i="1"/>
  <c r="AK10" i="32"/>
  <c r="AK12" i="32" s="1"/>
  <c r="AI6" i="32"/>
  <c r="J6" i="10"/>
  <c r="AO6" i="31"/>
  <c r="M5" i="10"/>
  <c r="K6" i="10"/>
  <c r="M6" i="7"/>
  <c r="M5" i="7"/>
  <c r="M28" i="1"/>
  <c r="D26" i="17"/>
  <c r="D13" i="6"/>
  <c r="Q6" i="31"/>
  <c r="D6" i="9"/>
  <c r="AL6" i="32"/>
  <c r="P31" i="18"/>
  <c r="AI13" i="31"/>
  <c r="G6" i="6"/>
  <c r="E13" i="32"/>
  <c r="R13" i="32"/>
  <c r="AD6" i="31"/>
  <c r="P14" i="31"/>
  <c r="N29" i="1"/>
  <c r="D27" i="31"/>
  <c r="E38" i="18"/>
  <c r="R43" i="18"/>
  <c r="AP14" i="31"/>
  <c r="L14" i="31"/>
  <c r="E6" i="17"/>
  <c r="E6" i="18"/>
  <c r="AH19" i="43"/>
  <c r="I8" i="35"/>
  <c r="AF11" i="21"/>
  <c r="AF9" i="22"/>
  <c r="AF11" i="22" s="1"/>
  <c r="F15" i="36"/>
  <c r="G28" i="50"/>
  <c r="AD6" i="26"/>
  <c r="AE5" i="26"/>
  <c r="AM22" i="30"/>
  <c r="T49" i="17"/>
  <c r="AZ31" i="17"/>
  <c r="AV50" i="17"/>
  <c r="M47" i="18"/>
  <c r="E47" i="18"/>
  <c r="AV18" i="6"/>
  <c r="AW23" i="7"/>
  <c r="AK12" i="7"/>
  <c r="BB15" i="10"/>
  <c r="AT15" i="10"/>
  <c r="AD15" i="10"/>
  <c r="AK22" i="9"/>
  <c r="AV22" i="9"/>
  <c r="AN22" i="9"/>
  <c r="AF22" i="9"/>
  <c r="AZ17" i="9"/>
  <c r="AR17" i="9"/>
  <c r="AJ17" i="9"/>
  <c r="AS28" i="31"/>
  <c r="AK16" i="31"/>
  <c r="AW12" i="31"/>
  <c r="AO12" i="31"/>
  <c r="AG12" i="31"/>
  <c r="X12" i="31"/>
  <c r="O12" i="31"/>
  <c r="G12" i="31"/>
  <c r="AX18" i="32"/>
  <c r="AP18" i="32"/>
  <c r="BB10" i="30"/>
  <c r="AT10" i="30"/>
  <c r="AL10" i="30"/>
  <c r="AD10" i="30"/>
  <c r="D19" i="14"/>
  <c r="W8" i="14"/>
  <c r="BA15" i="51"/>
  <c r="AS15" i="51"/>
  <c r="AK15" i="51"/>
  <c r="AZ26" i="13"/>
  <c r="AN15" i="13"/>
  <c r="AA15" i="13"/>
  <c r="S15" i="13"/>
  <c r="C15" i="13"/>
  <c r="AN29" i="13"/>
  <c r="AF29" i="13"/>
  <c r="AA11" i="22"/>
  <c r="K11" i="22"/>
  <c r="AV11" i="22"/>
  <c r="AL55" i="26"/>
  <c r="T27" i="26"/>
  <c r="BA13" i="38"/>
  <c r="AS13" i="38"/>
  <c r="AK13" i="38"/>
  <c r="P17" i="35"/>
  <c r="AX12" i="52"/>
  <c r="AP12" i="52"/>
  <c r="AH12" i="52"/>
  <c r="AT52" i="15"/>
  <c r="CZ444" i="3"/>
  <c r="CE444" i="3"/>
  <c r="AN429" i="3"/>
  <c r="AZ423" i="3"/>
  <c r="BB410" i="3"/>
  <c r="AL410" i="3"/>
  <c r="AE229" i="3"/>
  <c r="AE236" i="3" s="1"/>
  <c r="AP204" i="3"/>
  <c r="AL204" i="3"/>
  <c r="BD222" i="3" s="1"/>
  <c r="AH204" i="3"/>
  <c r="AD204" i="3"/>
  <c r="AA94" i="3"/>
  <c r="O92" i="3"/>
  <c r="AV8" i="54"/>
  <c r="AE322" i="3"/>
  <c r="AY27" i="1"/>
  <c r="AX39" i="26"/>
  <c r="AW19" i="26"/>
  <c r="BA44" i="20"/>
  <c r="AZ27" i="20"/>
  <c r="BA14" i="31"/>
  <c r="AA6" i="26"/>
  <c r="V28" i="26"/>
  <c r="V38" i="26" s="1"/>
  <c r="Y15" i="49"/>
  <c r="X26" i="17"/>
  <c r="Y19" i="17"/>
  <c r="Y11" i="18"/>
  <c r="AB29" i="32"/>
  <c r="Z14" i="31"/>
  <c r="V10" i="32"/>
  <c r="V12" i="32" s="1"/>
  <c r="AB15" i="18"/>
  <c r="AB26" i="17"/>
  <c r="AA6" i="32"/>
  <c r="W10" i="32"/>
  <c r="W12" i="32" s="1"/>
  <c r="Z13" i="14"/>
  <c r="AB21" i="14"/>
  <c r="AA20" i="22"/>
  <c r="Z19" i="22"/>
  <c r="Z19" i="21"/>
  <c r="AA8" i="22"/>
  <c r="AA10" i="21"/>
  <c r="AB8" i="22"/>
  <c r="AB10" i="21"/>
  <c r="AO9" i="14"/>
  <c r="Q6" i="54"/>
  <c r="AQ14" i="12"/>
  <c r="AQ11" i="12"/>
  <c r="Q13" i="14"/>
  <c r="S18" i="50"/>
  <c r="AS21" i="14"/>
  <c r="AM28" i="13"/>
  <c r="I18" i="50"/>
  <c r="O21" i="14"/>
  <c r="AG6" i="52"/>
  <c r="C35" i="50"/>
  <c r="P18" i="50"/>
  <c r="S35" i="50"/>
  <c r="AQ15" i="49"/>
  <c r="AM6" i="49"/>
  <c r="S11" i="50"/>
  <c r="J7" i="21"/>
  <c r="J9" i="21" s="1"/>
  <c r="M10" i="50"/>
  <c r="P12" i="50"/>
  <c r="N6" i="22"/>
  <c r="O28" i="50"/>
  <c r="U10" i="21"/>
  <c r="U8" i="22"/>
  <c r="R8" i="36"/>
  <c r="R12" i="50"/>
  <c r="M12" i="50"/>
  <c r="G12" i="50"/>
  <c r="O26" i="50"/>
  <c r="N28" i="50"/>
  <c r="Q29" i="50"/>
  <c r="Q12" i="50"/>
  <c r="S26" i="50"/>
  <c r="T6" i="22"/>
  <c r="T6" i="21"/>
  <c r="O6" i="39"/>
  <c r="Q6" i="39"/>
  <c r="AM12" i="21"/>
  <c r="AD19" i="21"/>
  <c r="AD19" i="22"/>
  <c r="AI19" i="21"/>
  <c r="AI19" i="22"/>
  <c r="AG10" i="43"/>
  <c r="AL5" i="21"/>
  <c r="AL11" i="21"/>
  <c r="O17" i="39"/>
  <c r="AS19" i="21"/>
  <c r="AS19" i="22"/>
  <c r="AM10" i="21"/>
  <c r="AM8" i="22"/>
  <c r="F6" i="14"/>
  <c r="F8" i="14" s="1"/>
  <c r="AK6" i="20"/>
  <c r="C21" i="14"/>
  <c r="AN7" i="51"/>
  <c r="AN70" i="17"/>
  <c r="AN71" i="18"/>
  <c r="AN37" i="18"/>
  <c r="AN29" i="17"/>
  <c r="AM131" i="3" s="1"/>
  <c r="AN18" i="18"/>
  <c r="AM156" i="3" s="1"/>
  <c r="AN66" i="17"/>
  <c r="AN67" i="18"/>
  <c r="AJ28" i="18"/>
  <c r="AJ24" i="17"/>
  <c r="AJ61" i="17"/>
  <c r="AJ78" i="17"/>
  <c r="AJ79" i="18"/>
  <c r="AJ18" i="17"/>
  <c r="AJ9" i="51"/>
  <c r="AJ51" i="18"/>
  <c r="AJ8" i="51"/>
  <c r="AJ48" i="17"/>
  <c r="L6" i="30"/>
  <c r="AD13" i="17"/>
  <c r="AO6" i="10"/>
  <c r="AQ10" i="32"/>
  <c r="D12" i="6"/>
  <c r="G27" i="31"/>
  <c r="D10" i="32"/>
  <c r="D12" i="32" s="1"/>
  <c r="AG13" i="31"/>
  <c r="N29" i="32"/>
  <c r="N31" i="32" s="1"/>
  <c r="C6" i="31"/>
  <c r="C9" i="31" s="1"/>
  <c r="R28" i="1"/>
  <c r="AL6" i="31"/>
  <c r="AK6" i="32"/>
  <c r="O6" i="10"/>
  <c r="O10" i="32"/>
  <c r="O12" i="32" s="1"/>
  <c r="AQ6" i="32"/>
  <c r="AT13" i="31"/>
  <c r="P6" i="10"/>
  <c r="G17" i="7"/>
  <c r="R6" i="32"/>
  <c r="Q14" i="31"/>
  <c r="AO10" i="32"/>
  <c r="AO12" i="32" s="1"/>
  <c r="K6" i="6"/>
  <c r="AS13" i="32"/>
  <c r="K6" i="31"/>
  <c r="D14" i="9"/>
  <c r="AS6" i="18"/>
  <c r="AS6" i="17"/>
  <c r="AN39" i="18"/>
  <c r="AN22" i="18"/>
  <c r="AM157" i="3" s="1"/>
  <c r="R6" i="31"/>
  <c r="R9" i="31" s="1"/>
  <c r="AH13" i="32"/>
  <c r="AH18" i="32" s="1"/>
  <c r="AK20" i="22"/>
  <c r="AD7" i="21"/>
  <c r="AD7" i="22"/>
  <c r="AM8" i="49"/>
  <c r="N9" i="22"/>
  <c r="G19" i="17"/>
  <c r="AP20" i="21"/>
  <c r="AP20" i="22"/>
  <c r="AK8" i="49"/>
  <c r="AF6" i="21"/>
  <c r="AF6" i="22"/>
  <c r="W6" i="17"/>
  <c r="Z6" i="18"/>
  <c r="AF27" i="20"/>
  <c r="P11" i="21"/>
  <c r="P9" i="22"/>
  <c r="AH21" i="14"/>
  <c r="AJ12" i="21"/>
  <c r="AM55" i="26"/>
  <c r="AY35" i="1"/>
  <c r="AU49" i="17"/>
  <c r="AI31" i="17"/>
  <c r="X14" i="18"/>
  <c r="H26" i="20"/>
  <c r="AN23" i="7"/>
  <c r="AF23" i="7"/>
  <c r="N23" i="7"/>
  <c r="AV12" i="31"/>
  <c r="AN12" i="31"/>
  <c r="AF12" i="31"/>
  <c r="W12" i="31"/>
  <c r="AY9" i="31"/>
  <c r="BB18" i="32"/>
  <c r="U12" i="32"/>
  <c r="L12" i="32"/>
  <c r="AW32" i="32"/>
  <c r="AO9" i="32"/>
  <c r="AY16" i="30"/>
  <c r="AQ16" i="30"/>
  <c r="AI16" i="30"/>
  <c r="BA19" i="14"/>
  <c r="Z26" i="13"/>
  <c r="X18" i="13"/>
  <c r="P18" i="13"/>
  <c r="Z15" i="13"/>
  <c r="R15" i="13"/>
  <c r="M69" i="26"/>
  <c r="AV38" i="26"/>
  <c r="AN38" i="26"/>
  <c r="W38" i="26"/>
  <c r="N5" i="36"/>
  <c r="AR14" i="49"/>
  <c r="AP11" i="16"/>
  <c r="AH11" i="16"/>
  <c r="BB426" i="3"/>
  <c r="AT426" i="3"/>
  <c r="BA410" i="3"/>
  <c r="AS410" i="3"/>
  <c r="AX56" i="26"/>
  <c r="AX66" i="26" s="1"/>
  <c r="BB67" i="26"/>
  <c r="BB69" i="26" s="1"/>
  <c r="BA16" i="49"/>
  <c r="AZ6" i="26"/>
  <c r="AX6" i="35"/>
  <c r="V5" i="26"/>
  <c r="V70" i="26" s="1"/>
  <c r="V19" i="50"/>
  <c r="V27" i="31"/>
  <c r="AB6" i="18"/>
  <c r="AB6" i="17"/>
  <c r="V24" i="18"/>
  <c r="V45" i="17"/>
  <c r="V44" i="18"/>
  <c r="Z19" i="26"/>
  <c r="Y6" i="31"/>
  <c r="V13" i="31"/>
  <c r="Z6" i="32"/>
  <c r="AB9" i="14"/>
  <c r="Z14" i="14"/>
  <c r="X10" i="32"/>
  <c r="Y6" i="32"/>
  <c r="V9" i="22"/>
  <c r="V11" i="21"/>
  <c r="Y8" i="22"/>
  <c r="Y10" i="21"/>
  <c r="Z20" i="22"/>
  <c r="Z20" i="21"/>
  <c r="X5" i="21"/>
  <c r="W9" i="22"/>
  <c r="W11" i="22" s="1"/>
  <c r="W11" i="21"/>
  <c r="AB19" i="43"/>
  <c r="AT11" i="12"/>
  <c r="L37" i="1"/>
  <c r="L36" i="1" s="1"/>
  <c r="N13" i="54"/>
  <c r="AQ32" i="12"/>
  <c r="AP13" i="54"/>
  <c r="N35" i="50"/>
  <c r="AQ39" i="26"/>
  <c r="AQ5" i="26"/>
  <c r="AJ6" i="15"/>
  <c r="AS16" i="49"/>
  <c r="J10" i="50"/>
  <c r="AH10" i="21"/>
  <c r="AH8" i="22"/>
  <c r="M7" i="22"/>
  <c r="J16" i="36"/>
  <c r="C10" i="50"/>
  <c r="C12" i="50"/>
  <c r="P6" i="39"/>
  <c r="AD10" i="21"/>
  <c r="C11" i="50"/>
  <c r="C28" i="50"/>
  <c r="E29" i="50"/>
  <c r="E12" i="50"/>
  <c r="AI6" i="21"/>
  <c r="AI6" i="22"/>
  <c r="L11" i="50"/>
  <c r="U6" i="22"/>
  <c r="D11" i="50"/>
  <c r="AO12" i="21"/>
  <c r="I9" i="39"/>
  <c r="AO10" i="21"/>
  <c r="AO8" i="22"/>
  <c r="AR11" i="21"/>
  <c r="AR9" i="22"/>
  <c r="AR11" i="22" s="1"/>
  <c r="Q9" i="39"/>
  <c r="AT19" i="21"/>
  <c r="AT19" i="22"/>
  <c r="AG18" i="43"/>
  <c r="E11" i="21"/>
  <c r="F19" i="21"/>
  <c r="G6" i="43"/>
  <c r="C6" i="35"/>
  <c r="T14" i="14"/>
  <c r="AF13" i="14"/>
  <c r="AG6" i="14"/>
  <c r="AG8" i="14" s="1"/>
  <c r="K19" i="17"/>
  <c r="K11" i="18"/>
  <c r="K14" i="18" s="1"/>
  <c r="AN56" i="17"/>
  <c r="AN57" i="18"/>
  <c r="AN8" i="51"/>
  <c r="AN19" i="17"/>
  <c r="T6" i="14"/>
  <c r="AJ29" i="17"/>
  <c r="AI131" i="3" s="1"/>
  <c r="AJ79" i="17"/>
  <c r="AJ80" i="18"/>
  <c r="AJ68" i="17"/>
  <c r="AJ69" i="18"/>
  <c r="AJ21" i="17"/>
  <c r="AI127" i="3" s="1"/>
  <c r="AJ13" i="18"/>
  <c r="AI152" i="3" s="1"/>
  <c r="AJ37" i="18"/>
  <c r="AJ36" i="17"/>
  <c r="AJ29" i="18"/>
  <c r="D6" i="14"/>
  <c r="D8" i="14" s="1"/>
  <c r="AH6" i="14"/>
  <c r="AD8" i="51"/>
  <c r="C10" i="32"/>
  <c r="C12" i="32" s="1"/>
  <c r="AQ6" i="31"/>
  <c r="AQ9" i="31" s="1"/>
  <c r="I31" i="1"/>
  <c r="AD6" i="32"/>
  <c r="G6" i="7"/>
  <c r="E14" i="31"/>
  <c r="C17" i="7"/>
  <c r="O10" i="10"/>
  <c r="D28" i="1"/>
  <c r="U6" i="31"/>
  <c r="Q6" i="9"/>
  <c r="E27" i="31"/>
  <c r="D6" i="31"/>
  <c r="I6" i="9"/>
  <c r="Q20" i="7"/>
  <c r="Q12" i="6"/>
  <c r="L13" i="31"/>
  <c r="L17" i="7"/>
  <c r="U13" i="31"/>
  <c r="AK13" i="31"/>
  <c r="C43" i="18"/>
  <c r="Q13" i="32"/>
  <c r="Q18" i="32" s="1"/>
  <c r="I6" i="6"/>
  <c r="E11" i="18"/>
  <c r="H33" i="18"/>
  <c r="R19" i="17"/>
  <c r="AD13" i="32"/>
  <c r="AD18" i="32" s="1"/>
  <c r="AD6" i="20"/>
  <c r="F9" i="22"/>
  <c r="F11" i="21"/>
  <c r="AN6" i="17"/>
  <c r="D9" i="39"/>
  <c r="AU6" i="14"/>
  <c r="AU8" i="14" s="1"/>
  <c r="AG6" i="32"/>
  <c r="S28" i="9"/>
  <c r="R248" i="3" s="1"/>
  <c r="S45" i="31"/>
  <c r="S55" i="31"/>
  <c r="S26" i="31"/>
  <c r="S34" i="31"/>
  <c r="S48" i="31"/>
  <c r="S21" i="54"/>
  <c r="S8" i="7"/>
  <c r="S57" i="31"/>
  <c r="S41" i="9"/>
  <c r="S16" i="7"/>
  <c r="S61" i="17"/>
  <c r="S26" i="9"/>
  <c r="S29" i="7"/>
  <c r="S32" i="7"/>
  <c r="S33" i="7"/>
  <c r="S11" i="7"/>
  <c r="S25" i="9"/>
  <c r="S22" i="7"/>
  <c r="R210" i="3" s="1"/>
  <c r="S13" i="9"/>
  <c r="S9" i="6"/>
  <c r="S9" i="54"/>
  <c r="S42" i="7"/>
  <c r="R211" i="3" s="1"/>
  <c r="S17" i="54"/>
  <c r="S63" i="17"/>
  <c r="S15" i="7"/>
  <c r="S66" i="17"/>
  <c r="S13" i="10"/>
  <c r="S7" i="31"/>
  <c r="S35" i="31"/>
  <c r="S29" i="31"/>
  <c r="S14" i="10"/>
  <c r="S17" i="32"/>
  <c r="S17" i="17"/>
  <c r="S16" i="10"/>
  <c r="S69" i="17"/>
  <c r="S37" i="9"/>
  <c r="S14" i="54"/>
  <c r="S77" i="17"/>
  <c r="S44" i="31"/>
  <c r="S56" i="31"/>
  <c r="S78" i="17"/>
  <c r="S67" i="17"/>
  <c r="S23" i="31"/>
  <c r="S10" i="17"/>
  <c r="S20" i="31"/>
  <c r="S36" i="9"/>
  <c r="S28" i="7"/>
  <c r="S40" i="31"/>
  <c r="S21" i="17"/>
  <c r="R115" i="3" s="1"/>
  <c r="S57" i="17"/>
  <c r="S28" i="32"/>
  <c r="AB25" i="50"/>
  <c r="AU17" i="50"/>
  <c r="P49" i="17"/>
  <c r="H49" i="17"/>
  <c r="AB49" i="17"/>
  <c r="AL31" i="17"/>
  <c r="AD31" i="17"/>
  <c r="R23" i="18"/>
  <c r="AH26" i="20"/>
  <c r="I26" i="20"/>
  <c r="AF21" i="6"/>
  <c r="E426" i="3"/>
  <c r="AL25" i="50"/>
  <c r="AH43" i="17"/>
  <c r="BB43" i="17"/>
  <c r="U43" i="17"/>
  <c r="AR31" i="17"/>
  <c r="AW42" i="20"/>
  <c r="AG42" i="20"/>
  <c r="AG17" i="20"/>
  <c r="AD9" i="31"/>
  <c r="AY25" i="30"/>
  <c r="AY27" i="30" s="1"/>
  <c r="AX22" i="14"/>
  <c r="AX24" i="14" s="1"/>
  <c r="BC27" i="9"/>
  <c r="AC426" i="3"/>
  <c r="B401" i="3"/>
  <c r="AC442" i="3"/>
  <c r="Z25" i="50"/>
  <c r="X8" i="50"/>
  <c r="E49" i="17"/>
  <c r="AX49" i="17"/>
  <c r="AH50" i="17"/>
  <c r="Z31" i="17"/>
  <c r="R31" i="17"/>
  <c r="AW25" i="17"/>
  <c r="BC15" i="10"/>
  <c r="X16" i="31"/>
  <c r="BA12" i="7"/>
  <c r="AW12" i="7"/>
  <c r="AW41" i="7"/>
  <c r="AW43" i="7" s="1"/>
  <c r="AG12" i="7"/>
  <c r="AG41" i="7"/>
  <c r="AG43" i="7" s="1"/>
  <c r="AE27" i="9"/>
  <c r="AS26" i="13"/>
  <c r="AV49" i="17"/>
  <c r="W49" i="17"/>
  <c r="O49" i="17"/>
  <c r="G49" i="17"/>
  <c r="AX23" i="18"/>
  <c r="AX42" i="20"/>
  <c r="BA26" i="20"/>
  <c r="AV21" i="6"/>
  <c r="AU31" i="9"/>
  <c r="AG27" i="32"/>
  <c r="BA27" i="32"/>
  <c r="AE24" i="15"/>
  <c r="BB8" i="50"/>
  <c r="AD34" i="50"/>
  <c r="AV21" i="22"/>
  <c r="AV23" i="22" s="1"/>
  <c r="BC18" i="10"/>
  <c r="AV18" i="21"/>
  <c r="AO361" i="3"/>
  <c r="AP15" i="13"/>
  <c r="AW14" i="17"/>
  <c r="AG14" i="17"/>
  <c r="X14" i="17"/>
  <c r="T50" i="17"/>
  <c r="AM53" i="18"/>
  <c r="C26" i="20"/>
  <c r="BC17" i="20"/>
  <c r="AU17" i="20"/>
  <c r="AE17" i="20"/>
  <c r="BB18" i="6"/>
  <c r="AT18" i="6"/>
  <c r="AP10" i="6"/>
  <c r="AH10" i="6"/>
  <c r="AU12" i="7"/>
  <c r="AP31" i="9"/>
  <c r="AX27" i="9"/>
  <c r="AT27" i="9"/>
  <c r="AS9" i="9"/>
  <c r="D9" i="9"/>
  <c r="AI12" i="31"/>
  <c r="Z12" i="31"/>
  <c r="BC12" i="31"/>
  <c r="AM12" i="31"/>
  <c r="AE12" i="31"/>
  <c r="V12" i="31"/>
  <c r="F12" i="31"/>
  <c r="AZ18" i="32"/>
  <c r="AR18" i="32"/>
  <c r="AJ18" i="32"/>
  <c r="AA18" i="32"/>
  <c r="K18" i="32"/>
  <c r="C18" i="32"/>
  <c r="AU22" i="30"/>
  <c r="AE22" i="30"/>
  <c r="AK12" i="51"/>
  <c r="AJ26" i="13"/>
  <c r="AV26" i="13"/>
  <c r="AF26" i="13"/>
  <c r="BC16" i="38"/>
  <c r="AU16" i="38"/>
  <c r="AM16" i="38"/>
  <c r="AE16" i="38"/>
  <c r="AQ49" i="15"/>
  <c r="BC49" i="15"/>
  <c r="AH25" i="17"/>
  <c r="U25" i="17"/>
  <c r="AW8" i="20"/>
  <c r="AI21" i="6"/>
  <c r="AO18" i="6"/>
  <c r="AO21" i="6"/>
  <c r="AX12" i="7"/>
  <c r="AL12" i="7"/>
  <c r="AD12" i="7"/>
  <c r="AG31" i="9"/>
  <c r="AJ9" i="9"/>
  <c r="AY16" i="31"/>
  <c r="AI16" i="31"/>
  <c r="Z16" i="31"/>
  <c r="R16" i="31"/>
  <c r="J16" i="31"/>
  <c r="AS31" i="32"/>
  <c r="AY27" i="32"/>
  <c r="Z27" i="32"/>
  <c r="AU27" i="32"/>
  <c r="J27" i="32"/>
  <c r="M9" i="32"/>
  <c r="AZ19" i="14"/>
  <c r="AJ19" i="14"/>
  <c r="AF19" i="14"/>
  <c r="AY8" i="14"/>
  <c r="AI8" i="14"/>
  <c r="BC8" i="14"/>
  <c r="AE8" i="14"/>
  <c r="AZ12" i="51"/>
  <c r="BB18" i="22"/>
  <c r="AT18" i="22"/>
  <c r="AV70" i="26"/>
  <c r="O38" i="26"/>
  <c r="AE14" i="26"/>
  <c r="V14" i="26"/>
  <c r="BC14" i="26"/>
  <c r="AU14" i="26"/>
  <c r="N14" i="26"/>
  <c r="AM40" i="7"/>
  <c r="BB35" i="7"/>
  <c r="AU15" i="10"/>
  <c r="AM15" i="10"/>
  <c r="AE15" i="10"/>
  <c r="AN31" i="9"/>
  <c r="AF31" i="9"/>
  <c r="AX16" i="31"/>
  <c r="AH16" i="31"/>
  <c r="AH27" i="32"/>
  <c r="AN25" i="30"/>
  <c r="AN27" i="30" s="1"/>
  <c r="AX8" i="14"/>
  <c r="AH8" i="14"/>
  <c r="BB8" i="14"/>
  <c r="AL8" i="14"/>
  <c r="AD8" i="14"/>
  <c r="AS19" i="12"/>
  <c r="BA18" i="22"/>
  <c r="AY53" i="15"/>
  <c r="AY62" i="15" s="1"/>
  <c r="D42" i="20"/>
  <c r="L26" i="20"/>
  <c r="AW26" i="20"/>
  <c r="AV17" i="20"/>
  <c r="O17" i="20"/>
  <c r="AI8" i="20"/>
  <c r="AI18" i="6"/>
  <c r="BC10" i="6"/>
  <c r="AG8" i="10"/>
  <c r="BB9" i="9"/>
  <c r="AT9" i="9"/>
  <c r="AL9" i="9"/>
  <c r="AD9" i="9"/>
  <c r="M9" i="9"/>
  <c r="X18" i="32"/>
  <c r="H18" i="32"/>
  <c r="BA18" i="32"/>
  <c r="AS18" i="32"/>
  <c r="AZ18" i="42"/>
  <c r="AZ21" i="42" s="1"/>
  <c r="AB31" i="17"/>
  <c r="BB14" i="18"/>
  <c r="AL14" i="18"/>
  <c r="E14" i="18"/>
  <c r="AN21" i="6"/>
  <c r="AV35" i="7"/>
  <c r="AQ12" i="7"/>
  <c r="AS18" i="10"/>
  <c r="AW18" i="10"/>
  <c r="AW32" i="9"/>
  <c r="AY25" i="31"/>
  <c r="AQ25" i="31"/>
  <c r="AI25" i="31"/>
  <c r="Z25" i="31"/>
  <c r="BC25" i="31"/>
  <c r="AE25" i="31"/>
  <c r="V25" i="31"/>
  <c r="AM30" i="12"/>
  <c r="AE30" i="12"/>
  <c r="BC30" i="12"/>
  <c r="AU30" i="12"/>
  <c r="X17" i="43"/>
  <c r="AI49" i="15"/>
  <c r="G15" i="13"/>
  <c r="AV14" i="17"/>
  <c r="AR23" i="18"/>
  <c r="BA14" i="18"/>
  <c r="AS14" i="18"/>
  <c r="AB14" i="18"/>
  <c r="T14" i="18"/>
  <c r="AX17" i="20"/>
  <c r="BA18" i="6"/>
  <c r="AK18" i="6"/>
  <c r="BA21" i="6"/>
  <c r="AS21" i="6"/>
  <c r="AK21" i="6"/>
  <c r="BA10" i="6"/>
  <c r="AK10" i="6"/>
  <c r="AH18" i="10"/>
  <c r="BC16" i="31"/>
  <c r="AZ9" i="31"/>
  <c r="AR9" i="31"/>
  <c r="AJ9" i="31"/>
  <c r="AX12" i="51"/>
  <c r="AP12" i="51"/>
  <c r="AH12" i="51"/>
  <c r="AZ33" i="12"/>
  <c r="AK18" i="21"/>
  <c r="AR13" i="15"/>
  <c r="W14" i="26"/>
  <c r="I17" i="43"/>
  <c r="BC15" i="42"/>
  <c r="AT15" i="42"/>
  <c r="AH18" i="42"/>
  <c r="AH21" i="42" s="1"/>
  <c r="Q42" i="15"/>
  <c r="AY24" i="15"/>
  <c r="AQ24" i="15"/>
  <c r="AI24" i="15"/>
  <c r="BC24" i="15"/>
  <c r="AG53" i="15"/>
  <c r="AY38" i="26"/>
  <c r="R38" i="26"/>
  <c r="AI38" i="26"/>
  <c r="AD27" i="26"/>
  <c r="AQ20" i="43"/>
  <c r="AQ22" i="43" s="1"/>
  <c r="AV21" i="16"/>
  <c r="AF21" i="16"/>
  <c r="AJ21" i="16"/>
  <c r="AJ23" i="16" s="1"/>
  <c r="AH66" i="26"/>
  <c r="BB55" i="26"/>
  <c r="AW13" i="38"/>
  <c r="AO13" i="38"/>
  <c r="AG13" i="38"/>
  <c r="AD20" i="35"/>
  <c r="AS11" i="16"/>
  <c r="AK11" i="16"/>
  <c r="AG229" i="3"/>
  <c r="AC229" i="3"/>
  <c r="AC236" i="3" s="1"/>
  <c r="AL33" i="12"/>
  <c r="AW19" i="12"/>
  <c r="AO19" i="12"/>
  <c r="AG19" i="12"/>
  <c r="V13" i="12"/>
  <c r="AY9" i="21"/>
  <c r="AQ9" i="21"/>
  <c r="AR27" i="26"/>
  <c r="AA27" i="26"/>
  <c r="Q17" i="43"/>
  <c r="AN9" i="43"/>
  <c r="AF9" i="43"/>
  <c r="W9" i="43"/>
  <c r="G9" i="43"/>
  <c r="AO15" i="52"/>
  <c r="AW52" i="15"/>
  <c r="AO52" i="15"/>
  <c r="AG52" i="15"/>
  <c r="AV30" i="15"/>
  <c r="T425" i="3"/>
  <c r="AU370" i="3"/>
  <c r="AY30" i="12"/>
  <c r="AI30" i="12"/>
  <c r="AZ19" i="12"/>
  <c r="U13" i="12"/>
  <c r="E13" i="12"/>
  <c r="E9" i="21"/>
  <c r="AY69" i="26"/>
  <c r="AQ69" i="26"/>
  <c r="AI69" i="26"/>
  <c r="Z69" i="26"/>
  <c r="R69" i="26"/>
  <c r="BC70" i="26"/>
  <c r="AX17" i="35"/>
  <c r="BA15" i="42"/>
  <c r="AS15" i="42"/>
  <c r="AK15" i="42"/>
  <c r="AR12" i="52"/>
  <c r="AJ12" i="52"/>
  <c r="AF18" i="16"/>
  <c r="AZ52" i="15"/>
  <c r="AR52" i="15"/>
  <c r="AJ52" i="15"/>
  <c r="W52" i="15"/>
  <c r="AS30" i="15"/>
  <c r="AK30" i="15"/>
  <c r="AG29" i="13"/>
  <c r="AV15" i="13"/>
  <c r="BA13" i="12"/>
  <c r="T13" i="12"/>
  <c r="D13" i="12"/>
  <c r="AW21" i="22"/>
  <c r="AW23" i="22" s="1"/>
  <c r="AO21" i="22"/>
  <c r="AO23" i="22" s="1"/>
  <c r="BC55" i="26"/>
  <c r="AI70" i="26"/>
  <c r="AZ13" i="38"/>
  <c r="AR13" i="38"/>
  <c r="AJ13" i="38"/>
  <c r="AV13" i="38"/>
  <c r="AN13" i="38"/>
  <c r="AF13" i="38"/>
  <c r="BC16" i="39"/>
  <c r="AU16" i="39"/>
  <c r="AM16" i="39"/>
  <c r="AE16" i="39"/>
  <c r="BA16" i="39"/>
  <c r="AS16" i="39"/>
  <c r="AK16" i="39"/>
  <c r="AB16" i="39"/>
  <c r="Q16" i="39"/>
  <c r="BA19" i="39"/>
  <c r="AS19" i="39"/>
  <c r="AK19" i="39"/>
  <c r="AB17" i="35"/>
  <c r="AW17" i="35"/>
  <c r="AO17" i="35"/>
  <c r="AO20" i="35"/>
  <c r="BB9" i="43"/>
  <c r="AT9" i="43"/>
  <c r="AL9" i="43"/>
  <c r="AD9" i="43"/>
  <c r="U9" i="43"/>
  <c r="M9" i="43"/>
  <c r="E9" i="43"/>
  <c r="AX9" i="43"/>
  <c r="AP9" i="43"/>
  <c r="AH9" i="43"/>
  <c r="Y9" i="43"/>
  <c r="Q9" i="43"/>
  <c r="AV15" i="42"/>
  <c r="AN15" i="42"/>
  <c r="AF15" i="42"/>
  <c r="AD17" i="49"/>
  <c r="BC12" i="52"/>
  <c r="AU12" i="52"/>
  <c r="BC52" i="15"/>
  <c r="AU52" i="15"/>
  <c r="AE52" i="15"/>
  <c r="AP42" i="15"/>
  <c r="AH42" i="15"/>
  <c r="AU30" i="15"/>
  <c r="BA24" i="15"/>
  <c r="AN26" i="13"/>
  <c r="V15" i="13"/>
  <c r="F15" i="13"/>
  <c r="AY29" i="13"/>
  <c r="Y11" i="22"/>
  <c r="AF18" i="21"/>
  <c r="AJ18" i="21"/>
  <c r="T70" i="26"/>
  <c r="BC13" i="38"/>
  <c r="AE13" i="38"/>
  <c r="AY17" i="36"/>
  <c r="F17" i="43"/>
  <c r="BA9" i="43"/>
  <c r="AS9" i="43"/>
  <c r="AK9" i="43"/>
  <c r="AB9" i="43"/>
  <c r="T9" i="43"/>
  <c r="L9" i="43"/>
  <c r="AW9" i="43"/>
  <c r="AG9" i="43"/>
  <c r="X9" i="43"/>
  <c r="P9" i="43"/>
  <c r="H9" i="43"/>
  <c r="BB14" i="49"/>
  <c r="AV14" i="49"/>
  <c r="AV15" i="52"/>
  <c r="AN15" i="52"/>
  <c r="AF15" i="52"/>
  <c r="AD52" i="15"/>
  <c r="BA42" i="15"/>
  <c r="AS42" i="15"/>
  <c r="AK42" i="15"/>
  <c r="BB42" i="15"/>
  <c r="AR24" i="15"/>
  <c r="AD53" i="15"/>
  <c r="AD62" i="15" s="1"/>
  <c r="S440" i="3"/>
  <c r="AQ19" i="54"/>
  <c r="AR19" i="54"/>
  <c r="AP27" i="1"/>
  <c r="AP35" i="1" s="1"/>
  <c r="AT106" i="3"/>
  <c r="AU106" i="3"/>
  <c r="AV106" i="3"/>
  <c r="AW106" i="3"/>
  <c r="AX106" i="3"/>
  <c r="BA345" i="3"/>
  <c r="AW345" i="3"/>
  <c r="AW366" i="3" s="1"/>
  <c r="AX285" i="3"/>
  <c r="AX304" i="3" s="1"/>
  <c r="AT285" i="3"/>
  <c r="AL285" i="3"/>
  <c r="BD301" i="3" s="1"/>
  <c r="AH285" i="3"/>
  <c r="AD285" i="3"/>
  <c r="AS187" i="3"/>
  <c r="AO187" i="3"/>
  <c r="AK187" i="3"/>
  <c r="AZ103" i="3"/>
  <c r="AU162" i="3"/>
  <c r="AU82" i="3"/>
  <c r="AY322" i="3"/>
  <c r="AZ8" i="1"/>
  <c r="BB8" i="1"/>
  <c r="AW318" i="3"/>
  <c r="G95" i="3"/>
  <c r="N95" i="3"/>
  <c r="T94" i="3"/>
  <c r="W94" i="3"/>
  <c r="X94" i="3"/>
  <c r="Y94" i="3"/>
  <c r="AK107" i="3"/>
  <c r="AT102" i="3"/>
  <c r="AU102" i="3"/>
  <c r="AV102" i="3"/>
  <c r="AW102" i="3"/>
  <c r="AH370" i="3"/>
  <c r="AW285" i="3"/>
  <c r="AO285" i="3"/>
  <c r="AV104" i="3"/>
  <c r="AF19" i="54"/>
  <c r="AV19" i="54"/>
  <c r="C19" i="54"/>
  <c r="K19" i="54"/>
  <c r="AA19" i="54"/>
  <c r="AJ19" i="54"/>
  <c r="AZ19" i="54"/>
  <c r="AZ322" i="3"/>
  <c r="D90" i="3"/>
  <c r="AH27" i="1"/>
  <c r="AH35" i="1" s="1"/>
  <c r="AN102" i="3"/>
  <c r="BE198" i="3"/>
  <c r="H19" i="54"/>
  <c r="AB19" i="54"/>
  <c r="AG322" i="3"/>
  <c r="AG341" i="3" s="1"/>
  <c r="AF8" i="54"/>
  <c r="B95" i="3"/>
  <c r="AV370" i="3"/>
  <c r="AG240" i="3"/>
  <c r="AC240" i="3"/>
  <c r="AT229" i="3"/>
  <c r="AT236" i="3" s="1"/>
  <c r="AW204" i="3"/>
  <c r="AO204" i="3"/>
  <c r="AK204" i="3"/>
  <c r="BC218" i="3" s="1"/>
  <c r="BB187" i="3"/>
  <c r="BB200" i="3" s="1"/>
  <c r="AL187" i="3"/>
  <c r="BD197" i="3" s="1"/>
  <c r="T76" i="3"/>
  <c r="AY22" i="54"/>
  <c r="AY24" i="54" s="1"/>
  <c r="AY19" i="54"/>
  <c r="AU19" i="54"/>
  <c r="BC19" i="54"/>
  <c r="E322" i="3"/>
  <c r="AH38" i="1"/>
  <c r="AS35" i="7"/>
  <c r="K95" i="3"/>
  <c r="K429" i="3"/>
  <c r="AL429" i="3"/>
  <c r="BP445" i="3"/>
  <c r="CQ445" i="3"/>
  <c r="Q94" i="3"/>
  <c r="BV444" i="3"/>
  <c r="CW444" i="3"/>
  <c r="Q428" i="3"/>
  <c r="AR428" i="3"/>
  <c r="V89" i="3"/>
  <c r="AW438" i="3"/>
  <c r="V423" i="3"/>
  <c r="AW423" i="3"/>
  <c r="V438" i="3"/>
  <c r="BC34" i="50"/>
  <c r="AF25" i="50"/>
  <c r="AF33" i="50" s="1"/>
  <c r="AL8" i="50"/>
  <c r="AW31" i="17"/>
  <c r="AO31" i="17"/>
  <c r="AG31" i="17"/>
  <c r="X31" i="17"/>
  <c r="P31" i="17"/>
  <c r="C53" i="18"/>
  <c r="AY47" i="18"/>
  <c r="AI47" i="18"/>
  <c r="R47" i="18"/>
  <c r="AY23" i="18"/>
  <c r="AI23" i="18"/>
  <c r="AT14" i="18"/>
  <c r="U14" i="18"/>
  <c r="BA42" i="20"/>
  <c r="AX26" i="20"/>
  <c r="AZ17" i="20"/>
  <c r="AJ17" i="20"/>
  <c r="AL8" i="20"/>
  <c r="AD8" i="20"/>
  <c r="AF18" i="6"/>
  <c r="AW21" i="6"/>
  <c r="AG10" i="6"/>
  <c r="AE12" i="7"/>
  <c r="AI12" i="7"/>
  <c r="BB9" i="31"/>
  <c r="AT9" i="31"/>
  <c r="AL9" i="31"/>
  <c r="U9" i="31"/>
  <c r="M9" i="31"/>
  <c r="E9" i="31"/>
  <c r="AB33" i="50"/>
  <c r="BC22" i="54"/>
  <c r="BC24" i="54" s="1"/>
  <c r="BB322" i="3"/>
  <c r="AP101" i="3"/>
  <c r="AP409" i="3"/>
  <c r="G439" i="3"/>
  <c r="G424" i="3"/>
  <c r="AJ25" i="50"/>
  <c r="AJ33" i="50" s="1"/>
  <c r="AU34" i="50"/>
  <c r="AR34" i="50"/>
  <c r="BC49" i="17"/>
  <c r="AM49" i="17"/>
  <c r="AE49" i="17"/>
  <c r="V49" i="17"/>
  <c r="N49" i="17"/>
  <c r="F49" i="17"/>
  <c r="AY50" i="17"/>
  <c r="AQ50" i="17"/>
  <c r="AI50" i="17"/>
  <c r="AV31" i="17"/>
  <c r="AF31" i="17"/>
  <c r="W31" i="17"/>
  <c r="O31" i="17"/>
  <c r="G31" i="17"/>
  <c r="BA8" i="20"/>
  <c r="AR10" i="6"/>
  <c r="AX40" i="7"/>
  <c r="AO8" i="10"/>
  <c r="AX31" i="9"/>
  <c r="AH31" i="9"/>
  <c r="BB31" i="9"/>
  <c r="AD31" i="9"/>
  <c r="AK27" i="9"/>
  <c r="AN30" i="31"/>
  <c r="AW15" i="51"/>
  <c r="AR42" i="18"/>
  <c r="AA23" i="18"/>
  <c r="AT18" i="10"/>
  <c r="AG106" i="3"/>
  <c r="AG414" i="3"/>
  <c r="AI101" i="3"/>
  <c r="AI409" i="3"/>
  <c r="AO106" i="3"/>
  <c r="AO414" i="3"/>
  <c r="L423" i="3"/>
  <c r="L438" i="3"/>
  <c r="T27" i="1"/>
  <c r="AT423" i="3"/>
  <c r="S438" i="3"/>
  <c r="AT438" i="3"/>
  <c r="S423" i="3"/>
  <c r="AW43" i="17"/>
  <c r="AK42" i="18"/>
  <c r="AY42" i="20"/>
  <c r="P12" i="7"/>
  <c r="AQ18" i="10"/>
  <c r="AI25" i="30"/>
  <c r="AI27" i="30" s="1"/>
  <c r="BC19" i="12"/>
  <c r="AU19" i="12"/>
  <c r="AM19" i="12"/>
  <c r="AE19" i="12"/>
  <c r="AV66" i="26"/>
  <c r="AN66" i="26"/>
  <c r="AF66" i="26"/>
  <c r="O66" i="26"/>
  <c r="AR55" i="26"/>
  <c r="AA55" i="26"/>
  <c r="AD42" i="20"/>
  <c r="AC102" i="3"/>
  <c r="AC410" i="3"/>
  <c r="AK102" i="3"/>
  <c r="AK410" i="3"/>
  <c r="R95" i="3"/>
  <c r="AS429" i="3"/>
  <c r="BW445" i="3"/>
  <c r="CX445" i="3"/>
  <c r="R429" i="3"/>
  <c r="X89" i="3"/>
  <c r="X438" i="3"/>
  <c r="AY438" i="3"/>
  <c r="X423" i="3"/>
  <c r="AY423" i="3"/>
  <c r="AQ52" i="17"/>
  <c r="R52" i="17"/>
  <c r="BA49" i="17"/>
  <c r="AS49" i="17"/>
  <c r="AK49" i="17"/>
  <c r="L49" i="17"/>
  <c r="D49" i="17"/>
  <c r="BB31" i="17"/>
  <c r="AT31" i="17"/>
  <c r="U31" i="17"/>
  <c r="M31" i="17"/>
  <c r="AX31" i="17"/>
  <c r="AP31" i="17"/>
  <c r="AH31" i="17"/>
  <c r="Y31" i="17"/>
  <c r="AY14" i="18"/>
  <c r="AQ14" i="18"/>
  <c r="AI14" i="18"/>
  <c r="Z14" i="18"/>
  <c r="BC14" i="18"/>
  <c r="AM14" i="18"/>
  <c r="AE14" i="18"/>
  <c r="BB42" i="20"/>
  <c r="BA17" i="20"/>
  <c r="AK17" i="20"/>
  <c r="BB21" i="6"/>
  <c r="AT21" i="6"/>
  <c r="AL21" i="6"/>
  <c r="AD21" i="6"/>
  <c r="AZ41" i="7"/>
  <c r="AZ43" i="7" s="1"/>
  <c r="AR41" i="7"/>
  <c r="AR43" i="7" s="1"/>
  <c r="AJ41" i="7"/>
  <c r="AJ43" i="7" s="1"/>
  <c r="AW35" i="7"/>
  <c r="AG35" i="7"/>
  <c r="BB41" i="7"/>
  <c r="BB43" i="7" s="1"/>
  <c r="AZ12" i="7"/>
  <c r="AR12" i="7"/>
  <c r="AF41" i="7"/>
  <c r="AF43" i="7" s="1"/>
  <c r="AV15" i="10"/>
  <c r="AN15" i="10"/>
  <c r="AF15" i="10"/>
  <c r="AZ15" i="10"/>
  <c r="AR15" i="10"/>
  <c r="AJ15" i="10"/>
  <c r="AZ18" i="10"/>
  <c r="AR18" i="10"/>
  <c r="AJ18" i="10"/>
  <c r="AX18" i="10"/>
  <c r="AP18" i="10"/>
  <c r="AY27" i="9"/>
  <c r="AQ27" i="9"/>
  <c r="AU27" i="9"/>
  <c r="AM27" i="9"/>
  <c r="BA32" i="9"/>
  <c r="AW9" i="9"/>
  <c r="P9" i="9"/>
  <c r="AG25" i="17"/>
  <c r="AK35" i="7"/>
  <c r="U423" i="3"/>
  <c r="AV423" i="3"/>
  <c r="U438" i="3"/>
  <c r="AV438" i="3"/>
  <c r="BA25" i="50"/>
  <c r="BA33" i="50" s="1"/>
  <c r="AA34" i="50"/>
  <c r="V17" i="50"/>
  <c r="AY42" i="18"/>
  <c r="AQ41" i="7"/>
  <c r="AQ43" i="7" s="1"/>
  <c r="AT41" i="7"/>
  <c r="AT43" i="7" s="1"/>
  <c r="AD41" i="7"/>
  <c r="AD43" i="7" s="1"/>
  <c r="BC12" i="7"/>
  <c r="AM12" i="7"/>
  <c r="AQ15" i="10"/>
  <c r="AI15" i="10"/>
  <c r="AM18" i="10"/>
  <c r="AT8" i="10"/>
  <c r="S33" i="9"/>
  <c r="AQ31" i="9"/>
  <c r="AI31" i="9"/>
  <c r="Z31" i="9"/>
  <c r="J31" i="32"/>
  <c r="AP27" i="32"/>
  <c r="K31" i="13"/>
  <c r="AZ23" i="18"/>
  <c r="BA35" i="7"/>
  <c r="T89" i="3"/>
  <c r="T423" i="3"/>
  <c r="AU423" i="3"/>
  <c r="T438" i="3"/>
  <c r="AU438" i="3"/>
  <c r="BB25" i="50"/>
  <c r="AY25" i="50"/>
  <c r="X34" i="50"/>
  <c r="AP43" i="17"/>
  <c r="BC53" i="18"/>
  <c r="AP42" i="18"/>
  <c r="AX42" i="18"/>
  <c r="BC21" i="6"/>
  <c r="AM21" i="6"/>
  <c r="AE21" i="6"/>
  <c r="AQ35" i="7"/>
  <c r="BA41" i="7"/>
  <c r="BA43" i="7" s="1"/>
  <c r="AS41" i="7"/>
  <c r="AS43" i="7" s="1"/>
  <c r="AK41" i="7"/>
  <c r="AK43" i="7" s="1"/>
  <c r="AH12" i="7"/>
  <c r="I12" i="7"/>
  <c r="AT12" i="7"/>
  <c r="M12" i="7"/>
  <c r="AO27" i="9"/>
  <c r="F19" i="14"/>
  <c r="AX26" i="13"/>
  <c r="AP26" i="13"/>
  <c r="AH26" i="13"/>
  <c r="W43" i="17"/>
  <c r="E42" i="20"/>
  <c r="AS18" i="6"/>
  <c r="AH107" i="3"/>
  <c r="AH415" i="3"/>
  <c r="J94" i="3"/>
  <c r="BO444" i="3"/>
  <c r="CP444" i="3"/>
  <c r="J428" i="3"/>
  <c r="AK428" i="3"/>
  <c r="AX438" i="3"/>
  <c r="W423" i="3"/>
  <c r="W89" i="3"/>
  <c r="AX423" i="3"/>
  <c r="W438" i="3"/>
  <c r="AZ25" i="50"/>
  <c r="AV25" i="50"/>
  <c r="AV33" i="50" s="1"/>
  <c r="N34" i="50"/>
  <c r="BB34" i="50"/>
  <c r="AP49" i="17"/>
  <c r="AH49" i="17"/>
  <c r="Y49" i="17"/>
  <c r="Q49" i="17"/>
  <c r="I49" i="17"/>
  <c r="BB50" i="17"/>
  <c r="AY31" i="17"/>
  <c r="AQ31" i="17"/>
  <c r="J31" i="17"/>
  <c r="AT25" i="17"/>
  <c r="U14" i="17"/>
  <c r="E14" i="17"/>
  <c r="N53" i="18"/>
  <c r="AG23" i="18"/>
  <c r="AV14" i="18"/>
  <c r="AF14" i="18"/>
  <c r="AZ8" i="20"/>
  <c r="AJ8" i="20"/>
  <c r="AG21" i="6"/>
  <c r="AL18" i="6"/>
  <c r="AD18" i="6"/>
  <c r="AU10" i="6"/>
  <c r="BA40" i="7"/>
  <c r="AO40" i="7"/>
  <c r="AO12" i="7"/>
  <c r="AS12" i="7"/>
  <c r="BA15" i="10"/>
  <c r="AW15" i="10"/>
  <c r="AG15" i="10"/>
  <c r="BA18" i="10"/>
  <c r="AK18" i="10"/>
  <c r="AU18" i="10"/>
  <c r="BA31" i="9"/>
  <c r="AS31" i="9"/>
  <c r="AK31" i="9"/>
  <c r="T31" i="9"/>
  <c r="D31" i="9"/>
  <c r="AO31" i="9"/>
  <c r="X31" i="9"/>
  <c r="P31" i="9"/>
  <c r="H31" i="9"/>
  <c r="AR27" i="9"/>
  <c r="AJ27" i="9"/>
  <c r="AV30" i="31"/>
  <c r="AM25" i="31"/>
  <c r="BA16" i="31"/>
  <c r="AS16" i="31"/>
  <c r="AB16" i="31"/>
  <c r="L16" i="31"/>
  <c r="AW16" i="31"/>
  <c r="AG16" i="31"/>
  <c r="P16" i="31"/>
  <c r="AO9" i="31"/>
  <c r="P9" i="31"/>
  <c r="AX31" i="32"/>
  <c r="AH31" i="32"/>
  <c r="Y31" i="32"/>
  <c r="Q31" i="32"/>
  <c r="BB32" i="32"/>
  <c r="AK18" i="32"/>
  <c r="AB18" i="32"/>
  <c r="T18" i="32"/>
  <c r="D18" i="32"/>
  <c r="AW18" i="32"/>
  <c r="AO18" i="32"/>
  <c r="AG18" i="32"/>
  <c r="P18" i="32"/>
  <c r="AY9" i="32"/>
  <c r="AQ9" i="32"/>
  <c r="Z9" i="32"/>
  <c r="R9" i="32"/>
  <c r="X8" i="14"/>
  <c r="AB8" i="14"/>
  <c r="T8" i="14"/>
  <c r="T14" i="51"/>
  <c r="D14" i="51"/>
  <c r="AO15" i="51"/>
  <c r="AG15" i="51"/>
  <c r="R13" i="51"/>
  <c r="Y11" i="51"/>
  <c r="I11" i="51"/>
  <c r="U10" i="51"/>
  <c r="E10" i="51"/>
  <c r="C9" i="51"/>
  <c r="O8" i="51"/>
  <c r="Q7" i="51"/>
  <c r="M6" i="51"/>
  <c r="AA5" i="51"/>
  <c r="J5" i="51"/>
  <c r="BA26" i="13"/>
  <c r="AK26" i="13"/>
  <c r="BC29" i="13"/>
  <c r="AU29" i="13"/>
  <c r="AE29" i="13"/>
  <c r="V29" i="13"/>
  <c r="AL19" i="12"/>
  <c r="AD19" i="12"/>
  <c r="AF30" i="31"/>
  <c r="K16" i="31"/>
  <c r="C16" i="31"/>
  <c r="O16" i="31"/>
  <c r="G16" i="31"/>
  <c r="AQ25" i="30"/>
  <c r="AQ27" i="30" s="1"/>
  <c r="AZ8" i="14"/>
  <c r="AJ8" i="14"/>
  <c r="AA8" i="14"/>
  <c r="K8" i="14"/>
  <c r="I5" i="51"/>
  <c r="AA26" i="13"/>
  <c r="S26" i="13"/>
  <c r="W26" i="13"/>
  <c r="AW14" i="26"/>
  <c r="AM28" i="31"/>
  <c r="AY18" i="32"/>
  <c r="AQ18" i="32"/>
  <c r="AI18" i="32"/>
  <c r="BC18" i="32"/>
  <c r="AU18" i="32"/>
  <c r="AM18" i="32"/>
  <c r="AE18" i="32"/>
  <c r="V18" i="32"/>
  <c r="N18" i="32"/>
  <c r="F18" i="32"/>
  <c r="AW9" i="32"/>
  <c r="AG9" i="32"/>
  <c r="X9" i="32"/>
  <c r="P9" i="32"/>
  <c r="H9" i="32"/>
  <c r="BA9" i="32"/>
  <c r="V8" i="14"/>
  <c r="AZ15" i="51"/>
  <c r="AR15" i="51"/>
  <c r="W6" i="51"/>
  <c r="G6" i="51"/>
  <c r="AX15" i="51"/>
  <c r="AH15" i="51"/>
  <c r="Y5" i="51"/>
  <c r="H5" i="51"/>
  <c r="AL29" i="13"/>
  <c r="AD29" i="13"/>
  <c r="AX30" i="12"/>
  <c r="AP30" i="12"/>
  <c r="AH30" i="12"/>
  <c r="AR13" i="12"/>
  <c r="AJ13" i="12"/>
  <c r="K13" i="12"/>
  <c r="C13" i="12"/>
  <c r="AV13" i="12"/>
  <c r="AN13" i="12"/>
  <c r="AF13" i="12"/>
  <c r="AE80" i="26"/>
  <c r="Q5" i="38"/>
  <c r="D6" i="38"/>
  <c r="Q6" i="38"/>
  <c r="Q7" i="38"/>
  <c r="N8" i="38"/>
  <c r="Y8" i="38"/>
  <c r="H9" i="38"/>
  <c r="R9" i="38"/>
  <c r="L10" i="38"/>
  <c r="V10" i="38"/>
  <c r="E11" i="38"/>
  <c r="P11" i="38"/>
  <c r="Z11" i="38"/>
  <c r="I12" i="38"/>
  <c r="T12" i="38"/>
  <c r="L14" i="38"/>
  <c r="V14" i="38"/>
  <c r="E15" i="38"/>
  <c r="P15" i="38"/>
  <c r="Z15" i="38"/>
  <c r="U5" i="38"/>
  <c r="E6" i="38"/>
  <c r="R6" i="38"/>
  <c r="D7" i="38"/>
  <c r="R7" i="38"/>
  <c r="D8" i="38"/>
  <c r="P8" i="38"/>
  <c r="Z8" i="38"/>
  <c r="I9" i="38"/>
  <c r="T9" i="38"/>
  <c r="M10" i="38"/>
  <c r="X10" i="38"/>
  <c r="F11" i="38"/>
  <c r="Q11" i="38"/>
  <c r="AB11" i="38"/>
  <c r="J12" i="38"/>
  <c r="U12" i="38"/>
  <c r="M14" i="38"/>
  <c r="X14" i="38"/>
  <c r="F15" i="38"/>
  <c r="Q15" i="38"/>
  <c r="AB15" i="38"/>
  <c r="D5" i="38"/>
  <c r="V5" i="38"/>
  <c r="F6" i="38"/>
  <c r="U6" i="38"/>
  <c r="F7" i="38"/>
  <c r="T7" i="38"/>
  <c r="E8" i="38"/>
  <c r="Q8" i="38"/>
  <c r="AB8" i="38"/>
  <c r="J9" i="38"/>
  <c r="U9" i="38"/>
  <c r="D10" i="38"/>
  <c r="N10" i="38"/>
  <c r="Y10" i="38"/>
  <c r="H11" i="38"/>
  <c r="R11" i="38"/>
  <c r="L12" i="38"/>
  <c r="V12" i="38"/>
  <c r="D14" i="38"/>
  <c r="N14" i="38"/>
  <c r="Y14" i="38"/>
  <c r="H15" i="38"/>
  <c r="R15" i="38"/>
  <c r="H5" i="38"/>
  <c r="X5" i="38"/>
  <c r="H6" i="38"/>
  <c r="X6" i="38"/>
  <c r="H7" i="38"/>
  <c r="U7" i="38"/>
  <c r="H8" i="38"/>
  <c r="R8" i="38"/>
  <c r="L9" i="38"/>
  <c r="V9" i="38"/>
  <c r="E10" i="38"/>
  <c r="P10" i="38"/>
  <c r="Z10" i="38"/>
  <c r="I11" i="38"/>
  <c r="T11" i="38"/>
  <c r="M12" i="38"/>
  <c r="X12" i="38"/>
  <c r="E14" i="38"/>
  <c r="P14" i="38"/>
  <c r="Z14" i="38"/>
  <c r="I15" i="38"/>
  <c r="T15" i="38"/>
  <c r="I5" i="38"/>
  <c r="Y5" i="38"/>
  <c r="J6" i="38"/>
  <c r="Y6" i="38"/>
  <c r="I7" i="38"/>
  <c r="V7" i="38"/>
  <c r="I8" i="38"/>
  <c r="T8" i="38"/>
  <c r="M9" i="38"/>
  <c r="X9" i="38"/>
  <c r="F10" i="38"/>
  <c r="Q10" i="38"/>
  <c r="AB10" i="38"/>
  <c r="J11" i="38"/>
  <c r="U11" i="38"/>
  <c r="D12" i="38"/>
  <c r="N12" i="38"/>
  <c r="Y12" i="38"/>
  <c r="F14" i="38"/>
  <c r="Q14" i="38"/>
  <c r="AB14" i="38"/>
  <c r="J15" i="38"/>
  <c r="U15" i="38"/>
  <c r="J5" i="38"/>
  <c r="AB5" i="38"/>
  <c r="M6" i="38"/>
  <c r="Z6" i="38"/>
  <c r="J7" i="38"/>
  <c r="Y7" i="38"/>
  <c r="J8" i="38"/>
  <c r="U8" i="38"/>
  <c r="D9" i="38"/>
  <c r="N9" i="38"/>
  <c r="Y9" i="38"/>
  <c r="H10" i="38"/>
  <c r="R10" i="38"/>
  <c r="L11" i="38"/>
  <c r="V11" i="38"/>
  <c r="E12" i="38"/>
  <c r="P12" i="38"/>
  <c r="P13" i="38" s="1"/>
  <c r="Z12" i="38"/>
  <c r="H14" i="38"/>
  <c r="R14" i="38"/>
  <c r="L15" i="38"/>
  <c r="V15" i="38"/>
  <c r="L5" i="38"/>
  <c r="N6" i="38"/>
  <c r="AB6" i="38"/>
  <c r="L7" i="38"/>
  <c r="AB7" i="38"/>
  <c r="L8" i="38"/>
  <c r="V8" i="38"/>
  <c r="E9" i="38"/>
  <c r="P9" i="38"/>
  <c r="Z9" i="38"/>
  <c r="I10" i="38"/>
  <c r="T10" i="38"/>
  <c r="T13" i="38" s="1"/>
  <c r="M11" i="38"/>
  <c r="M13" i="38" s="1"/>
  <c r="X11" i="38"/>
  <c r="F12" i="38"/>
  <c r="Q12" i="38"/>
  <c r="AB12" i="38"/>
  <c r="I14" i="38"/>
  <c r="T14" i="38"/>
  <c r="M15" i="38"/>
  <c r="X15" i="38"/>
  <c r="N7" i="38"/>
  <c r="Q9" i="38"/>
  <c r="D11" i="38"/>
  <c r="N15" i="38"/>
  <c r="AB9" i="38"/>
  <c r="N11" i="38"/>
  <c r="Y15" i="38"/>
  <c r="M5" i="38"/>
  <c r="Y11" i="38"/>
  <c r="M8" i="38"/>
  <c r="J14" i="38"/>
  <c r="P6" i="38"/>
  <c r="U10" i="38"/>
  <c r="U13" i="38" s="1"/>
  <c r="H12" i="38"/>
  <c r="R12" i="38"/>
  <c r="AP16" i="31"/>
  <c r="Y16" i="31"/>
  <c r="Q16" i="31"/>
  <c r="BB12" i="31"/>
  <c r="AX12" i="31"/>
  <c r="Y12" i="31"/>
  <c r="Q12" i="31"/>
  <c r="I12" i="31"/>
  <c r="BC19" i="14"/>
  <c r="AU19" i="14"/>
  <c r="AI22" i="14"/>
  <c r="AI24" i="14" s="1"/>
  <c r="AU12" i="51"/>
  <c r="AE12" i="51"/>
  <c r="X8" i="51"/>
  <c r="H8" i="51"/>
  <c r="Z7" i="51"/>
  <c r="J7" i="51"/>
  <c r="V6" i="51"/>
  <c r="F6" i="51"/>
  <c r="T5" i="51"/>
  <c r="AY13" i="12"/>
  <c r="AQ13" i="12"/>
  <c r="AI13" i="12"/>
  <c r="Z13" i="12"/>
  <c r="BC13" i="12"/>
  <c r="AU13" i="12"/>
  <c r="AM13" i="12"/>
  <c r="AE13" i="12"/>
  <c r="N13" i="12"/>
  <c r="F13" i="12"/>
  <c r="BC69" i="26"/>
  <c r="V69" i="26"/>
  <c r="J10" i="38"/>
  <c r="AQ29" i="13"/>
  <c r="AI29" i="13"/>
  <c r="AZ21" i="22"/>
  <c r="AZ23" i="22" s="1"/>
  <c r="AJ21" i="22"/>
  <c r="AJ23" i="22" s="1"/>
  <c r="AN21" i="22"/>
  <c r="AN23" i="22" s="1"/>
  <c r="AY66" i="26"/>
  <c r="Y14" i="26"/>
  <c r="AP24" i="15"/>
  <c r="AH24" i="15"/>
  <c r="AT13" i="15"/>
  <c r="BB25" i="31"/>
  <c r="AD25" i="31"/>
  <c r="AA9" i="31"/>
  <c r="K9" i="31"/>
  <c r="AV28" i="31"/>
  <c r="BA31" i="32"/>
  <c r="AK31" i="32"/>
  <c r="AB31" i="32"/>
  <c r="L31" i="32"/>
  <c r="D31" i="32"/>
  <c r="AO31" i="32"/>
  <c r="AG31" i="32"/>
  <c r="P31" i="32"/>
  <c r="G27" i="32"/>
  <c r="AW25" i="30"/>
  <c r="AW27" i="30" s="1"/>
  <c r="AO25" i="30"/>
  <c r="AO27" i="30" s="1"/>
  <c r="BA19" i="12"/>
  <c r="AK19" i="12"/>
  <c r="AU70" i="26"/>
  <c r="AU69" i="26"/>
  <c r="AE70" i="26"/>
  <c r="AE69" i="26"/>
  <c r="AX38" i="26"/>
  <c r="AH38" i="26"/>
  <c r="Y38" i="26"/>
  <c r="AU9" i="31"/>
  <c r="AM9" i="31"/>
  <c r="V9" i="31"/>
  <c r="N9" i="31"/>
  <c r="AZ32" i="32"/>
  <c r="BB22" i="30"/>
  <c r="AR12" i="51"/>
  <c r="BB15" i="51"/>
  <c r="AT15" i="51"/>
  <c r="AL15" i="51"/>
  <c r="S31" i="13"/>
  <c r="BB30" i="12"/>
  <c r="AL30" i="12"/>
  <c r="AT18" i="21"/>
  <c r="F9" i="38"/>
  <c r="AM80" i="26"/>
  <c r="AU55" i="26"/>
  <c r="AE55" i="26"/>
  <c r="N55" i="26"/>
  <c r="AX27" i="26"/>
  <c r="AH27" i="26"/>
  <c r="Y27" i="26"/>
  <c r="I27" i="26"/>
  <c r="BB27" i="26"/>
  <c r="AL27" i="26"/>
  <c r="U27" i="26"/>
  <c r="W13" i="12"/>
  <c r="O13" i="12"/>
  <c r="G13" i="12"/>
  <c r="AJ33" i="12"/>
  <c r="BA11" i="22"/>
  <c r="AS11" i="22"/>
  <c r="AK11" i="22"/>
  <c r="AB11" i="22"/>
  <c r="T11" i="22"/>
  <c r="AO11" i="22"/>
  <c r="X11" i="22"/>
  <c r="P11" i="22"/>
  <c r="W9" i="21"/>
  <c r="AW16" i="39"/>
  <c r="AO16" i="39"/>
  <c r="AG16" i="39"/>
  <c r="AW19" i="39"/>
  <c r="AO19" i="39"/>
  <c r="AG19" i="39"/>
  <c r="AX13" i="12"/>
  <c r="AP13" i="12"/>
  <c r="AH13" i="12"/>
  <c r="BB13" i="12"/>
  <c r="AT13" i="12"/>
  <c r="AD13" i="12"/>
  <c r="AZ18" i="22"/>
  <c r="AJ18" i="22"/>
  <c r="AV18" i="22"/>
  <c r="AN18" i="22"/>
  <c r="AY11" i="22"/>
  <c r="AI11" i="22"/>
  <c r="Z11" i="22"/>
  <c r="BA18" i="21"/>
  <c r="AB18" i="21"/>
  <c r="AX9" i="21"/>
  <c r="AP9" i="21"/>
  <c r="AH9" i="21"/>
  <c r="Y9" i="21"/>
  <c r="Q9" i="21"/>
  <c r="BB9" i="21"/>
  <c r="AT9" i="21"/>
  <c r="AL9" i="21"/>
  <c r="AD9" i="21"/>
  <c r="U9" i="21"/>
  <c r="AX69" i="26"/>
  <c r="AH69" i="26"/>
  <c r="Y69" i="26"/>
  <c r="I69" i="26"/>
  <c r="BC66" i="26"/>
  <c r="AU66" i="26"/>
  <c r="AM66" i="26"/>
  <c r="AE66" i="26"/>
  <c r="V66" i="26"/>
  <c r="BC27" i="26"/>
  <c r="AU27" i="26"/>
  <c r="AE27" i="26"/>
  <c r="V27" i="26"/>
  <c r="F27" i="26"/>
  <c r="AY27" i="26"/>
  <c r="AQ27" i="26"/>
  <c r="AI27" i="26"/>
  <c r="Z27" i="26"/>
  <c r="R27" i="26"/>
  <c r="AI17" i="36"/>
  <c r="AX17" i="36"/>
  <c r="AH17" i="36"/>
  <c r="AW13" i="12"/>
  <c r="AO13" i="12"/>
  <c r="AG13" i="12"/>
  <c r="AS13" i="12"/>
  <c r="AK13" i="12"/>
  <c r="AS33" i="12"/>
  <c r="AK33" i="12"/>
  <c r="AY18" i="22"/>
  <c r="AI18" i="22"/>
  <c r="AX11" i="22"/>
  <c r="AP11" i="22"/>
  <c r="AH11" i="22"/>
  <c r="AX21" i="22"/>
  <c r="AX23" i="22" s="1"/>
  <c r="AW9" i="21"/>
  <c r="AO9" i="21"/>
  <c r="P9" i="21"/>
  <c r="AW21" i="21"/>
  <c r="AW25" i="21" s="1"/>
  <c r="AW69" i="26"/>
  <c r="X69" i="26"/>
  <c r="H69" i="26"/>
  <c r="BB66" i="26"/>
  <c r="AT66" i="26"/>
  <c r="AL66" i="26"/>
  <c r="AD66" i="26"/>
  <c r="U66" i="26"/>
  <c r="M66" i="26"/>
  <c r="AW38" i="26"/>
  <c r="P38" i="26"/>
  <c r="H38" i="26"/>
  <c r="AU18" i="21"/>
  <c r="AY21" i="21"/>
  <c r="AY25" i="21" s="1"/>
  <c r="AX55" i="26"/>
  <c r="Y55" i="26"/>
  <c r="Q55" i="26"/>
  <c r="AT55" i="26"/>
  <c r="AD70" i="26"/>
  <c r="AD55" i="26"/>
  <c r="U70" i="26"/>
  <c r="U55" i="26"/>
  <c r="BC33" i="12"/>
  <c r="AV21" i="21"/>
  <c r="AV25" i="21" s="1"/>
  <c r="AX18" i="21"/>
  <c r="Y18" i="21"/>
  <c r="AZ66" i="26"/>
  <c r="AR66" i="26"/>
  <c r="AA66" i="26"/>
  <c r="S66" i="26"/>
  <c r="K66" i="26"/>
  <c r="C66" i="26"/>
  <c r="AR17" i="35"/>
  <c r="AA17" i="35"/>
  <c r="AN20" i="35"/>
  <c r="AS55" i="26"/>
  <c r="AB55" i="26"/>
  <c r="L55" i="26"/>
  <c r="AR38" i="26"/>
  <c r="AA38" i="26"/>
  <c r="BA27" i="26"/>
  <c r="AS27" i="26"/>
  <c r="AZ14" i="26"/>
  <c r="AA14" i="26"/>
  <c r="BA16" i="38"/>
  <c r="AS16" i="38"/>
  <c r="AK16" i="38"/>
  <c r="AT17" i="43"/>
  <c r="AD20" i="43"/>
  <c r="AD22" i="43" s="1"/>
  <c r="U20" i="43"/>
  <c r="U22" i="43" s="1"/>
  <c r="AX20" i="43"/>
  <c r="AX22" i="43" s="1"/>
  <c r="AW12" i="52"/>
  <c r="AY11" i="16"/>
  <c r="AQ11" i="16"/>
  <c r="AI11" i="16"/>
  <c r="BA21" i="16"/>
  <c r="BA23" i="16" s="1"/>
  <c r="AS21" i="16"/>
  <c r="AS23" i="16" s="1"/>
  <c r="AK21" i="16"/>
  <c r="AK23" i="16" s="1"/>
  <c r="AT49" i="15"/>
  <c r="U49" i="15"/>
  <c r="AF24" i="15"/>
  <c r="AV55" i="26"/>
  <c r="W55" i="26"/>
  <c r="AA70" i="26"/>
  <c r="AV27" i="26"/>
  <c r="AF27" i="26"/>
  <c r="O27" i="26"/>
  <c r="BB13" i="38"/>
  <c r="AT13" i="38"/>
  <c r="AL13" i="38"/>
  <c r="AD13" i="38"/>
  <c r="AY16" i="38"/>
  <c r="AI16" i="38"/>
  <c r="AZ16" i="38"/>
  <c r="AR16" i="38"/>
  <c r="AJ16" i="38"/>
  <c r="G16" i="39"/>
  <c r="AS20" i="35"/>
  <c r="H17" i="43"/>
  <c r="BA17" i="43"/>
  <c r="AB17" i="43"/>
  <c r="AO20" i="43"/>
  <c r="AO22" i="43" s="1"/>
  <c r="AO9" i="43"/>
  <c r="T20" i="43"/>
  <c r="T22" i="43" s="1"/>
  <c r="AY15" i="42"/>
  <c r="AQ15" i="42"/>
  <c r="AP15" i="42"/>
  <c r="AH15" i="42"/>
  <c r="AW15" i="42"/>
  <c r="AO15" i="42"/>
  <c r="AG15" i="42"/>
  <c r="AO18" i="42"/>
  <c r="AO21" i="42" s="1"/>
  <c r="AG18" i="42"/>
  <c r="AG21" i="42" s="1"/>
  <c r="T6" i="52"/>
  <c r="N8" i="52"/>
  <c r="D10" i="52"/>
  <c r="U11" i="52"/>
  <c r="U6" i="52"/>
  <c r="P8" i="52"/>
  <c r="Q10" i="52"/>
  <c r="T10" i="52"/>
  <c r="C14" i="52"/>
  <c r="D14" i="52"/>
  <c r="L5" i="52"/>
  <c r="K7" i="52"/>
  <c r="R9" i="52"/>
  <c r="D11" i="52"/>
  <c r="C13" i="52"/>
  <c r="T14" i="52"/>
  <c r="AF23" i="16"/>
  <c r="AI18" i="16"/>
  <c r="AW104" i="3"/>
  <c r="AW413" i="3"/>
  <c r="AY13" i="38"/>
  <c r="AQ13" i="38"/>
  <c r="AI13" i="38"/>
  <c r="BC19" i="39"/>
  <c r="AU19" i="39"/>
  <c r="AM19" i="39"/>
  <c r="AE19" i="39"/>
  <c r="X66" i="26"/>
  <c r="H66" i="26"/>
  <c r="AX16" i="38"/>
  <c r="AP16" i="38"/>
  <c r="AH16" i="38"/>
  <c r="AW17" i="36"/>
  <c r="AO17" i="36"/>
  <c r="AG17" i="36"/>
  <c r="AJ17" i="35"/>
  <c r="S17" i="35"/>
  <c r="AV20" i="35"/>
  <c r="AF20" i="35"/>
  <c r="AQ17" i="43"/>
  <c r="AE17" i="49"/>
  <c r="P13" i="52"/>
  <c r="AM53" i="15"/>
  <c r="AM62" i="15" s="1"/>
  <c r="AQ16" i="38"/>
  <c r="AW16" i="38"/>
  <c r="AO16" i="38"/>
  <c r="AG16" i="38"/>
  <c r="AQ17" i="36"/>
  <c r="AV17" i="36"/>
  <c r="AN17" i="36"/>
  <c r="AF17" i="36"/>
  <c r="Z17" i="35"/>
  <c r="AJ18" i="42"/>
  <c r="BB18" i="42"/>
  <c r="BB21" i="42" s="1"/>
  <c r="AT18" i="42"/>
  <c r="AT21" i="42" s="1"/>
  <c r="AL18" i="42"/>
  <c r="AL21" i="42" s="1"/>
  <c r="AD18" i="42"/>
  <c r="AY15" i="52"/>
  <c r="F38" i="26"/>
  <c r="AX13" i="38"/>
  <c r="AP13" i="38"/>
  <c r="AH13" i="38"/>
  <c r="AY16" i="39"/>
  <c r="AQ16" i="39"/>
  <c r="AI16" i="39"/>
  <c r="AY19" i="39"/>
  <c r="AQ19" i="39"/>
  <c r="AI19" i="39"/>
  <c r="Y6" i="39"/>
  <c r="I6" i="39"/>
  <c r="AA5" i="39"/>
  <c r="AA19" i="39" s="1"/>
  <c r="M5" i="39"/>
  <c r="AZ17" i="36"/>
  <c r="AR17" i="36"/>
  <c r="AJ17" i="36"/>
  <c r="AP17" i="35"/>
  <c r="AH17" i="35"/>
  <c r="Y17" i="35"/>
  <c r="D9" i="43"/>
  <c r="AO42" i="15"/>
  <c r="BA30" i="15"/>
  <c r="AZ37" i="12"/>
  <c r="AY390" i="3" s="1"/>
  <c r="AY55" i="26"/>
  <c r="AI55" i="26"/>
  <c r="Z55" i="26"/>
  <c r="AL38" i="26"/>
  <c r="AD38" i="26"/>
  <c r="U38" i="26"/>
  <c r="AL14" i="26"/>
  <c r="AD14" i="26"/>
  <c r="U14" i="26"/>
  <c r="E14" i="26"/>
  <c r="AV16" i="38"/>
  <c r="AN16" i="38"/>
  <c r="AF16" i="38"/>
  <c r="BB16" i="39"/>
  <c r="AT16" i="39"/>
  <c r="AL16" i="39"/>
  <c r="AD16" i="39"/>
  <c r="BB19" i="39"/>
  <c r="AT19" i="39"/>
  <c r="AL19" i="39"/>
  <c r="AD19" i="39"/>
  <c r="AZ19" i="39"/>
  <c r="AR19" i="39"/>
  <c r="AJ19" i="39"/>
  <c r="AG17" i="35"/>
  <c r="X17" i="35"/>
  <c r="H17" i="35"/>
  <c r="BA17" i="35"/>
  <c r="AS17" i="35"/>
  <c r="BC14" i="49"/>
  <c r="AO12" i="52"/>
  <c r="AO18" i="16"/>
  <c r="AG18" i="16"/>
  <c r="AY13" i="15"/>
  <c r="AQ13" i="15"/>
  <c r="AU53" i="15"/>
  <c r="AU62" i="15" s="1"/>
  <c r="Q17" i="35"/>
  <c r="AT20" i="35"/>
  <c r="AN17" i="43"/>
  <c r="Z15" i="49"/>
  <c r="R15" i="49"/>
  <c r="AB13" i="49"/>
  <c r="T13" i="49"/>
  <c r="L13" i="49"/>
  <c r="D13" i="49"/>
  <c r="X12" i="49"/>
  <c r="P12" i="49"/>
  <c r="H12" i="49"/>
  <c r="AB11" i="49"/>
  <c r="T11" i="49"/>
  <c r="L11" i="49"/>
  <c r="D11" i="49"/>
  <c r="X10" i="49"/>
  <c r="AB9" i="49"/>
  <c r="T9" i="49"/>
  <c r="L9" i="49"/>
  <c r="X8" i="49"/>
  <c r="AB7" i="49"/>
  <c r="T7" i="49"/>
  <c r="L7" i="49"/>
  <c r="D7" i="49"/>
  <c r="X6" i="49"/>
  <c r="AB5" i="49"/>
  <c r="AN12" i="52"/>
  <c r="BA15" i="52"/>
  <c r="AK15" i="52"/>
  <c r="AR21" i="16"/>
  <c r="AR23" i="16" s="1"/>
  <c r="AN21" i="16"/>
  <c r="AN23" i="16" s="1"/>
  <c r="AX24" i="15"/>
  <c r="AX281" i="3"/>
  <c r="Z49" i="15"/>
  <c r="AU49" i="15"/>
  <c r="AM49" i="15"/>
  <c r="AE49" i="15"/>
  <c r="AY49" i="15"/>
  <c r="H5" i="30"/>
  <c r="W12" i="30"/>
  <c r="V288" i="3" s="1"/>
  <c r="M13" i="30"/>
  <c r="L289" i="3" s="1"/>
  <c r="K14" i="30"/>
  <c r="J290" i="3" s="1"/>
  <c r="K15" i="30"/>
  <c r="J291" i="3" s="1"/>
  <c r="I9" i="30"/>
  <c r="H287" i="3" s="1"/>
  <c r="Y12" i="30"/>
  <c r="X288" i="3" s="1"/>
  <c r="S13" i="30"/>
  <c r="R289" i="3" s="1"/>
  <c r="M14" i="30"/>
  <c r="L290" i="3" s="1"/>
  <c r="M15" i="30"/>
  <c r="L291" i="3" s="1"/>
  <c r="W9" i="30"/>
  <c r="V287" i="3" s="1"/>
  <c r="AA12" i="30"/>
  <c r="Z288" i="3" s="1"/>
  <c r="W13" i="30"/>
  <c r="V289" i="3" s="1"/>
  <c r="O14" i="30"/>
  <c r="N290" i="3" s="1"/>
  <c r="O15" i="30"/>
  <c r="N291" i="3" s="1"/>
  <c r="Y13" i="30"/>
  <c r="X289" i="3" s="1"/>
  <c r="U14" i="30"/>
  <c r="T290" i="3" s="1"/>
  <c r="Q15" i="30"/>
  <c r="P291" i="3" s="1"/>
  <c r="I12" i="30"/>
  <c r="H288" i="3" s="1"/>
  <c r="G13" i="30"/>
  <c r="F289" i="3" s="1"/>
  <c r="AA14" i="30"/>
  <c r="Z290" i="3" s="1"/>
  <c r="AA15" i="30"/>
  <c r="Z291" i="3" s="1"/>
  <c r="K12" i="30"/>
  <c r="J288" i="3" s="1"/>
  <c r="I13" i="30"/>
  <c r="H289" i="3" s="1"/>
  <c r="E14" i="30"/>
  <c r="D290" i="3" s="1"/>
  <c r="AL17" i="43"/>
  <c r="U17" i="43"/>
  <c r="AH17" i="43"/>
  <c r="AS18" i="42"/>
  <c r="AS21" i="42" s="1"/>
  <c r="AW15" i="52"/>
  <c r="BC15" i="52"/>
  <c r="AU15" i="52"/>
  <c r="AM15" i="52"/>
  <c r="AW21" i="16"/>
  <c r="AX18" i="16"/>
  <c r="AP18" i="16"/>
  <c r="AH18" i="16"/>
  <c r="AL21" i="16"/>
  <c r="AL23" i="16" s="1"/>
  <c r="AH49" i="15"/>
  <c r="AZ24" i="15"/>
  <c r="AJ24" i="15"/>
  <c r="AQ53" i="15"/>
  <c r="AQ62" i="15" s="1"/>
  <c r="AI53" i="15"/>
  <c r="AI62" i="15" s="1"/>
  <c r="K13" i="30"/>
  <c r="J289" i="3" s="1"/>
  <c r="AP18" i="42"/>
  <c r="AP21" i="42" s="1"/>
  <c r="Y11" i="49"/>
  <c r="Q11" i="49"/>
  <c r="Q14" i="49" s="1"/>
  <c r="I11" i="49"/>
  <c r="U10" i="49"/>
  <c r="U14" i="49" s="1"/>
  <c r="Y9" i="49"/>
  <c r="U8" i="49"/>
  <c r="Y7" i="49"/>
  <c r="Q7" i="49"/>
  <c r="I7" i="49"/>
  <c r="U6" i="49"/>
  <c r="E6" i="49"/>
  <c r="X5" i="49"/>
  <c r="AM12" i="52"/>
  <c r="BA12" i="52"/>
  <c r="BC18" i="16"/>
  <c r="AU18" i="16"/>
  <c r="AM18" i="16"/>
  <c r="AE18" i="16"/>
  <c r="AM52" i="15"/>
  <c r="N52" i="15"/>
  <c r="F52" i="15"/>
  <c r="AY52" i="15"/>
  <c r="AQ52" i="15"/>
  <c r="AI52" i="15"/>
  <c r="Z52" i="15"/>
  <c r="R52" i="15"/>
  <c r="J52" i="15"/>
  <c r="BA49" i="15"/>
  <c r="AK49" i="15"/>
  <c r="AW53" i="15"/>
  <c r="AW62" i="15" s="1"/>
  <c r="AU366" i="3"/>
  <c r="BB32" i="9"/>
  <c r="AX32" i="9"/>
  <c r="G17" i="43"/>
  <c r="C20" i="43"/>
  <c r="C22" i="43" s="1"/>
  <c r="BB15" i="42"/>
  <c r="AU15" i="42"/>
  <c r="AM15" i="42"/>
  <c r="AE15" i="42"/>
  <c r="AW18" i="42"/>
  <c r="AW21" i="42" s="1"/>
  <c r="AY18" i="42"/>
  <c r="AY21" i="42" s="1"/>
  <c r="AQ18" i="42"/>
  <c r="AQ21" i="42" s="1"/>
  <c r="AI18" i="42"/>
  <c r="AI21" i="42" s="1"/>
  <c r="V15" i="49"/>
  <c r="X13" i="49"/>
  <c r="P13" i="49"/>
  <c r="H13" i="49"/>
  <c r="AB12" i="49"/>
  <c r="T12" i="49"/>
  <c r="L12" i="49"/>
  <c r="D12" i="49"/>
  <c r="X11" i="49"/>
  <c r="P11" i="49"/>
  <c r="H11" i="49"/>
  <c r="AB10" i="49"/>
  <c r="T10" i="49"/>
  <c r="L10" i="49"/>
  <c r="X9" i="49"/>
  <c r="P9" i="49"/>
  <c r="H9" i="49"/>
  <c r="AB8" i="49"/>
  <c r="T8" i="49"/>
  <c r="D8" i="49"/>
  <c r="X7" i="49"/>
  <c r="P7" i="49"/>
  <c r="H7" i="49"/>
  <c r="AB6" i="49"/>
  <c r="T6" i="49"/>
  <c r="L6" i="49"/>
  <c r="V5" i="49"/>
  <c r="AZ12" i="52"/>
  <c r="AZ18" i="16"/>
  <c r="AR18" i="16"/>
  <c r="BB18" i="16"/>
  <c r="AT18" i="16"/>
  <c r="AL18" i="16"/>
  <c r="AV11" i="16"/>
  <c r="AN11" i="16"/>
  <c r="AX52" i="15"/>
  <c r="AP52" i="15"/>
  <c r="AH52" i="15"/>
  <c r="Y52" i="15"/>
  <c r="Q52" i="15"/>
  <c r="I52" i="15"/>
  <c r="AE42" i="15"/>
  <c r="AT42" i="15"/>
  <c r="AV42" i="15"/>
  <c r="AN42" i="15"/>
  <c r="AF42" i="15"/>
  <c r="AG30" i="15"/>
  <c r="G15" i="30"/>
  <c r="F291" i="3" s="1"/>
  <c r="AE17" i="43"/>
  <c r="R17" i="43"/>
  <c r="AY9" i="43"/>
  <c r="AQ9" i="43"/>
  <c r="Z9" i="43"/>
  <c r="J20" i="43"/>
  <c r="J22" i="43" s="1"/>
  <c r="AL15" i="42"/>
  <c r="AD15" i="42"/>
  <c r="W7" i="49"/>
  <c r="G7" i="49"/>
  <c r="AA6" i="49"/>
  <c r="AA17" i="49" s="1"/>
  <c r="AV17" i="49"/>
  <c r="U5" i="49"/>
  <c r="AY12" i="52"/>
  <c r="AQ12" i="52"/>
  <c r="BA11" i="16"/>
  <c r="BC21" i="16"/>
  <c r="BC23" i="16" s="1"/>
  <c r="AG62" i="15"/>
  <c r="AX42" i="15"/>
  <c r="AN30" i="15"/>
  <c r="AF30" i="15"/>
  <c r="AZ13" i="15"/>
  <c r="AJ13" i="15"/>
  <c r="AV13" i="15"/>
  <c r="AN13" i="15"/>
  <c r="AF13" i="15"/>
  <c r="U12" i="30"/>
  <c r="T288" i="3" s="1"/>
  <c r="AV281" i="3"/>
  <c r="AV37" i="12"/>
  <c r="AU390" i="3" s="1"/>
  <c r="AI345" i="3"/>
  <c r="BD300" i="3"/>
  <c r="C23" i="9"/>
  <c r="R5" i="9"/>
  <c r="W5" i="9"/>
  <c r="T15" i="9"/>
  <c r="S242" i="3" s="1"/>
  <c r="M16" i="9"/>
  <c r="L243" i="3" s="1"/>
  <c r="F19" i="9"/>
  <c r="E244" i="3" s="1"/>
  <c r="V19" i="9"/>
  <c r="U244" i="3" s="1"/>
  <c r="J20" i="9"/>
  <c r="I245" i="3" s="1"/>
  <c r="V20" i="9"/>
  <c r="U245" i="3" s="1"/>
  <c r="D21" i="9"/>
  <c r="C246" i="3" s="1"/>
  <c r="O21" i="9"/>
  <c r="N246" i="3" s="1"/>
  <c r="X21" i="9"/>
  <c r="W246" i="3" s="1"/>
  <c r="F8" i="9"/>
  <c r="E247" i="3" s="1"/>
  <c r="O8" i="9"/>
  <c r="N247" i="3" s="1"/>
  <c r="X8" i="9"/>
  <c r="W247" i="3" s="1"/>
  <c r="G28" i="9"/>
  <c r="F248" i="3" s="1"/>
  <c r="Q28" i="9"/>
  <c r="P248" i="3" s="1"/>
  <c r="AB23" i="9"/>
  <c r="D15" i="9"/>
  <c r="C242" i="3" s="1"/>
  <c r="X15" i="9"/>
  <c r="W242" i="3" s="1"/>
  <c r="P16" i="9"/>
  <c r="O243" i="3" s="1"/>
  <c r="J19" i="9"/>
  <c r="I244" i="3" s="1"/>
  <c r="Z19" i="9"/>
  <c r="Y244" i="3" s="1"/>
  <c r="K20" i="9"/>
  <c r="J245" i="3" s="1"/>
  <c r="W20" i="9"/>
  <c r="V245" i="3" s="1"/>
  <c r="E21" i="9"/>
  <c r="D246" i="3" s="1"/>
  <c r="P21" i="9"/>
  <c r="O246" i="3" s="1"/>
  <c r="Y21" i="9"/>
  <c r="X246" i="3" s="1"/>
  <c r="G8" i="9"/>
  <c r="F247" i="3" s="1"/>
  <c r="L15" i="9"/>
  <c r="K242" i="3" s="1"/>
  <c r="X16" i="9"/>
  <c r="W243" i="3" s="1"/>
  <c r="N19" i="9"/>
  <c r="M244" i="3" s="1"/>
  <c r="C20" i="9"/>
  <c r="B245" i="3" s="1"/>
  <c r="P20" i="9"/>
  <c r="O245" i="3" s="1"/>
  <c r="AA20" i="9"/>
  <c r="Z245" i="3" s="1"/>
  <c r="I21" i="9"/>
  <c r="H246" i="3" s="1"/>
  <c r="S21" i="9"/>
  <c r="R246" i="3" s="1"/>
  <c r="AB21" i="9"/>
  <c r="AA246" i="3" s="1"/>
  <c r="J8" i="9"/>
  <c r="I247" i="3" s="1"/>
  <c r="AC187" i="3"/>
  <c r="U89" i="3"/>
  <c r="O15" i="12"/>
  <c r="N373" i="3" s="1"/>
  <c r="F15" i="12"/>
  <c r="E373" i="3" s="1"/>
  <c r="V8" i="12"/>
  <c r="U372" i="3" s="1"/>
  <c r="D8" i="12"/>
  <c r="C372" i="3" s="1"/>
  <c r="BB370" i="3"/>
  <c r="AX370" i="3"/>
  <c r="M20" i="12"/>
  <c r="M30" i="12" s="1"/>
  <c r="BA318" i="3"/>
  <c r="AY285" i="3"/>
  <c r="AV285" i="3"/>
  <c r="AB28" i="9"/>
  <c r="AA248" i="3" s="1"/>
  <c r="T28" i="9"/>
  <c r="S248" i="3" s="1"/>
  <c r="J28" i="9"/>
  <c r="I248" i="3" s="1"/>
  <c r="Y8" i="9"/>
  <c r="X247" i="3" s="1"/>
  <c r="N8" i="9"/>
  <c r="M247" i="3" s="1"/>
  <c r="AA21" i="9"/>
  <c r="Z246" i="3" s="1"/>
  <c r="L21" i="9"/>
  <c r="K246" i="3" s="1"/>
  <c r="X20" i="9"/>
  <c r="W245" i="3" s="1"/>
  <c r="F20" i="9"/>
  <c r="E245" i="3" s="1"/>
  <c r="E19" i="9"/>
  <c r="D244" i="3" s="1"/>
  <c r="AW370" i="3"/>
  <c r="AO345" i="3"/>
  <c r="AO366" i="3" s="1"/>
  <c r="AM285" i="3"/>
  <c r="BE303" i="3" s="1"/>
  <c r="Z28" i="9"/>
  <c r="Y248" i="3" s="1"/>
  <c r="R28" i="9"/>
  <c r="Q248" i="3" s="1"/>
  <c r="F28" i="9"/>
  <c r="E248" i="3" s="1"/>
  <c r="V8" i="9"/>
  <c r="U247" i="3" s="1"/>
  <c r="L8" i="9"/>
  <c r="K247" i="3" s="1"/>
  <c r="W21" i="9"/>
  <c r="V246" i="3" s="1"/>
  <c r="H21" i="9"/>
  <c r="G246" i="3" s="1"/>
  <c r="S20" i="9"/>
  <c r="R245" i="3" s="1"/>
  <c r="AA19" i="9"/>
  <c r="Z244" i="3" s="1"/>
  <c r="Y16" i="9"/>
  <c r="X243" i="3" s="1"/>
  <c r="AA15" i="9"/>
  <c r="Z242" i="3" s="1"/>
  <c r="P36" i="7"/>
  <c r="O212" i="3" s="1"/>
  <c r="T42" i="7"/>
  <c r="S211" i="3" s="1"/>
  <c r="G22" i="7"/>
  <c r="F210" i="3" s="1"/>
  <c r="Q21" i="7"/>
  <c r="P209" i="3" s="1"/>
  <c r="X7" i="7"/>
  <c r="W208" i="3" s="1"/>
  <c r="F7" i="7"/>
  <c r="M18" i="7"/>
  <c r="L207" i="3" s="1"/>
  <c r="J38" i="7"/>
  <c r="I206" i="3" s="1"/>
  <c r="AS204" i="3"/>
  <c r="Z92" i="3"/>
  <c r="U10" i="12"/>
  <c r="T377" i="3" s="1"/>
  <c r="N10" i="12"/>
  <c r="M377" i="3" s="1"/>
  <c r="G10" i="12"/>
  <c r="F377" i="3" s="1"/>
  <c r="Z18" i="12"/>
  <c r="Y376" i="3" s="1"/>
  <c r="Q18" i="12"/>
  <c r="P376" i="3" s="1"/>
  <c r="H18" i="12"/>
  <c r="G376" i="3" s="1"/>
  <c r="X31" i="12"/>
  <c r="W375" i="3" s="1"/>
  <c r="O31" i="12"/>
  <c r="N375" i="3" s="1"/>
  <c r="X34" i="12"/>
  <c r="W374" i="3" s="1"/>
  <c r="N34" i="12"/>
  <c r="M374" i="3" s="1"/>
  <c r="D34" i="12"/>
  <c r="C374" i="3" s="1"/>
  <c r="V15" i="12"/>
  <c r="U373" i="3" s="1"/>
  <c r="L15" i="12"/>
  <c r="K373" i="3" s="1"/>
  <c r="P8" i="12"/>
  <c r="O372" i="3" s="1"/>
  <c r="AZ370" i="3"/>
  <c r="AK370" i="3"/>
  <c r="BC386" i="3" s="1"/>
  <c r="AD370" i="3"/>
  <c r="AE308" i="3"/>
  <c r="AE318" i="3" s="1"/>
  <c r="Y28" i="9"/>
  <c r="X248" i="3" s="1"/>
  <c r="O28" i="9"/>
  <c r="N248" i="3" s="1"/>
  <c r="E28" i="9"/>
  <c r="D248" i="3" s="1"/>
  <c r="U8" i="9"/>
  <c r="T247" i="3" s="1"/>
  <c r="I8" i="9"/>
  <c r="H247" i="3" s="1"/>
  <c r="U21" i="9"/>
  <c r="T246" i="3" s="1"/>
  <c r="G21" i="9"/>
  <c r="F246" i="3" s="1"/>
  <c r="R20" i="9"/>
  <c r="Q245" i="3" s="1"/>
  <c r="U19" i="9"/>
  <c r="T244" i="3" s="1"/>
  <c r="U16" i="9"/>
  <c r="T243" i="3" s="1"/>
  <c r="S15" i="9"/>
  <c r="R242" i="3" s="1"/>
  <c r="BC223" i="3"/>
  <c r="K15" i="12"/>
  <c r="J373" i="3" s="1"/>
  <c r="AB8" i="12"/>
  <c r="AA372" i="3" s="1"/>
  <c r="N8" i="12"/>
  <c r="M372" i="3" s="1"/>
  <c r="AT265" i="3"/>
  <c r="X28" i="9"/>
  <c r="W248" i="3" s="1"/>
  <c r="N28" i="9"/>
  <c r="M248" i="3" s="1"/>
  <c r="D28" i="9"/>
  <c r="C248" i="3" s="1"/>
  <c r="T8" i="9"/>
  <c r="S247" i="3" s="1"/>
  <c r="H8" i="9"/>
  <c r="G247" i="3" s="1"/>
  <c r="T21" i="9"/>
  <c r="S246" i="3" s="1"/>
  <c r="C21" i="9"/>
  <c r="B246" i="3" s="1"/>
  <c r="O20" i="9"/>
  <c r="N245" i="3" s="1"/>
  <c r="S19" i="9"/>
  <c r="Q16" i="9"/>
  <c r="P243" i="3" s="1"/>
  <c r="P15" i="9"/>
  <c r="BC198" i="3"/>
  <c r="BA158" i="3"/>
  <c r="AA10" i="12"/>
  <c r="Z377" i="3" s="1"/>
  <c r="S10" i="12"/>
  <c r="R377" i="3" s="1"/>
  <c r="L10" i="12"/>
  <c r="K377" i="3" s="1"/>
  <c r="X18" i="12"/>
  <c r="W376" i="3" s="1"/>
  <c r="O18" i="12"/>
  <c r="N376" i="3" s="1"/>
  <c r="F18" i="12"/>
  <c r="E376" i="3" s="1"/>
  <c r="V31" i="12"/>
  <c r="U375" i="3" s="1"/>
  <c r="V34" i="12"/>
  <c r="U374" i="3" s="1"/>
  <c r="K34" i="12"/>
  <c r="J374" i="3" s="1"/>
  <c r="R15" i="12"/>
  <c r="Q373" i="3" s="1"/>
  <c r="J15" i="12"/>
  <c r="I373" i="3" s="1"/>
  <c r="AA8" i="12"/>
  <c r="Z372" i="3" s="1"/>
  <c r="L8" i="12"/>
  <c r="K372" i="3" s="1"/>
  <c r="AN370" i="3"/>
  <c r="AC370" i="3"/>
  <c r="AY345" i="3"/>
  <c r="AM345" i="3"/>
  <c r="BE364" i="3" s="1"/>
  <c r="AS285" i="3"/>
  <c r="AS304" i="3" s="1"/>
  <c r="AW265" i="3"/>
  <c r="AW281" i="3" s="1"/>
  <c r="W28" i="9"/>
  <c r="V248" i="3" s="1"/>
  <c r="M28" i="9"/>
  <c r="L248" i="3" s="1"/>
  <c r="C28" i="9"/>
  <c r="B248" i="3" s="1"/>
  <c r="R8" i="9"/>
  <c r="Q247" i="3" s="1"/>
  <c r="E8" i="9"/>
  <c r="R21" i="9"/>
  <c r="Q246" i="3" s="1"/>
  <c r="N20" i="9"/>
  <c r="M245" i="3" s="1"/>
  <c r="R19" i="9"/>
  <c r="Q244" i="3" s="1"/>
  <c r="I16" i="9"/>
  <c r="H243" i="3" s="1"/>
  <c r="M15" i="9"/>
  <c r="L242" i="3" s="1"/>
  <c r="AR236" i="3"/>
  <c r="AJ236" i="3"/>
  <c r="C24" i="7"/>
  <c r="I5" i="7"/>
  <c r="P24" i="7"/>
  <c r="X5" i="7"/>
  <c r="C38" i="7"/>
  <c r="B206" i="3" s="1"/>
  <c r="G18" i="7"/>
  <c r="F207" i="3" s="1"/>
  <c r="O18" i="7"/>
  <c r="N207" i="3" s="1"/>
  <c r="W18" i="7"/>
  <c r="V207" i="3" s="1"/>
  <c r="K7" i="7"/>
  <c r="J208" i="3" s="1"/>
  <c r="R7" i="7"/>
  <c r="Q208" i="3" s="1"/>
  <c r="K21" i="7"/>
  <c r="J209" i="3" s="1"/>
  <c r="S21" i="7"/>
  <c r="R209" i="3" s="1"/>
  <c r="AA21" i="7"/>
  <c r="Z209" i="3" s="1"/>
  <c r="H22" i="7"/>
  <c r="G210" i="3" s="1"/>
  <c r="P22" i="7"/>
  <c r="O210" i="3" s="1"/>
  <c r="X22" i="7"/>
  <c r="W210" i="3" s="1"/>
  <c r="E42" i="7"/>
  <c r="D211" i="3" s="1"/>
  <c r="M42" i="7"/>
  <c r="L211" i="3" s="1"/>
  <c r="U42" i="7"/>
  <c r="T211" i="3" s="1"/>
  <c r="C36" i="7"/>
  <c r="B212" i="3" s="1"/>
  <c r="J36" i="7"/>
  <c r="I212" i="3" s="1"/>
  <c r="R36" i="7"/>
  <c r="Q212" i="3" s="1"/>
  <c r="Y36" i="7"/>
  <c r="X212" i="3" s="1"/>
  <c r="J5" i="7"/>
  <c r="R5" i="7"/>
  <c r="X24" i="7"/>
  <c r="X35" i="7" s="1"/>
  <c r="F38" i="7"/>
  <c r="E206" i="3" s="1"/>
  <c r="V38" i="7"/>
  <c r="U206" i="3" s="1"/>
  <c r="I18" i="7"/>
  <c r="H207" i="3" s="1"/>
  <c r="P18" i="7"/>
  <c r="O207" i="3" s="1"/>
  <c r="X18" i="7"/>
  <c r="W207" i="3" s="1"/>
  <c r="D7" i="7"/>
  <c r="C208" i="3" s="1"/>
  <c r="L7" i="7"/>
  <c r="K208" i="3" s="1"/>
  <c r="Y7" i="7"/>
  <c r="X208" i="3" s="1"/>
  <c r="D21" i="7"/>
  <c r="C209" i="3" s="1"/>
  <c r="L21" i="7"/>
  <c r="K209" i="3" s="1"/>
  <c r="T21" i="7"/>
  <c r="S209" i="3" s="1"/>
  <c r="AB21" i="7"/>
  <c r="AA209" i="3" s="1"/>
  <c r="I22" i="7"/>
  <c r="H210" i="3" s="1"/>
  <c r="Q22" i="7"/>
  <c r="P210" i="3" s="1"/>
  <c r="Y22" i="7"/>
  <c r="X210" i="3" s="1"/>
  <c r="F42" i="7"/>
  <c r="E211" i="3" s="1"/>
  <c r="N42" i="7"/>
  <c r="M211" i="3" s="1"/>
  <c r="V42" i="7"/>
  <c r="U211" i="3" s="1"/>
  <c r="D36" i="7"/>
  <c r="C212" i="3" s="1"/>
  <c r="K36" i="7"/>
  <c r="J212" i="3" s="1"/>
  <c r="Z36" i="7"/>
  <c r="Y212" i="3" s="1"/>
  <c r="K5" i="7"/>
  <c r="R24" i="7"/>
  <c r="R35" i="7" s="1"/>
  <c r="Y5" i="7"/>
  <c r="G38" i="7"/>
  <c r="F206" i="3" s="1"/>
  <c r="W38" i="7"/>
  <c r="V206" i="3" s="1"/>
  <c r="J18" i="7"/>
  <c r="I207" i="3" s="1"/>
  <c r="Q18" i="7"/>
  <c r="P207" i="3" s="1"/>
  <c r="Y18" i="7"/>
  <c r="X207" i="3" s="1"/>
  <c r="E7" i="7"/>
  <c r="D208" i="3" s="1"/>
  <c r="T7" i="7"/>
  <c r="S208" i="3" s="1"/>
  <c r="Z7" i="7"/>
  <c r="Y208" i="3" s="1"/>
  <c r="E21" i="7"/>
  <c r="D209" i="3" s="1"/>
  <c r="M21" i="7"/>
  <c r="L209" i="3" s="1"/>
  <c r="U21" i="7"/>
  <c r="T209" i="3" s="1"/>
  <c r="J22" i="7"/>
  <c r="I210" i="3" s="1"/>
  <c r="R22" i="7"/>
  <c r="Q210" i="3" s="1"/>
  <c r="Z22" i="7"/>
  <c r="Y210" i="3" s="1"/>
  <c r="G42" i="7"/>
  <c r="F211" i="3" s="1"/>
  <c r="O42" i="7"/>
  <c r="N211" i="3" s="1"/>
  <c r="W42" i="7"/>
  <c r="V211" i="3" s="1"/>
  <c r="E36" i="7"/>
  <c r="D212" i="3" s="1"/>
  <c r="L36" i="7"/>
  <c r="K212" i="3" s="1"/>
  <c r="T36" i="7"/>
  <c r="S212" i="3" s="1"/>
  <c r="AA36" i="7"/>
  <c r="Z212" i="3" s="1"/>
  <c r="E24" i="7"/>
  <c r="E35" i="7" s="1"/>
  <c r="M24" i="7"/>
  <c r="T24" i="7"/>
  <c r="AB24" i="7"/>
  <c r="K38" i="7"/>
  <c r="J206" i="3" s="1"/>
  <c r="AA38" i="7"/>
  <c r="Z206" i="3" s="1"/>
  <c r="S18" i="7"/>
  <c r="R207" i="3" s="1"/>
  <c r="AA18" i="7"/>
  <c r="Z207" i="3" s="1"/>
  <c r="G7" i="7"/>
  <c r="F208" i="3" s="1"/>
  <c r="N7" i="7"/>
  <c r="M208" i="3" s="1"/>
  <c r="G21" i="7"/>
  <c r="F209" i="3" s="1"/>
  <c r="O21" i="7"/>
  <c r="N209" i="3" s="1"/>
  <c r="W21" i="7"/>
  <c r="V209" i="3" s="1"/>
  <c r="D22" i="7"/>
  <c r="C210" i="3" s="1"/>
  <c r="L22" i="7"/>
  <c r="K210" i="3" s="1"/>
  <c r="T22" i="7"/>
  <c r="S210" i="3" s="1"/>
  <c r="AB22" i="7"/>
  <c r="AA210" i="3" s="1"/>
  <c r="I42" i="7"/>
  <c r="H211" i="3" s="1"/>
  <c r="Q42" i="7"/>
  <c r="P211" i="3" s="1"/>
  <c r="Y42" i="7"/>
  <c r="X211" i="3" s="1"/>
  <c r="N36" i="7"/>
  <c r="M212" i="3" s="1"/>
  <c r="V36" i="7"/>
  <c r="U212" i="3" s="1"/>
  <c r="G24" i="7"/>
  <c r="N24" i="7"/>
  <c r="N35" i="7" s="1"/>
  <c r="U5" i="7"/>
  <c r="N38" i="7"/>
  <c r="M206" i="3" s="1"/>
  <c r="L18" i="7"/>
  <c r="K207" i="3" s="1"/>
  <c r="T18" i="7"/>
  <c r="S207" i="3" s="1"/>
  <c r="AB18" i="7"/>
  <c r="H7" i="7"/>
  <c r="G208" i="3" s="1"/>
  <c r="O7" i="7"/>
  <c r="N208" i="3" s="1"/>
  <c r="V7" i="7"/>
  <c r="U208" i="3" s="1"/>
  <c r="AB7" i="7"/>
  <c r="AA208" i="3" s="1"/>
  <c r="H21" i="7"/>
  <c r="G209" i="3" s="1"/>
  <c r="P21" i="7"/>
  <c r="O209" i="3" s="1"/>
  <c r="X21" i="7"/>
  <c r="W209" i="3" s="1"/>
  <c r="E22" i="7"/>
  <c r="D210" i="3" s="1"/>
  <c r="M22" i="7"/>
  <c r="L210" i="3" s="1"/>
  <c r="U22" i="7"/>
  <c r="T210" i="3" s="1"/>
  <c r="J42" i="7"/>
  <c r="I211" i="3" s="1"/>
  <c r="R42" i="7"/>
  <c r="Q211" i="3" s="1"/>
  <c r="Z42" i="7"/>
  <c r="Y211" i="3" s="1"/>
  <c r="G36" i="7"/>
  <c r="F212" i="3" s="1"/>
  <c r="O36" i="7"/>
  <c r="N212" i="3" s="1"/>
  <c r="AL240" i="3"/>
  <c r="BD260" i="3" s="1"/>
  <c r="AH240" i="3"/>
  <c r="AX229" i="3"/>
  <c r="AX236" i="3" s="1"/>
  <c r="AM229" i="3"/>
  <c r="BE235" i="3" s="1"/>
  <c r="AI229" i="3"/>
  <c r="AI236" i="3" s="1"/>
  <c r="AG204" i="3"/>
  <c r="U8" i="6"/>
  <c r="T190" i="3" s="1"/>
  <c r="AV187" i="3"/>
  <c r="AV200" i="3" s="1"/>
  <c r="AF187" i="3"/>
  <c r="AF200" i="3" s="1"/>
  <c r="T5" i="6"/>
  <c r="AU112" i="3"/>
  <c r="AU81" i="3"/>
  <c r="AX339" i="3"/>
  <c r="AY8" i="54"/>
  <c r="G27" i="1"/>
  <c r="AP32" i="9"/>
  <c r="AH236" i="3"/>
  <c r="Q8" i="6"/>
  <c r="P190" i="3" s="1"/>
  <c r="AI187" i="3"/>
  <c r="AI200" i="3" s="1"/>
  <c r="O14" i="6"/>
  <c r="BB49" i="20"/>
  <c r="BA182" i="3" s="1"/>
  <c r="U94" i="3"/>
  <c r="AM19" i="54"/>
  <c r="AM101" i="3"/>
  <c r="AU236" i="3"/>
  <c r="BA229" i="3"/>
  <c r="BA236" i="3" s="1"/>
  <c r="AW229" i="3"/>
  <c r="AW236" i="3" s="1"/>
  <c r="AY204" i="3"/>
  <c r="AU204" i="3"/>
  <c r="I8" i="6"/>
  <c r="H190" i="3" s="1"/>
  <c r="AL49" i="20"/>
  <c r="AK182" i="3" s="1"/>
  <c r="BB103" i="3"/>
  <c r="AT103" i="3"/>
  <c r="AF101" i="3"/>
  <c r="AY107" i="3"/>
  <c r="AZ107" i="3"/>
  <c r="BA107" i="3"/>
  <c r="BB107" i="3"/>
  <c r="AV240" i="3"/>
  <c r="AV261" i="3" s="1"/>
  <c r="AV229" i="3"/>
  <c r="AV236" i="3" s="1"/>
  <c r="AS229" i="3"/>
  <c r="AS236" i="3" s="1"/>
  <c r="AD229" i="3"/>
  <c r="AD236" i="3" s="1"/>
  <c r="BD218" i="3"/>
  <c r="AI204" i="3"/>
  <c r="AE204" i="3"/>
  <c r="AA19" i="6"/>
  <c r="Z191" i="3" s="1"/>
  <c r="E8" i="6"/>
  <c r="D190" i="3" s="1"/>
  <c r="BA187" i="3"/>
  <c r="AX187" i="3"/>
  <c r="AH187" i="3"/>
  <c r="AH200" i="3" s="1"/>
  <c r="AQ240" i="3"/>
  <c r="AQ261" i="3" s="1"/>
  <c r="AI240" i="3"/>
  <c r="S19" i="6"/>
  <c r="R191" i="3" s="1"/>
  <c r="AM8" i="54"/>
  <c r="AM22" i="54"/>
  <c r="AM24" i="54" s="1"/>
  <c r="AY341" i="3"/>
  <c r="AQ102" i="3"/>
  <c r="AF38" i="1"/>
  <c r="S75" i="3"/>
  <c r="T8" i="54"/>
  <c r="AP322" i="3"/>
  <c r="BH338" i="3" s="1"/>
  <c r="AS322" i="3"/>
  <c r="BK337" i="3" s="1"/>
  <c r="AV38" i="1"/>
  <c r="AX38" i="1"/>
  <c r="V92" i="3"/>
  <c r="R92" i="3"/>
  <c r="N92" i="3"/>
  <c r="J92" i="3"/>
  <c r="AL8" i="54"/>
  <c r="BB8" i="54"/>
  <c r="AD19" i="54"/>
  <c r="AE341" i="3"/>
  <c r="AN19" i="54"/>
  <c r="AE27" i="1"/>
  <c r="AZ38" i="1"/>
  <c r="Q92" i="3"/>
  <c r="M92" i="3"/>
  <c r="F92" i="3"/>
  <c r="AX81" i="3"/>
  <c r="S76" i="3"/>
  <c r="AF22" i="54"/>
  <c r="AF24" i="54" s="1"/>
  <c r="AV22" i="54"/>
  <c r="AV24" i="54" s="1"/>
  <c r="F322" i="3"/>
  <c r="F329" i="3" s="1"/>
  <c r="AK322" i="3"/>
  <c r="AK341" i="3" s="1"/>
  <c r="AW322" i="3"/>
  <c r="AW27" i="1"/>
  <c r="AW35" i="1" s="1"/>
  <c r="S112" i="3"/>
  <c r="S121" i="3" s="1"/>
  <c r="AG8" i="54"/>
  <c r="AK22" i="54"/>
  <c r="AK24" i="54" s="1"/>
  <c r="BA22" i="54"/>
  <c r="BA24" i="54" s="1"/>
  <c r="AS19" i="54"/>
  <c r="AI19" i="54"/>
  <c r="AS27" i="1"/>
  <c r="AY104" i="3"/>
  <c r="X92" i="3"/>
  <c r="T92" i="3"/>
  <c r="AW83" i="3"/>
  <c r="AP81" i="3"/>
  <c r="AT322" i="3"/>
  <c r="AT341" i="3" s="1"/>
  <c r="AX322" i="3"/>
  <c r="AI19" i="1"/>
  <c r="AW19" i="1"/>
  <c r="AU27" i="1"/>
  <c r="AU35" i="1" s="1"/>
  <c r="AU104" i="3"/>
  <c r="AJ104" i="3"/>
  <c r="AY103" i="3"/>
  <c r="S92" i="3"/>
  <c r="AG81" i="3"/>
  <c r="T112" i="3"/>
  <c r="AE22" i="54"/>
  <c r="AE24" i="54" s="1"/>
  <c r="AU22" i="54"/>
  <c r="AU24" i="54" s="1"/>
  <c r="AA322" i="3"/>
  <c r="AU322" i="3"/>
  <c r="AU341" i="3" s="1"/>
  <c r="V27" i="1"/>
  <c r="AV31" i="9"/>
  <c r="AJ32" i="9"/>
  <c r="BA27" i="9"/>
  <c r="AS27" i="9"/>
  <c r="AW27" i="9"/>
  <c r="AG27" i="9"/>
  <c r="AK17" i="9"/>
  <c r="AK32" i="9"/>
  <c r="AO9" i="9"/>
  <c r="AG9" i="9"/>
  <c r="BA9" i="9"/>
  <c r="AK9" i="9"/>
  <c r="BA240" i="3"/>
  <c r="BA261" i="3" s="1"/>
  <c r="AO240" i="3"/>
  <c r="AS32" i="9"/>
  <c r="AT31" i="9"/>
  <c r="U31" i="9"/>
  <c r="M31" i="9"/>
  <c r="Y31" i="9"/>
  <c r="AX22" i="9"/>
  <c r="AP22" i="9"/>
  <c r="AH22" i="9"/>
  <c r="BA17" i="9"/>
  <c r="P28" i="9"/>
  <c r="O248" i="3" s="1"/>
  <c r="H28" i="9"/>
  <c r="G248" i="3" s="1"/>
  <c r="AA8" i="9"/>
  <c r="Z247" i="3" s="1"/>
  <c r="K8" i="9"/>
  <c r="J247" i="3" s="1"/>
  <c r="C8" i="9"/>
  <c r="B247" i="3" s="1"/>
  <c r="V21" i="9"/>
  <c r="N21" i="9"/>
  <c r="F21" i="9"/>
  <c r="Y20" i="9"/>
  <c r="X245" i="3" s="1"/>
  <c r="Q20" i="9"/>
  <c r="P245" i="3" s="1"/>
  <c r="I20" i="9"/>
  <c r="H245" i="3" s="1"/>
  <c r="AB19" i="9"/>
  <c r="AA244" i="3" s="1"/>
  <c r="T19" i="9"/>
  <c r="L19" i="9"/>
  <c r="K244" i="3" s="1"/>
  <c r="D19" i="9"/>
  <c r="C244" i="3" s="1"/>
  <c r="W16" i="9"/>
  <c r="V243" i="3" s="1"/>
  <c r="O16" i="9"/>
  <c r="N243" i="3" s="1"/>
  <c r="G16" i="9"/>
  <c r="F243" i="3" s="1"/>
  <c r="Z15" i="9"/>
  <c r="R15" i="9"/>
  <c r="Q242" i="3" s="1"/>
  <c r="K15" i="9"/>
  <c r="J242" i="3" s="1"/>
  <c r="C15" i="9"/>
  <c r="B242" i="3" s="1"/>
  <c r="K23" i="9"/>
  <c r="AQ32" i="9"/>
  <c r="AJ33" i="9"/>
  <c r="AA33" i="9"/>
  <c r="AP27" i="9"/>
  <c r="AW22" i="9"/>
  <c r="AG32" i="9"/>
  <c r="C19" i="9"/>
  <c r="B244" i="3" s="1"/>
  <c r="V16" i="9"/>
  <c r="U243" i="3" s="1"/>
  <c r="N16" i="9"/>
  <c r="M243" i="3" s="1"/>
  <c r="F16" i="9"/>
  <c r="E243" i="3" s="1"/>
  <c r="Y15" i="9"/>
  <c r="X242" i="3" s="1"/>
  <c r="Q15" i="9"/>
  <c r="P242" i="3" s="1"/>
  <c r="J15" i="9"/>
  <c r="AN240" i="3"/>
  <c r="H5" i="9"/>
  <c r="AM32" i="9"/>
  <c r="AB9" i="9"/>
  <c r="L9" i="9"/>
  <c r="AI32" i="9"/>
  <c r="AY31" i="9"/>
  <c r="J31" i="9"/>
  <c r="BC31" i="9"/>
  <c r="AM31" i="9"/>
  <c r="AE31" i="9"/>
  <c r="V31" i="9"/>
  <c r="N31" i="9"/>
  <c r="F31" i="9"/>
  <c r="AV17" i="9"/>
  <c r="AN17" i="9"/>
  <c r="AF17" i="9"/>
  <c r="Y19" i="9"/>
  <c r="X244" i="3" s="1"/>
  <c r="Q19" i="9"/>
  <c r="P244" i="3" s="1"/>
  <c r="I19" i="9"/>
  <c r="H244" i="3" s="1"/>
  <c r="AB16" i="9"/>
  <c r="AA243" i="3" s="1"/>
  <c r="T16" i="9"/>
  <c r="L16" i="9"/>
  <c r="K243" i="3" s="1"/>
  <c r="D16" i="9"/>
  <c r="C243" i="3" s="1"/>
  <c r="W15" i="9"/>
  <c r="V242" i="3" s="1"/>
  <c r="O15" i="9"/>
  <c r="N242" i="3" s="1"/>
  <c r="H15" i="9"/>
  <c r="G242" i="3" s="1"/>
  <c r="AF240" i="3"/>
  <c r="Y23" i="9"/>
  <c r="X240" i="3" s="1"/>
  <c r="AI27" i="9"/>
  <c r="AE22" i="9"/>
  <c r="AT32" i="9"/>
  <c r="AQ9" i="9"/>
  <c r="BC9" i="9"/>
  <c r="AU9" i="9"/>
  <c r="AM9" i="9"/>
  <c r="AE32" i="9"/>
  <c r="J21" i="9"/>
  <c r="I246" i="3" s="1"/>
  <c r="U20" i="9"/>
  <c r="T245" i="3" s="1"/>
  <c r="M20" i="9"/>
  <c r="L245" i="3" s="1"/>
  <c r="E20" i="9"/>
  <c r="D245" i="3" s="1"/>
  <c r="X19" i="9"/>
  <c r="W244" i="3" s="1"/>
  <c r="P19" i="9"/>
  <c r="O244" i="3" s="1"/>
  <c r="H19" i="9"/>
  <c r="G244" i="3" s="1"/>
  <c r="AA16" i="9"/>
  <c r="Z243" i="3" s="1"/>
  <c r="S16" i="9"/>
  <c r="R243" i="3" s="1"/>
  <c r="K16" i="9"/>
  <c r="J243" i="3" s="1"/>
  <c r="C16" i="9"/>
  <c r="B243" i="3" s="1"/>
  <c r="V15" i="9"/>
  <c r="U242" i="3" s="1"/>
  <c r="G15" i="9"/>
  <c r="F242" i="3" s="1"/>
  <c r="Y5" i="9"/>
  <c r="BA22" i="9"/>
  <c r="D22" i="9"/>
  <c r="L20" i="9"/>
  <c r="K245" i="3" s="1"/>
  <c r="D20" i="9"/>
  <c r="C245" i="3" s="1"/>
  <c r="W19" i="9"/>
  <c r="V244" i="3" s="1"/>
  <c r="O19" i="9"/>
  <c r="N244" i="3" s="1"/>
  <c r="G19" i="9"/>
  <c r="F244" i="3" s="1"/>
  <c r="Z16" i="9"/>
  <c r="Y243" i="3" s="1"/>
  <c r="R16" i="9"/>
  <c r="Q243" i="3" s="1"/>
  <c r="J16" i="9"/>
  <c r="I243" i="3" s="1"/>
  <c r="U15" i="9"/>
  <c r="T242" i="3" s="1"/>
  <c r="N15" i="9"/>
  <c r="M242" i="3" s="1"/>
  <c r="F15" i="9"/>
  <c r="E242" i="3" s="1"/>
  <c r="AX240" i="3"/>
  <c r="X5" i="9"/>
  <c r="R31" i="9"/>
  <c r="X9" i="9"/>
  <c r="Y8" i="14"/>
  <c r="U8" i="14"/>
  <c r="W14" i="51"/>
  <c r="O14" i="51"/>
  <c r="G14" i="51"/>
  <c r="AA13" i="51"/>
  <c r="S13" i="51"/>
  <c r="K13" i="51"/>
  <c r="C13" i="51"/>
  <c r="U11" i="51"/>
  <c r="M11" i="51"/>
  <c r="M12" i="51" s="1"/>
  <c r="E11" i="51"/>
  <c r="E12" i="51" s="1"/>
  <c r="Y10" i="51"/>
  <c r="Y12" i="51" s="1"/>
  <c r="Q10" i="51"/>
  <c r="I10" i="51"/>
  <c r="U9" i="51"/>
  <c r="M9" i="51"/>
  <c r="E9" i="51"/>
  <c r="Y8" i="51"/>
  <c r="Q8" i="51"/>
  <c r="I8" i="51"/>
  <c r="U7" i="51"/>
  <c r="M7" i="51"/>
  <c r="E7" i="51"/>
  <c r="Y6" i="51"/>
  <c r="Q6" i="51"/>
  <c r="I6" i="51"/>
  <c r="U5" i="51"/>
  <c r="M5" i="51"/>
  <c r="C5" i="51"/>
  <c r="P19" i="12"/>
  <c r="T19" i="12"/>
  <c r="C5" i="38"/>
  <c r="E5" i="38"/>
  <c r="R5" i="38"/>
  <c r="L6" i="38"/>
  <c r="V6" i="38"/>
  <c r="E7" i="38"/>
  <c r="P7" i="38"/>
  <c r="Z7" i="38"/>
  <c r="P5" i="38"/>
  <c r="Z5" i="38"/>
  <c r="I6" i="38"/>
  <c r="T6" i="38"/>
  <c r="M7" i="38"/>
  <c r="X7" i="38"/>
  <c r="F8" i="38"/>
  <c r="D322" i="3"/>
  <c r="H322" i="3"/>
  <c r="T322" i="3"/>
  <c r="T329" i="3" s="1"/>
  <c r="C26" i="13"/>
  <c r="J15" i="13"/>
  <c r="E49" i="15"/>
  <c r="C5" i="10"/>
  <c r="H5" i="10"/>
  <c r="N5" i="10"/>
  <c r="U5" i="10"/>
  <c r="U18" i="10" s="1"/>
  <c r="AB5" i="10"/>
  <c r="E7" i="10"/>
  <c r="D231" i="3" s="1"/>
  <c r="M7" i="10"/>
  <c r="L231" i="3" s="1"/>
  <c r="U7" i="10"/>
  <c r="T231" i="3" s="1"/>
  <c r="I12" i="10"/>
  <c r="I15" i="10" s="1"/>
  <c r="O5" i="10"/>
  <c r="U12" i="10"/>
  <c r="AB12" i="10"/>
  <c r="AB15" i="10" s="1"/>
  <c r="F7" i="10"/>
  <c r="N7" i="10"/>
  <c r="V7" i="10"/>
  <c r="U231" i="3" s="1"/>
  <c r="J12" i="10"/>
  <c r="J15" i="10" s="1"/>
  <c r="P5" i="10"/>
  <c r="V5" i="10"/>
  <c r="G7" i="10"/>
  <c r="F231" i="3" s="1"/>
  <c r="O7" i="10"/>
  <c r="N231" i="3" s="1"/>
  <c r="W7" i="10"/>
  <c r="V231" i="3" s="1"/>
  <c r="K12" i="10"/>
  <c r="K15" i="10" s="1"/>
  <c r="Q12" i="10"/>
  <c r="Q15" i="10" s="1"/>
  <c r="W5" i="10"/>
  <c r="H7" i="10"/>
  <c r="G231" i="3" s="1"/>
  <c r="P7" i="10"/>
  <c r="O231" i="3" s="1"/>
  <c r="X7" i="10"/>
  <c r="W231" i="3" s="1"/>
  <c r="L5" i="10"/>
  <c r="R12" i="10"/>
  <c r="R15" i="10" s="1"/>
  <c r="X5" i="10"/>
  <c r="I7" i="10"/>
  <c r="H231" i="3" s="1"/>
  <c r="Q7" i="10"/>
  <c r="P231" i="3" s="1"/>
  <c r="Y7" i="10"/>
  <c r="X231" i="3" s="1"/>
  <c r="E12" i="10"/>
  <c r="E15" i="10" s="1"/>
  <c r="M12" i="10"/>
  <c r="M15" i="10" s="1"/>
  <c r="T12" i="10"/>
  <c r="T15" i="10" s="1"/>
  <c r="AA12" i="10"/>
  <c r="AA15" i="10" s="1"/>
  <c r="D7" i="10"/>
  <c r="L7" i="10"/>
  <c r="T7" i="10"/>
  <c r="AB7" i="10"/>
  <c r="H35" i="7"/>
  <c r="V12" i="7"/>
  <c r="Y15" i="13"/>
  <c r="S7" i="10"/>
  <c r="C19" i="7"/>
  <c r="Q12" i="51"/>
  <c r="R7" i="10"/>
  <c r="Q231" i="3" s="1"/>
  <c r="Z12" i="10"/>
  <c r="Z15" i="10" s="1"/>
  <c r="Z35" i="7"/>
  <c r="D12" i="7"/>
  <c r="C9" i="9"/>
  <c r="Z14" i="51"/>
  <c r="R14" i="51"/>
  <c r="J14" i="51"/>
  <c r="V13" i="51"/>
  <c r="N13" i="51"/>
  <c r="F13" i="51"/>
  <c r="X11" i="51"/>
  <c r="X12" i="51" s="1"/>
  <c r="P11" i="51"/>
  <c r="H11" i="51"/>
  <c r="AB10" i="51"/>
  <c r="AB12" i="51" s="1"/>
  <c r="T10" i="51"/>
  <c r="T12" i="51" s="1"/>
  <c r="L10" i="51"/>
  <c r="L12" i="51" s="1"/>
  <c r="D10" i="51"/>
  <c r="D12" i="51" s="1"/>
  <c r="X9" i="51"/>
  <c r="P9" i="51"/>
  <c r="H9" i="51"/>
  <c r="AB8" i="51"/>
  <c r="T8" i="51"/>
  <c r="L8" i="51"/>
  <c r="D8" i="51"/>
  <c r="X7" i="51"/>
  <c r="P7" i="51"/>
  <c r="H7" i="51"/>
  <c r="AB6" i="51"/>
  <c r="T6" i="51"/>
  <c r="L6" i="51"/>
  <c r="D6" i="51"/>
  <c r="X5" i="51"/>
  <c r="P5" i="51"/>
  <c r="G5" i="51"/>
  <c r="Y13" i="12"/>
  <c r="Q13" i="12"/>
  <c r="I13" i="12"/>
  <c r="M13" i="12"/>
  <c r="G5" i="16"/>
  <c r="V7" i="16"/>
  <c r="S19" i="16"/>
  <c r="I20" i="16"/>
  <c r="AA20" i="16"/>
  <c r="F22" i="16"/>
  <c r="V22" i="16"/>
  <c r="N5" i="16"/>
  <c r="R16" i="16"/>
  <c r="V19" i="16"/>
  <c r="M20" i="16"/>
  <c r="H22" i="16"/>
  <c r="X22" i="16"/>
  <c r="J10" i="16"/>
  <c r="R12" i="16"/>
  <c r="J14" i="16"/>
  <c r="C19" i="16"/>
  <c r="Y19" i="16"/>
  <c r="O20" i="16"/>
  <c r="J22" i="16"/>
  <c r="Z22" i="16"/>
  <c r="J8" i="16"/>
  <c r="Z10" i="16"/>
  <c r="Z12" i="16"/>
  <c r="E19" i="16"/>
  <c r="Z19" i="16"/>
  <c r="Q20" i="16"/>
  <c r="K22" i="16"/>
  <c r="AA22" i="16"/>
  <c r="Z6" i="16"/>
  <c r="Z8" i="16"/>
  <c r="F17" i="16"/>
  <c r="I19" i="16"/>
  <c r="R20" i="16"/>
  <c r="N22" i="16"/>
  <c r="N7" i="16"/>
  <c r="F9" i="16"/>
  <c r="V13" i="16"/>
  <c r="O19" i="16"/>
  <c r="G20" i="16"/>
  <c r="Z20" i="16"/>
  <c r="C22" i="16"/>
  <c r="S22" i="16"/>
  <c r="K7" i="10"/>
  <c r="J231" i="3" s="1"/>
  <c r="Y12" i="10"/>
  <c r="Y15" i="10" s="1"/>
  <c r="X8" i="10"/>
  <c r="AA8" i="10"/>
  <c r="Z9" i="9"/>
  <c r="V9" i="9"/>
  <c r="F9" i="9"/>
  <c r="Y14" i="51"/>
  <c r="Q14" i="51"/>
  <c r="I14" i="51"/>
  <c r="U13" i="51"/>
  <c r="M13" i="51"/>
  <c r="E13" i="51"/>
  <c r="W11" i="51"/>
  <c r="W12" i="51" s="1"/>
  <c r="O11" i="51"/>
  <c r="O12" i="51" s="1"/>
  <c r="G11" i="51"/>
  <c r="G12" i="51" s="1"/>
  <c r="AA10" i="51"/>
  <c r="AA12" i="51" s="1"/>
  <c r="K10" i="51"/>
  <c r="K12" i="51" s="1"/>
  <c r="C10" i="51"/>
  <c r="C12" i="51" s="1"/>
  <c r="W9" i="51"/>
  <c r="O9" i="51"/>
  <c r="G9" i="51"/>
  <c r="AA8" i="51"/>
  <c r="K8" i="51"/>
  <c r="C8" i="51"/>
  <c r="W7" i="51"/>
  <c r="O7" i="51"/>
  <c r="G7" i="51"/>
  <c r="AA6" i="51"/>
  <c r="K6" i="51"/>
  <c r="C6" i="51"/>
  <c r="W5" i="51"/>
  <c r="O5" i="51"/>
  <c r="F5" i="51"/>
  <c r="Z29" i="13"/>
  <c r="X13" i="12"/>
  <c r="P13" i="12"/>
  <c r="H13" i="12"/>
  <c r="AB13" i="12"/>
  <c r="L13" i="12"/>
  <c r="T5" i="38"/>
  <c r="AB19" i="39"/>
  <c r="G5" i="37"/>
  <c r="H5" i="37"/>
  <c r="P5" i="37"/>
  <c r="U5" i="37"/>
  <c r="X5" i="37"/>
  <c r="G5" i="52"/>
  <c r="Q5" i="52"/>
  <c r="H6" i="52"/>
  <c r="Z6" i="52"/>
  <c r="Q7" i="52"/>
  <c r="D8" i="52"/>
  <c r="T8" i="52"/>
  <c r="E9" i="52"/>
  <c r="U9" i="52"/>
  <c r="H10" i="52"/>
  <c r="X10" i="52"/>
  <c r="J11" i="52"/>
  <c r="Z11" i="52"/>
  <c r="G13" i="52"/>
  <c r="W13" i="52"/>
  <c r="I14" i="52"/>
  <c r="Y14" i="52"/>
  <c r="R5" i="52"/>
  <c r="J6" i="52"/>
  <c r="S7" i="52"/>
  <c r="F8" i="52"/>
  <c r="V8" i="52"/>
  <c r="H9" i="52"/>
  <c r="X9" i="52"/>
  <c r="I10" i="52"/>
  <c r="Y10" i="52"/>
  <c r="L11" i="52"/>
  <c r="AB11" i="52"/>
  <c r="H13" i="52"/>
  <c r="X13" i="52"/>
  <c r="K14" i="52"/>
  <c r="AA14" i="52"/>
  <c r="V5" i="52"/>
  <c r="L6" i="52"/>
  <c r="T7" i="52"/>
  <c r="H8" i="52"/>
  <c r="X8" i="52"/>
  <c r="J9" i="52"/>
  <c r="Z9" i="52"/>
  <c r="L10" i="52"/>
  <c r="AB10" i="52"/>
  <c r="M11" i="52"/>
  <c r="K13" i="52"/>
  <c r="AA13" i="52"/>
  <c r="L14" i="52"/>
  <c r="AB14" i="52"/>
  <c r="D5" i="52"/>
  <c r="Y5" i="52"/>
  <c r="O6" i="52"/>
  <c r="E7" i="52"/>
  <c r="X7" i="52"/>
  <c r="I8" i="52"/>
  <c r="Y8" i="52"/>
  <c r="L9" i="52"/>
  <c r="AB9" i="52"/>
  <c r="N10" i="52"/>
  <c r="P11" i="52"/>
  <c r="M13" i="52"/>
  <c r="O14" i="52"/>
  <c r="F5" i="52"/>
  <c r="AB5" i="52"/>
  <c r="Q6" i="52"/>
  <c r="H7" i="52"/>
  <c r="Z7" i="52"/>
  <c r="L8" i="52"/>
  <c r="AB8" i="52"/>
  <c r="M9" i="52"/>
  <c r="P10" i="52"/>
  <c r="R11" i="52"/>
  <c r="O13" i="52"/>
  <c r="Q14" i="52"/>
  <c r="N5" i="52"/>
  <c r="E6" i="52"/>
  <c r="X6" i="52"/>
  <c r="N7" i="52"/>
  <c r="Q8" i="52"/>
  <c r="D9" i="52"/>
  <c r="T9" i="52"/>
  <c r="F10" i="52"/>
  <c r="V10" i="52"/>
  <c r="H11" i="52"/>
  <c r="X11" i="52"/>
  <c r="E13" i="52"/>
  <c r="U13" i="52"/>
  <c r="G14" i="52"/>
  <c r="W14" i="52"/>
  <c r="N19" i="16"/>
  <c r="J7" i="10"/>
  <c r="I231" i="3" s="1"/>
  <c r="T5" i="10"/>
  <c r="U15" i="10"/>
  <c r="AB35" i="7"/>
  <c r="T35" i="7"/>
  <c r="J12" i="7"/>
  <c r="R8" i="10"/>
  <c r="AB27" i="9"/>
  <c r="Z8" i="14"/>
  <c r="X14" i="51"/>
  <c r="P14" i="51"/>
  <c r="H14" i="51"/>
  <c r="AB13" i="51"/>
  <c r="T13" i="51"/>
  <c r="L13" i="51"/>
  <c r="D13" i="51"/>
  <c r="V11" i="51"/>
  <c r="V12" i="51" s="1"/>
  <c r="N11" i="51"/>
  <c r="N12" i="51" s="1"/>
  <c r="F11" i="51"/>
  <c r="Z10" i="51"/>
  <c r="Z12" i="51" s="1"/>
  <c r="R10" i="51"/>
  <c r="R12" i="51" s="1"/>
  <c r="J10" i="51"/>
  <c r="J12" i="51" s="1"/>
  <c r="V9" i="51"/>
  <c r="N9" i="51"/>
  <c r="F9" i="51"/>
  <c r="Z8" i="51"/>
  <c r="R8" i="51"/>
  <c r="J8" i="51"/>
  <c r="V7" i="51"/>
  <c r="N7" i="51"/>
  <c r="F7" i="51"/>
  <c r="Z6" i="51"/>
  <c r="R6" i="51"/>
  <c r="J6" i="51"/>
  <c r="V5" i="51"/>
  <c r="N5" i="51"/>
  <c r="E5" i="51"/>
  <c r="AB7" i="52"/>
  <c r="K19" i="16"/>
  <c r="F13" i="16"/>
  <c r="C7" i="10"/>
  <c r="U6" i="39"/>
  <c r="K6" i="39"/>
  <c r="S5" i="39"/>
  <c r="H5" i="39"/>
  <c r="D9" i="36"/>
  <c r="H8" i="36"/>
  <c r="F7" i="36"/>
  <c r="F6" i="36"/>
  <c r="L5" i="36"/>
  <c r="N10" i="42"/>
  <c r="Y9" i="42"/>
  <c r="C9" i="42"/>
  <c r="L8" i="42"/>
  <c r="U7" i="42"/>
  <c r="D6" i="42"/>
  <c r="K5" i="42"/>
  <c r="Z5" i="49"/>
  <c r="AB20" i="12"/>
  <c r="AB30" i="12" s="1"/>
  <c r="G12" i="30"/>
  <c r="F288" i="3" s="1"/>
  <c r="N5" i="9"/>
  <c r="X5" i="6"/>
  <c r="Z8" i="54"/>
  <c r="P7" i="54"/>
  <c r="O327" i="3" s="1"/>
  <c r="Z5" i="42"/>
  <c r="L5" i="13"/>
  <c r="Y9" i="30"/>
  <c r="X287" i="3" s="1"/>
  <c r="G5" i="9"/>
  <c r="G5" i="6"/>
  <c r="F49" i="15"/>
  <c r="S20" i="54"/>
  <c r="R326" i="3" s="1"/>
  <c r="Y16" i="39"/>
  <c r="D16" i="39"/>
  <c r="Y19" i="39"/>
  <c r="T5" i="49"/>
  <c r="AB52" i="15"/>
  <c r="T52" i="15"/>
  <c r="L52" i="15"/>
  <c r="X52" i="15"/>
  <c r="P52" i="15"/>
  <c r="H52" i="15"/>
  <c r="I5" i="13"/>
  <c r="U9" i="30"/>
  <c r="T287" i="3" s="1"/>
  <c r="V5" i="9"/>
  <c r="AA5" i="7"/>
  <c r="V24" i="7"/>
  <c r="V35" i="7" s="1"/>
  <c r="Q5" i="7"/>
  <c r="L24" i="7"/>
  <c r="L35" i="7" s="1"/>
  <c r="G5" i="7"/>
  <c r="F204" i="3" s="1"/>
  <c r="C19" i="6"/>
  <c r="B191" i="3" s="1"/>
  <c r="G22" i="54"/>
  <c r="G24" i="54" s="1"/>
  <c r="S10" i="54"/>
  <c r="R325" i="3" s="1"/>
  <c r="M7" i="54"/>
  <c r="M8" i="54" s="1"/>
  <c r="H16" i="39"/>
  <c r="H19" i="39"/>
  <c r="X6" i="39"/>
  <c r="X19" i="39" s="1"/>
  <c r="M6" i="39"/>
  <c r="C6" i="39"/>
  <c r="U5" i="39"/>
  <c r="K5" i="39"/>
  <c r="L9" i="36"/>
  <c r="P8" i="36"/>
  <c r="N7" i="36"/>
  <c r="N6" i="36"/>
  <c r="T5" i="36"/>
  <c r="Q10" i="42"/>
  <c r="I9" i="42"/>
  <c r="Q8" i="42"/>
  <c r="AB7" i="42"/>
  <c r="C7" i="42"/>
  <c r="H6" i="42"/>
  <c r="R5" i="42"/>
  <c r="AA52" i="15"/>
  <c r="S52" i="15"/>
  <c r="K52" i="15"/>
  <c r="C52" i="15"/>
  <c r="O52" i="15"/>
  <c r="G52" i="15"/>
  <c r="F5" i="13"/>
  <c r="D22" i="54"/>
  <c r="D24" i="54" s="1"/>
  <c r="AB22" i="54"/>
  <c r="AB24" i="54" s="1"/>
  <c r="D19" i="54"/>
  <c r="V322" i="3"/>
  <c r="O15" i="54"/>
  <c r="O19" i="54" s="1"/>
  <c r="T16" i="39"/>
  <c r="W16" i="39"/>
  <c r="L16" i="39"/>
  <c r="W19" i="39"/>
  <c r="T19" i="39"/>
  <c r="R5" i="36"/>
  <c r="L5" i="42"/>
  <c r="U42" i="15"/>
  <c r="E9" i="30"/>
  <c r="D287" i="3" s="1"/>
  <c r="O23" i="9"/>
  <c r="Z5" i="7"/>
  <c r="U24" i="7"/>
  <c r="P5" i="7"/>
  <c r="J24" i="7"/>
  <c r="J35" i="7" s="1"/>
  <c r="E5" i="7"/>
  <c r="D204" i="3" s="1"/>
  <c r="AB14" i="6"/>
  <c r="AB18" i="6" s="1"/>
  <c r="T19" i="54"/>
  <c r="O5" i="54"/>
  <c r="AV43" i="17"/>
  <c r="AF43" i="17"/>
  <c r="AU26" i="20"/>
  <c r="AX25" i="50"/>
  <c r="AX33" i="50" s="1"/>
  <c r="AM34" i="50"/>
  <c r="BC17" i="50"/>
  <c r="AT49" i="17"/>
  <c r="AT50" i="17"/>
  <c r="AL49" i="17"/>
  <c r="AD49" i="17"/>
  <c r="U49" i="17"/>
  <c r="U50" i="17"/>
  <c r="V25" i="17"/>
  <c r="AH48" i="18"/>
  <c r="AH47" i="18"/>
  <c r="BC18" i="6"/>
  <c r="AU18" i="6"/>
  <c r="AM18" i="6"/>
  <c r="AE18" i="6"/>
  <c r="AQ26" i="20"/>
  <c r="BA34" i="50"/>
  <c r="BA23" i="50" s="1"/>
  <c r="AU25" i="50"/>
  <c r="AU33" i="50" s="1"/>
  <c r="AI34" i="50"/>
  <c r="AI23" i="50" s="1"/>
  <c r="AY52" i="17"/>
  <c r="Z52" i="17"/>
  <c r="AQ42" i="18"/>
  <c r="R26" i="20"/>
  <c r="AG43" i="17"/>
  <c r="AY34" i="50"/>
  <c r="AY23" i="50" s="1"/>
  <c r="AI52" i="17"/>
  <c r="AI53" i="17" s="1"/>
  <c r="M49" i="17"/>
  <c r="AQ53" i="17"/>
  <c r="AV25" i="17"/>
  <c r="AN25" i="17"/>
  <c r="AF25" i="17"/>
  <c r="W25" i="17"/>
  <c r="G25" i="17"/>
  <c r="AZ25" i="17"/>
  <c r="AR25" i="17"/>
  <c r="AA25" i="17"/>
  <c r="K25" i="17"/>
  <c r="AZ50" i="17"/>
  <c r="Q47" i="18"/>
  <c r="AP47" i="18"/>
  <c r="I47" i="18"/>
  <c r="AI42" i="18"/>
  <c r="AY26" i="20"/>
  <c r="AI26" i="20"/>
  <c r="AO43" i="17"/>
  <c r="BC25" i="50"/>
  <c r="BC33" i="50" s="1"/>
  <c r="AW34" i="50"/>
  <c r="AN25" i="50"/>
  <c r="AN33" i="50" s="1"/>
  <c r="J52" i="17"/>
  <c r="AX43" i="17"/>
  <c r="AT43" i="17"/>
  <c r="AL43" i="17"/>
  <c r="AD17" i="50"/>
  <c r="BB49" i="17"/>
  <c r="AW49" i="17"/>
  <c r="AO49" i="17"/>
  <c r="AG49" i="17"/>
  <c r="X49" i="17"/>
  <c r="AX47" i="18"/>
  <c r="AM25" i="50"/>
  <c r="AV8" i="50"/>
  <c r="AV16" i="50" s="1"/>
  <c r="AU53" i="18"/>
  <c r="AR53" i="18"/>
  <c r="AQ53" i="18"/>
  <c r="AH53" i="18"/>
  <c r="AH54" i="18" s="1"/>
  <c r="AW42" i="18"/>
  <c r="AO42" i="18"/>
  <c r="AG42" i="18"/>
  <c r="T42" i="18"/>
  <c r="BB23" i="18"/>
  <c r="AT23" i="18"/>
  <c r="AL23" i="18"/>
  <c r="AD23" i="18"/>
  <c r="U23" i="18"/>
  <c r="M23" i="18"/>
  <c r="AP23" i="18"/>
  <c r="AH23" i="18"/>
  <c r="AY21" i="6"/>
  <c r="AQ21" i="6"/>
  <c r="AY41" i="7"/>
  <c r="AY43" i="7" s="1"/>
  <c r="AY18" i="10"/>
  <c r="AY8" i="10"/>
  <c r="AI8" i="10"/>
  <c r="AI18" i="10"/>
  <c r="AZ33" i="9"/>
  <c r="BA22" i="30"/>
  <c r="AS22" i="30"/>
  <c r="AK22" i="30"/>
  <c r="N270" i="3"/>
  <c r="F270" i="3"/>
  <c r="G18" i="32"/>
  <c r="Y269" i="3"/>
  <c r="Z18" i="32"/>
  <c r="Q269" i="3"/>
  <c r="R18" i="32"/>
  <c r="I269" i="3"/>
  <c r="J18" i="32"/>
  <c r="O267" i="3"/>
  <c r="AZ265" i="3"/>
  <c r="AZ281" i="3" s="1"/>
  <c r="BA32" i="32"/>
  <c r="AV308" i="3"/>
  <c r="AV318" i="3" s="1"/>
  <c r="AW19" i="14"/>
  <c r="AW22" i="14"/>
  <c r="AW24" i="14" s="1"/>
  <c r="B94" i="3"/>
  <c r="CH444" i="3"/>
  <c r="B402" i="3"/>
  <c r="AC428" i="3"/>
  <c r="AG107" i="3"/>
  <c r="AG415" i="3"/>
  <c r="AK25" i="50"/>
  <c r="U34" i="50"/>
  <c r="T34" i="50"/>
  <c r="BA8" i="50"/>
  <c r="AY8" i="50"/>
  <c r="AA17" i="50"/>
  <c r="P52" i="17"/>
  <c r="BC31" i="17"/>
  <c r="AM31" i="17"/>
  <c r="AE31" i="17"/>
  <c r="V31" i="17"/>
  <c r="BC14" i="17"/>
  <c r="AM14" i="17"/>
  <c r="V14" i="17"/>
  <c r="AE14" i="17"/>
  <c r="N14" i="17"/>
  <c r="AE53" i="18"/>
  <c r="V53" i="18"/>
  <c r="BB48" i="18"/>
  <c r="U48" i="18"/>
  <c r="AI42" i="20"/>
  <c r="BC42" i="20"/>
  <c r="AU42" i="20"/>
  <c r="F42" i="20"/>
  <c r="AT22" i="9"/>
  <c r="Y25" i="50"/>
  <c r="Y33" i="50" s="1"/>
  <c r="U17" i="50"/>
  <c r="AZ43" i="17"/>
  <c r="AR43" i="17"/>
  <c r="AK8" i="20"/>
  <c r="AY18" i="6"/>
  <c r="AQ18" i="6"/>
  <c r="AT35" i="7"/>
  <c r="AL35" i="7"/>
  <c r="AD35" i="7"/>
  <c r="AJ12" i="7"/>
  <c r="AA12" i="7"/>
  <c r="K33" i="9"/>
  <c r="G33" i="9"/>
  <c r="C33" i="9"/>
  <c r="AL32" i="9"/>
  <c r="AL22" i="9"/>
  <c r="AD22" i="9"/>
  <c r="AD32" i="9"/>
  <c r="AR25" i="50"/>
  <c r="AR33" i="50" s="1"/>
  <c r="AL34" i="50"/>
  <c r="AL23" i="50" s="1"/>
  <c r="W25" i="50"/>
  <c r="L34" i="50"/>
  <c r="AZ49" i="17"/>
  <c r="AR49" i="17"/>
  <c r="AA49" i="17"/>
  <c r="K49" i="17"/>
  <c r="C49" i="17"/>
  <c r="BC43" i="17"/>
  <c r="AU43" i="17"/>
  <c r="AE43" i="17"/>
  <c r="BB25" i="17"/>
  <c r="AL25" i="17"/>
  <c r="AP25" i="17"/>
  <c r="Y25" i="17"/>
  <c r="AN14" i="17"/>
  <c r="AF14" i="17"/>
  <c r="W14" i="17"/>
  <c r="AS47" i="18"/>
  <c r="T48" i="18"/>
  <c r="L47" i="18"/>
  <c r="AS42" i="18"/>
  <c r="AM10" i="6"/>
  <c r="AE10" i="6"/>
  <c r="BB27" i="9"/>
  <c r="AL27" i="9"/>
  <c r="AD27" i="9"/>
  <c r="AZ9" i="9"/>
  <c r="AZ32" i="9"/>
  <c r="AZ34" i="9" s="1"/>
  <c r="AR9" i="9"/>
  <c r="AR32" i="9"/>
  <c r="AO25" i="17"/>
  <c r="X25" i="17"/>
  <c r="AZ42" i="18"/>
  <c r="AW23" i="18"/>
  <c r="AO23" i="18"/>
  <c r="AZ26" i="20"/>
  <c r="AJ26" i="20"/>
  <c r="Z34" i="50"/>
  <c r="Z23" i="50" s="1"/>
  <c r="AW8" i="50"/>
  <c r="X17" i="50"/>
  <c r="X6" i="50" s="1"/>
  <c r="AZ52" i="17"/>
  <c r="BB14" i="17"/>
  <c r="AT14" i="17"/>
  <c r="AL14" i="17"/>
  <c r="AL42" i="20"/>
  <c r="AH42" i="20"/>
  <c r="BC26" i="20"/>
  <c r="F26" i="20"/>
  <c r="AX45" i="20"/>
  <c r="AU40" i="7"/>
  <c r="AR33" i="9"/>
  <c r="BA25" i="17"/>
  <c r="AS25" i="17"/>
  <c r="AK25" i="17"/>
  <c r="AB25" i="17"/>
  <c r="T25" i="17"/>
  <c r="AZ14" i="17"/>
  <c r="AR14" i="17"/>
  <c r="AA14" i="17"/>
  <c r="AY53" i="18"/>
  <c r="AP53" i="18"/>
  <c r="BC47" i="18"/>
  <c r="AU47" i="18"/>
  <c r="AM47" i="18"/>
  <c r="AE47" i="18"/>
  <c r="V47" i="18"/>
  <c r="N47" i="18"/>
  <c r="F47" i="18"/>
  <c r="AZ14" i="18"/>
  <c r="AR14" i="18"/>
  <c r="AA14" i="18"/>
  <c r="AZ48" i="18"/>
  <c r="AV42" i="20"/>
  <c r="AF42" i="20"/>
  <c r="BC8" i="20"/>
  <c r="AE8" i="20"/>
  <c r="O18" i="6"/>
  <c r="AV10" i="6"/>
  <c r="AN10" i="6"/>
  <c r="AF10" i="6"/>
  <c r="AV40" i="7"/>
  <c r="AN40" i="7"/>
  <c r="AF40" i="7"/>
  <c r="O40" i="7"/>
  <c r="G40" i="7"/>
  <c r="BC35" i="7"/>
  <c r="AU35" i="7"/>
  <c r="AM35" i="7"/>
  <c r="AE35" i="7"/>
  <c r="BC32" i="9"/>
  <c r="AB31" i="9"/>
  <c r="L31" i="9"/>
  <c r="AE9" i="9"/>
  <c r="BB101" i="3"/>
  <c r="BB409" i="3"/>
  <c r="B439" i="3"/>
  <c r="B424" i="3"/>
  <c r="R94" i="3"/>
  <c r="CX444" i="3"/>
  <c r="R428" i="3"/>
  <c r="AS428" i="3"/>
  <c r="BW444" i="3"/>
  <c r="BB38" i="1"/>
  <c r="BA106" i="3"/>
  <c r="BC25" i="17"/>
  <c r="AM25" i="17"/>
  <c r="AE25" i="17"/>
  <c r="AX14" i="17"/>
  <c r="AP14" i="17"/>
  <c r="AH14" i="17"/>
  <c r="Y14" i="17"/>
  <c r="AI53" i="18"/>
  <c r="Q53" i="18"/>
  <c r="AV42" i="18"/>
  <c r="AF42" i="18"/>
  <c r="W42" i="18"/>
  <c r="G42" i="18"/>
  <c r="AX14" i="18"/>
  <c r="AP14" i="18"/>
  <c r="AH14" i="18"/>
  <c r="Y14" i="18"/>
  <c r="BB10" i="6"/>
  <c r="AT10" i="6"/>
  <c r="AL10" i="6"/>
  <c r="AD10" i="6"/>
  <c r="AX21" i="6"/>
  <c r="AP21" i="6"/>
  <c r="AH21" i="6"/>
  <c r="BB40" i="7"/>
  <c r="AT40" i="7"/>
  <c r="AL40" i="7"/>
  <c r="AD40" i="7"/>
  <c r="AX41" i="7"/>
  <c r="AX43" i="7" s="1"/>
  <c r="AP41" i="7"/>
  <c r="AP43" i="7" s="1"/>
  <c r="AH41" i="7"/>
  <c r="AH43" i="7" s="1"/>
  <c r="BB18" i="10"/>
  <c r="AG22" i="9"/>
  <c r="AG25" i="31"/>
  <c r="X25" i="31"/>
  <c r="AS25" i="31"/>
  <c r="AM31" i="13"/>
  <c r="AE31" i="13"/>
  <c r="AE32" i="13" s="1"/>
  <c r="BB26" i="20"/>
  <c r="AL26" i="20"/>
  <c r="AD26" i="20"/>
  <c r="U26" i="20"/>
  <c r="AV45" i="20"/>
  <c r="AL41" i="7"/>
  <c r="AL43" i="7" s="1"/>
  <c r="W35" i="7"/>
  <c r="AN35" i="7"/>
  <c r="AF35" i="7"/>
  <c r="AV41" i="7"/>
  <c r="AV43" i="7" s="1"/>
  <c r="AY12" i="7"/>
  <c r="AE18" i="10"/>
  <c r="AX8" i="10"/>
  <c r="BA33" i="9"/>
  <c r="BA34" i="9" s="1"/>
  <c r="AH32" i="9"/>
  <c r="Q31" i="9"/>
  <c r="I31" i="9"/>
  <c r="C27" i="9"/>
  <c r="R30" i="31"/>
  <c r="O30" i="31"/>
  <c r="J53" i="18"/>
  <c r="BB42" i="18"/>
  <c r="AT42" i="18"/>
  <c r="AL42" i="18"/>
  <c r="U42" i="18"/>
  <c r="AV23" i="18"/>
  <c r="AF23" i="18"/>
  <c r="W23" i="18"/>
  <c r="AX10" i="6"/>
  <c r="AH40" i="7"/>
  <c r="W41" i="7"/>
  <c r="W43" i="7" s="1"/>
  <c r="T12" i="7"/>
  <c r="AD18" i="10"/>
  <c r="AS33" i="9"/>
  <c r="AS34" i="9" s="1"/>
  <c r="AA30" i="31"/>
  <c r="X30" i="31"/>
  <c r="W30" i="31"/>
  <c r="P30" i="31"/>
  <c r="G30" i="31"/>
  <c r="U18" i="32"/>
  <c r="M18" i="32"/>
  <c r="E18" i="32"/>
  <c r="AQ23" i="18"/>
  <c r="Z23" i="18"/>
  <c r="J23" i="18"/>
  <c r="AX8" i="20"/>
  <c r="AY10" i="6"/>
  <c r="AQ10" i="6"/>
  <c r="AI10" i="6"/>
  <c r="AI41" i="7"/>
  <c r="AI43" i="7" s="1"/>
  <c r="AY40" i="7"/>
  <c r="AQ40" i="7"/>
  <c r="AI40" i="7"/>
  <c r="Z40" i="7"/>
  <c r="R40" i="7"/>
  <c r="J40" i="7"/>
  <c r="BC41" i="7"/>
  <c r="BC43" i="7" s="1"/>
  <c r="AU41" i="7"/>
  <c r="AU43" i="7" s="1"/>
  <c r="AM41" i="7"/>
  <c r="AM43" i="7" s="1"/>
  <c r="AE41" i="7"/>
  <c r="AE43" i="7" s="1"/>
  <c r="V40" i="7"/>
  <c r="F40" i="7"/>
  <c r="AX35" i="7"/>
  <c r="AP35" i="7"/>
  <c r="AH35" i="7"/>
  <c r="M35" i="7"/>
  <c r="AK33" i="9"/>
  <c r="AK34" i="9" s="1"/>
  <c r="AO32" i="9"/>
  <c r="AZ31" i="9"/>
  <c r="AR31" i="9"/>
  <c r="AJ31" i="9"/>
  <c r="AA31" i="9"/>
  <c r="K31" i="9"/>
  <c r="C31" i="9"/>
  <c r="G31" i="9"/>
  <c r="AH27" i="9"/>
  <c r="AX18" i="6"/>
  <c r="AP18" i="6"/>
  <c r="AH18" i="6"/>
  <c r="N12" i="7"/>
  <c r="P25" i="31"/>
  <c r="T25" i="31"/>
  <c r="AW25" i="31"/>
  <c r="AO25" i="31"/>
  <c r="AO28" i="31"/>
  <c r="AF30" i="12"/>
  <c r="AZ30" i="12"/>
  <c r="AJ30" i="12"/>
  <c r="BA14" i="17"/>
  <c r="AS14" i="17"/>
  <c r="AK14" i="17"/>
  <c r="AB14" i="17"/>
  <c r="T14" i="17"/>
  <c r="AV47" i="18"/>
  <c r="AF47" i="18"/>
  <c r="W47" i="18"/>
  <c r="G47" i="18"/>
  <c r="BA23" i="18"/>
  <c r="AS23" i="18"/>
  <c r="AK23" i="18"/>
  <c r="AB23" i="18"/>
  <c r="T23" i="18"/>
  <c r="L23" i="18"/>
  <c r="BC40" i="7"/>
  <c r="AP40" i="7"/>
  <c r="AU32" i="9"/>
  <c r="E31" i="9"/>
  <c r="AZ27" i="9"/>
  <c r="AJ30" i="31"/>
  <c r="AG30" i="31"/>
  <c r="Z30" i="31"/>
  <c r="AU28" i="31"/>
  <c r="AV16" i="31"/>
  <c r="AN16" i="31"/>
  <c r="AW9" i="31"/>
  <c r="AG9" i="31"/>
  <c r="X9" i="31"/>
  <c r="H9" i="31"/>
  <c r="AN27" i="32"/>
  <c r="AV27" i="32"/>
  <c r="AQ12" i="32"/>
  <c r="BC25" i="30"/>
  <c r="BC27" i="30" s="1"/>
  <c r="AV22" i="14"/>
  <c r="AV24" i="14" s="1"/>
  <c r="AF22" i="14"/>
  <c r="AF24" i="14" s="1"/>
  <c r="BA30" i="12"/>
  <c r="AS30" i="12"/>
  <c r="AK30" i="12"/>
  <c r="T30" i="12"/>
  <c r="AV19" i="12"/>
  <c r="AN19" i="12"/>
  <c r="AF19" i="12"/>
  <c r="W19" i="12"/>
  <c r="G19" i="12"/>
  <c r="BC18" i="22"/>
  <c r="AU18" i="22"/>
  <c r="AX80" i="26"/>
  <c r="BC9" i="31"/>
  <c r="AE9" i="31"/>
  <c r="AX27" i="32"/>
  <c r="AS9" i="32"/>
  <c r="BB19" i="14"/>
  <c r="AL19" i="14"/>
  <c r="AD19" i="14"/>
  <c r="T31" i="13"/>
  <c r="N31" i="13"/>
  <c r="AX29" i="13"/>
  <c r="AX18" i="13"/>
  <c r="AP29" i="13"/>
  <c r="AP18" i="13"/>
  <c r="AH29" i="13"/>
  <c r="AH18" i="13"/>
  <c r="BB33" i="12"/>
  <c r="AX9" i="9"/>
  <c r="AP9" i="9"/>
  <c r="AH9" i="9"/>
  <c r="Q9" i="9"/>
  <c r="I9" i="9"/>
  <c r="H30" i="31"/>
  <c r="BC32" i="32"/>
  <c r="AU32" i="32"/>
  <c r="AM9" i="32"/>
  <c r="N9" i="32"/>
  <c r="AY32" i="32"/>
  <c r="AW31" i="13"/>
  <c r="AW32" i="13" s="1"/>
  <c r="AV29" i="13"/>
  <c r="AV33" i="12"/>
  <c r="AN33" i="12"/>
  <c r="AF33" i="12"/>
  <c r="AX25" i="31"/>
  <c r="AP25" i="31"/>
  <c r="AH25" i="31"/>
  <c r="AS9" i="31"/>
  <c r="AK9" i="31"/>
  <c r="T9" i="31"/>
  <c r="L9" i="31"/>
  <c r="D9" i="31"/>
  <c r="AK9" i="32"/>
  <c r="AX22" i="30"/>
  <c r="AP22" i="30"/>
  <c r="AH22" i="30"/>
  <c r="AT22" i="30"/>
  <c r="AD22" i="30"/>
  <c r="BC15" i="51"/>
  <c r="AU15" i="51"/>
  <c r="AM15" i="51"/>
  <c r="AE15" i="51"/>
  <c r="AY15" i="51"/>
  <c r="AQ15" i="51"/>
  <c r="AI15" i="51"/>
  <c r="BA31" i="13"/>
  <c r="AR31" i="13"/>
  <c r="AP31" i="13"/>
  <c r="AP32" i="13" s="1"/>
  <c r="AK31" i="13"/>
  <c r="AA31" i="13"/>
  <c r="BB26" i="13"/>
  <c r="AT26" i="13"/>
  <c r="AL26" i="13"/>
  <c r="AD26" i="13"/>
  <c r="Y26" i="13"/>
  <c r="AZ29" i="13"/>
  <c r="AJ29" i="13"/>
  <c r="W29" i="13"/>
  <c r="AR19" i="12"/>
  <c r="AJ19" i="12"/>
  <c r="AU33" i="12"/>
  <c r="AE33" i="12"/>
  <c r="BC17" i="35"/>
  <c r="AM17" i="35"/>
  <c r="AP31" i="32"/>
  <c r="I31" i="32"/>
  <c r="AB9" i="32"/>
  <c r="T9" i="32"/>
  <c r="L9" i="32"/>
  <c r="AU25" i="30"/>
  <c r="AU27" i="30" s="1"/>
  <c r="AU16" i="30"/>
  <c r="AM16" i="30"/>
  <c r="AM25" i="30"/>
  <c r="AM27" i="30" s="1"/>
  <c r="AE25" i="30"/>
  <c r="AE27" i="30" s="1"/>
  <c r="AE16" i="30"/>
  <c r="AV25" i="30"/>
  <c r="AV27" i="30" s="1"/>
  <c r="AF25" i="30"/>
  <c r="AF27" i="30" s="1"/>
  <c r="AY19" i="14"/>
  <c r="AI19" i="14"/>
  <c r="AZ31" i="13"/>
  <c r="AY31" i="13"/>
  <c r="AY32" i="13" s="1"/>
  <c r="AT31" i="13"/>
  <c r="AJ31" i="13"/>
  <c r="AW26" i="13"/>
  <c r="AO26" i="13"/>
  <c r="AG26" i="13"/>
  <c r="AV30" i="12"/>
  <c r="AN30" i="12"/>
  <c r="AD33" i="12"/>
  <c r="AZ25" i="31"/>
  <c r="BB16" i="31"/>
  <c r="AT16" i="31"/>
  <c r="AL16" i="31"/>
  <c r="AD16" i="31"/>
  <c r="U16" i="31"/>
  <c r="M16" i="31"/>
  <c r="E16" i="31"/>
  <c r="I16" i="31"/>
  <c r="AK12" i="31"/>
  <c r="T12" i="31"/>
  <c r="D9" i="32"/>
  <c r="AX19" i="14"/>
  <c r="AH19" i="14"/>
  <c r="AZ16" i="39"/>
  <c r="AR16" i="39"/>
  <c r="AJ16" i="39"/>
  <c r="AA16" i="39"/>
  <c r="AX16" i="39"/>
  <c r="AP16" i="39"/>
  <c r="AH16" i="39"/>
  <c r="X16" i="39"/>
  <c r="M16" i="39"/>
  <c r="AX19" i="39"/>
  <c r="AP19" i="39"/>
  <c r="AH19" i="39"/>
  <c r="M19" i="39"/>
  <c r="AV19" i="39"/>
  <c r="AN19" i="39"/>
  <c r="AF19" i="39"/>
  <c r="AR30" i="31"/>
  <c r="AO30" i="31"/>
  <c r="AI30" i="31"/>
  <c r="AW27" i="32"/>
  <c r="AO27" i="32"/>
  <c r="P27" i="32"/>
  <c r="X12" i="32"/>
  <c r="H12" i="32"/>
  <c r="AX25" i="30"/>
  <c r="AX27" i="30" s="1"/>
  <c r="AP25" i="30"/>
  <c r="AP27" i="30" s="1"/>
  <c r="AH25" i="30"/>
  <c r="AH27" i="30" s="1"/>
  <c r="AV15" i="51"/>
  <c r="AF15" i="51"/>
  <c r="J31" i="13"/>
  <c r="G31" i="13"/>
  <c r="AY26" i="13"/>
  <c r="AQ26" i="13"/>
  <c r="AI26" i="13"/>
  <c r="BC26" i="13"/>
  <c r="AU26" i="13"/>
  <c r="AE26" i="13"/>
  <c r="V26" i="13"/>
  <c r="BA29" i="13"/>
  <c r="AK29" i="13"/>
  <c r="AY21" i="22"/>
  <c r="AY23" i="22" s="1"/>
  <c r="AI21" i="22"/>
  <c r="AI23" i="22" s="1"/>
  <c r="AX21" i="21"/>
  <c r="AX25" i="21" s="1"/>
  <c r="BB21" i="21"/>
  <c r="BB25" i="21" s="1"/>
  <c r="AF80" i="26"/>
  <c r="BA14" i="26"/>
  <c r="AK14" i="26"/>
  <c r="AB14" i="26"/>
  <c r="T14" i="26"/>
  <c r="W18" i="32"/>
  <c r="BA25" i="30"/>
  <c r="BA27" i="30" s="1"/>
  <c r="AK25" i="30"/>
  <c r="AK27" i="30" s="1"/>
  <c r="BB31" i="13"/>
  <c r="BB32" i="13" s="1"/>
  <c r="AX31" i="13"/>
  <c r="AV31" i="13"/>
  <c r="AV32" i="13" s="1"/>
  <c r="AS31" i="13"/>
  <c r="AO31" i="13"/>
  <c r="N19" i="12"/>
  <c r="AZ21" i="21"/>
  <c r="AZ25" i="21" s="1"/>
  <c r="AJ21" i="21"/>
  <c r="AJ25" i="21" s="1"/>
  <c r="AN37" i="12"/>
  <c r="AM390" i="3" s="1"/>
  <c r="AB29" i="13"/>
  <c r="AY33" i="12"/>
  <c r="AI33" i="12"/>
  <c r="BA66" i="26"/>
  <c r="AS66" i="26"/>
  <c r="AK66" i="26"/>
  <c r="AB66" i="26"/>
  <c r="T66" i="26"/>
  <c r="L66" i="26"/>
  <c r="AW55" i="26"/>
  <c r="AG55" i="26"/>
  <c r="X55" i="26"/>
  <c r="AW27" i="26"/>
  <c r="X27" i="26"/>
  <c r="BB16" i="38"/>
  <c r="AT16" i="38"/>
  <c r="AL16" i="38"/>
  <c r="AD16" i="38"/>
  <c r="AV16" i="39"/>
  <c r="AN16" i="39"/>
  <c r="AF16" i="39"/>
  <c r="U16" i="39"/>
  <c r="K16" i="39"/>
  <c r="AP12" i="32"/>
  <c r="AV9" i="32"/>
  <c r="AN9" i="32"/>
  <c r="AF9" i="32"/>
  <c r="W9" i="32"/>
  <c r="O9" i="32"/>
  <c r="G9" i="32"/>
  <c r="AJ9" i="32"/>
  <c r="K9" i="32"/>
  <c r="AW22" i="30"/>
  <c r="AO22" i="30"/>
  <c r="AG22" i="30"/>
  <c r="AQ31" i="13"/>
  <c r="AQ32" i="13" s="1"/>
  <c r="AN31" i="13"/>
  <c r="AN32" i="13" s="1"/>
  <c r="AL31" i="13"/>
  <c r="AL32" i="13" s="1"/>
  <c r="AH31" i="13"/>
  <c r="AB31" i="13"/>
  <c r="X31" i="13"/>
  <c r="V31" i="13"/>
  <c r="L31" i="13"/>
  <c r="F31" i="13"/>
  <c r="C31" i="13"/>
  <c r="AX33" i="12"/>
  <c r="AP33" i="12"/>
  <c r="AH33" i="12"/>
  <c r="AW30" i="12"/>
  <c r="AO30" i="12"/>
  <c r="AG30" i="12"/>
  <c r="D30" i="12"/>
  <c r="AB19" i="12"/>
  <c r="S13" i="12"/>
  <c r="AZ18" i="21"/>
  <c r="AR18" i="21"/>
  <c r="AA18" i="21"/>
  <c r="AN18" i="21"/>
  <c r="W18" i="21"/>
  <c r="AU80" i="26"/>
  <c r="AU81" i="26" s="1"/>
  <c r="AR22" i="30"/>
  <c r="AZ22" i="30"/>
  <c r="AJ22" i="30"/>
  <c r="AI31" i="13"/>
  <c r="AG31" i="13"/>
  <c r="AG32" i="13" s="1"/>
  <c r="AF31" i="13"/>
  <c r="AF32" i="13" s="1"/>
  <c r="AD31" i="13"/>
  <c r="AD32" i="13" s="1"/>
  <c r="Y31" i="13"/>
  <c r="P31" i="13"/>
  <c r="D31" i="13"/>
  <c r="AB26" i="13"/>
  <c r="AW33" i="12"/>
  <c r="AO33" i="12"/>
  <c r="AG33" i="12"/>
  <c r="BB21" i="22"/>
  <c r="BB23" i="22" s="1"/>
  <c r="AT21" i="22"/>
  <c r="AT23" i="22" s="1"/>
  <c r="AL21" i="22"/>
  <c r="AL23" i="22" s="1"/>
  <c r="AQ11" i="22"/>
  <c r="AY18" i="21"/>
  <c r="AI18" i="21"/>
  <c r="Z18" i="21"/>
  <c r="BC18" i="21"/>
  <c r="AM18" i="21"/>
  <c r="V18" i="21"/>
  <c r="X9" i="21"/>
  <c r="BC80" i="26"/>
  <c r="BC81" i="26" s="1"/>
  <c r="H80" i="26"/>
  <c r="AS38" i="26"/>
  <c r="AK38" i="26"/>
  <c r="AB38" i="26"/>
  <c r="T38" i="26"/>
  <c r="L38" i="26"/>
  <c r="AU17" i="35"/>
  <c r="AE17" i="35"/>
  <c r="F17" i="35"/>
  <c r="AQ17" i="35"/>
  <c r="AI17" i="35"/>
  <c r="R17" i="35"/>
  <c r="J17" i="35"/>
  <c r="AQ20" i="35"/>
  <c r="J20" i="35"/>
  <c r="AU20" i="35"/>
  <c r="AY21" i="16"/>
  <c r="AY23" i="16" s="1"/>
  <c r="AY18" i="16"/>
  <c r="AQ21" i="16"/>
  <c r="AQ23" i="16" s="1"/>
  <c r="AQ18" i="16"/>
  <c r="AU11" i="16"/>
  <c r="AU21" i="16"/>
  <c r="AU23" i="16" s="1"/>
  <c r="AM21" i="16"/>
  <c r="AM23" i="16" s="1"/>
  <c r="AM11" i="16"/>
  <c r="AX21" i="16"/>
  <c r="AX23" i="16" s="1"/>
  <c r="AH21" i="16"/>
  <c r="AH23" i="16" s="1"/>
  <c r="AX9" i="31"/>
  <c r="AP9" i="31"/>
  <c r="AH9" i="31"/>
  <c r="Y9" i="31"/>
  <c r="Q9" i="31"/>
  <c r="I9" i="31"/>
  <c r="BB22" i="14"/>
  <c r="BB24" i="14" s="1"/>
  <c r="AL22" i="14"/>
  <c r="AL24" i="14" s="1"/>
  <c r="BC31" i="13"/>
  <c r="BC32" i="13" s="1"/>
  <c r="Z31" i="13"/>
  <c r="Z32" i="13" s="1"/>
  <c r="W31" i="13"/>
  <c r="U31" i="13"/>
  <c r="Q31" i="13"/>
  <c r="H31" i="13"/>
  <c r="E31" i="13"/>
  <c r="AY19" i="12"/>
  <c r="AQ19" i="12"/>
  <c r="AI19" i="12"/>
  <c r="J19" i="12"/>
  <c r="BA21" i="22"/>
  <c r="BA23" i="22" s="1"/>
  <c r="BB18" i="21"/>
  <c r="AL18" i="21"/>
  <c r="Q80" i="26"/>
  <c r="K80" i="26"/>
  <c r="BC17" i="36"/>
  <c r="AU17" i="36"/>
  <c r="AM17" i="36"/>
  <c r="AE17" i="36"/>
  <c r="AT12" i="31"/>
  <c r="AL12" i="31"/>
  <c r="AD12" i="31"/>
  <c r="U12" i="31"/>
  <c r="M12" i="31"/>
  <c r="E12" i="31"/>
  <c r="BB31" i="32"/>
  <c r="AT31" i="32"/>
  <c r="AL31" i="32"/>
  <c r="AD31" i="32"/>
  <c r="U31" i="32"/>
  <c r="M31" i="32"/>
  <c r="E31" i="32"/>
  <c r="AX32" i="32"/>
  <c r="AP32" i="32"/>
  <c r="BB27" i="32"/>
  <c r="AT27" i="32"/>
  <c r="AL27" i="32"/>
  <c r="AD27" i="32"/>
  <c r="BB25" i="30"/>
  <c r="BB27" i="30" s="1"/>
  <c r="AT25" i="30"/>
  <c r="AT27" i="30" s="1"/>
  <c r="AD25" i="30"/>
  <c r="AD27" i="30" s="1"/>
  <c r="AU31" i="13"/>
  <c r="AU32" i="13" s="1"/>
  <c r="R31" i="13"/>
  <c r="O31" i="13"/>
  <c r="M31" i="13"/>
  <c r="I31" i="13"/>
  <c r="Y29" i="13"/>
  <c r="AX19" i="12"/>
  <c r="AP19" i="12"/>
  <c r="AH19" i="12"/>
  <c r="Y19" i="12"/>
  <c r="Q19" i="12"/>
  <c r="I19" i="12"/>
  <c r="AN80" i="26"/>
  <c r="AD80" i="26"/>
  <c r="AD81" i="26" s="1"/>
  <c r="Z80" i="26"/>
  <c r="V80" i="26"/>
  <c r="U80" i="26"/>
  <c r="S80" i="26"/>
  <c r="C80" i="26"/>
  <c r="BA17" i="36"/>
  <c r="AS17" i="36"/>
  <c r="AK17" i="36"/>
  <c r="BB17" i="36"/>
  <c r="AT17" i="36"/>
  <c r="AL17" i="36"/>
  <c r="AD17" i="36"/>
  <c r="P80" i="26"/>
  <c r="G80" i="26"/>
  <c r="F13" i="38"/>
  <c r="AV17" i="35"/>
  <c r="AN17" i="35"/>
  <c r="AF17" i="35"/>
  <c r="W17" i="35"/>
  <c r="AR20" i="35"/>
  <c r="AJ20" i="35"/>
  <c r="AD17" i="43"/>
  <c r="M17" i="43"/>
  <c r="AX17" i="43"/>
  <c r="AP17" i="43"/>
  <c r="Y17" i="43"/>
  <c r="AR20" i="43"/>
  <c r="AR22" i="43" s="1"/>
  <c r="AJ20" i="43"/>
  <c r="AJ22" i="43" s="1"/>
  <c r="AJ21" i="42"/>
  <c r="AI15" i="42"/>
  <c r="BC18" i="42"/>
  <c r="BC21" i="42" s="1"/>
  <c r="AU18" i="42"/>
  <c r="AU21" i="42" s="1"/>
  <c r="AM18" i="42"/>
  <c r="AM21" i="42" s="1"/>
  <c r="AE18" i="42"/>
  <c r="AE21" i="42" s="1"/>
  <c r="BB15" i="52"/>
  <c r="AT15" i="52"/>
  <c r="AL15" i="52"/>
  <c r="AD15" i="52"/>
  <c r="AJ18" i="16"/>
  <c r="BB21" i="16"/>
  <c r="BB23" i="16" s="1"/>
  <c r="AD21" i="16"/>
  <c r="AD23" i="16" s="1"/>
  <c r="BB30" i="15"/>
  <c r="AT30" i="15"/>
  <c r="AL30" i="15"/>
  <c r="AL53" i="15"/>
  <c r="AL62" i="15" s="1"/>
  <c r="AD30" i="15"/>
  <c r="R80" i="26"/>
  <c r="I80" i="26"/>
  <c r="AT17" i="35"/>
  <c r="AD17" i="35"/>
  <c r="U17" i="35"/>
  <c r="M17" i="35"/>
  <c r="AP20" i="35"/>
  <c r="AH20" i="35"/>
  <c r="AL20" i="43"/>
  <c r="AL22" i="43" s="1"/>
  <c r="M20" i="43"/>
  <c r="M22" i="43" s="1"/>
  <c r="AP20" i="43"/>
  <c r="AP22" i="43" s="1"/>
  <c r="Q20" i="43"/>
  <c r="Q22" i="43" s="1"/>
  <c r="BA18" i="42"/>
  <c r="BA21" i="42" s="1"/>
  <c r="AK18" i="42"/>
  <c r="AK21" i="42" s="1"/>
  <c r="AZ15" i="52"/>
  <c r="AJ15" i="52"/>
  <c r="AX18" i="22"/>
  <c r="BC21" i="21"/>
  <c r="BC25" i="21" s="1"/>
  <c r="AU21" i="21"/>
  <c r="AU25" i="21" s="1"/>
  <c r="AW18" i="21"/>
  <c r="AO18" i="21"/>
  <c r="BC9" i="21"/>
  <c r="AU9" i="21"/>
  <c r="AM9" i="21"/>
  <c r="AE9" i="21"/>
  <c r="V9" i="21"/>
  <c r="AZ80" i="26"/>
  <c r="T80" i="26"/>
  <c r="T81" i="26" s="1"/>
  <c r="T17" i="35"/>
  <c r="L17" i="35"/>
  <c r="D17" i="35"/>
  <c r="AY17" i="43"/>
  <c r="AI17" i="43"/>
  <c r="J17" i="43"/>
  <c r="V17" i="43"/>
  <c r="AI20" i="43"/>
  <c r="AI22" i="43" s="1"/>
  <c r="V20" i="43"/>
  <c r="V22" i="43" s="1"/>
  <c r="F20" i="43"/>
  <c r="F22" i="43" s="1"/>
  <c r="AS20" i="43"/>
  <c r="AS22" i="43" s="1"/>
  <c r="D20" i="43"/>
  <c r="D22" i="43" s="1"/>
  <c r="P20" i="43"/>
  <c r="P22" i="43" s="1"/>
  <c r="AD21" i="42"/>
  <c r="AR18" i="42"/>
  <c r="AR21" i="42" s="1"/>
  <c r="BB12" i="52"/>
  <c r="AT12" i="52"/>
  <c r="AL12" i="52"/>
  <c r="AD12" i="52"/>
  <c r="AQ15" i="52"/>
  <c r="AI15" i="52"/>
  <c r="BC21" i="22"/>
  <c r="BC23" i="22" s="1"/>
  <c r="AU21" i="22"/>
  <c r="AU23" i="22" s="1"/>
  <c r="AW18" i="22"/>
  <c r="AO18" i="22"/>
  <c r="BA80" i="26"/>
  <c r="AR80" i="26"/>
  <c r="L80" i="26"/>
  <c r="AV20" i="43"/>
  <c r="AV22" i="43" s="1"/>
  <c r="AN20" i="43"/>
  <c r="AN22" i="43" s="1"/>
  <c r="AF20" i="43"/>
  <c r="AF22" i="43" s="1"/>
  <c r="BB17" i="43"/>
  <c r="E17" i="43"/>
  <c r="AW23" i="16"/>
  <c r="AV18" i="16"/>
  <c r="AN18" i="16"/>
  <c r="BC42" i="15"/>
  <c r="AU42" i="15"/>
  <c r="AM42" i="15"/>
  <c r="R42" i="15"/>
  <c r="AY42" i="15"/>
  <c r="AQ42" i="15"/>
  <c r="AI42" i="15"/>
  <c r="BC11" i="22"/>
  <c r="AU11" i="22"/>
  <c r="AM11" i="22"/>
  <c r="AE11" i="22"/>
  <c r="V11" i="22"/>
  <c r="N11" i="22"/>
  <c r="F11" i="22"/>
  <c r="BA21" i="21"/>
  <c r="BA25" i="21" s="1"/>
  <c r="BA9" i="21"/>
  <c r="AS9" i="21"/>
  <c r="AK9" i="21"/>
  <c r="AB9" i="21"/>
  <c r="T9" i="21"/>
  <c r="D9" i="21"/>
  <c r="AY80" i="26"/>
  <c r="AW80" i="26"/>
  <c r="AS80" i="26"/>
  <c r="W80" i="26"/>
  <c r="E80" i="26"/>
  <c r="AO17" i="43"/>
  <c r="AG17" i="43"/>
  <c r="P17" i="43"/>
  <c r="AS17" i="43"/>
  <c r="T17" i="43"/>
  <c r="D17" i="43"/>
  <c r="AU20" i="43"/>
  <c r="AU22" i="43" s="1"/>
  <c r="AX15" i="42"/>
  <c r="AX18" i="42"/>
  <c r="AX21" i="42" s="1"/>
  <c r="BB11" i="22"/>
  <c r="AT11" i="22"/>
  <c r="AL11" i="22"/>
  <c r="AD11" i="22"/>
  <c r="U11" i="22"/>
  <c r="E11" i="22"/>
  <c r="AQ80" i="26"/>
  <c r="AK80" i="26"/>
  <c r="AH80" i="26"/>
  <c r="AA80" i="26"/>
  <c r="AA81" i="26" s="1"/>
  <c r="X80" i="26"/>
  <c r="N80" i="26"/>
  <c r="F80" i="26"/>
  <c r="AR17" i="43"/>
  <c r="AJ17" i="43"/>
  <c r="S17" i="43"/>
  <c r="K17" i="43"/>
  <c r="C17" i="43"/>
  <c r="AV17" i="43"/>
  <c r="AF17" i="43"/>
  <c r="AU14" i="49"/>
  <c r="AM14" i="49"/>
  <c r="AE14" i="49"/>
  <c r="V14" i="49"/>
  <c r="AY14" i="49"/>
  <c r="AI14" i="49"/>
  <c r="V17" i="49"/>
  <c r="AI17" i="49"/>
  <c r="BC17" i="49"/>
  <c r="AU17" i="49"/>
  <c r="AV23" i="16"/>
  <c r="AX11" i="16"/>
  <c r="AZ53" i="15"/>
  <c r="AZ62" i="15" s="1"/>
  <c r="AR53" i="15"/>
  <c r="AR62" i="15" s="1"/>
  <c r="AJ53" i="15"/>
  <c r="AJ62" i="15" s="1"/>
  <c r="AV80" i="26"/>
  <c r="AV81" i="26" s="1"/>
  <c r="AL80" i="26"/>
  <c r="AI80" i="26"/>
  <c r="AI81" i="26" s="1"/>
  <c r="AB80" i="26"/>
  <c r="Y80" i="26"/>
  <c r="O80" i="26"/>
  <c r="AL14" i="49"/>
  <c r="AD14" i="49"/>
  <c r="AX14" i="49"/>
  <c r="AW18" i="16"/>
  <c r="AZ21" i="16"/>
  <c r="AZ23" i="16" s="1"/>
  <c r="AE21" i="16"/>
  <c r="AE23" i="16" s="1"/>
  <c r="AV49" i="15"/>
  <c r="AN49" i="15"/>
  <c r="AF49" i="15"/>
  <c r="AZ49" i="15"/>
  <c r="AJ49" i="15"/>
  <c r="AA49" i="15"/>
  <c r="S49" i="15"/>
  <c r="AI21" i="16"/>
  <c r="AI23" i="16" s="1"/>
  <c r="AV53" i="15"/>
  <c r="AV62" i="15" s="1"/>
  <c r="AV52" i="15"/>
  <c r="AN53" i="15"/>
  <c r="AN62" i="15" s="1"/>
  <c r="AF53" i="15"/>
  <c r="AF62" i="15" s="1"/>
  <c r="AF52" i="15"/>
  <c r="BC30" i="15"/>
  <c r="AE30" i="15"/>
  <c r="AF37" i="12"/>
  <c r="AE390" i="3" s="1"/>
  <c r="AZ9" i="43"/>
  <c r="AR9" i="43"/>
  <c r="AJ9" i="43"/>
  <c r="AA9" i="43"/>
  <c r="S9" i="43"/>
  <c r="K9" i="43"/>
  <c r="C9" i="43"/>
  <c r="AW14" i="49"/>
  <c r="AG14" i="49"/>
  <c r="AW11" i="16"/>
  <c r="AO11" i="16"/>
  <c r="BB49" i="15"/>
  <c r="AL49" i="15"/>
  <c r="AD49" i="15"/>
  <c r="M49" i="15"/>
  <c r="AX49" i="15"/>
  <c r="AP49" i="15"/>
  <c r="Y49" i="15"/>
  <c r="Q49" i="15"/>
  <c r="I49" i="15"/>
  <c r="AM30" i="15"/>
  <c r="AR37" i="12"/>
  <c r="AQ390" i="3" s="1"/>
  <c r="AQ37" i="12"/>
  <c r="AP390" i="3" s="1"/>
  <c r="AP37" i="12"/>
  <c r="AO390" i="3" s="1"/>
  <c r="AO391" i="3" s="1"/>
  <c r="AO37" i="12"/>
  <c r="AN390" i="3" s="1"/>
  <c r="AN391" i="3" s="1"/>
  <c r="AJ37" i="12"/>
  <c r="AI390" i="3" s="1"/>
  <c r="AI391" i="3" s="1"/>
  <c r="AE370" i="3"/>
  <c r="AV18" i="42"/>
  <c r="AV21" i="42" s="1"/>
  <c r="AN18" i="42"/>
  <c r="AN21" i="42" s="1"/>
  <c r="AF18" i="42"/>
  <c r="AF21" i="42" s="1"/>
  <c r="AA14" i="49"/>
  <c r="W14" i="49"/>
  <c r="AS49" i="15"/>
  <c r="AW49" i="15"/>
  <c r="AO49" i="15"/>
  <c r="AG49" i="15"/>
  <c r="P42" i="15"/>
  <c r="AW42" i="15"/>
  <c r="AG42" i="15"/>
  <c r="AL42" i="15"/>
  <c r="AD42" i="15"/>
  <c r="H42" i="15"/>
  <c r="AW24" i="15"/>
  <c r="AO24" i="15"/>
  <c r="BB53" i="15"/>
  <c r="BB62" i="15" s="1"/>
  <c r="AT53" i="15"/>
  <c r="AT62" i="15" s="1"/>
  <c r="AX53" i="15"/>
  <c r="AX62" i="15" s="1"/>
  <c r="AH53" i="15"/>
  <c r="AH62" i="15" s="1"/>
  <c r="AO21" i="16"/>
  <c r="AO23" i="16" s="1"/>
  <c r="AG21" i="16"/>
  <c r="AG23" i="16" s="1"/>
  <c r="BA18" i="16"/>
  <c r="AS18" i="16"/>
  <c r="AK18" i="16"/>
  <c r="AV24" i="15"/>
  <c r="AN24" i="15"/>
  <c r="AW13" i="15"/>
  <c r="AO13" i="15"/>
  <c r="AG13" i="15"/>
  <c r="BA53" i="15"/>
  <c r="BA62" i="15" s="1"/>
  <c r="AS53" i="15"/>
  <c r="AS62" i="15" s="1"/>
  <c r="AK53" i="15"/>
  <c r="AK62" i="15" s="1"/>
  <c r="O440" i="3"/>
  <c r="BA366" i="3"/>
  <c r="AZ366" i="3"/>
  <c r="AV366" i="3"/>
  <c r="AG366" i="3"/>
  <c r="T12" i="52"/>
  <c r="AN52" i="15"/>
  <c r="AW30" i="15"/>
  <c r="AO30" i="15"/>
  <c r="BC53" i="15"/>
  <c r="BC62" i="15" s="1"/>
  <c r="AU24" i="15"/>
  <c r="AM24" i="15"/>
  <c r="AE53" i="15"/>
  <c r="AE62" i="15" s="1"/>
  <c r="AZ15" i="42"/>
  <c r="AR15" i="42"/>
  <c r="AJ15" i="42"/>
  <c r="AX15" i="52"/>
  <c r="AP15" i="52"/>
  <c r="AH15" i="52"/>
  <c r="AS24" i="15"/>
  <c r="BB24" i="15"/>
  <c r="S37" i="12"/>
  <c r="R378" i="3" s="1"/>
  <c r="V52" i="15"/>
  <c r="AZ42" i="15"/>
  <c r="AR42" i="15"/>
  <c r="AJ42" i="15"/>
  <c r="E42" i="15"/>
  <c r="AY30" i="15"/>
  <c r="AQ30" i="15"/>
  <c r="AI30" i="15"/>
  <c r="BB13" i="15"/>
  <c r="AL13" i="15"/>
  <c r="AL37" i="12"/>
  <c r="AK390" i="3" s="1"/>
  <c r="BC390" i="3" s="1"/>
  <c r="AY370" i="3"/>
  <c r="AR370" i="3"/>
  <c r="AJ366" i="3"/>
  <c r="AG11" i="16"/>
  <c r="V49" i="15"/>
  <c r="N49" i="15"/>
  <c r="Y42" i="15"/>
  <c r="AX30" i="15"/>
  <c r="AP30" i="15"/>
  <c r="AH30" i="15"/>
  <c r="AZ30" i="15"/>
  <c r="AR30" i="15"/>
  <c r="AJ30" i="15"/>
  <c r="V440" i="3"/>
  <c r="BH446" i="3"/>
  <c r="AI37" i="12"/>
  <c r="AH390" i="3" s="1"/>
  <c r="AH37" i="12"/>
  <c r="AG390" i="3" s="1"/>
  <c r="AG391" i="3" s="1"/>
  <c r="AG37" i="12"/>
  <c r="AF390" i="3" s="1"/>
  <c r="J37" i="12"/>
  <c r="I378" i="3" s="1"/>
  <c r="F37" i="12"/>
  <c r="E378" i="3" s="1"/>
  <c r="AC366" i="3"/>
  <c r="AY366" i="3"/>
  <c r="AP285" i="3"/>
  <c r="AE285" i="3"/>
  <c r="AE304" i="3" s="1"/>
  <c r="BA225" i="3"/>
  <c r="AJ225" i="3"/>
  <c r="AG225" i="3"/>
  <c r="AD49" i="20"/>
  <c r="AC182" i="3" s="1"/>
  <c r="X42" i="15"/>
  <c r="V30" i="15"/>
  <c r="F30" i="15"/>
  <c r="AK24" i="15"/>
  <c r="W425" i="3"/>
  <c r="AJ370" i="3"/>
  <c r="AI366" i="3"/>
  <c r="BB345" i="3"/>
  <c r="BB366" i="3" s="1"/>
  <c r="AX345" i="3"/>
  <c r="AX366" i="3" s="1"/>
  <c r="AF345" i="3"/>
  <c r="AF366" i="3" s="1"/>
  <c r="R37" i="12"/>
  <c r="Q378" i="3" s="1"/>
  <c r="Q37" i="12"/>
  <c r="P378" i="3" s="1"/>
  <c r="P37" i="12"/>
  <c r="O378" i="3" s="1"/>
  <c r="M37" i="12"/>
  <c r="L378" i="3" s="1"/>
  <c r="L37" i="12"/>
  <c r="K378" i="3" s="1"/>
  <c r="K37" i="12"/>
  <c r="J378" i="3" s="1"/>
  <c r="I37" i="12"/>
  <c r="H378" i="3" s="1"/>
  <c r="H37" i="12"/>
  <c r="G378" i="3" s="1"/>
  <c r="G37" i="12"/>
  <c r="F378" i="3" s="1"/>
  <c r="E37" i="12"/>
  <c r="D378" i="3" s="1"/>
  <c r="D37" i="12"/>
  <c r="C378" i="3" s="1"/>
  <c r="C37" i="12"/>
  <c r="B378" i="3" s="1"/>
  <c r="AD240" i="3"/>
  <c r="AD261" i="3" s="1"/>
  <c r="AG24" i="15"/>
  <c r="AP345" i="3"/>
  <c r="AE345" i="3"/>
  <c r="AE366" i="3" s="1"/>
  <c r="U345" i="3"/>
  <c r="U354" i="3" s="1"/>
  <c r="J49" i="15"/>
  <c r="M42" i="15"/>
  <c r="I42" i="15"/>
  <c r="AI13" i="15"/>
  <c r="BA370" i="3"/>
  <c r="AT370" i="3"/>
  <c r="AM370" i="3"/>
  <c r="BE387" i="3" s="1"/>
  <c r="AF370" i="3"/>
  <c r="AH345" i="3"/>
  <c r="Y345" i="3"/>
  <c r="Y354" i="3" s="1"/>
  <c r="BD302" i="3"/>
  <c r="AA345" i="3"/>
  <c r="AA354" i="3" s="1"/>
  <c r="AZ285" i="3"/>
  <c r="AZ304" i="3" s="1"/>
  <c r="AY265" i="3"/>
  <c r="AO265" i="3"/>
  <c r="AO281" i="3" s="1"/>
  <c r="BC221" i="3"/>
  <c r="BC220" i="3"/>
  <c r="AC225" i="3"/>
  <c r="AR225" i="3"/>
  <c r="AN225" i="3"/>
  <c r="AY304" i="3"/>
  <c r="AH49" i="20"/>
  <c r="AG182" i="3" s="1"/>
  <c r="AY240" i="3"/>
  <c r="AY261" i="3" s="1"/>
  <c r="BC224" i="3"/>
  <c r="AC200" i="3"/>
  <c r="BC197" i="3"/>
  <c r="AX49" i="20"/>
  <c r="AW182" i="3" s="1"/>
  <c r="BD303" i="3"/>
  <c r="AV304" i="3"/>
  <c r="BD299" i="3"/>
  <c r="AU285" i="3"/>
  <c r="AU304" i="3" s="1"/>
  <c r="AN285" i="3"/>
  <c r="AN304" i="3" s="1"/>
  <c r="AG285" i="3"/>
  <c r="BB265" i="3"/>
  <c r="AU265" i="3"/>
  <c r="AD345" i="3"/>
  <c r="X345" i="3"/>
  <c r="X354" i="3" s="1"/>
  <c r="AU318" i="3"/>
  <c r="AH308" i="3"/>
  <c r="AJ285" i="3"/>
  <c r="AJ304" i="3" s="1"/>
  <c r="BA265" i="3"/>
  <c r="BA281" i="3" s="1"/>
  <c r="AT345" i="3"/>
  <c r="BA285" i="3"/>
  <c r="AI285" i="3"/>
  <c r="AI304" i="3" s="1"/>
  <c r="AT281" i="3"/>
  <c r="AI261" i="3"/>
  <c r="AZ225" i="3"/>
  <c r="AP229" i="3"/>
  <c r="AP236" i="3" s="1"/>
  <c r="BB204" i="3"/>
  <c r="BB240" i="3"/>
  <c r="AJ240" i="3"/>
  <c r="AJ261" i="3" s="1"/>
  <c r="AZ229" i="3"/>
  <c r="AZ236" i="3" s="1"/>
  <c r="AS225" i="3"/>
  <c r="AO200" i="3"/>
  <c r="AN187" i="3"/>
  <c r="AN200" i="3" s="1"/>
  <c r="AG187" i="3"/>
  <c r="AG200" i="3" s="1"/>
  <c r="BC49" i="20"/>
  <c r="BB182" i="3" s="1"/>
  <c r="AF49" i="20"/>
  <c r="AE182" i="3" s="1"/>
  <c r="AT104" i="3"/>
  <c r="AP104" i="3"/>
  <c r="AM104" i="3"/>
  <c r="AI104" i="3"/>
  <c r="AY236" i="3"/>
  <c r="AX204" i="3"/>
  <c r="AT204" i="3"/>
  <c r="AQ204" i="3"/>
  <c r="AQ225" i="3" s="1"/>
  <c r="AM204" i="3"/>
  <c r="BE224" i="3" s="1"/>
  <c r="AF204" i="3"/>
  <c r="AF225" i="3" s="1"/>
  <c r="V204" i="3"/>
  <c r="V213" i="3" s="1"/>
  <c r="BA200" i="3"/>
  <c r="AU187" i="3"/>
  <c r="AU200" i="3" s="1"/>
  <c r="AY49" i="20"/>
  <c r="AX182" i="3" s="1"/>
  <c r="L49" i="20"/>
  <c r="K170" i="3" s="1"/>
  <c r="H49" i="20"/>
  <c r="G170" i="3" s="1"/>
  <c r="BA104" i="3"/>
  <c r="AX137" i="3"/>
  <c r="AX158" i="3" s="1"/>
  <c r="AP82" i="3"/>
  <c r="AP137" i="3"/>
  <c r="AP158" i="3" s="1"/>
  <c r="T121" i="3"/>
  <c r="AT240" i="3"/>
  <c r="AT261" i="3" s="1"/>
  <c r="AP240" i="3"/>
  <c r="AP261" i="3" s="1"/>
  <c r="AL229" i="3"/>
  <c r="BD235" i="3" s="1"/>
  <c r="BE222" i="3"/>
  <c r="AW225" i="3"/>
  <c r="AS200" i="3"/>
  <c r="AZ49" i="20"/>
  <c r="AY182" i="3" s="1"/>
  <c r="U49" i="20"/>
  <c r="T170" i="3" s="1"/>
  <c r="I92" i="3"/>
  <c r="AU83" i="3"/>
  <c r="AZ240" i="3"/>
  <c r="AZ261" i="3" s="1"/>
  <c r="AW240" i="3"/>
  <c r="AW261" i="3" s="1"/>
  <c r="AS240" i="3"/>
  <c r="BB229" i="3"/>
  <c r="AQ229" i="3"/>
  <c r="AK229" i="3"/>
  <c r="BC235" i="3" s="1"/>
  <c r="AP187" i="3"/>
  <c r="AP200" i="3" s="1"/>
  <c r="AE187" i="3"/>
  <c r="AE200" i="3" s="1"/>
  <c r="AV49" i="20"/>
  <c r="AU182" i="3" s="1"/>
  <c r="AR240" i="3"/>
  <c r="AV225" i="3"/>
  <c r="AO225" i="3"/>
  <c r="AX200" i="3"/>
  <c r="AZ187" i="3"/>
  <c r="AW187" i="3"/>
  <c r="AW200" i="3" s="1"/>
  <c r="AD187" i="3"/>
  <c r="AA92" i="3"/>
  <c r="T146" i="3"/>
  <c r="E8" i="54"/>
  <c r="S89" i="3"/>
  <c r="BA133" i="3"/>
  <c r="AG133" i="3"/>
  <c r="AY133" i="3"/>
  <c r="AS104" i="3"/>
  <c r="AL104" i="3"/>
  <c r="AH104" i="3"/>
  <c r="AE104" i="3"/>
  <c r="AX103" i="3"/>
  <c r="W92" i="3"/>
  <c r="P92" i="3"/>
  <c r="BA82" i="3"/>
  <c r="AZ341" i="3"/>
  <c r="U8" i="1"/>
  <c r="BB339" i="3"/>
  <c r="BC8" i="54"/>
  <c r="AS133" i="3"/>
  <c r="AW341" i="3"/>
  <c r="AV103" i="3"/>
  <c r="AY82" i="3"/>
  <c r="AI339" i="3"/>
  <c r="AJ8" i="54"/>
  <c r="BH340" i="3"/>
  <c r="AU133" i="3"/>
  <c r="AY81" i="3"/>
  <c r="AD339" i="3"/>
  <c r="AD341" i="3" s="1"/>
  <c r="AE8" i="54"/>
  <c r="BH339" i="3"/>
  <c r="BK339" i="3"/>
  <c r="AK27" i="1"/>
  <c r="T75" i="3"/>
  <c r="AQ322" i="3"/>
  <c r="AQ8" i="1"/>
  <c r="AC106" i="3"/>
  <c r="AG27" i="1"/>
  <c r="AQ27" i="1"/>
  <c r="AT27" i="1"/>
  <c r="AT35" i="1" s="1"/>
  <c r="AY38" i="1"/>
  <c r="AY25" i="1" s="1"/>
  <c r="AQ22" i="54"/>
  <c r="AQ24" i="54" s="1"/>
  <c r="J19" i="54"/>
  <c r="Z19" i="54"/>
  <c r="F19" i="54"/>
  <c r="V19" i="54"/>
  <c r="AH322" i="3"/>
  <c r="AH341" i="3" s="1"/>
  <c r="AM322" i="3"/>
  <c r="BE337" i="3" s="1"/>
  <c r="AP341" i="3"/>
  <c r="BH341" i="3" s="1"/>
  <c r="BI339" i="3"/>
  <c r="BC8" i="1"/>
  <c r="U27" i="1"/>
  <c r="AG38" i="1"/>
  <c r="AR27" i="1"/>
  <c r="AV27" i="1"/>
  <c r="AV35" i="1" s="1"/>
  <c r="BA38" i="1"/>
  <c r="AK308" i="3"/>
  <c r="BC316" i="3" s="1"/>
  <c r="AN22" i="54"/>
  <c r="AN24" i="54" s="1"/>
  <c r="AR22" i="54"/>
  <c r="AR24" i="54" s="1"/>
  <c r="X322" i="3"/>
  <c r="X329" i="3" s="1"/>
  <c r="AJ341" i="3"/>
  <c r="W27" i="1"/>
  <c r="BC38" i="1"/>
  <c r="AG19" i="54"/>
  <c r="AW19" i="54"/>
  <c r="D329" i="3"/>
  <c r="BK340" i="3"/>
  <c r="AI8" i="1"/>
  <c r="AL19" i="1"/>
  <c r="AS8" i="1"/>
  <c r="AL27" i="1"/>
  <c r="AO27" i="1"/>
  <c r="AU38" i="1"/>
  <c r="BC27" i="1"/>
  <c r="BC35" i="1" s="1"/>
  <c r="E22" i="54"/>
  <c r="E24" i="54" s="1"/>
  <c r="U22" i="54"/>
  <c r="U24" i="54" s="1"/>
  <c r="AD22" i="54"/>
  <c r="AD24" i="54" s="1"/>
  <c r="AL22" i="54"/>
  <c r="AL24" i="54" s="1"/>
  <c r="AT22" i="54"/>
  <c r="AT24" i="54" s="1"/>
  <c r="BB22" i="54"/>
  <c r="BB24" i="54" s="1"/>
  <c r="E19" i="54"/>
  <c r="U19" i="54"/>
  <c r="AL19" i="54"/>
  <c r="AT19" i="54"/>
  <c r="BB19" i="54"/>
  <c r="I19" i="54"/>
  <c r="AH19" i="54"/>
  <c r="AX19" i="54"/>
  <c r="I322" i="3"/>
  <c r="I329" i="3" s="1"/>
  <c r="U322" i="3"/>
  <c r="U329" i="3" s="1"/>
  <c r="AC322" i="3"/>
  <c r="AC341" i="3" s="1"/>
  <c r="BA322" i="3"/>
  <c r="BA341" i="3" s="1"/>
  <c r="AV19" i="1"/>
  <c r="AI22" i="54"/>
  <c r="AI24" i="54" s="1"/>
  <c r="AY8" i="1"/>
  <c r="AF27" i="1"/>
  <c r="AH25" i="1"/>
  <c r="AW38" i="1"/>
  <c r="AZ27" i="1"/>
  <c r="AZ35" i="1" s="1"/>
  <c r="AI8" i="54"/>
  <c r="BK338" i="3"/>
  <c r="AV8" i="1"/>
  <c r="AV16" i="1" s="1"/>
  <c r="AX19" i="1"/>
  <c r="AL38" i="1"/>
  <c r="U12" i="7"/>
  <c r="Z12" i="7"/>
  <c r="Z41" i="7"/>
  <c r="Z43" i="7" s="1"/>
  <c r="Q12" i="7"/>
  <c r="O35" i="7"/>
  <c r="W15" i="38"/>
  <c r="O15" i="38"/>
  <c r="G15" i="38"/>
  <c r="AA14" i="38"/>
  <c r="S14" i="38"/>
  <c r="K14" i="38"/>
  <c r="C14" i="38"/>
  <c r="AA12" i="38"/>
  <c r="S12" i="38"/>
  <c r="K12" i="38"/>
  <c r="C12" i="38"/>
  <c r="W11" i="38"/>
  <c r="O11" i="38"/>
  <c r="G11" i="38"/>
  <c r="AA10" i="38"/>
  <c r="S10" i="38"/>
  <c r="K10" i="38"/>
  <c r="C10" i="38"/>
  <c r="W9" i="38"/>
  <c r="O9" i="38"/>
  <c r="G9" i="38"/>
  <c r="AA8" i="38"/>
  <c r="S8" i="38"/>
  <c r="K8" i="38"/>
  <c r="C8" i="38"/>
  <c r="W7" i="38"/>
  <c r="O7" i="38"/>
  <c r="G7" i="38"/>
  <c r="AA6" i="38"/>
  <c r="S6" i="38"/>
  <c r="K6" i="38"/>
  <c r="C6" i="38"/>
  <c r="W5" i="38"/>
  <c r="O5" i="38"/>
  <c r="G5" i="38"/>
  <c r="V24" i="39"/>
  <c r="N24" i="39"/>
  <c r="F24" i="39"/>
  <c r="Z23" i="39"/>
  <c r="R23" i="39"/>
  <c r="J23" i="39"/>
  <c r="V22" i="39"/>
  <c r="N22" i="39"/>
  <c r="F22" i="39"/>
  <c r="Z21" i="39"/>
  <c r="R21" i="39"/>
  <c r="J21" i="39"/>
  <c r="Z18" i="39"/>
  <c r="R18" i="39"/>
  <c r="J18" i="39"/>
  <c r="V17" i="39"/>
  <c r="N17" i="39"/>
  <c r="F17" i="39"/>
  <c r="V15" i="39"/>
  <c r="N15" i="39"/>
  <c r="F15" i="39"/>
  <c r="Z14" i="39"/>
  <c r="R14" i="39"/>
  <c r="J14" i="39"/>
  <c r="V13" i="39"/>
  <c r="N13" i="39"/>
  <c r="F13" i="39"/>
  <c r="Z12" i="39"/>
  <c r="R12" i="39"/>
  <c r="J12" i="39"/>
  <c r="V11" i="39"/>
  <c r="N11" i="39"/>
  <c r="F11" i="39"/>
  <c r="Z10" i="39"/>
  <c r="R10" i="39"/>
  <c r="J10" i="39"/>
  <c r="V9" i="39"/>
  <c r="N9" i="39"/>
  <c r="F9" i="39"/>
  <c r="Z8" i="39"/>
  <c r="R8" i="39"/>
  <c r="J8" i="39"/>
  <c r="V7" i="39"/>
  <c r="N7" i="39"/>
  <c r="F7" i="39"/>
  <c r="Z6" i="39"/>
  <c r="R6" i="39"/>
  <c r="J6" i="39"/>
  <c r="V5" i="39"/>
  <c r="N5" i="39"/>
  <c r="F5" i="39"/>
  <c r="V5" i="37"/>
  <c r="N5" i="37"/>
  <c r="F5" i="37"/>
  <c r="Y16" i="36"/>
  <c r="Q16" i="36"/>
  <c r="I16" i="36"/>
  <c r="T15" i="36"/>
  <c r="J15" i="36"/>
  <c r="AA14" i="36"/>
  <c r="P14" i="36"/>
  <c r="F14" i="36"/>
  <c r="Y13" i="36"/>
  <c r="N13" i="36"/>
  <c r="C13" i="36"/>
  <c r="U12" i="36"/>
  <c r="J12" i="36"/>
  <c r="AB11" i="36"/>
  <c r="R11" i="36"/>
  <c r="G11" i="36"/>
  <c r="X10" i="36"/>
  <c r="N10" i="36"/>
  <c r="N9" i="36"/>
  <c r="AA8" i="36"/>
  <c r="K8" i="36"/>
  <c r="Z7" i="36"/>
  <c r="J7" i="36"/>
  <c r="X6" i="36"/>
  <c r="H6" i="36"/>
  <c r="V5" i="36"/>
  <c r="F5" i="36"/>
  <c r="W9" i="9"/>
  <c r="G9" i="9"/>
  <c r="N5" i="38"/>
  <c r="F5" i="38"/>
  <c r="M5" i="37"/>
  <c r="E5" i="37"/>
  <c r="D5" i="36"/>
  <c r="T5" i="37"/>
  <c r="L5" i="37"/>
  <c r="D5" i="37"/>
  <c r="C5" i="39"/>
  <c r="AA5" i="37"/>
  <c r="S5" i="37"/>
  <c r="K5" i="37"/>
  <c r="C5" i="37"/>
  <c r="W9" i="36"/>
  <c r="G9" i="36"/>
  <c r="V8" i="36"/>
  <c r="F8" i="36"/>
  <c r="T7" i="36"/>
  <c r="D7" i="36"/>
  <c r="R6" i="36"/>
  <c r="O5" i="36"/>
  <c r="G35" i="7"/>
  <c r="L5" i="51"/>
  <c r="AA15" i="38"/>
  <c r="S15" i="38"/>
  <c r="K15" i="38"/>
  <c r="C15" i="38"/>
  <c r="W14" i="38"/>
  <c r="O14" i="38"/>
  <c r="G14" i="38"/>
  <c r="W12" i="38"/>
  <c r="O12" i="38"/>
  <c r="G12" i="38"/>
  <c r="AA11" i="38"/>
  <c r="S11" i="38"/>
  <c r="K11" i="38"/>
  <c r="C11" i="38"/>
  <c r="W10" i="38"/>
  <c r="O10" i="38"/>
  <c r="G10" i="38"/>
  <c r="AA9" i="38"/>
  <c r="S9" i="38"/>
  <c r="K9" i="38"/>
  <c r="C9" i="38"/>
  <c r="W8" i="38"/>
  <c r="O8" i="38"/>
  <c r="G8" i="38"/>
  <c r="AA7" i="38"/>
  <c r="S7" i="38"/>
  <c r="K7" i="38"/>
  <c r="C7" i="38"/>
  <c r="W6" i="38"/>
  <c r="O6" i="38"/>
  <c r="G6" i="38"/>
  <c r="AA5" i="38"/>
  <c r="S5" i="38"/>
  <c r="K5" i="38"/>
  <c r="Z24" i="39"/>
  <c r="R24" i="39"/>
  <c r="J24" i="39"/>
  <c r="V23" i="39"/>
  <c r="N23" i="39"/>
  <c r="F23" i="39"/>
  <c r="Z22" i="39"/>
  <c r="R22" i="39"/>
  <c r="J22" i="39"/>
  <c r="V21" i="39"/>
  <c r="N21" i="39"/>
  <c r="F21" i="39"/>
  <c r="V18" i="39"/>
  <c r="N18" i="39"/>
  <c r="F18" i="39"/>
  <c r="Z17" i="39"/>
  <c r="R17" i="39"/>
  <c r="J17" i="39"/>
  <c r="Z15" i="39"/>
  <c r="R15" i="39"/>
  <c r="J15" i="39"/>
  <c r="V14" i="39"/>
  <c r="N14" i="39"/>
  <c r="F14" i="39"/>
  <c r="Z13" i="39"/>
  <c r="R13" i="39"/>
  <c r="J13" i="39"/>
  <c r="V12" i="39"/>
  <c r="N12" i="39"/>
  <c r="F12" i="39"/>
  <c r="Z11" i="39"/>
  <c r="R11" i="39"/>
  <c r="J11" i="39"/>
  <c r="V10" i="39"/>
  <c r="N10" i="39"/>
  <c r="F10" i="39"/>
  <c r="Z9" i="39"/>
  <c r="R9" i="39"/>
  <c r="J9" i="39"/>
  <c r="V8" i="39"/>
  <c r="N8" i="39"/>
  <c r="F8" i="39"/>
  <c r="Z7" i="39"/>
  <c r="R7" i="39"/>
  <c r="J7" i="39"/>
  <c r="V6" i="39"/>
  <c r="N6" i="39"/>
  <c r="F6" i="39"/>
  <c r="Z5" i="39"/>
  <c r="R5" i="39"/>
  <c r="Z5" i="37"/>
  <c r="R5" i="37"/>
  <c r="J5" i="37"/>
  <c r="U16" i="36"/>
  <c r="M16" i="36"/>
  <c r="E16" i="36"/>
  <c r="Y15" i="36"/>
  <c r="O15" i="36"/>
  <c r="D15" i="36"/>
  <c r="V14" i="36"/>
  <c r="K14" i="36"/>
  <c r="S13" i="36"/>
  <c r="I13" i="36"/>
  <c r="Z12" i="36"/>
  <c r="O12" i="36"/>
  <c r="E12" i="36"/>
  <c r="W11" i="36"/>
  <c r="L11" i="36"/>
  <c r="S10" i="36"/>
  <c r="G10" i="36"/>
  <c r="V9" i="36"/>
  <c r="F9" i="36"/>
  <c r="S8" i="36"/>
  <c r="C8" i="36"/>
  <c r="R7" i="36"/>
  <c r="P6" i="36"/>
  <c r="Y5" i="37"/>
  <c r="Q5" i="37"/>
  <c r="I5" i="37"/>
  <c r="I5" i="36"/>
  <c r="Q5" i="36"/>
  <c r="Y5" i="36"/>
  <c r="E6" i="36"/>
  <c r="M6" i="36"/>
  <c r="U6" i="36"/>
  <c r="I7" i="36"/>
  <c r="Q7" i="36"/>
  <c r="Y7" i="36"/>
  <c r="E8" i="36"/>
  <c r="M8" i="36"/>
  <c r="U8" i="36"/>
  <c r="I9" i="36"/>
  <c r="Q9" i="36"/>
  <c r="Y9" i="36"/>
  <c r="E10" i="36"/>
  <c r="M10" i="36"/>
  <c r="C5" i="36"/>
  <c r="K5" i="36"/>
  <c r="S5" i="36"/>
  <c r="AA5" i="36"/>
  <c r="G6" i="36"/>
  <c r="O6" i="36"/>
  <c r="W6" i="36"/>
  <c r="C7" i="36"/>
  <c r="K7" i="36"/>
  <c r="S7" i="36"/>
  <c r="AA7" i="36"/>
  <c r="G8" i="36"/>
  <c r="O8" i="36"/>
  <c r="W8" i="36"/>
  <c r="C9" i="36"/>
  <c r="K9" i="36"/>
  <c r="S9" i="36"/>
  <c r="AA9" i="36"/>
  <c r="E5" i="36"/>
  <c r="M5" i="36"/>
  <c r="U5" i="36"/>
  <c r="I6" i="36"/>
  <c r="Q6" i="36"/>
  <c r="Y6" i="36"/>
  <c r="E7" i="36"/>
  <c r="M7" i="36"/>
  <c r="U7" i="36"/>
  <c r="I8" i="36"/>
  <c r="Q8" i="36"/>
  <c r="Y8" i="36"/>
  <c r="E9" i="36"/>
  <c r="M9" i="36"/>
  <c r="U9" i="36"/>
  <c r="I10" i="36"/>
  <c r="Q10" i="36"/>
  <c r="Y10" i="36"/>
  <c r="E11" i="36"/>
  <c r="M11" i="36"/>
  <c r="U11" i="36"/>
  <c r="I12" i="36"/>
  <c r="Q12" i="36"/>
  <c r="Y12" i="36"/>
  <c r="E13" i="36"/>
  <c r="M13" i="36"/>
  <c r="U13" i="36"/>
  <c r="I14" i="36"/>
  <c r="Q14" i="36"/>
  <c r="Y14" i="36"/>
  <c r="E15" i="36"/>
  <c r="M15" i="36"/>
  <c r="H5" i="36"/>
  <c r="P5" i="36"/>
  <c r="X5" i="36"/>
  <c r="D6" i="36"/>
  <c r="L6" i="36"/>
  <c r="T6" i="36"/>
  <c r="AB6" i="36"/>
  <c r="H7" i="36"/>
  <c r="P7" i="36"/>
  <c r="X7" i="36"/>
  <c r="D8" i="36"/>
  <c r="L8" i="36"/>
  <c r="T8" i="36"/>
  <c r="AB8" i="36"/>
  <c r="H9" i="36"/>
  <c r="P9" i="36"/>
  <c r="X9" i="36"/>
  <c r="D10" i="36"/>
  <c r="L10" i="36"/>
  <c r="T10" i="36"/>
  <c r="AB10" i="36"/>
  <c r="H11" i="36"/>
  <c r="P11" i="36"/>
  <c r="X11" i="36"/>
  <c r="D12" i="36"/>
  <c r="L12" i="36"/>
  <c r="T12" i="36"/>
  <c r="AB12" i="36"/>
  <c r="H13" i="36"/>
  <c r="P13" i="36"/>
  <c r="X13" i="36"/>
  <c r="D14" i="36"/>
  <c r="L14" i="36"/>
  <c r="T14" i="36"/>
  <c r="AB14" i="36"/>
  <c r="H15" i="36"/>
  <c r="P15" i="36"/>
  <c r="X15" i="36"/>
  <c r="W31" i="9"/>
  <c r="O31" i="9"/>
  <c r="K27" i="9"/>
  <c r="W5" i="37"/>
  <c r="O5" i="37"/>
  <c r="O9" i="36"/>
  <c r="N8" i="36"/>
  <c r="AB7" i="36"/>
  <c r="L7" i="36"/>
  <c r="Z6" i="36"/>
  <c r="J6" i="36"/>
  <c r="W5" i="36"/>
  <c r="G5" i="36"/>
  <c r="W17" i="42"/>
  <c r="O17" i="42"/>
  <c r="G17" i="42"/>
  <c r="AA16" i="42"/>
  <c r="S16" i="42"/>
  <c r="K16" i="42"/>
  <c r="C16" i="42"/>
  <c r="AB14" i="42"/>
  <c r="T14" i="42"/>
  <c r="L14" i="42"/>
  <c r="D14" i="42"/>
  <c r="X13" i="42"/>
  <c r="P13" i="42"/>
  <c r="P15" i="42" s="1"/>
  <c r="H13" i="42"/>
  <c r="AB12" i="42"/>
  <c r="T12" i="42"/>
  <c r="L12" i="42"/>
  <c r="D12" i="42"/>
  <c r="X11" i="42"/>
  <c r="L11" i="42"/>
  <c r="T10" i="42"/>
  <c r="H10" i="42"/>
  <c r="H15" i="42" s="1"/>
  <c r="AA9" i="42"/>
  <c r="Q9" i="42"/>
  <c r="E9" i="42"/>
  <c r="W8" i="42"/>
  <c r="M8" i="42"/>
  <c r="S7" i="42"/>
  <c r="E7" i="42"/>
  <c r="W6" i="42"/>
  <c r="I6" i="42"/>
  <c r="AA5" i="42"/>
  <c r="I5" i="42"/>
  <c r="Q5" i="42"/>
  <c r="Y5" i="42"/>
  <c r="E6" i="42"/>
  <c r="M6" i="42"/>
  <c r="U6" i="42"/>
  <c r="I7" i="42"/>
  <c r="Q7" i="42"/>
  <c r="Y7" i="42"/>
  <c r="F5" i="42"/>
  <c r="N5" i="42"/>
  <c r="V5" i="42"/>
  <c r="J6" i="42"/>
  <c r="R6" i="42"/>
  <c r="Z6" i="42"/>
  <c r="F7" i="42"/>
  <c r="N7" i="42"/>
  <c r="V7" i="42"/>
  <c r="J8" i="42"/>
  <c r="R8" i="42"/>
  <c r="Z8" i="42"/>
  <c r="F9" i="42"/>
  <c r="N9" i="42"/>
  <c r="V9" i="42"/>
  <c r="J10" i="42"/>
  <c r="J15" i="42" s="1"/>
  <c r="R10" i="42"/>
  <c r="R15" i="42" s="1"/>
  <c r="Z10" i="42"/>
  <c r="Z15" i="42" s="1"/>
  <c r="F11" i="42"/>
  <c r="F15" i="42" s="1"/>
  <c r="N11" i="42"/>
  <c r="N15" i="42" s="1"/>
  <c r="V11" i="42"/>
  <c r="V15" i="42" s="1"/>
  <c r="G5" i="42"/>
  <c r="O5" i="42"/>
  <c r="W5" i="42"/>
  <c r="C6" i="42"/>
  <c r="K6" i="42"/>
  <c r="S6" i="42"/>
  <c r="AA6" i="42"/>
  <c r="G7" i="42"/>
  <c r="O7" i="42"/>
  <c r="W7" i="42"/>
  <c r="C8" i="42"/>
  <c r="K8" i="42"/>
  <c r="S8" i="42"/>
  <c r="AA8" i="42"/>
  <c r="G9" i="42"/>
  <c r="O9" i="42"/>
  <c r="W9" i="42"/>
  <c r="C10" i="42"/>
  <c r="K10" i="42"/>
  <c r="S10" i="42"/>
  <c r="AA10" i="42"/>
  <c r="G11" i="42"/>
  <c r="O11" i="42"/>
  <c r="W11" i="42"/>
  <c r="T49" i="15"/>
  <c r="L49" i="15"/>
  <c r="D49" i="15"/>
  <c r="X49" i="15"/>
  <c r="P49" i="15"/>
  <c r="H49" i="15"/>
  <c r="AB17" i="42"/>
  <c r="T17" i="42"/>
  <c r="L17" i="42"/>
  <c r="D17" i="42"/>
  <c r="X16" i="42"/>
  <c r="P16" i="42"/>
  <c r="H16" i="42"/>
  <c r="Y14" i="42"/>
  <c r="Q14" i="42"/>
  <c r="I14" i="42"/>
  <c r="U13" i="42"/>
  <c r="M13" i="42"/>
  <c r="E13" i="42"/>
  <c r="Y12" i="42"/>
  <c r="Q12" i="42"/>
  <c r="I12" i="42"/>
  <c r="S11" i="42"/>
  <c r="I11" i="42"/>
  <c r="Y10" i="42"/>
  <c r="O10" i="42"/>
  <c r="E10" i="42"/>
  <c r="X9" i="42"/>
  <c r="L9" i="42"/>
  <c r="T8" i="42"/>
  <c r="H8" i="42"/>
  <c r="AA7" i="42"/>
  <c r="M7" i="42"/>
  <c r="Q6" i="42"/>
  <c r="F6" i="42"/>
  <c r="U5" i="42"/>
  <c r="J5" i="42"/>
  <c r="N14" i="49"/>
  <c r="Z14" i="49"/>
  <c r="Z17" i="49"/>
  <c r="Y14" i="49"/>
  <c r="W14" i="42"/>
  <c r="O14" i="42"/>
  <c r="G14" i="42"/>
  <c r="AA13" i="42"/>
  <c r="S13" i="42"/>
  <c r="K13" i="42"/>
  <c r="C13" i="42"/>
  <c r="W12" i="42"/>
  <c r="O12" i="42"/>
  <c r="G12" i="42"/>
  <c r="AA11" i="42"/>
  <c r="Q11" i="42"/>
  <c r="E11" i="42"/>
  <c r="W10" i="42"/>
  <c r="M10" i="42"/>
  <c r="T9" i="42"/>
  <c r="J9" i="42"/>
  <c r="AB8" i="42"/>
  <c r="P8" i="42"/>
  <c r="F8" i="42"/>
  <c r="X7" i="42"/>
  <c r="K7" i="42"/>
  <c r="AB6" i="42"/>
  <c r="O6" i="42"/>
  <c r="S5" i="42"/>
  <c r="E5" i="42"/>
  <c r="U14" i="42"/>
  <c r="M14" i="42"/>
  <c r="E14" i="42"/>
  <c r="Y13" i="42"/>
  <c r="Q13" i="42"/>
  <c r="I13" i="42"/>
  <c r="U12" i="42"/>
  <c r="M12" i="42"/>
  <c r="E12" i="42"/>
  <c r="Y11" i="42"/>
  <c r="M11" i="42"/>
  <c r="C11" i="42"/>
  <c r="U10" i="42"/>
  <c r="I10" i="42"/>
  <c r="AB9" i="42"/>
  <c r="R9" i="42"/>
  <c r="H9" i="42"/>
  <c r="X8" i="42"/>
  <c r="N8" i="42"/>
  <c r="D8" i="42"/>
  <c r="T7" i="42"/>
  <c r="H7" i="42"/>
  <c r="X6" i="42"/>
  <c r="L6" i="42"/>
  <c r="AB5" i="42"/>
  <c r="P5" i="42"/>
  <c r="C5" i="42"/>
  <c r="V14" i="52"/>
  <c r="N14" i="52"/>
  <c r="F14" i="52"/>
  <c r="Z13" i="52"/>
  <c r="R13" i="52"/>
  <c r="J13" i="52"/>
  <c r="W11" i="52"/>
  <c r="O11" i="52"/>
  <c r="G11" i="52"/>
  <c r="AA10" i="52"/>
  <c r="S10" i="52"/>
  <c r="K10" i="52"/>
  <c r="C10" i="52"/>
  <c r="W9" i="52"/>
  <c r="O9" i="52"/>
  <c r="G9" i="52"/>
  <c r="AA8" i="52"/>
  <c r="S8" i="52"/>
  <c r="K8" i="52"/>
  <c r="C8" i="52"/>
  <c r="V7" i="52"/>
  <c r="M7" i="52"/>
  <c r="D7" i="52"/>
  <c r="W6" i="52"/>
  <c r="N6" i="52"/>
  <c r="D6" i="52"/>
  <c r="U5" i="52"/>
  <c r="J5" i="52"/>
  <c r="U22" i="16"/>
  <c r="M22" i="16"/>
  <c r="E22" i="16"/>
  <c r="U20" i="16"/>
  <c r="K20" i="16"/>
  <c r="R19" i="16"/>
  <c r="G19" i="16"/>
  <c r="J16" i="16"/>
  <c r="Z14" i="16"/>
  <c r="V9" i="16"/>
  <c r="R6" i="16"/>
  <c r="M52" i="15"/>
  <c r="E52" i="15"/>
  <c r="K49" i="15"/>
  <c r="C49" i="15"/>
  <c r="V42" i="15"/>
  <c r="W5" i="49"/>
  <c r="W17" i="49" s="1"/>
  <c r="U14" i="52"/>
  <c r="M14" i="52"/>
  <c r="E14" i="52"/>
  <c r="Y13" i="52"/>
  <c r="Q13" i="52"/>
  <c r="I13" i="52"/>
  <c r="V11" i="52"/>
  <c r="V12" i="52" s="1"/>
  <c r="N11" i="52"/>
  <c r="N12" i="52" s="1"/>
  <c r="F11" i="52"/>
  <c r="F12" i="52" s="1"/>
  <c r="Z10" i="52"/>
  <c r="Z12" i="52" s="1"/>
  <c r="R10" i="52"/>
  <c r="R12" i="52" s="1"/>
  <c r="J10" i="52"/>
  <c r="V9" i="52"/>
  <c r="N9" i="52"/>
  <c r="F9" i="52"/>
  <c r="Z8" i="52"/>
  <c r="R8" i="52"/>
  <c r="J8" i="52"/>
  <c r="U7" i="52"/>
  <c r="L7" i="52"/>
  <c r="C7" i="52"/>
  <c r="V6" i="52"/>
  <c r="M6" i="52"/>
  <c r="T5" i="52"/>
  <c r="I5" i="52"/>
  <c r="AB22" i="16"/>
  <c r="T22" i="16"/>
  <c r="L22" i="16"/>
  <c r="D22" i="16"/>
  <c r="S20" i="16"/>
  <c r="J20" i="16"/>
  <c r="AA19" i="16"/>
  <c r="Q19" i="16"/>
  <c r="F19" i="16"/>
  <c r="V17" i="16"/>
  <c r="R14" i="16"/>
  <c r="N9" i="16"/>
  <c r="J6" i="16"/>
  <c r="D52" i="15"/>
  <c r="Z42" i="15"/>
  <c r="AB49" i="15"/>
  <c r="AB17" i="49"/>
  <c r="Z14" i="52"/>
  <c r="R14" i="52"/>
  <c r="J14" i="52"/>
  <c r="V13" i="52"/>
  <c r="N13" i="52"/>
  <c r="F13" i="52"/>
  <c r="AA11" i="52"/>
  <c r="S11" i="52"/>
  <c r="S12" i="52" s="1"/>
  <c r="K11" i="52"/>
  <c r="C11" i="52"/>
  <c r="W10" i="52"/>
  <c r="O10" i="52"/>
  <c r="G10" i="52"/>
  <c r="G12" i="52" s="1"/>
  <c r="AA9" i="52"/>
  <c r="S9" i="52"/>
  <c r="K9" i="52"/>
  <c r="C9" i="52"/>
  <c r="W8" i="52"/>
  <c r="O8" i="52"/>
  <c r="G8" i="52"/>
  <c r="AA7" i="52"/>
  <c r="R7" i="52"/>
  <c r="I7" i="52"/>
  <c r="AB6" i="52"/>
  <c r="R6" i="52"/>
  <c r="I6" i="52"/>
  <c r="Z5" i="52"/>
  <c r="P5" i="52"/>
  <c r="E5" i="52"/>
  <c r="Y22" i="16"/>
  <c r="Q22" i="16"/>
  <c r="I22" i="16"/>
  <c r="Y20" i="16"/>
  <c r="P20" i="16"/>
  <c r="F20" i="16"/>
  <c r="W19" i="16"/>
  <c r="M19" i="16"/>
  <c r="N15" i="16"/>
  <c r="J12" i="16"/>
  <c r="R10" i="16"/>
  <c r="F7" i="16"/>
  <c r="V5" i="16"/>
  <c r="F42" i="15"/>
  <c r="X14" i="52"/>
  <c r="P14" i="52"/>
  <c r="H14" i="52"/>
  <c r="AB13" i="52"/>
  <c r="T13" i="52"/>
  <c r="L13" i="52"/>
  <c r="D13" i="52"/>
  <c r="Y11" i="52"/>
  <c r="Y12" i="52" s="1"/>
  <c r="Q11" i="52"/>
  <c r="Q12" i="52" s="1"/>
  <c r="I11" i="52"/>
  <c r="I12" i="52" s="1"/>
  <c r="U10" i="52"/>
  <c r="M10" i="52"/>
  <c r="M12" i="52" s="1"/>
  <c r="E10" i="52"/>
  <c r="E12" i="52" s="1"/>
  <c r="Y9" i="52"/>
  <c r="Q9" i="52"/>
  <c r="I9" i="52"/>
  <c r="U8" i="52"/>
  <c r="M8" i="52"/>
  <c r="E8" i="52"/>
  <c r="Y7" i="52"/>
  <c r="P7" i="52"/>
  <c r="F7" i="52"/>
  <c r="Y6" i="52"/>
  <c r="P6" i="52"/>
  <c r="F6" i="52"/>
  <c r="X5" i="52"/>
  <c r="M5" i="52"/>
  <c r="W22" i="16"/>
  <c r="O22" i="16"/>
  <c r="G22" i="16"/>
  <c r="W20" i="16"/>
  <c r="N20" i="16"/>
  <c r="C20" i="16"/>
  <c r="U19" i="16"/>
  <c r="J19" i="16"/>
  <c r="Z16" i="16"/>
  <c r="N13" i="16"/>
  <c r="R8" i="16"/>
  <c r="F5" i="16"/>
  <c r="N42" i="15"/>
  <c r="J42" i="15"/>
  <c r="G34" i="15"/>
  <c r="AA33" i="15"/>
  <c r="S33" i="15"/>
  <c r="K33" i="15"/>
  <c r="C33" i="15"/>
  <c r="W32" i="15"/>
  <c r="O32" i="15"/>
  <c r="G32" i="15"/>
  <c r="AA31" i="15"/>
  <c r="S31" i="15"/>
  <c r="K31" i="15"/>
  <c r="C31" i="15"/>
  <c r="X29" i="15"/>
  <c r="P29" i="15"/>
  <c r="H29" i="15"/>
  <c r="AB28" i="15"/>
  <c r="T28" i="15"/>
  <c r="L28" i="15"/>
  <c r="D28" i="15"/>
  <c r="X27" i="15"/>
  <c r="P27" i="15"/>
  <c r="H27" i="15"/>
  <c r="AB26" i="15"/>
  <c r="T26" i="15"/>
  <c r="L26" i="15"/>
  <c r="D26" i="15"/>
  <c r="X25" i="15"/>
  <c r="P25" i="15"/>
  <c r="H25" i="15"/>
  <c r="X23" i="15"/>
  <c r="P23" i="15"/>
  <c r="H23" i="15"/>
  <c r="AB22" i="15"/>
  <c r="T22" i="15"/>
  <c r="L22" i="15"/>
  <c r="D22" i="15"/>
  <c r="X21" i="15"/>
  <c r="P21" i="15"/>
  <c r="H21" i="15"/>
  <c r="AB20" i="15"/>
  <c r="T20" i="15"/>
  <c r="L20" i="15"/>
  <c r="D20" i="15"/>
  <c r="X19" i="15"/>
  <c r="P19" i="15"/>
  <c r="H19" i="15"/>
  <c r="AB18" i="15"/>
  <c r="R18" i="15"/>
  <c r="H18" i="15"/>
  <c r="Y17" i="15"/>
  <c r="N17" i="15"/>
  <c r="D17" i="15"/>
  <c r="W16" i="15"/>
  <c r="K16" i="15"/>
  <c r="S15" i="15"/>
  <c r="G15" i="15"/>
  <c r="Z14" i="15"/>
  <c r="P14" i="15"/>
  <c r="E14" i="15"/>
  <c r="AB12" i="15"/>
  <c r="R12" i="15"/>
  <c r="F12" i="15"/>
  <c r="Y11" i="15"/>
  <c r="O11" i="15"/>
  <c r="D11" i="15"/>
  <c r="N10" i="15"/>
  <c r="R9" i="15"/>
  <c r="S8" i="15"/>
  <c r="W7" i="15"/>
  <c r="V6" i="15"/>
  <c r="G5" i="15"/>
  <c r="F5" i="15"/>
  <c r="Q5" i="15"/>
  <c r="AA5" i="15"/>
  <c r="G6" i="15"/>
  <c r="O6" i="15"/>
  <c r="W6" i="15"/>
  <c r="C7" i="15"/>
  <c r="K7" i="15"/>
  <c r="S7" i="15"/>
  <c r="AA7" i="15"/>
  <c r="G8" i="15"/>
  <c r="O8" i="15"/>
  <c r="W8" i="15"/>
  <c r="C9" i="15"/>
  <c r="K9" i="15"/>
  <c r="S9" i="15"/>
  <c r="AA9" i="15"/>
  <c r="G10" i="15"/>
  <c r="O10" i="15"/>
  <c r="W10" i="15"/>
  <c r="C11" i="15"/>
  <c r="K11" i="15"/>
  <c r="S11" i="15"/>
  <c r="AA11" i="15"/>
  <c r="G12" i="15"/>
  <c r="O12" i="15"/>
  <c r="W12" i="15"/>
  <c r="D14" i="15"/>
  <c r="L14" i="15"/>
  <c r="T14" i="15"/>
  <c r="AB14" i="15"/>
  <c r="H15" i="15"/>
  <c r="P15" i="15"/>
  <c r="X15" i="15"/>
  <c r="D16" i="15"/>
  <c r="L16" i="15"/>
  <c r="T16" i="15"/>
  <c r="AB16" i="15"/>
  <c r="H17" i="15"/>
  <c r="P17" i="15"/>
  <c r="X17" i="15"/>
  <c r="D18" i="15"/>
  <c r="L18" i="15"/>
  <c r="T18" i="15"/>
  <c r="H5" i="15"/>
  <c r="R5" i="15"/>
  <c r="AB5" i="15"/>
  <c r="H6" i="15"/>
  <c r="P6" i="15"/>
  <c r="X6" i="15"/>
  <c r="D7" i="15"/>
  <c r="L7" i="15"/>
  <c r="T7" i="15"/>
  <c r="AB7" i="15"/>
  <c r="H8" i="15"/>
  <c r="P8" i="15"/>
  <c r="X8" i="15"/>
  <c r="D9" i="15"/>
  <c r="L9" i="15"/>
  <c r="T9" i="15"/>
  <c r="AB9" i="15"/>
  <c r="H10" i="15"/>
  <c r="P10" i="15"/>
  <c r="X10" i="15"/>
  <c r="I5" i="15"/>
  <c r="T5" i="15"/>
  <c r="I6" i="15"/>
  <c r="Q6" i="15"/>
  <c r="Y6" i="15"/>
  <c r="E7" i="15"/>
  <c r="M7" i="15"/>
  <c r="U7" i="15"/>
  <c r="I8" i="15"/>
  <c r="Q8" i="15"/>
  <c r="Y8" i="15"/>
  <c r="E9" i="15"/>
  <c r="M9" i="15"/>
  <c r="U9" i="15"/>
  <c r="I10" i="15"/>
  <c r="Q10" i="15"/>
  <c r="Y10" i="15"/>
  <c r="E11" i="15"/>
  <c r="M11" i="15"/>
  <c r="U11" i="15"/>
  <c r="I12" i="15"/>
  <c r="Q12" i="15"/>
  <c r="Y12" i="15"/>
  <c r="F14" i="15"/>
  <c r="N14" i="15"/>
  <c r="V14" i="15"/>
  <c r="J15" i="15"/>
  <c r="R15" i="15"/>
  <c r="Z15" i="15"/>
  <c r="F16" i="15"/>
  <c r="N16" i="15"/>
  <c r="V16" i="15"/>
  <c r="J17" i="15"/>
  <c r="R17" i="15"/>
  <c r="Z17" i="15"/>
  <c r="F18" i="15"/>
  <c r="N18" i="15"/>
  <c r="V18" i="15"/>
  <c r="J5" i="15"/>
  <c r="U5" i="15"/>
  <c r="J6" i="15"/>
  <c r="R6" i="15"/>
  <c r="Z6" i="15"/>
  <c r="F7" i="15"/>
  <c r="N7" i="15"/>
  <c r="V7" i="15"/>
  <c r="J8" i="15"/>
  <c r="R8" i="15"/>
  <c r="Z8" i="15"/>
  <c r="F9" i="15"/>
  <c r="N9" i="15"/>
  <c r="V9" i="15"/>
  <c r="J10" i="15"/>
  <c r="R10" i="15"/>
  <c r="L5" i="15"/>
  <c r="M5" i="15"/>
  <c r="X5" i="15"/>
  <c r="D6" i="15"/>
  <c r="L6" i="15"/>
  <c r="T6" i="15"/>
  <c r="AB6" i="15"/>
  <c r="H7" i="15"/>
  <c r="P7" i="15"/>
  <c r="X7" i="15"/>
  <c r="D8" i="15"/>
  <c r="L8" i="15"/>
  <c r="T8" i="15"/>
  <c r="AB8" i="15"/>
  <c r="H9" i="15"/>
  <c r="P9" i="15"/>
  <c r="X9" i="15"/>
  <c r="D10" i="15"/>
  <c r="L10" i="15"/>
  <c r="T10" i="15"/>
  <c r="D5" i="15"/>
  <c r="N5" i="15"/>
  <c r="Y5" i="15"/>
  <c r="E6" i="15"/>
  <c r="M6" i="15"/>
  <c r="U6" i="15"/>
  <c r="I7" i="15"/>
  <c r="Q7" i="15"/>
  <c r="Y7" i="15"/>
  <c r="E8" i="15"/>
  <c r="M8" i="15"/>
  <c r="U8" i="15"/>
  <c r="I9" i="15"/>
  <c r="Q9" i="15"/>
  <c r="Y9" i="15"/>
  <c r="E10" i="15"/>
  <c r="M10" i="15"/>
  <c r="U10" i="15"/>
  <c r="E23" i="15"/>
  <c r="Y22" i="15"/>
  <c r="Q22" i="15"/>
  <c r="I22" i="15"/>
  <c r="U21" i="15"/>
  <c r="M21" i="15"/>
  <c r="E21" i="15"/>
  <c r="Y20" i="15"/>
  <c r="Q20" i="15"/>
  <c r="I20" i="15"/>
  <c r="U19" i="15"/>
  <c r="M19" i="15"/>
  <c r="E19" i="15"/>
  <c r="Y18" i="15"/>
  <c r="O18" i="15"/>
  <c r="C18" i="15"/>
  <c r="U17" i="15"/>
  <c r="K17" i="15"/>
  <c r="R16" i="15"/>
  <c r="H16" i="15"/>
  <c r="Y15" i="15"/>
  <c r="N15" i="15"/>
  <c r="D15" i="15"/>
  <c r="W14" i="15"/>
  <c r="K14" i="15"/>
  <c r="X12" i="15"/>
  <c r="M12" i="15"/>
  <c r="C12" i="15"/>
  <c r="V11" i="15"/>
  <c r="J11" i="15"/>
  <c r="AB10" i="15"/>
  <c r="C10" i="15"/>
  <c r="G9" i="15"/>
  <c r="F8" i="15"/>
  <c r="J7" i="15"/>
  <c r="K6" i="15"/>
  <c r="E5" i="15"/>
  <c r="W33" i="15"/>
  <c r="O33" i="15"/>
  <c r="G33" i="15"/>
  <c r="AA32" i="15"/>
  <c r="S32" i="15"/>
  <c r="K32" i="15"/>
  <c r="C32" i="15"/>
  <c r="W31" i="15"/>
  <c r="O31" i="15"/>
  <c r="G31" i="15"/>
  <c r="AB29" i="15"/>
  <c r="T29" i="15"/>
  <c r="L29" i="15"/>
  <c r="D29" i="15"/>
  <c r="X28" i="15"/>
  <c r="P28" i="15"/>
  <c r="H28" i="15"/>
  <c r="AB27" i="15"/>
  <c r="T27" i="15"/>
  <c r="L27" i="15"/>
  <c r="D27" i="15"/>
  <c r="X26" i="15"/>
  <c r="P26" i="15"/>
  <c r="H26" i="15"/>
  <c r="AB25" i="15"/>
  <c r="T25" i="15"/>
  <c r="L25" i="15"/>
  <c r="D25" i="15"/>
  <c r="AB23" i="15"/>
  <c r="T23" i="15"/>
  <c r="L23" i="15"/>
  <c r="D23" i="15"/>
  <c r="X22" i="15"/>
  <c r="P22" i="15"/>
  <c r="H22" i="15"/>
  <c r="AB21" i="15"/>
  <c r="T21" i="15"/>
  <c r="L21" i="15"/>
  <c r="D21" i="15"/>
  <c r="X20" i="15"/>
  <c r="P20" i="15"/>
  <c r="H20" i="15"/>
  <c r="AB19" i="15"/>
  <c r="T19" i="15"/>
  <c r="L19" i="15"/>
  <c r="D19" i="15"/>
  <c r="X18" i="15"/>
  <c r="M18" i="15"/>
  <c r="T17" i="15"/>
  <c r="I17" i="15"/>
  <c r="AA16" i="15"/>
  <c r="Q16" i="15"/>
  <c r="G16" i="15"/>
  <c r="W15" i="15"/>
  <c r="M15" i="15"/>
  <c r="C15" i="15"/>
  <c r="U14" i="15"/>
  <c r="J14" i="15"/>
  <c r="V12" i="15"/>
  <c r="L12" i="15"/>
  <c r="T11" i="15"/>
  <c r="I11" i="15"/>
  <c r="AA10" i="15"/>
  <c r="C8" i="15"/>
  <c r="G7" i="15"/>
  <c r="F6" i="15"/>
  <c r="K27" i="15"/>
  <c r="C27" i="15"/>
  <c r="W26" i="15"/>
  <c r="W30" i="15" s="1"/>
  <c r="O26" i="15"/>
  <c r="O30" i="15" s="1"/>
  <c r="G26" i="15"/>
  <c r="G30" i="15" s="1"/>
  <c r="AA25" i="15"/>
  <c r="AA30" i="15" s="1"/>
  <c r="S25" i="15"/>
  <c r="S30" i="15" s="1"/>
  <c r="K25" i="15"/>
  <c r="C25" i="15"/>
  <c r="AA23" i="15"/>
  <c r="S23" i="15"/>
  <c r="K23" i="15"/>
  <c r="C23" i="15"/>
  <c r="W22" i="15"/>
  <c r="O22" i="15"/>
  <c r="G22" i="15"/>
  <c r="AA21" i="15"/>
  <c r="S21" i="15"/>
  <c r="K21" i="15"/>
  <c r="C21" i="15"/>
  <c r="W20" i="15"/>
  <c r="O20" i="15"/>
  <c r="G20" i="15"/>
  <c r="AA19" i="15"/>
  <c r="S19" i="15"/>
  <c r="K19" i="15"/>
  <c r="C19" i="15"/>
  <c r="W18" i="15"/>
  <c r="K18" i="15"/>
  <c r="S17" i="15"/>
  <c r="G17" i="15"/>
  <c r="Z16" i="15"/>
  <c r="P16" i="15"/>
  <c r="E16" i="15"/>
  <c r="V15" i="15"/>
  <c r="L15" i="15"/>
  <c r="S14" i="15"/>
  <c r="I14" i="15"/>
  <c r="U12" i="15"/>
  <c r="K12" i="15"/>
  <c r="R11" i="15"/>
  <c r="H11" i="15"/>
  <c r="Z10" i="15"/>
  <c r="C6" i="15"/>
  <c r="W49" i="15"/>
  <c r="O49" i="15"/>
  <c r="G49" i="15"/>
  <c r="Z30" i="15"/>
  <c r="R30" i="15"/>
  <c r="J30" i="15"/>
  <c r="J23" i="15"/>
  <c r="V22" i="15"/>
  <c r="N22" i="15"/>
  <c r="F22" i="15"/>
  <c r="Z21" i="15"/>
  <c r="R21" i="15"/>
  <c r="J21" i="15"/>
  <c r="V20" i="15"/>
  <c r="N20" i="15"/>
  <c r="F20" i="15"/>
  <c r="Z19" i="15"/>
  <c r="R19" i="15"/>
  <c r="J19" i="15"/>
  <c r="U18" i="15"/>
  <c r="J18" i="15"/>
  <c r="AB17" i="15"/>
  <c r="Q17" i="15"/>
  <c r="F17" i="15"/>
  <c r="Y16" i="15"/>
  <c r="O16" i="15"/>
  <c r="C16" i="15"/>
  <c r="U15" i="15"/>
  <c r="K15" i="15"/>
  <c r="R14" i="15"/>
  <c r="H14" i="15"/>
  <c r="T12" i="15"/>
  <c r="J12" i="15"/>
  <c r="AB11" i="15"/>
  <c r="Q11" i="15"/>
  <c r="G11" i="15"/>
  <c r="V10" i="15"/>
  <c r="Z9" i="15"/>
  <c r="AA8" i="15"/>
  <c r="AB42" i="15"/>
  <c r="T42" i="15"/>
  <c r="L42" i="15"/>
  <c r="D42" i="15"/>
  <c r="Q27" i="15"/>
  <c r="I27" i="15"/>
  <c r="U26" i="15"/>
  <c r="U30" i="15" s="1"/>
  <c r="M26" i="15"/>
  <c r="M30" i="15" s="1"/>
  <c r="E26" i="15"/>
  <c r="E30" i="15" s="1"/>
  <c r="Y25" i="15"/>
  <c r="Y30" i="15" s="1"/>
  <c r="Q25" i="15"/>
  <c r="I25" i="15"/>
  <c r="Y23" i="15"/>
  <c r="Q23" i="15"/>
  <c r="I23" i="15"/>
  <c r="U22" i="15"/>
  <c r="M22" i="15"/>
  <c r="E22" i="15"/>
  <c r="Y21" i="15"/>
  <c r="Q21" i="15"/>
  <c r="I21" i="15"/>
  <c r="U20" i="15"/>
  <c r="M20" i="15"/>
  <c r="E20" i="15"/>
  <c r="Y19" i="15"/>
  <c r="Q19" i="15"/>
  <c r="I19" i="15"/>
  <c r="S18" i="15"/>
  <c r="I18" i="15"/>
  <c r="AA17" i="15"/>
  <c r="O17" i="15"/>
  <c r="E17" i="15"/>
  <c r="X16" i="15"/>
  <c r="M16" i="15"/>
  <c r="T15" i="15"/>
  <c r="I15" i="15"/>
  <c r="AA14" i="15"/>
  <c r="Q14" i="15"/>
  <c r="G14" i="15"/>
  <c r="S12" i="15"/>
  <c r="H12" i="15"/>
  <c r="Z11" i="15"/>
  <c r="P11" i="15"/>
  <c r="F11" i="15"/>
  <c r="S10" i="15"/>
  <c r="W9" i="15"/>
  <c r="V8" i="15"/>
  <c r="Z7" i="15"/>
  <c r="AA6" i="15"/>
  <c r="O5" i="12"/>
  <c r="F22" i="54"/>
  <c r="F24" i="54" s="1"/>
  <c r="F8" i="54"/>
  <c r="V22" i="54"/>
  <c r="V24" i="54" s="1"/>
  <c r="V8" i="54"/>
  <c r="H329" i="3"/>
  <c r="S322" i="3"/>
  <c r="S329" i="3" s="1"/>
  <c r="Z20" i="12"/>
  <c r="Z30" i="12" s="1"/>
  <c r="L20" i="12"/>
  <c r="L30" i="12" s="1"/>
  <c r="AA18" i="12"/>
  <c r="Z376" i="3" s="1"/>
  <c r="V18" i="12"/>
  <c r="M18" i="12"/>
  <c r="D18" i="12"/>
  <c r="C376" i="3" s="1"/>
  <c r="Z31" i="12"/>
  <c r="Y375" i="3" s="1"/>
  <c r="Q31" i="12"/>
  <c r="P375" i="3" s="1"/>
  <c r="J31" i="12"/>
  <c r="I375" i="3" s="1"/>
  <c r="Z34" i="12"/>
  <c r="Y374" i="3" s="1"/>
  <c r="T34" i="12"/>
  <c r="S374" i="3" s="1"/>
  <c r="G34" i="12"/>
  <c r="F374" i="3" s="1"/>
  <c r="AA15" i="12"/>
  <c r="U15" i="12"/>
  <c r="T373" i="3" s="1"/>
  <c r="D15" i="12"/>
  <c r="Y8" i="12"/>
  <c r="X372" i="3" s="1"/>
  <c r="R8" i="12"/>
  <c r="Q372" i="3" s="1"/>
  <c r="J8" i="12"/>
  <c r="I372" i="3" s="1"/>
  <c r="X5" i="12"/>
  <c r="H5" i="12"/>
  <c r="AB8" i="54"/>
  <c r="AA327" i="3"/>
  <c r="AA329" i="3" s="1"/>
  <c r="L327" i="3"/>
  <c r="H8" i="12"/>
  <c r="G372" i="3" s="1"/>
  <c r="W5" i="12"/>
  <c r="G5" i="12"/>
  <c r="V327" i="3"/>
  <c r="V329" i="3" s="1"/>
  <c r="W8" i="54"/>
  <c r="U18" i="12"/>
  <c r="T376" i="3" s="1"/>
  <c r="L18" i="12"/>
  <c r="K376" i="3" s="1"/>
  <c r="C18" i="12"/>
  <c r="Y31" i="12"/>
  <c r="X375" i="3" s="1"/>
  <c r="P31" i="12"/>
  <c r="O375" i="3" s="1"/>
  <c r="G31" i="12"/>
  <c r="F375" i="3" s="1"/>
  <c r="Y34" i="12"/>
  <c r="X374" i="3" s="1"/>
  <c r="R34" i="12"/>
  <c r="Q374" i="3" s="1"/>
  <c r="L34" i="12"/>
  <c r="K374" i="3" s="1"/>
  <c r="S15" i="12"/>
  <c r="H15" i="12"/>
  <c r="G373" i="3" s="1"/>
  <c r="W8" i="12"/>
  <c r="V372" i="3" s="1"/>
  <c r="O8" i="12"/>
  <c r="N372" i="3" s="1"/>
  <c r="G8" i="12"/>
  <c r="F372" i="3" s="1"/>
  <c r="U20" i="12"/>
  <c r="U30" i="12" s="1"/>
  <c r="E20" i="12"/>
  <c r="E30" i="12" s="1"/>
  <c r="C14" i="6"/>
  <c r="C18" i="6" s="1"/>
  <c r="H5" i="6"/>
  <c r="L14" i="6"/>
  <c r="P14" i="6"/>
  <c r="P18" i="6" s="1"/>
  <c r="U5" i="6"/>
  <c r="Y5" i="6"/>
  <c r="F8" i="6"/>
  <c r="E190" i="3" s="1"/>
  <c r="J8" i="6"/>
  <c r="I190" i="3" s="1"/>
  <c r="N8" i="6"/>
  <c r="M190" i="3" s="1"/>
  <c r="R8" i="6"/>
  <c r="Q190" i="3" s="1"/>
  <c r="V8" i="6"/>
  <c r="U190" i="3" s="1"/>
  <c r="Z8" i="6"/>
  <c r="Y190" i="3" s="1"/>
  <c r="E19" i="6"/>
  <c r="D191" i="3" s="1"/>
  <c r="M19" i="6"/>
  <c r="L191" i="3" s="1"/>
  <c r="U19" i="6"/>
  <c r="T191" i="3" s="1"/>
  <c r="D14" i="6"/>
  <c r="D18" i="6" s="1"/>
  <c r="H14" i="6"/>
  <c r="H18" i="6" s="1"/>
  <c r="M5" i="6"/>
  <c r="Q5" i="6"/>
  <c r="U14" i="6"/>
  <c r="U18" i="6" s="1"/>
  <c r="Y14" i="6"/>
  <c r="Y18" i="6" s="1"/>
  <c r="E7" i="6"/>
  <c r="D189" i="3" s="1"/>
  <c r="I7" i="6"/>
  <c r="H189" i="3" s="1"/>
  <c r="M7" i="6"/>
  <c r="L189" i="3" s="1"/>
  <c r="Q7" i="6"/>
  <c r="P189" i="3" s="1"/>
  <c r="U7" i="6"/>
  <c r="T189" i="3" s="1"/>
  <c r="Y7" i="6"/>
  <c r="X189" i="3" s="1"/>
  <c r="F19" i="6"/>
  <c r="E191" i="3" s="1"/>
  <c r="N19" i="6"/>
  <c r="M191" i="3" s="1"/>
  <c r="V19" i="6"/>
  <c r="U191" i="3" s="1"/>
  <c r="E5" i="6"/>
  <c r="I5" i="6"/>
  <c r="M14" i="6"/>
  <c r="M18" i="6" s="1"/>
  <c r="Q14" i="6"/>
  <c r="Q18" i="6" s="1"/>
  <c r="Z5" i="6"/>
  <c r="C8" i="6"/>
  <c r="B190" i="3" s="1"/>
  <c r="G8" i="6"/>
  <c r="F190" i="3" s="1"/>
  <c r="K8" i="6"/>
  <c r="J190" i="3" s="1"/>
  <c r="O8" i="6"/>
  <c r="N190" i="3" s="1"/>
  <c r="S8" i="6"/>
  <c r="R190" i="3" s="1"/>
  <c r="W8" i="6"/>
  <c r="V190" i="3" s="1"/>
  <c r="AA8" i="6"/>
  <c r="Z190" i="3" s="1"/>
  <c r="G19" i="6"/>
  <c r="F191" i="3" s="1"/>
  <c r="O19" i="6"/>
  <c r="N191" i="3" s="1"/>
  <c r="W19" i="6"/>
  <c r="V191" i="3" s="1"/>
  <c r="E14" i="6"/>
  <c r="E18" i="6" s="1"/>
  <c r="I14" i="6"/>
  <c r="I18" i="6" s="1"/>
  <c r="R5" i="6"/>
  <c r="V14" i="6"/>
  <c r="V18" i="6" s="1"/>
  <c r="Z14" i="6"/>
  <c r="Z18" i="6" s="1"/>
  <c r="F7" i="6"/>
  <c r="J7" i="6"/>
  <c r="I189" i="3" s="1"/>
  <c r="N7" i="6"/>
  <c r="R7" i="6"/>
  <c r="Q189" i="3" s="1"/>
  <c r="V7" i="6"/>
  <c r="Z7" i="6"/>
  <c r="Y189" i="3" s="1"/>
  <c r="H19" i="6"/>
  <c r="G191" i="3" s="1"/>
  <c r="P19" i="6"/>
  <c r="O191" i="3" s="1"/>
  <c r="X19" i="6"/>
  <c r="W191" i="3" s="1"/>
  <c r="J5" i="6"/>
  <c r="N14" i="6"/>
  <c r="N18" i="6" s="1"/>
  <c r="R14" i="6"/>
  <c r="R18" i="6" s="1"/>
  <c r="W5" i="6"/>
  <c r="AA5" i="6"/>
  <c r="D8" i="6"/>
  <c r="C190" i="3" s="1"/>
  <c r="H8" i="6"/>
  <c r="G190" i="3" s="1"/>
  <c r="L8" i="6"/>
  <c r="K190" i="3" s="1"/>
  <c r="P8" i="6"/>
  <c r="O190" i="3" s="1"/>
  <c r="T8" i="6"/>
  <c r="S190" i="3" s="1"/>
  <c r="X8" i="6"/>
  <c r="W190" i="3" s="1"/>
  <c r="AB8" i="6"/>
  <c r="AA190" i="3" s="1"/>
  <c r="I19" i="6"/>
  <c r="H191" i="3" s="1"/>
  <c r="Q19" i="6"/>
  <c r="P191" i="3" s="1"/>
  <c r="Y19" i="6"/>
  <c r="X191" i="3" s="1"/>
  <c r="F14" i="6"/>
  <c r="F18" i="6" s="1"/>
  <c r="J14" i="6"/>
  <c r="J18" i="6" s="1"/>
  <c r="O5" i="6"/>
  <c r="W14" i="6"/>
  <c r="W18" i="6" s="1"/>
  <c r="AB5" i="6"/>
  <c r="C7" i="6"/>
  <c r="G7" i="6"/>
  <c r="F189" i="3" s="1"/>
  <c r="K7" i="6"/>
  <c r="J189" i="3" s="1"/>
  <c r="O7" i="6"/>
  <c r="N189" i="3" s="1"/>
  <c r="S7" i="6"/>
  <c r="R189" i="3" s="1"/>
  <c r="W7" i="6"/>
  <c r="V189" i="3" s="1"/>
  <c r="AA7" i="6"/>
  <c r="J19" i="6"/>
  <c r="I191" i="3" s="1"/>
  <c r="R19" i="6"/>
  <c r="Q191" i="3" s="1"/>
  <c r="Z19" i="6"/>
  <c r="Y191" i="3" s="1"/>
  <c r="C5" i="6"/>
  <c r="G14" i="6"/>
  <c r="L5" i="6"/>
  <c r="P5" i="6"/>
  <c r="T14" i="6"/>
  <c r="X14" i="6"/>
  <c r="D7" i="6"/>
  <c r="H7" i="6"/>
  <c r="G189" i="3" s="1"/>
  <c r="L7" i="6"/>
  <c r="P7" i="6"/>
  <c r="O189" i="3" s="1"/>
  <c r="T7" i="6"/>
  <c r="X7" i="6"/>
  <c r="AB7" i="6"/>
  <c r="AA189" i="3" s="1"/>
  <c r="D19" i="6"/>
  <c r="C191" i="3" s="1"/>
  <c r="L19" i="6"/>
  <c r="K191" i="3" s="1"/>
  <c r="T19" i="6"/>
  <c r="S191" i="3" s="1"/>
  <c r="AB19" i="6"/>
  <c r="AA191" i="3" s="1"/>
  <c r="D8" i="54"/>
  <c r="C327" i="3"/>
  <c r="C329" i="3" s="1"/>
  <c r="Y322" i="3"/>
  <c r="Y329" i="3" s="1"/>
  <c r="M15" i="54"/>
  <c r="M19" i="54" s="1"/>
  <c r="Q7" i="54"/>
  <c r="P327" i="3" s="1"/>
  <c r="T19" i="13"/>
  <c r="S345" i="3" s="1"/>
  <c r="S354" i="3" s="1"/>
  <c r="M19" i="13"/>
  <c r="L345" i="3" s="1"/>
  <c r="BE348" i="3" s="1"/>
  <c r="G19" i="13"/>
  <c r="G26" i="13" s="1"/>
  <c r="X5" i="30"/>
  <c r="T23" i="9"/>
  <c r="T27" i="9" s="1"/>
  <c r="E23" i="9"/>
  <c r="E27" i="9" s="1"/>
  <c r="G5" i="10"/>
  <c r="Y204" i="3"/>
  <c r="F24" i="7"/>
  <c r="F35" i="7" s="1"/>
  <c r="W22" i="54"/>
  <c r="W24" i="54" s="1"/>
  <c r="G5" i="13"/>
  <c r="F5" i="10"/>
  <c r="T22" i="54"/>
  <c r="T24" i="54" s="1"/>
  <c r="X19" i="54"/>
  <c r="Z322" i="3"/>
  <c r="Z329" i="3" s="1"/>
  <c r="Y19" i="54"/>
  <c r="P5" i="54"/>
  <c r="V345" i="3"/>
  <c r="E5" i="10"/>
  <c r="J22" i="54"/>
  <c r="J24" i="54" s="1"/>
  <c r="Z22" i="54"/>
  <c r="Z24" i="54" s="1"/>
  <c r="L5" i="54"/>
  <c r="Q5" i="13"/>
  <c r="J19" i="13"/>
  <c r="D19" i="13"/>
  <c r="C345" i="3" s="1"/>
  <c r="C354" i="3" s="1"/>
  <c r="L23" i="9"/>
  <c r="L27" i="9" s="1"/>
  <c r="D12" i="10"/>
  <c r="D15" i="10" s="1"/>
  <c r="D24" i="7"/>
  <c r="D35" i="7" s="1"/>
  <c r="Q23" i="14"/>
  <c r="L23" i="14"/>
  <c r="G8" i="54"/>
  <c r="C12" i="10"/>
  <c r="C15" i="10" s="1"/>
  <c r="C5" i="7"/>
  <c r="C41" i="7" s="1"/>
  <c r="C43" i="7" s="1"/>
  <c r="J8" i="54"/>
  <c r="L7" i="54"/>
  <c r="Q15" i="54"/>
  <c r="Q19" i="54" s="1"/>
  <c r="AY33" i="50"/>
  <c r="AI33" i="50"/>
  <c r="AV34" i="50"/>
  <c r="Y34" i="50"/>
  <c r="Y23" i="50" s="1"/>
  <c r="AX8" i="50"/>
  <c r="BC52" i="17"/>
  <c r="AS52" i="17"/>
  <c r="Y52" i="17"/>
  <c r="G52" i="17"/>
  <c r="BB53" i="18"/>
  <c r="BB54" i="18" s="1"/>
  <c r="AZ53" i="18"/>
  <c r="AZ54" i="18" s="1"/>
  <c r="AS53" i="18"/>
  <c r="H53" i="18"/>
  <c r="AV23" i="50"/>
  <c r="AT52" i="17"/>
  <c r="AT53" i="17" s="1"/>
  <c r="AK52" i="17"/>
  <c r="AA52" i="17"/>
  <c r="Q52" i="17"/>
  <c r="H52" i="17"/>
  <c r="AK53" i="18"/>
  <c r="AV18" i="10"/>
  <c r="AN18" i="10"/>
  <c r="W34" i="50"/>
  <c r="W23" i="50" s="1"/>
  <c r="AU8" i="50"/>
  <c r="T17" i="50"/>
  <c r="AU52" i="17"/>
  <c r="AL52" i="17"/>
  <c r="AB52" i="17"/>
  <c r="I52" i="17"/>
  <c r="AY14" i="17"/>
  <c r="AQ14" i="17"/>
  <c r="AI14" i="17"/>
  <c r="Z14" i="17"/>
  <c r="AV53" i="18"/>
  <c r="AV54" i="18" s="1"/>
  <c r="AL53" i="18"/>
  <c r="AY48" i="18"/>
  <c r="AY54" i="18" s="1"/>
  <c r="AQ48" i="18"/>
  <c r="AI48" i="18"/>
  <c r="AW33" i="9"/>
  <c r="AW34" i="9" s="1"/>
  <c r="AN33" i="9"/>
  <c r="AE33" i="9"/>
  <c r="AE34" i="9" s="1"/>
  <c r="U33" i="9"/>
  <c r="BB23" i="50"/>
  <c r="AW25" i="50"/>
  <c r="AO25" i="50"/>
  <c r="AK34" i="50"/>
  <c r="AK23" i="50" s="1"/>
  <c r="AA25" i="50"/>
  <c r="AJ8" i="50"/>
  <c r="AV52" i="17"/>
  <c r="AV53" i="17" s="1"/>
  <c r="AM52" i="17"/>
  <c r="AD52" i="17"/>
  <c r="T52" i="17"/>
  <c r="T53" i="17" s="1"/>
  <c r="K52" i="17"/>
  <c r="AZ53" i="17"/>
  <c r="AY43" i="17"/>
  <c r="AQ43" i="17"/>
  <c r="AI43" i="17"/>
  <c r="AW53" i="18"/>
  <c r="AD53" i="18"/>
  <c r="AA53" i="18"/>
  <c r="T53" i="18"/>
  <c r="R53" i="18"/>
  <c r="I53" i="18"/>
  <c r="BC23" i="18"/>
  <c r="AM23" i="18"/>
  <c r="AB34" i="50"/>
  <c r="AB23" i="50" s="1"/>
  <c r="BC8" i="50"/>
  <c r="AV17" i="50"/>
  <c r="AB17" i="50"/>
  <c r="AW52" i="17"/>
  <c r="AE52" i="17"/>
  <c r="U52" i="17"/>
  <c r="U53" i="17" s="1"/>
  <c r="L52" i="17"/>
  <c r="C52" i="17"/>
  <c r="AY53" i="17"/>
  <c r="AY25" i="17"/>
  <c r="AQ25" i="17"/>
  <c r="AI25" i="17"/>
  <c r="Z25" i="17"/>
  <c r="R25" i="17"/>
  <c r="AO53" i="18"/>
  <c r="AF53" i="18"/>
  <c r="U53" i="18"/>
  <c r="L53" i="18"/>
  <c r="AM30" i="31"/>
  <c r="AM31" i="31" s="1"/>
  <c r="AD30" i="31"/>
  <c r="T30" i="31"/>
  <c r="AT33" i="50"/>
  <c r="AX34" i="50"/>
  <c r="AX23" i="50" s="1"/>
  <c r="Z17" i="50"/>
  <c r="AX52" i="17"/>
  <c r="AO52" i="17"/>
  <c r="AF52" i="17"/>
  <c r="V52" i="17"/>
  <c r="D52" i="17"/>
  <c r="AG53" i="18"/>
  <c r="K53" i="18"/>
  <c r="D53" i="18"/>
  <c r="AM23" i="50"/>
  <c r="BA52" i="17"/>
  <c r="AP52" i="17"/>
  <c r="AG52" i="17"/>
  <c r="W52" i="17"/>
  <c r="N52" i="17"/>
  <c r="E52" i="17"/>
  <c r="X53" i="18"/>
  <c r="O53" i="18"/>
  <c r="E53" i="18"/>
  <c r="T54" i="18"/>
  <c r="BC42" i="18"/>
  <c r="AU42" i="18"/>
  <c r="AE42" i="18"/>
  <c r="V42" i="18"/>
  <c r="V25" i="50"/>
  <c r="Q34" i="50"/>
  <c r="AZ8" i="50"/>
  <c r="AI17" i="50"/>
  <c r="W17" i="50"/>
  <c r="BB52" i="17"/>
  <c r="BB53" i="17" s="1"/>
  <c r="AR52" i="17"/>
  <c r="AH52" i="17"/>
  <c r="AH53" i="17" s="1"/>
  <c r="X52" i="17"/>
  <c r="O52" i="17"/>
  <c r="AY49" i="17"/>
  <c r="AQ49" i="17"/>
  <c r="AI49" i="17"/>
  <c r="Z49" i="17"/>
  <c r="R49" i="17"/>
  <c r="J49" i="17"/>
  <c r="BA53" i="18"/>
  <c r="P53" i="18"/>
  <c r="G53" i="18"/>
  <c r="AZ42" i="20"/>
  <c r="AJ42" i="20"/>
  <c r="AZ35" i="7"/>
  <c r="AR35" i="7"/>
  <c r="AJ35" i="7"/>
  <c r="C35" i="7"/>
  <c r="AV33" i="9"/>
  <c r="AM33" i="9"/>
  <c r="AM34" i="9" s="1"/>
  <c r="AD33" i="9"/>
  <c r="AD34" i="9" s="1"/>
  <c r="J33" i="9"/>
  <c r="AU30" i="31"/>
  <c r="AU31" i="31" s="1"/>
  <c r="AL30" i="31"/>
  <c r="AB30" i="31"/>
  <c r="AV31" i="31"/>
  <c r="AV25" i="31"/>
  <c r="AN25" i="31"/>
  <c r="AF25" i="31"/>
  <c r="W25" i="31"/>
  <c r="O25" i="31"/>
  <c r="AV9" i="31"/>
  <c r="AN9" i="31"/>
  <c r="AF9" i="31"/>
  <c r="W9" i="31"/>
  <c r="AX33" i="9"/>
  <c r="AO33" i="9"/>
  <c r="AF33" i="9"/>
  <c r="V33" i="9"/>
  <c r="M33" i="9"/>
  <c r="D33" i="9"/>
  <c r="AX30" i="31"/>
  <c r="AE30" i="31"/>
  <c r="U30" i="31"/>
  <c r="L30" i="31"/>
  <c r="AV32" i="32"/>
  <c r="AV26" i="20"/>
  <c r="AF26" i="20"/>
  <c r="O26" i="20"/>
  <c r="AZ21" i="6"/>
  <c r="AR21" i="6"/>
  <c r="AJ21" i="6"/>
  <c r="AN41" i="7"/>
  <c r="AN43" i="7" s="1"/>
  <c r="AY33" i="9"/>
  <c r="AY34" i="9" s="1"/>
  <c r="AP33" i="9"/>
  <c r="AP34" i="9" s="1"/>
  <c r="AG33" i="9"/>
  <c r="AG34" i="9" s="1"/>
  <c r="W33" i="9"/>
  <c r="N33" i="9"/>
  <c r="E33" i="9"/>
  <c r="AY30" i="31"/>
  <c r="AP30" i="31"/>
  <c r="V30" i="31"/>
  <c r="M30" i="31"/>
  <c r="J30" i="31"/>
  <c r="D30" i="31"/>
  <c r="AV22" i="30"/>
  <c r="AN22" i="30"/>
  <c r="AF22" i="30"/>
  <c r="AQ33" i="9"/>
  <c r="AQ34" i="9" s="1"/>
  <c r="AH33" i="9"/>
  <c r="X33" i="9"/>
  <c r="AH30" i="31"/>
  <c r="N30" i="31"/>
  <c r="K30" i="31"/>
  <c r="E30" i="31"/>
  <c r="AZ27" i="32"/>
  <c r="AJ27" i="32"/>
  <c r="BB33" i="9"/>
  <c r="BB34" i="9" s="1"/>
  <c r="AI33" i="9"/>
  <c r="AB33" i="9"/>
  <c r="Y33" i="9"/>
  <c r="P33" i="9"/>
  <c r="BA30" i="31"/>
  <c r="Y30" i="31"/>
  <c r="F30" i="31"/>
  <c r="C30" i="31"/>
  <c r="AZ25" i="30"/>
  <c r="AZ27" i="30" s="1"/>
  <c r="AJ25" i="30"/>
  <c r="AJ27" i="30" s="1"/>
  <c r="AZ18" i="6"/>
  <c r="AR18" i="6"/>
  <c r="AJ18" i="6"/>
  <c r="AF18" i="10"/>
  <c r="BC33" i="9"/>
  <c r="AT33" i="9"/>
  <c r="Z33" i="9"/>
  <c r="T33" i="9"/>
  <c r="Q33" i="9"/>
  <c r="H33" i="9"/>
  <c r="BB30" i="31"/>
  <c r="AS30" i="31"/>
  <c r="AS31" i="31" s="1"/>
  <c r="Q30" i="31"/>
  <c r="AF8" i="20"/>
  <c r="AV12" i="7"/>
  <c r="AN12" i="7"/>
  <c r="AF12" i="7"/>
  <c r="W12" i="7"/>
  <c r="O12" i="7"/>
  <c r="AU33" i="9"/>
  <c r="AL33" i="9"/>
  <c r="AL34" i="9" s="1"/>
  <c r="R33" i="9"/>
  <c r="O33" i="9"/>
  <c r="L33" i="9"/>
  <c r="I33" i="9"/>
  <c r="F33" i="9"/>
  <c r="AV27" i="9"/>
  <c r="AN27" i="9"/>
  <c r="AF27" i="9"/>
  <c r="O27" i="9"/>
  <c r="AV32" i="9"/>
  <c r="AN32" i="9"/>
  <c r="AF32" i="9"/>
  <c r="BC30" i="31"/>
  <c r="AZ30" i="31"/>
  <c r="AW30" i="31"/>
  <c r="AT30" i="31"/>
  <c r="AQ30" i="31"/>
  <c r="AK30" i="31"/>
  <c r="I30" i="31"/>
  <c r="BA14" i="49"/>
  <c r="AS14" i="49"/>
  <c r="AK14" i="49"/>
  <c r="AB37" i="12"/>
  <c r="AA378" i="3" s="1"/>
  <c r="N37" i="12"/>
  <c r="M378" i="3" s="1"/>
  <c r="AT366" i="3"/>
  <c r="U17" i="16"/>
  <c r="M17" i="16"/>
  <c r="E17" i="16"/>
  <c r="Y16" i="16"/>
  <c r="Q16" i="16"/>
  <c r="I16" i="16"/>
  <c r="U15" i="16"/>
  <c r="M15" i="16"/>
  <c r="E15" i="16"/>
  <c r="Y14" i="16"/>
  <c r="Q14" i="16"/>
  <c r="I14" i="16"/>
  <c r="U13" i="16"/>
  <c r="M13" i="16"/>
  <c r="E13" i="16"/>
  <c r="Y12" i="16"/>
  <c r="Q12" i="16"/>
  <c r="I12" i="16"/>
  <c r="Y10" i="16"/>
  <c r="Q10" i="16"/>
  <c r="I10" i="16"/>
  <c r="U9" i="16"/>
  <c r="M9" i="16"/>
  <c r="E9" i="16"/>
  <c r="Y8" i="16"/>
  <c r="Q8" i="16"/>
  <c r="I8" i="16"/>
  <c r="U7" i="16"/>
  <c r="M7" i="16"/>
  <c r="E7" i="16"/>
  <c r="Y6" i="16"/>
  <c r="Q6" i="16"/>
  <c r="I6" i="16"/>
  <c r="U5" i="16"/>
  <c r="M5" i="16"/>
  <c r="E5" i="16"/>
  <c r="Y440" i="3"/>
  <c r="N425" i="3"/>
  <c r="AM37" i="12"/>
  <c r="AL390" i="3" s="1"/>
  <c r="AK37" i="12"/>
  <c r="AJ390" i="3" s="1"/>
  <c r="W37" i="12"/>
  <c r="V378" i="3" s="1"/>
  <c r="G6" i="52"/>
  <c r="AA5" i="52"/>
  <c r="S5" i="52"/>
  <c r="K5" i="52"/>
  <c r="C5" i="52"/>
  <c r="H20" i="16"/>
  <c r="AB19" i="16"/>
  <c r="T19" i="16"/>
  <c r="L19" i="16"/>
  <c r="D19" i="16"/>
  <c r="AB17" i="16"/>
  <c r="T17" i="16"/>
  <c r="L17" i="16"/>
  <c r="D17" i="16"/>
  <c r="X16" i="16"/>
  <c r="P16" i="16"/>
  <c r="H16" i="16"/>
  <c r="AB15" i="16"/>
  <c r="T15" i="16"/>
  <c r="L15" i="16"/>
  <c r="D15" i="16"/>
  <c r="X14" i="16"/>
  <c r="P14" i="16"/>
  <c r="H14" i="16"/>
  <c r="AB13" i="16"/>
  <c r="T13" i="16"/>
  <c r="L13" i="16"/>
  <c r="D13" i="16"/>
  <c r="X12" i="16"/>
  <c r="P12" i="16"/>
  <c r="H12" i="16"/>
  <c r="X10" i="16"/>
  <c r="P10" i="16"/>
  <c r="H10" i="16"/>
  <c r="AB9" i="16"/>
  <c r="T9" i="16"/>
  <c r="L9" i="16"/>
  <c r="D9" i="16"/>
  <c r="X8" i="16"/>
  <c r="P8" i="16"/>
  <c r="H8" i="16"/>
  <c r="AB7" i="16"/>
  <c r="T7" i="16"/>
  <c r="L7" i="16"/>
  <c r="D7" i="16"/>
  <c r="X6" i="16"/>
  <c r="P6" i="16"/>
  <c r="H6" i="16"/>
  <c r="AB5" i="16"/>
  <c r="T5" i="16"/>
  <c r="L5" i="16"/>
  <c r="D5" i="16"/>
  <c r="AX13" i="15"/>
  <c r="AP13" i="15"/>
  <c r="AH13" i="15"/>
  <c r="BE384" i="3"/>
  <c r="AM391" i="3"/>
  <c r="BE391" i="3" s="1"/>
  <c r="AA17" i="16"/>
  <c r="S17" i="16"/>
  <c r="K17" i="16"/>
  <c r="C17" i="16"/>
  <c r="W16" i="16"/>
  <c r="O16" i="16"/>
  <c r="G16" i="16"/>
  <c r="AA15" i="16"/>
  <c r="S15" i="16"/>
  <c r="K15" i="16"/>
  <c r="C15" i="16"/>
  <c r="W14" i="16"/>
  <c r="O14" i="16"/>
  <c r="G14" i="16"/>
  <c r="AA13" i="16"/>
  <c r="S13" i="16"/>
  <c r="K13" i="16"/>
  <c r="C13" i="16"/>
  <c r="W12" i="16"/>
  <c r="O12" i="16"/>
  <c r="G12" i="16"/>
  <c r="W10" i="16"/>
  <c r="O10" i="16"/>
  <c r="G10" i="16"/>
  <c r="AA9" i="16"/>
  <c r="S9" i="16"/>
  <c r="K9" i="16"/>
  <c r="C9" i="16"/>
  <c r="W8" i="16"/>
  <c r="O8" i="16"/>
  <c r="G8" i="16"/>
  <c r="AA7" i="16"/>
  <c r="S7" i="16"/>
  <c r="K7" i="16"/>
  <c r="C7" i="16"/>
  <c r="W6" i="16"/>
  <c r="O6" i="16"/>
  <c r="G6" i="16"/>
  <c r="AA5" i="16"/>
  <c r="S5" i="16"/>
  <c r="K5" i="16"/>
  <c r="C5" i="16"/>
  <c r="AE37" i="12"/>
  <c r="AD390" i="3" s="1"/>
  <c r="AD391" i="3" s="1"/>
  <c r="AD37" i="12"/>
  <c r="AC390" i="3" s="1"/>
  <c r="AC391" i="3" s="1"/>
  <c r="Z17" i="16"/>
  <c r="R17" i="16"/>
  <c r="J17" i="16"/>
  <c r="V16" i="16"/>
  <c r="N16" i="16"/>
  <c r="F16" i="16"/>
  <c r="Z15" i="16"/>
  <c r="R15" i="16"/>
  <c r="J15" i="16"/>
  <c r="V14" i="16"/>
  <c r="N14" i="16"/>
  <c r="F14" i="16"/>
  <c r="Z13" i="16"/>
  <c r="R13" i="16"/>
  <c r="J13" i="16"/>
  <c r="V12" i="16"/>
  <c r="N12" i="16"/>
  <c r="F12" i="16"/>
  <c r="V10" i="16"/>
  <c r="V11" i="16" s="1"/>
  <c r="N10" i="16"/>
  <c r="N11" i="16" s="1"/>
  <c r="F10" i="16"/>
  <c r="Z9" i="16"/>
  <c r="R9" i="16"/>
  <c r="J9" i="16"/>
  <c r="J11" i="16" s="1"/>
  <c r="V8" i="16"/>
  <c r="N8" i="16"/>
  <c r="F8" i="16"/>
  <c r="Z7" i="16"/>
  <c r="R7" i="16"/>
  <c r="J7" i="16"/>
  <c r="V6" i="16"/>
  <c r="N6" i="16"/>
  <c r="F6" i="16"/>
  <c r="Z5" i="16"/>
  <c r="R5" i="16"/>
  <c r="J5" i="16"/>
  <c r="AU391" i="3"/>
  <c r="Y17" i="16"/>
  <c r="Q17" i="16"/>
  <c r="I17" i="16"/>
  <c r="U16" i="16"/>
  <c r="M16" i="16"/>
  <c r="E16" i="16"/>
  <c r="Y15" i="16"/>
  <c r="Q15" i="16"/>
  <c r="I15" i="16"/>
  <c r="U14" i="16"/>
  <c r="M14" i="16"/>
  <c r="E14" i="16"/>
  <c r="Y13" i="16"/>
  <c r="Q13" i="16"/>
  <c r="I13" i="16"/>
  <c r="U12" i="16"/>
  <c r="M12" i="16"/>
  <c r="E12" i="16"/>
  <c r="U10" i="16"/>
  <c r="M10" i="16"/>
  <c r="E10" i="16"/>
  <c r="Y9" i="16"/>
  <c r="Q9" i="16"/>
  <c r="I9" i="16"/>
  <c r="U8" i="16"/>
  <c r="M8" i="16"/>
  <c r="E8" i="16"/>
  <c r="Y7" i="16"/>
  <c r="Q7" i="16"/>
  <c r="I7" i="16"/>
  <c r="U6" i="16"/>
  <c r="M6" i="16"/>
  <c r="E6" i="16"/>
  <c r="Y5" i="16"/>
  <c r="Q5" i="16"/>
  <c r="I5" i="16"/>
  <c r="BC13" i="15"/>
  <c r="AU13" i="15"/>
  <c r="AM13" i="15"/>
  <c r="AE13" i="15"/>
  <c r="N13" i="15"/>
  <c r="V425" i="3"/>
  <c r="BC37" i="12"/>
  <c r="BB390" i="3" s="1"/>
  <c r="BB391" i="3" s="1"/>
  <c r="BB37" i="12"/>
  <c r="BA390" i="3" s="1"/>
  <c r="BA391" i="3" s="1"/>
  <c r="BA37" i="12"/>
  <c r="AZ390" i="3" s="1"/>
  <c r="AZ391" i="3" s="1"/>
  <c r="AK391" i="3"/>
  <c r="BC391" i="3" s="1"/>
  <c r="W7" i="52"/>
  <c r="O7" i="52"/>
  <c r="G7" i="52"/>
  <c r="AA6" i="52"/>
  <c r="S6" i="52"/>
  <c r="K6" i="52"/>
  <c r="C6" i="52"/>
  <c r="W5" i="52"/>
  <c r="O5" i="52"/>
  <c r="AB20" i="16"/>
  <c r="T20" i="16"/>
  <c r="L20" i="16"/>
  <c r="D20" i="16"/>
  <c r="X19" i="16"/>
  <c r="P19" i="16"/>
  <c r="H19" i="16"/>
  <c r="X17" i="16"/>
  <c r="P17" i="16"/>
  <c r="H17" i="16"/>
  <c r="AB16" i="16"/>
  <c r="T16" i="16"/>
  <c r="L16" i="16"/>
  <c r="D16" i="16"/>
  <c r="X15" i="16"/>
  <c r="P15" i="16"/>
  <c r="H15" i="16"/>
  <c r="AB14" i="16"/>
  <c r="T14" i="16"/>
  <c r="L14" i="16"/>
  <c r="D14" i="16"/>
  <c r="X13" i="16"/>
  <c r="P13" i="16"/>
  <c r="H13" i="16"/>
  <c r="AB12" i="16"/>
  <c r="T12" i="16"/>
  <c r="L12" i="16"/>
  <c r="D12" i="16"/>
  <c r="AB10" i="16"/>
  <c r="T10" i="16"/>
  <c r="L10" i="16"/>
  <c r="D10" i="16"/>
  <c r="X9" i="16"/>
  <c r="P9" i="16"/>
  <c r="H9" i="16"/>
  <c r="AB8" i="16"/>
  <c r="T8" i="16"/>
  <c r="L8" i="16"/>
  <c r="D8" i="16"/>
  <c r="X7" i="16"/>
  <c r="P7" i="16"/>
  <c r="H7" i="16"/>
  <c r="AB6" i="16"/>
  <c r="T6" i="16"/>
  <c r="L6" i="16"/>
  <c r="D6" i="16"/>
  <c r="X5" i="16"/>
  <c r="P5" i="16"/>
  <c r="H5" i="16"/>
  <c r="AL24" i="15"/>
  <c r="AD24" i="15"/>
  <c r="U425" i="3"/>
  <c r="U440" i="3"/>
  <c r="AY37" i="12"/>
  <c r="AX390" i="3" s="1"/>
  <c r="AX391" i="3" s="1"/>
  <c r="AX37" i="12"/>
  <c r="AW390" i="3" s="1"/>
  <c r="AW37" i="12"/>
  <c r="AV390" i="3" s="1"/>
  <c r="AA37" i="12"/>
  <c r="Z378" i="3" s="1"/>
  <c r="W17" i="16"/>
  <c r="O17" i="16"/>
  <c r="G17" i="16"/>
  <c r="AA16" i="16"/>
  <c r="S16" i="16"/>
  <c r="K16" i="16"/>
  <c r="C16" i="16"/>
  <c r="W15" i="16"/>
  <c r="O15" i="16"/>
  <c r="G15" i="16"/>
  <c r="AA14" i="16"/>
  <c r="S14" i="16"/>
  <c r="K14" i="16"/>
  <c r="C14" i="16"/>
  <c r="W13" i="16"/>
  <c r="O13" i="16"/>
  <c r="G13" i="16"/>
  <c r="AA12" i="16"/>
  <c r="S12" i="16"/>
  <c r="K12" i="16"/>
  <c r="C12" i="16"/>
  <c r="AA10" i="16"/>
  <c r="S10" i="16"/>
  <c r="K10" i="16"/>
  <c r="C10" i="16"/>
  <c r="W9" i="16"/>
  <c r="O9" i="16"/>
  <c r="G9" i="16"/>
  <c r="AA8" i="16"/>
  <c r="S8" i="16"/>
  <c r="K8" i="16"/>
  <c r="C8" i="16"/>
  <c r="W7" i="16"/>
  <c r="O7" i="16"/>
  <c r="G7" i="16"/>
  <c r="AA6" i="16"/>
  <c r="S6" i="16"/>
  <c r="K6" i="16"/>
  <c r="C6" i="16"/>
  <c r="W5" i="16"/>
  <c r="O5" i="16"/>
  <c r="BA13" i="15"/>
  <c r="AS13" i="15"/>
  <c r="AK13" i="15"/>
  <c r="AU37" i="12"/>
  <c r="AT390" i="3" s="1"/>
  <c r="AT391" i="3" s="1"/>
  <c r="AT37" i="12"/>
  <c r="AS390" i="3" s="1"/>
  <c r="AS37" i="12"/>
  <c r="AR390" i="3" s="1"/>
  <c r="Z37" i="12"/>
  <c r="Y378" i="3" s="1"/>
  <c r="V37" i="12"/>
  <c r="U378" i="3" s="1"/>
  <c r="O37" i="12"/>
  <c r="N378" i="3" s="1"/>
  <c r="AP366" i="3"/>
  <c r="AH318" i="3"/>
  <c r="S5" i="15"/>
  <c r="K5" i="15"/>
  <c r="C5" i="15"/>
  <c r="U37" i="12"/>
  <c r="T378" i="3" s="1"/>
  <c r="T37" i="12"/>
  <c r="S378" i="3" s="1"/>
  <c r="Y37" i="12"/>
  <c r="X378" i="3" s="1"/>
  <c r="W5" i="15"/>
  <c r="O5" i="15"/>
  <c r="X37" i="12"/>
  <c r="W378" i="3" s="1"/>
  <c r="AK318" i="3"/>
  <c r="BC318" i="3" s="1"/>
  <c r="BC317" i="3"/>
  <c r="AH366" i="3"/>
  <c r="AD366" i="3"/>
  <c r="Z5" i="12"/>
  <c r="W20" i="12"/>
  <c r="R5" i="12"/>
  <c r="O20" i="12"/>
  <c r="J5" i="12"/>
  <c r="G20" i="12"/>
  <c r="AL304" i="3"/>
  <c r="BD304" i="3" s="1"/>
  <c r="C5" i="30"/>
  <c r="H17" i="30"/>
  <c r="G285" i="3" s="1"/>
  <c r="K5" i="30"/>
  <c r="P17" i="30"/>
  <c r="P22" i="30" s="1"/>
  <c r="S5" i="30"/>
  <c r="X17" i="30"/>
  <c r="AA5" i="30"/>
  <c r="C17" i="30"/>
  <c r="C22" i="30" s="1"/>
  <c r="F5" i="30"/>
  <c r="K17" i="30"/>
  <c r="K22" i="30" s="1"/>
  <c r="N5" i="30"/>
  <c r="S17" i="30"/>
  <c r="S22" i="30" s="1"/>
  <c r="V5" i="30"/>
  <c r="AA17" i="30"/>
  <c r="AA22" i="30" s="1"/>
  <c r="D9" i="30"/>
  <c r="C287" i="3" s="1"/>
  <c r="H9" i="30"/>
  <c r="L9" i="30"/>
  <c r="K287" i="3" s="1"/>
  <c r="P9" i="30"/>
  <c r="T9" i="30"/>
  <c r="S287" i="3" s="1"/>
  <c r="X9" i="30"/>
  <c r="AB9" i="30"/>
  <c r="AA287" i="3" s="1"/>
  <c r="D12" i="30"/>
  <c r="C288" i="3" s="1"/>
  <c r="H12" i="30"/>
  <c r="L12" i="30"/>
  <c r="K288" i="3" s="1"/>
  <c r="P12" i="30"/>
  <c r="T12" i="30"/>
  <c r="S288" i="3" s="1"/>
  <c r="X12" i="30"/>
  <c r="AB12" i="30"/>
  <c r="AA288" i="3" s="1"/>
  <c r="D13" i="30"/>
  <c r="C289" i="3" s="1"/>
  <c r="H13" i="30"/>
  <c r="G289" i="3" s="1"/>
  <c r="L13" i="30"/>
  <c r="K289" i="3" s="1"/>
  <c r="P13" i="30"/>
  <c r="O289" i="3" s="1"/>
  <c r="T13" i="30"/>
  <c r="S289" i="3" s="1"/>
  <c r="X13" i="30"/>
  <c r="W289" i="3" s="1"/>
  <c r="AB13" i="30"/>
  <c r="AA289" i="3" s="1"/>
  <c r="D14" i="30"/>
  <c r="C290" i="3" s="1"/>
  <c r="H14" i="30"/>
  <c r="G290" i="3" s="1"/>
  <c r="L14" i="30"/>
  <c r="K290" i="3" s="1"/>
  <c r="P14" i="30"/>
  <c r="O290" i="3" s="1"/>
  <c r="T14" i="30"/>
  <c r="S290" i="3" s="1"/>
  <c r="X14" i="30"/>
  <c r="W290" i="3" s="1"/>
  <c r="AB14" i="30"/>
  <c r="AA290" i="3" s="1"/>
  <c r="D15" i="30"/>
  <c r="C291" i="3" s="1"/>
  <c r="H15" i="30"/>
  <c r="G291" i="3" s="1"/>
  <c r="L15" i="30"/>
  <c r="K291" i="3" s="1"/>
  <c r="P15" i="30"/>
  <c r="O291" i="3" s="1"/>
  <c r="T15" i="30"/>
  <c r="S291" i="3" s="1"/>
  <c r="X15" i="30"/>
  <c r="W291" i="3" s="1"/>
  <c r="AB15" i="30"/>
  <c r="AA291" i="3" s="1"/>
  <c r="F17" i="30"/>
  <c r="F22" i="30" s="1"/>
  <c r="I5" i="30"/>
  <c r="N17" i="30"/>
  <c r="N22" i="30" s="1"/>
  <c r="Q5" i="30"/>
  <c r="V17" i="30"/>
  <c r="V22" i="30" s="1"/>
  <c r="Y5" i="30"/>
  <c r="D5" i="30"/>
  <c r="I17" i="30"/>
  <c r="I22" i="30" s="1"/>
  <c r="L5" i="30"/>
  <c r="Q17" i="30"/>
  <c r="Q22" i="30" s="1"/>
  <c r="T5" i="30"/>
  <c r="Y17" i="30"/>
  <c r="Y22" i="30" s="1"/>
  <c r="AB5" i="30"/>
  <c r="D17" i="30"/>
  <c r="D22" i="30" s="1"/>
  <c r="G5" i="30"/>
  <c r="L17" i="30"/>
  <c r="L22" i="30" s="1"/>
  <c r="O5" i="30"/>
  <c r="T17" i="30"/>
  <c r="T22" i="30" s="1"/>
  <c r="W5" i="30"/>
  <c r="AB17" i="30"/>
  <c r="AB22" i="30" s="1"/>
  <c r="G17" i="30"/>
  <c r="G22" i="30" s="1"/>
  <c r="J5" i="30"/>
  <c r="O17" i="30"/>
  <c r="O22" i="30" s="1"/>
  <c r="R5" i="30"/>
  <c r="W17" i="30"/>
  <c r="W22" i="30" s="1"/>
  <c r="Z5" i="30"/>
  <c r="F9" i="30"/>
  <c r="J9" i="30"/>
  <c r="I287" i="3" s="1"/>
  <c r="N9" i="30"/>
  <c r="R9" i="30"/>
  <c r="Q287" i="3" s="1"/>
  <c r="V9" i="30"/>
  <c r="Z9" i="30"/>
  <c r="Y287" i="3" s="1"/>
  <c r="F12" i="30"/>
  <c r="J12" i="30"/>
  <c r="I288" i="3" s="1"/>
  <c r="N12" i="30"/>
  <c r="R12" i="30"/>
  <c r="Q288" i="3" s="1"/>
  <c r="V12" i="30"/>
  <c r="Z12" i="30"/>
  <c r="Y288" i="3" s="1"/>
  <c r="F13" i="30"/>
  <c r="E289" i="3" s="1"/>
  <c r="J13" i="30"/>
  <c r="I289" i="3" s="1"/>
  <c r="N13" i="30"/>
  <c r="M289" i="3" s="1"/>
  <c r="R13" i="30"/>
  <c r="Q289" i="3" s="1"/>
  <c r="V13" i="30"/>
  <c r="U289" i="3" s="1"/>
  <c r="Z13" i="30"/>
  <c r="Y289" i="3" s="1"/>
  <c r="F14" i="30"/>
  <c r="E290" i="3" s="1"/>
  <c r="J14" i="30"/>
  <c r="I290" i="3" s="1"/>
  <c r="N14" i="30"/>
  <c r="M290" i="3" s="1"/>
  <c r="R14" i="30"/>
  <c r="Q290" i="3" s="1"/>
  <c r="V14" i="30"/>
  <c r="U290" i="3" s="1"/>
  <c r="Z14" i="30"/>
  <c r="Y290" i="3" s="1"/>
  <c r="F15" i="30"/>
  <c r="E291" i="3" s="1"/>
  <c r="J15" i="30"/>
  <c r="I291" i="3" s="1"/>
  <c r="N15" i="30"/>
  <c r="M291" i="3" s="1"/>
  <c r="R15" i="30"/>
  <c r="Q291" i="3" s="1"/>
  <c r="V15" i="30"/>
  <c r="U291" i="3" s="1"/>
  <c r="Z15" i="30"/>
  <c r="Y291" i="3" s="1"/>
  <c r="E5" i="30"/>
  <c r="J17" i="30"/>
  <c r="J22" i="30" s="1"/>
  <c r="M5" i="30"/>
  <c r="R17" i="30"/>
  <c r="R22" i="30" s="1"/>
  <c r="U5" i="30"/>
  <c r="Z17" i="30"/>
  <c r="Z22" i="30" s="1"/>
  <c r="S9" i="30"/>
  <c r="R287" i="3" s="1"/>
  <c r="C9" i="30"/>
  <c r="B287" i="3" s="1"/>
  <c r="AW304" i="3"/>
  <c r="AH304" i="3"/>
  <c r="U17" i="30"/>
  <c r="U22" i="30" s="1"/>
  <c r="BD257" i="3"/>
  <c r="AL261" i="3"/>
  <c r="BD261" i="3" s="1"/>
  <c r="U8" i="12"/>
  <c r="T372" i="3" s="1"/>
  <c r="Q8" i="12"/>
  <c r="P372" i="3" s="1"/>
  <c r="M8" i="12"/>
  <c r="L372" i="3" s="1"/>
  <c r="I8" i="12"/>
  <c r="H372" i="3" s="1"/>
  <c r="E8" i="12"/>
  <c r="D372" i="3" s="1"/>
  <c r="AB5" i="12"/>
  <c r="Y20" i="12"/>
  <c r="Y30" i="12" s="1"/>
  <c r="T5" i="12"/>
  <c r="Q20" i="12"/>
  <c r="Q30" i="12" s="1"/>
  <c r="L5" i="12"/>
  <c r="I20" i="12"/>
  <c r="I30" i="12" s="1"/>
  <c r="D5" i="12"/>
  <c r="U19" i="13"/>
  <c r="T345" i="3" s="1"/>
  <c r="T354" i="3" s="1"/>
  <c r="R19" i="13"/>
  <c r="O19" i="13"/>
  <c r="L19" i="13"/>
  <c r="I19" i="13"/>
  <c r="F19" i="13"/>
  <c r="Y15" i="30"/>
  <c r="I15" i="30"/>
  <c r="W14" i="30"/>
  <c r="G14" i="30"/>
  <c r="U13" i="30"/>
  <c r="T289" i="3" s="1"/>
  <c r="E13" i="30"/>
  <c r="D289" i="3" s="1"/>
  <c r="S12" i="30"/>
  <c r="R288" i="3" s="1"/>
  <c r="C12" i="30"/>
  <c r="B288" i="3" s="1"/>
  <c r="Q9" i="30"/>
  <c r="AD304" i="3"/>
  <c r="AY281" i="3"/>
  <c r="AR261" i="3"/>
  <c r="AN261" i="3"/>
  <c r="AF261" i="3"/>
  <c r="M31" i="12"/>
  <c r="L375" i="3" s="1"/>
  <c r="I31" i="12"/>
  <c r="H375" i="3" s="1"/>
  <c r="E31" i="12"/>
  <c r="Y5" i="12"/>
  <c r="V20" i="12"/>
  <c r="V30" i="12" s="1"/>
  <c r="Q5" i="12"/>
  <c r="N20" i="12"/>
  <c r="N30" i="12" s="1"/>
  <c r="I5" i="12"/>
  <c r="F20" i="12"/>
  <c r="F30" i="12" s="1"/>
  <c r="C5" i="13"/>
  <c r="H19" i="13"/>
  <c r="H26" i="13" s="1"/>
  <c r="K5" i="13"/>
  <c r="P19" i="13"/>
  <c r="S5" i="13"/>
  <c r="X19" i="13"/>
  <c r="W345" i="3" s="1"/>
  <c r="W354" i="3" s="1"/>
  <c r="AA5" i="13"/>
  <c r="Q12" i="30"/>
  <c r="O9" i="30"/>
  <c r="AO304" i="3"/>
  <c r="P5" i="30"/>
  <c r="AA20" i="12"/>
  <c r="AA30" i="12" s="1"/>
  <c r="V5" i="12"/>
  <c r="S20" i="12"/>
  <c r="S30" i="12" s="1"/>
  <c r="N5" i="12"/>
  <c r="K20" i="12"/>
  <c r="K30" i="12" s="1"/>
  <c r="F5" i="12"/>
  <c r="C20" i="12"/>
  <c r="C30" i="12" s="1"/>
  <c r="E19" i="13"/>
  <c r="E26" i="13" s="1"/>
  <c r="U15" i="30"/>
  <c r="T291" i="3" s="1"/>
  <c r="E15" i="30"/>
  <c r="D291" i="3" s="1"/>
  <c r="S14" i="30"/>
  <c r="R290" i="3" s="1"/>
  <c r="C14" i="30"/>
  <c r="B290" i="3" s="1"/>
  <c r="Q13" i="30"/>
  <c r="P289" i="3" s="1"/>
  <c r="O12" i="30"/>
  <c r="M9" i="30"/>
  <c r="L287" i="3" s="1"/>
  <c r="BB304" i="3"/>
  <c r="M17" i="30"/>
  <c r="M22" i="30" s="1"/>
  <c r="AX261" i="3"/>
  <c r="AH261" i="3"/>
  <c r="L31" i="12"/>
  <c r="K375" i="3" s="1"/>
  <c r="H31" i="12"/>
  <c r="G375" i="3" s="1"/>
  <c r="D31" i="12"/>
  <c r="C375" i="3" s="1"/>
  <c r="AA5" i="12"/>
  <c r="X20" i="12"/>
  <c r="W370" i="3" s="1"/>
  <c r="S5" i="12"/>
  <c r="P20" i="12"/>
  <c r="K5" i="12"/>
  <c r="H20" i="12"/>
  <c r="C5" i="12"/>
  <c r="Q19" i="13"/>
  <c r="N19" i="13"/>
  <c r="M345" i="3" s="1"/>
  <c r="M354" i="3" s="1"/>
  <c r="K19" i="13"/>
  <c r="K26" i="13" s="1"/>
  <c r="H5" i="13"/>
  <c r="E5" i="13"/>
  <c r="S15" i="30"/>
  <c r="R291" i="3" s="1"/>
  <c r="C15" i="30"/>
  <c r="B291" i="3" s="1"/>
  <c r="Q14" i="30"/>
  <c r="P290" i="3" s="1"/>
  <c r="O13" i="30"/>
  <c r="N289" i="3" s="1"/>
  <c r="M12" i="30"/>
  <c r="L288" i="3" s="1"/>
  <c r="AA9" i="30"/>
  <c r="Z287" i="3" s="1"/>
  <c r="K9" i="30"/>
  <c r="J287" i="3" s="1"/>
  <c r="AG304" i="3"/>
  <c r="AC304" i="3"/>
  <c r="BB281" i="3"/>
  <c r="AU281" i="3"/>
  <c r="AT304" i="3"/>
  <c r="BB261" i="3"/>
  <c r="AS261" i="3"/>
  <c r="AC261" i="3"/>
  <c r="U5" i="12"/>
  <c r="R20" i="12"/>
  <c r="R30" i="12" s="1"/>
  <c r="M5" i="12"/>
  <c r="J20" i="12"/>
  <c r="J30" i="12" s="1"/>
  <c r="AK345" i="3"/>
  <c r="G9" i="30"/>
  <c r="BA304" i="3"/>
  <c r="AP304" i="3"/>
  <c r="E17" i="30"/>
  <c r="E22" i="30" s="1"/>
  <c r="AO261" i="3"/>
  <c r="AG261" i="3"/>
  <c r="AM240" i="3"/>
  <c r="BE257" i="3" s="1"/>
  <c r="AA23" i="9"/>
  <c r="AA27" i="9" s="1"/>
  <c r="W23" i="9"/>
  <c r="W27" i="9" s="1"/>
  <c r="T5" i="9"/>
  <c r="P5" i="9"/>
  <c r="G23" i="9"/>
  <c r="G27" i="9" s="1"/>
  <c r="AO236" i="3"/>
  <c r="AK200" i="3"/>
  <c r="BC200" i="3" s="1"/>
  <c r="BC199" i="3"/>
  <c r="E5" i="9"/>
  <c r="J23" i="9"/>
  <c r="J27" i="9" s="1"/>
  <c r="M5" i="9"/>
  <c r="R23" i="9"/>
  <c r="U5" i="9"/>
  <c r="Z23" i="9"/>
  <c r="Z27" i="9" s="1"/>
  <c r="C5" i="9"/>
  <c r="H23" i="9"/>
  <c r="K5" i="9"/>
  <c r="P23" i="9"/>
  <c r="P27" i="9" s="1"/>
  <c r="X23" i="9"/>
  <c r="W240" i="3" s="1"/>
  <c r="AA5" i="9"/>
  <c r="D5" i="9"/>
  <c r="I23" i="9"/>
  <c r="I27" i="9" s="1"/>
  <c r="L5" i="9"/>
  <c r="Q23" i="9"/>
  <c r="Q27" i="9" s="1"/>
  <c r="AP225" i="3"/>
  <c r="AL225" i="3"/>
  <c r="BD225" i="3" s="1"/>
  <c r="AI225" i="3"/>
  <c r="AE225" i="3"/>
  <c r="AQ200" i="3"/>
  <c r="AU240" i="3"/>
  <c r="AU261" i="3" s="1"/>
  <c r="Z5" i="9"/>
  <c r="O5" i="9"/>
  <c r="F23" i="9"/>
  <c r="F27" i="9" s="1"/>
  <c r="V23" i="9"/>
  <c r="N23" i="9"/>
  <c r="M240" i="3" s="1"/>
  <c r="J5" i="9"/>
  <c r="F5" i="9"/>
  <c r="AG236" i="3"/>
  <c r="AH225" i="3"/>
  <c r="AD225" i="3"/>
  <c r="AJ200" i="3"/>
  <c r="BB236" i="3"/>
  <c r="AQ236" i="3"/>
  <c r="BB225" i="3"/>
  <c r="AZ200" i="3"/>
  <c r="AK240" i="3"/>
  <c r="BC260" i="3" s="1"/>
  <c r="U23" i="9"/>
  <c r="U27" i="9" s="1"/>
  <c r="M23" i="9"/>
  <c r="M27" i="9" s="1"/>
  <c r="I5" i="9"/>
  <c r="AM236" i="3"/>
  <c r="BE236" i="3" s="1"/>
  <c r="AY225" i="3"/>
  <c r="AU225" i="3"/>
  <c r="BE199" i="3"/>
  <c r="AM200" i="3"/>
  <c r="BE200" i="3" s="1"/>
  <c r="AE240" i="3"/>
  <c r="AE261" i="3" s="1"/>
  <c r="AB5" i="9"/>
  <c r="Q5" i="9"/>
  <c r="D23" i="9"/>
  <c r="D27" i="9" s="1"/>
  <c r="AK236" i="3"/>
  <c r="BC236" i="3" s="1"/>
  <c r="AR200" i="3"/>
  <c r="AX225" i="3"/>
  <c r="AT225" i="3"/>
  <c r="AM225" i="3"/>
  <c r="BE225" i="3" s="1"/>
  <c r="AY200" i="3"/>
  <c r="AD200" i="3"/>
  <c r="Z5" i="10"/>
  <c r="W12" i="10"/>
  <c r="R5" i="10"/>
  <c r="O12" i="10"/>
  <c r="J5" i="10"/>
  <c r="G12" i="10"/>
  <c r="G15" i="10" s="1"/>
  <c r="AU49" i="20"/>
  <c r="AU183" i="3"/>
  <c r="BA49" i="20"/>
  <c r="K49" i="20"/>
  <c r="J170" i="3" s="1"/>
  <c r="D5" i="10"/>
  <c r="AW49" i="20"/>
  <c r="Y5" i="10"/>
  <c r="V12" i="10"/>
  <c r="U229" i="3" s="1"/>
  <c r="Q5" i="10"/>
  <c r="N12" i="10"/>
  <c r="M229" i="3" s="1"/>
  <c r="I5" i="10"/>
  <c r="F12" i="10"/>
  <c r="E18" i="7"/>
  <c r="Y38" i="7"/>
  <c r="U38" i="7"/>
  <c r="Q38" i="7"/>
  <c r="M38" i="7"/>
  <c r="I38" i="7"/>
  <c r="E38" i="7"/>
  <c r="AB5" i="7"/>
  <c r="Y24" i="7"/>
  <c r="X204" i="3" s="1"/>
  <c r="T5" i="7"/>
  <c r="Q24" i="7"/>
  <c r="P204" i="3" s="1"/>
  <c r="L5" i="7"/>
  <c r="I24" i="7"/>
  <c r="D5" i="7"/>
  <c r="AL200" i="3"/>
  <c r="BD200" i="3" s="1"/>
  <c r="AI49" i="20"/>
  <c r="AE49" i="20"/>
  <c r="AA5" i="10"/>
  <c r="X12" i="10"/>
  <c r="P12" i="10"/>
  <c r="K5" i="10"/>
  <c r="H12" i="10"/>
  <c r="H18" i="7"/>
  <c r="D18" i="7"/>
  <c r="AB38" i="7"/>
  <c r="X38" i="7"/>
  <c r="T38" i="7"/>
  <c r="P38" i="7"/>
  <c r="L38" i="7"/>
  <c r="H38" i="7"/>
  <c r="D38" i="7"/>
  <c r="AA24" i="7"/>
  <c r="Z204" i="3" s="1"/>
  <c r="V5" i="7"/>
  <c r="N5" i="7"/>
  <c r="K24" i="7"/>
  <c r="F5" i="7"/>
  <c r="BE197" i="3"/>
  <c r="AK49" i="20"/>
  <c r="AJ49" i="20"/>
  <c r="AI182" i="3" s="1"/>
  <c r="AW183" i="3"/>
  <c r="D5" i="6"/>
  <c r="AA14" i="6"/>
  <c r="V5" i="6"/>
  <c r="N5" i="6"/>
  <c r="K14" i="6"/>
  <c r="F5" i="6"/>
  <c r="G49" i="20"/>
  <c r="W49" i="20"/>
  <c r="C49" i="20"/>
  <c r="B170" i="3" s="1"/>
  <c r="S146" i="3"/>
  <c r="T49" i="20"/>
  <c r="R49" i="20"/>
  <c r="I49" i="20"/>
  <c r="AY158" i="3"/>
  <c r="AU158" i="3"/>
  <c r="E49" i="20"/>
  <c r="J49" i="20"/>
  <c r="AX133" i="3"/>
  <c r="AP133" i="3"/>
  <c r="AD102" i="3"/>
  <c r="AW103" i="3"/>
  <c r="AO103" i="3"/>
  <c r="AZ104" i="3"/>
  <c r="U92" i="3"/>
  <c r="AH81" i="3"/>
  <c r="AH112" i="3"/>
  <c r="AH133" i="3" s="1"/>
  <c r="C92" i="3"/>
  <c r="I8" i="54"/>
  <c r="I22" i="54"/>
  <c r="I24" i="54" s="1"/>
  <c r="Y8" i="54"/>
  <c r="Y22" i="54"/>
  <c r="Y24" i="54" s="1"/>
  <c r="AP8" i="54"/>
  <c r="AX22" i="54"/>
  <c r="AX24" i="54" s="1"/>
  <c r="AX8" i="54"/>
  <c r="W322" i="3"/>
  <c r="W329" i="3" s="1"/>
  <c r="X22" i="54"/>
  <c r="X24" i="54" s="1"/>
  <c r="AV322" i="3"/>
  <c r="AV341" i="3" s="1"/>
  <c r="AW22" i="54"/>
  <c r="AW24" i="54" s="1"/>
  <c r="E329" i="3"/>
  <c r="B92" i="3"/>
  <c r="BA81" i="3"/>
  <c r="AH22" i="54"/>
  <c r="AH24" i="54" s="1"/>
  <c r="AS81" i="3"/>
  <c r="AM341" i="3"/>
  <c r="BE341" i="3" s="1"/>
  <c r="BH337" i="3"/>
  <c r="AR322" i="3"/>
  <c r="BJ336" i="3" s="1"/>
  <c r="AS22" i="54"/>
  <c r="AS24" i="54" s="1"/>
  <c r="AO8" i="54"/>
  <c r="O23" i="14"/>
  <c r="J322" i="3"/>
  <c r="J329" i="3" s="1"/>
  <c r="AI322" i="3"/>
  <c r="AI341" i="3" s="1"/>
  <c r="G322" i="3"/>
  <c r="G329" i="3" s="1"/>
  <c r="H22" i="54"/>
  <c r="H24" i="54" s="1"/>
  <c r="AF322" i="3"/>
  <c r="AF341" i="3" s="1"/>
  <c r="AG22" i="54"/>
  <c r="AG24" i="54" s="1"/>
  <c r="B322" i="3"/>
  <c r="B329" i="3" s="1"/>
  <c r="C22" i="54"/>
  <c r="C24" i="54" s="1"/>
  <c r="AQ341" i="3"/>
  <c r="BI341" i="3" s="1"/>
  <c r="AS341" i="3"/>
  <c r="BK341" i="3" s="1"/>
  <c r="T8" i="1"/>
  <c r="BB19" i="1"/>
  <c r="BB6" i="1" s="1"/>
  <c r="E38" i="1"/>
  <c r="AL322" i="3"/>
  <c r="BD337" i="3" s="1"/>
  <c r="AV6" i="1"/>
  <c r="AV25" i="1"/>
  <c r="BH336" i="3"/>
  <c r="K22" i="54"/>
  <c r="K24" i="54" s="1"/>
  <c r="AA22" i="54"/>
  <c r="AA24" i="54" s="1"/>
  <c r="AJ22" i="54"/>
  <c r="AJ24" i="54" s="1"/>
  <c r="AZ22" i="54"/>
  <c r="AZ24" i="54" s="1"/>
  <c r="V8" i="1"/>
  <c r="AH8" i="1"/>
  <c r="AI27" i="1"/>
  <c r="AL25" i="1"/>
  <c r="AX27" i="1"/>
  <c r="AU25" i="1"/>
  <c r="AI6" i="1"/>
  <c r="AF25" i="1"/>
  <c r="AF19" i="1"/>
  <c r="AW8" i="1"/>
  <c r="AI38" i="1"/>
  <c r="BB27" i="1"/>
  <c r="N20" i="54"/>
  <c r="M326" i="3" s="1"/>
  <c r="O12" i="54"/>
  <c r="N328" i="3" s="1"/>
  <c r="P23" i="54"/>
  <c r="O324" i="3" s="1"/>
  <c r="Q10" i="54"/>
  <c r="P325" i="3" s="1"/>
  <c r="R20" i="54"/>
  <c r="Q326" i="3" s="1"/>
  <c r="S12" i="54"/>
  <c r="R328" i="3" s="1"/>
  <c r="M5" i="54"/>
  <c r="N7" i="54"/>
  <c r="Q5" i="54"/>
  <c r="R7" i="54"/>
  <c r="L15" i="54"/>
  <c r="L19" i="54" s="1"/>
  <c r="P15" i="54"/>
  <c r="P19" i="54" s="1"/>
  <c r="N15" i="54"/>
  <c r="N19" i="54" s="1"/>
  <c r="R15" i="54"/>
  <c r="R19" i="54" s="1"/>
  <c r="S23" i="54"/>
  <c r="R324" i="3" s="1"/>
  <c r="N5" i="54"/>
  <c r="O7" i="54"/>
  <c r="R5" i="54"/>
  <c r="X13" i="38" l="1"/>
  <c r="T15" i="13"/>
  <c r="K18" i="13"/>
  <c r="Y27" i="9"/>
  <c r="N15" i="13"/>
  <c r="AB15" i="13"/>
  <c r="Q18" i="13"/>
  <c r="AA8" i="54"/>
  <c r="G370" i="3"/>
  <c r="X12" i="7"/>
  <c r="W18" i="13"/>
  <c r="H8" i="54"/>
  <c r="L13" i="15"/>
  <c r="T18" i="13"/>
  <c r="J41" i="7"/>
  <c r="J43" i="7" s="1"/>
  <c r="Y32" i="9"/>
  <c r="R16" i="38"/>
  <c r="X14" i="49"/>
  <c r="K15" i="13"/>
  <c r="P12" i="52"/>
  <c r="AB12" i="52"/>
  <c r="AB32" i="13"/>
  <c r="AA40" i="7"/>
  <c r="U19" i="39"/>
  <c r="U15" i="13"/>
  <c r="BD198" i="3"/>
  <c r="O15" i="13"/>
  <c r="D18" i="13"/>
  <c r="G18" i="13"/>
  <c r="D12" i="52"/>
  <c r="C18" i="13"/>
  <c r="L18" i="13"/>
  <c r="F18" i="13"/>
  <c r="O18" i="13"/>
  <c r="BC387" i="3"/>
  <c r="M18" i="10"/>
  <c r="V347" i="3"/>
  <c r="V354" i="3" s="1"/>
  <c r="W15" i="13"/>
  <c r="N18" i="13"/>
  <c r="BE223" i="3"/>
  <c r="AB18" i="13"/>
  <c r="E18" i="13"/>
  <c r="V18" i="13"/>
  <c r="D15" i="13"/>
  <c r="M18" i="13"/>
  <c r="T15" i="51"/>
  <c r="L15" i="13"/>
  <c r="E15" i="13"/>
  <c r="H15" i="13"/>
  <c r="U18" i="13"/>
  <c r="Z24" i="15"/>
  <c r="R350" i="3"/>
  <c r="S18" i="13"/>
  <c r="M15" i="13"/>
  <c r="P15" i="13"/>
  <c r="Z350" i="3"/>
  <c r="AA18" i="13"/>
  <c r="X15" i="13"/>
  <c r="R13" i="1"/>
  <c r="R5" i="31"/>
  <c r="AN66" i="18"/>
  <c r="AN53" i="18" s="1"/>
  <c r="U12" i="21"/>
  <c r="U18" i="21" s="1"/>
  <c r="U25" i="50"/>
  <c r="O10" i="35"/>
  <c r="O17" i="35" s="1"/>
  <c r="O30" i="50"/>
  <c r="P14" i="1"/>
  <c r="P5" i="32"/>
  <c r="O265" i="3" s="1"/>
  <c r="O271" i="3" s="1"/>
  <c r="AD29" i="18"/>
  <c r="H24" i="18"/>
  <c r="H42" i="18" s="1"/>
  <c r="H27" i="1"/>
  <c r="G5" i="14"/>
  <c r="G21" i="1"/>
  <c r="J14" i="1"/>
  <c r="J5" i="32"/>
  <c r="AE5" i="20"/>
  <c r="Q13" i="50"/>
  <c r="Q5" i="35"/>
  <c r="J19" i="50"/>
  <c r="J17" i="50" s="1"/>
  <c r="J5" i="49"/>
  <c r="AK5" i="20"/>
  <c r="P13" i="1"/>
  <c r="P5" i="31"/>
  <c r="M13" i="1"/>
  <c r="M5" i="31"/>
  <c r="AH5" i="21"/>
  <c r="AH8" i="50"/>
  <c r="S19" i="50"/>
  <c r="S17" i="50" s="1"/>
  <c r="S5" i="49"/>
  <c r="F5" i="17"/>
  <c r="F7" i="1"/>
  <c r="L204" i="3"/>
  <c r="M41" i="7"/>
  <c r="M5" i="32"/>
  <c r="M14" i="1"/>
  <c r="AJ5" i="20"/>
  <c r="F14" i="1"/>
  <c r="F5" i="32"/>
  <c r="J7" i="1"/>
  <c r="J5" i="17"/>
  <c r="AN26" i="18"/>
  <c r="K21" i="1"/>
  <c r="K5" i="14"/>
  <c r="E19" i="50"/>
  <c r="E17" i="50" s="1"/>
  <c r="E5" i="49"/>
  <c r="J32" i="17"/>
  <c r="J26" i="1"/>
  <c r="AJ61" i="18"/>
  <c r="AA12" i="52"/>
  <c r="AE391" i="3"/>
  <c r="Q204" i="3"/>
  <c r="Q213" i="3" s="1"/>
  <c r="AF5" i="32"/>
  <c r="AF14" i="1"/>
  <c r="L5" i="49"/>
  <c r="L19" i="50"/>
  <c r="L17" i="50" s="1"/>
  <c r="R11" i="18"/>
  <c r="R14" i="18" s="1"/>
  <c r="J13" i="31"/>
  <c r="Q6" i="18"/>
  <c r="Q6" i="17"/>
  <c r="Q14" i="17" s="1"/>
  <c r="Q10" i="17"/>
  <c r="D9" i="1"/>
  <c r="M33" i="1"/>
  <c r="L441" i="3" s="1"/>
  <c r="M19" i="32"/>
  <c r="K13" i="14"/>
  <c r="T6" i="20"/>
  <c r="T8" i="20" s="1"/>
  <c r="U40" i="1"/>
  <c r="U15" i="14"/>
  <c r="U19" i="14" s="1"/>
  <c r="AG5" i="14"/>
  <c r="AG21" i="1"/>
  <c r="AP20" i="1"/>
  <c r="AP5" i="51"/>
  <c r="AP15" i="51" s="1"/>
  <c r="R13" i="14"/>
  <c r="G15" i="49"/>
  <c r="AO8" i="49"/>
  <c r="Q9" i="49"/>
  <c r="AO54" i="20"/>
  <c r="AM6" i="14"/>
  <c r="AM8" i="14" s="1"/>
  <c r="AB9" i="20"/>
  <c r="AB12" i="20"/>
  <c r="AA169" i="3" s="1"/>
  <c r="BA67" i="26"/>
  <c r="BA69" i="26" s="1"/>
  <c r="AI5" i="20"/>
  <c r="AL5" i="20"/>
  <c r="AH14" i="1"/>
  <c r="AH5" i="32"/>
  <c r="AO14" i="1"/>
  <c r="AO5" i="32"/>
  <c r="F10" i="32"/>
  <c r="F12" i="32" s="1"/>
  <c r="O6" i="32"/>
  <c r="AJ19" i="17"/>
  <c r="AJ25" i="17" s="1"/>
  <c r="AM12" i="22"/>
  <c r="AM24" i="50"/>
  <c r="O9" i="50"/>
  <c r="S19" i="22"/>
  <c r="S19" i="21"/>
  <c r="AG6" i="22"/>
  <c r="Q18" i="14"/>
  <c r="AS44" i="20"/>
  <c r="AB44" i="20"/>
  <c r="X13" i="1"/>
  <c r="X5" i="31"/>
  <c r="X28" i="31" s="1"/>
  <c r="Y56" i="26"/>
  <c r="Y66" i="26" s="1"/>
  <c r="Y65" i="26"/>
  <c r="BA5" i="20"/>
  <c r="Q38" i="17"/>
  <c r="P43" i="18"/>
  <c r="P44" i="17"/>
  <c r="O120" i="3" s="1"/>
  <c r="G9" i="1"/>
  <c r="AR44" i="18"/>
  <c r="AR47" i="18" s="1"/>
  <c r="AJ30" i="18"/>
  <c r="G15" i="14"/>
  <c r="G19" i="14" s="1"/>
  <c r="G40" i="1"/>
  <c r="C27" i="20"/>
  <c r="C42" i="20" s="1"/>
  <c r="E27" i="50"/>
  <c r="E10" i="39"/>
  <c r="E16" i="39" s="1"/>
  <c r="I5" i="39"/>
  <c r="I10" i="50"/>
  <c r="I89" i="26"/>
  <c r="I29" i="26"/>
  <c r="L44" i="20"/>
  <c r="L52" i="20"/>
  <c r="O6" i="14"/>
  <c r="O8" i="14" s="1"/>
  <c r="AR21" i="14"/>
  <c r="AF39" i="26"/>
  <c r="AF55" i="26" s="1"/>
  <c r="AF5" i="26"/>
  <c r="P10" i="1"/>
  <c r="O41" i="17"/>
  <c r="E26" i="17"/>
  <c r="E31" i="17" s="1"/>
  <c r="E61" i="17"/>
  <c r="E27" i="17"/>
  <c r="D117" i="3" s="1"/>
  <c r="O24" i="32"/>
  <c r="L11" i="1"/>
  <c r="Q438" i="3"/>
  <c r="Q423" i="3"/>
  <c r="M13" i="31"/>
  <c r="AJ58" i="18"/>
  <c r="I19" i="21"/>
  <c r="I19" i="22"/>
  <c r="P10" i="50"/>
  <c r="P5" i="39"/>
  <c r="AH6" i="49"/>
  <c r="AJ7" i="49"/>
  <c r="N21" i="14"/>
  <c r="Y12" i="22"/>
  <c r="Y24" i="50"/>
  <c r="Y9" i="20"/>
  <c r="Y11" i="20"/>
  <c r="AB66" i="20"/>
  <c r="AB49" i="20" s="1"/>
  <c r="R5" i="43"/>
  <c r="R20" i="43" s="1"/>
  <c r="R22" i="43" s="1"/>
  <c r="R14" i="50"/>
  <c r="U19" i="32"/>
  <c r="U27" i="32" s="1"/>
  <c r="U33" i="1"/>
  <c r="T441" i="3" s="1"/>
  <c r="G13" i="31"/>
  <c r="I9" i="1"/>
  <c r="I11" i="18"/>
  <c r="I14" i="18" s="1"/>
  <c r="I19" i="17"/>
  <c r="I25" i="17" s="1"/>
  <c r="K10" i="1"/>
  <c r="D18" i="20"/>
  <c r="C7" i="21"/>
  <c r="C8" i="21"/>
  <c r="M7" i="21"/>
  <c r="M9" i="21" s="1"/>
  <c r="S20" i="21"/>
  <c r="AO9" i="49"/>
  <c r="I20" i="21"/>
  <c r="I20" i="22"/>
  <c r="AS9" i="14"/>
  <c r="AS10" i="14"/>
  <c r="AR316" i="3" s="1"/>
  <c r="AA14" i="50"/>
  <c r="AA5" i="43"/>
  <c r="V13" i="20"/>
  <c r="V17" i="20" s="1"/>
  <c r="V14" i="20"/>
  <c r="U164" i="3" s="1"/>
  <c r="Y19" i="32"/>
  <c r="Y27" i="32" s="1"/>
  <c r="Y33" i="1"/>
  <c r="X441" i="3" s="1"/>
  <c r="AB17" i="31"/>
  <c r="AB25" i="31" s="1"/>
  <c r="AB32" i="1"/>
  <c r="BC5" i="35"/>
  <c r="BC20" i="35" s="1"/>
  <c r="BC13" i="50"/>
  <c r="BB105" i="26"/>
  <c r="BB80" i="26" s="1"/>
  <c r="D6" i="21"/>
  <c r="L23" i="32"/>
  <c r="P438" i="3"/>
  <c r="P423" i="3"/>
  <c r="I20" i="1"/>
  <c r="J11" i="18"/>
  <c r="J14" i="18" s="1"/>
  <c r="U44" i="20"/>
  <c r="AT9" i="49"/>
  <c r="AP15" i="49"/>
  <c r="AS6" i="22"/>
  <c r="AQ6" i="14"/>
  <c r="AQ8" i="14" s="1"/>
  <c r="AO13" i="14"/>
  <c r="W33" i="1"/>
  <c r="V441" i="3" s="1"/>
  <c r="W19" i="32"/>
  <c r="W27" i="32" s="1"/>
  <c r="Z40" i="1"/>
  <c r="Z15" i="14"/>
  <c r="Z19" i="14" s="1"/>
  <c r="AY6" i="26"/>
  <c r="AY14" i="26" s="1"/>
  <c r="AE19" i="32"/>
  <c r="AE27" i="32" s="1"/>
  <c r="AE33" i="1"/>
  <c r="I6" i="17"/>
  <c r="H20" i="31"/>
  <c r="P12" i="1"/>
  <c r="C10" i="1"/>
  <c r="Q8" i="22"/>
  <c r="I13" i="22"/>
  <c r="S6" i="22"/>
  <c r="Q16" i="49"/>
  <c r="K6" i="21"/>
  <c r="K6" i="22"/>
  <c r="AP14" i="14"/>
  <c r="AY6" i="20"/>
  <c r="AY8" i="20" s="1"/>
  <c r="F13" i="31"/>
  <c r="D10" i="1"/>
  <c r="N17" i="31"/>
  <c r="N25" i="31" s="1"/>
  <c r="N32" i="1"/>
  <c r="Q13" i="31"/>
  <c r="G11" i="1"/>
  <c r="T33" i="1"/>
  <c r="S441" i="3" s="1"/>
  <c r="T19" i="32"/>
  <c r="T27" i="32" s="1"/>
  <c r="AJ15" i="49"/>
  <c r="P10" i="21"/>
  <c r="P8" i="22"/>
  <c r="AP15" i="54"/>
  <c r="AP19" i="54" s="1"/>
  <c r="AP37" i="1"/>
  <c r="AP36" i="1" s="1"/>
  <c r="W5" i="31"/>
  <c r="W28" i="31" s="1"/>
  <c r="W13" i="1"/>
  <c r="X7" i="18"/>
  <c r="X10" i="18"/>
  <c r="BB14" i="50"/>
  <c r="BB5" i="43"/>
  <c r="BB20" i="43" s="1"/>
  <c r="BB22" i="43" s="1"/>
  <c r="AW5" i="20"/>
  <c r="I6" i="22"/>
  <c r="L32" i="1"/>
  <c r="L17" i="31"/>
  <c r="L25" i="31" s="1"/>
  <c r="AP13" i="20"/>
  <c r="AP17" i="20" s="1"/>
  <c r="K19" i="39"/>
  <c r="H8" i="10"/>
  <c r="L12" i="52"/>
  <c r="X12" i="52"/>
  <c r="BK336" i="3"/>
  <c r="Y213" i="3"/>
  <c r="Q16" i="38"/>
  <c r="BD199" i="3"/>
  <c r="AK13" i="1"/>
  <c r="AJ411" i="3" s="1"/>
  <c r="AK5" i="31"/>
  <c r="P13" i="50"/>
  <c r="P5" i="35"/>
  <c r="H12" i="1"/>
  <c r="I12" i="1"/>
  <c r="H424" i="3"/>
  <c r="H439" i="3"/>
  <c r="D44" i="18"/>
  <c r="D45" i="18"/>
  <c r="C139" i="3" s="1"/>
  <c r="AJ18" i="18"/>
  <c r="AI156" i="3" s="1"/>
  <c r="AN13" i="1"/>
  <c r="AM411" i="3" s="1"/>
  <c r="AN5" i="31"/>
  <c r="AN28" i="31" s="1"/>
  <c r="U27" i="20"/>
  <c r="AG6" i="20"/>
  <c r="AG8" i="20" s="1"/>
  <c r="T58" i="20"/>
  <c r="T18" i="20"/>
  <c r="T19" i="20"/>
  <c r="M5" i="35"/>
  <c r="M13" i="50"/>
  <c r="M19" i="21"/>
  <c r="M19" i="22"/>
  <c r="K6" i="43"/>
  <c r="O10" i="22"/>
  <c r="G8" i="49"/>
  <c r="AO16" i="49"/>
  <c r="AP21" i="14"/>
  <c r="AT67" i="20"/>
  <c r="AB40" i="1"/>
  <c r="AB15" i="14"/>
  <c r="AB19" i="14" s="1"/>
  <c r="V79" i="26"/>
  <c r="Q13" i="22"/>
  <c r="G11" i="18"/>
  <c r="G14" i="18" s="1"/>
  <c r="AM19" i="50"/>
  <c r="AM17" i="50" s="1"/>
  <c r="AM5" i="49"/>
  <c r="AM17" i="49" s="1"/>
  <c r="O43" i="18"/>
  <c r="O44" i="17"/>
  <c r="N120" i="3" s="1"/>
  <c r="F11" i="1"/>
  <c r="R21" i="31"/>
  <c r="AN9" i="18"/>
  <c r="AN7" i="18"/>
  <c r="M20" i="1"/>
  <c r="AE40" i="1"/>
  <c r="AE38" i="1" s="1"/>
  <c r="AE15" i="14"/>
  <c r="AE19" i="14" s="1"/>
  <c r="L5" i="35"/>
  <c r="L13" i="50"/>
  <c r="O13" i="22"/>
  <c r="M9" i="50"/>
  <c r="D6" i="49"/>
  <c r="S11" i="21"/>
  <c r="S9" i="22"/>
  <c r="S11" i="22" s="1"/>
  <c r="AX5" i="17"/>
  <c r="AX7" i="1"/>
  <c r="AP12" i="22"/>
  <c r="AP24" i="50"/>
  <c r="D9" i="22"/>
  <c r="D11" i="22" s="1"/>
  <c r="AH5" i="43"/>
  <c r="AH20" i="43" s="1"/>
  <c r="AH22" i="43" s="1"/>
  <c r="AH14" i="50"/>
  <c r="P10" i="32"/>
  <c r="P12" i="32" s="1"/>
  <c r="J11" i="1"/>
  <c r="AR5" i="30"/>
  <c r="AR15" i="1"/>
  <c r="AJ31" i="18"/>
  <c r="G27" i="20"/>
  <c r="G35" i="20"/>
  <c r="J6" i="14"/>
  <c r="J8" i="14" s="1"/>
  <c r="I15" i="21"/>
  <c r="I15" i="22"/>
  <c r="K8" i="22"/>
  <c r="K10" i="21"/>
  <c r="D10" i="21"/>
  <c r="D8" i="22"/>
  <c r="E15" i="21"/>
  <c r="E15" i="22"/>
  <c r="R13" i="22"/>
  <c r="AS5" i="13"/>
  <c r="AS22" i="1"/>
  <c r="P21" i="14"/>
  <c r="AM5" i="12"/>
  <c r="AM23" i="1"/>
  <c r="Z35" i="18"/>
  <c r="AF12" i="22"/>
  <c r="AF24" i="50"/>
  <c r="T13" i="1"/>
  <c r="T5" i="31"/>
  <c r="T28" i="31" s="1"/>
  <c r="N12" i="1"/>
  <c r="Q20" i="1"/>
  <c r="Q5" i="51"/>
  <c r="H27" i="20"/>
  <c r="H39" i="20"/>
  <c r="L14" i="21"/>
  <c r="L14" i="22"/>
  <c r="K9" i="50"/>
  <c r="P27" i="50"/>
  <c r="P10" i="39"/>
  <c r="P16" i="39" s="1"/>
  <c r="AQ23" i="1"/>
  <c r="AQ5" i="12"/>
  <c r="W11" i="18"/>
  <c r="W14" i="18" s="1"/>
  <c r="BA7" i="1"/>
  <c r="BA5" i="17"/>
  <c r="AN5" i="32"/>
  <c r="AN14" i="1"/>
  <c r="K26" i="17"/>
  <c r="K31" i="17" s="1"/>
  <c r="K15" i="18"/>
  <c r="K23" i="18" s="1"/>
  <c r="O13" i="32"/>
  <c r="O18" i="32" s="1"/>
  <c r="C21" i="31"/>
  <c r="L12" i="1"/>
  <c r="AD64" i="18"/>
  <c r="C21" i="1"/>
  <c r="C5" i="14"/>
  <c r="AE14" i="50"/>
  <c r="AE5" i="43"/>
  <c r="AE20" i="43" s="1"/>
  <c r="AE22" i="43" s="1"/>
  <c r="K20" i="21"/>
  <c r="K20" i="22"/>
  <c r="N16" i="49"/>
  <c r="AG8" i="49"/>
  <c r="AQ30" i="20"/>
  <c r="AA31" i="50"/>
  <c r="AA12" i="43"/>
  <c r="AA17" i="43" s="1"/>
  <c r="W18" i="20"/>
  <c r="W26" i="20" s="1"/>
  <c r="AY5" i="26"/>
  <c r="AY70" i="26" s="1"/>
  <c r="AY81" i="26" s="1"/>
  <c r="C13" i="20"/>
  <c r="C17" i="20" s="1"/>
  <c r="R6" i="18"/>
  <c r="R6" i="17"/>
  <c r="R14" i="17" s="1"/>
  <c r="K43" i="18"/>
  <c r="K44" i="17"/>
  <c r="J120" i="3" s="1"/>
  <c r="K12" i="1"/>
  <c r="H11" i="1"/>
  <c r="U14" i="1"/>
  <c r="U5" i="32"/>
  <c r="AH21" i="1"/>
  <c r="AH5" i="14"/>
  <c r="I7" i="43"/>
  <c r="I8" i="43"/>
  <c r="Q19" i="21"/>
  <c r="Q19" i="22"/>
  <c r="J9" i="49"/>
  <c r="AR75" i="20"/>
  <c r="AT22" i="20"/>
  <c r="Z24" i="50"/>
  <c r="Z12" i="22"/>
  <c r="Z27" i="20"/>
  <c r="Z34" i="20"/>
  <c r="BC14" i="50"/>
  <c r="BC5" i="43"/>
  <c r="BC20" i="43" s="1"/>
  <c r="BC22" i="43" s="1"/>
  <c r="BC5" i="17"/>
  <c r="BC7" i="1"/>
  <c r="O15" i="18"/>
  <c r="O18" i="18"/>
  <c r="N144" i="3" s="1"/>
  <c r="C31" i="18"/>
  <c r="J6" i="31"/>
  <c r="J9" i="31" s="1"/>
  <c r="R11" i="1"/>
  <c r="P19" i="17"/>
  <c r="P25" i="17" s="1"/>
  <c r="H5" i="7"/>
  <c r="H10" i="1"/>
  <c r="AJ67" i="17"/>
  <c r="AJ52" i="17" s="1"/>
  <c r="H54" i="20"/>
  <c r="H13" i="50"/>
  <c r="H5" i="35"/>
  <c r="H20" i="35" s="1"/>
  <c r="L9" i="50"/>
  <c r="S6" i="49"/>
  <c r="O49" i="26"/>
  <c r="P32" i="20"/>
  <c r="L6" i="14"/>
  <c r="L8" i="14" s="1"/>
  <c r="W21" i="1"/>
  <c r="W5" i="14"/>
  <c r="X14" i="1"/>
  <c r="X5" i="32"/>
  <c r="W40" i="1"/>
  <c r="W15" i="14"/>
  <c r="W19" i="14" s="1"/>
  <c r="AY5" i="43"/>
  <c r="AY20" i="43" s="1"/>
  <c r="AY22" i="43" s="1"/>
  <c r="AY14" i="50"/>
  <c r="AF6" i="18"/>
  <c r="AK7" i="1"/>
  <c r="AK5" i="17"/>
  <c r="AT5" i="31"/>
  <c r="AT28" i="31" s="1"/>
  <c r="AT13" i="1"/>
  <c r="AS411" i="3" s="1"/>
  <c r="I10" i="32"/>
  <c r="I12" i="32" s="1"/>
  <c r="H19" i="17"/>
  <c r="H25" i="17" s="1"/>
  <c r="J13" i="20"/>
  <c r="J17" i="20" s="1"/>
  <c r="J29" i="50"/>
  <c r="J10" i="36"/>
  <c r="J9" i="50"/>
  <c r="AS20" i="21"/>
  <c r="AS20" i="22"/>
  <c r="Q15" i="49"/>
  <c r="E16" i="49"/>
  <c r="AG16" i="22"/>
  <c r="AM9" i="14"/>
  <c r="AM10" i="14"/>
  <c r="AL316" i="3" s="1"/>
  <c r="Y5" i="43"/>
  <c r="Y20" i="43" s="1"/>
  <c r="Y22" i="43" s="1"/>
  <c r="Y14" i="50"/>
  <c r="AO37" i="1"/>
  <c r="AO36" i="1" s="1"/>
  <c r="AO15" i="54"/>
  <c r="AO19" i="54" s="1"/>
  <c r="Z44" i="20"/>
  <c r="Z52" i="20"/>
  <c r="Z13" i="1"/>
  <c r="Z5" i="31"/>
  <c r="Z28" i="31" s="1"/>
  <c r="S14" i="50"/>
  <c r="S5" i="43"/>
  <c r="S20" i="43" s="1"/>
  <c r="S22" i="43" s="1"/>
  <c r="I6" i="21"/>
  <c r="Y32" i="13"/>
  <c r="F213" i="3"/>
  <c r="AX341" i="3"/>
  <c r="AH391" i="3"/>
  <c r="L6" i="26"/>
  <c r="L14" i="26" s="1"/>
  <c r="U5" i="31"/>
  <c r="U28" i="31" s="1"/>
  <c r="U13" i="1"/>
  <c r="D35" i="17"/>
  <c r="I31" i="18"/>
  <c r="I38" i="17"/>
  <c r="H14" i="1"/>
  <c r="H5" i="32"/>
  <c r="AQ13" i="1"/>
  <c r="AP411" i="3" s="1"/>
  <c r="AQ5" i="31"/>
  <c r="AQ28" i="31" s="1"/>
  <c r="AS5" i="30"/>
  <c r="AS15" i="1"/>
  <c r="AN11" i="18"/>
  <c r="AN14" i="18" s="1"/>
  <c r="AN34" i="17"/>
  <c r="T5" i="14"/>
  <c r="T21" i="1"/>
  <c r="C5" i="35"/>
  <c r="C13" i="50"/>
  <c r="F6" i="21"/>
  <c r="F6" i="22"/>
  <c r="G9" i="50"/>
  <c r="Q6" i="21"/>
  <c r="Q6" i="22"/>
  <c r="AE18" i="50"/>
  <c r="AE17" i="50" s="1"/>
  <c r="AE5" i="52"/>
  <c r="AB14" i="50"/>
  <c r="AB5" i="43"/>
  <c r="AB20" i="43" s="1"/>
  <c r="AB22" i="43" s="1"/>
  <c r="AB27" i="20"/>
  <c r="AB31" i="20"/>
  <c r="V13" i="1"/>
  <c r="V5" i="31"/>
  <c r="V28" i="31" s="1"/>
  <c r="AK5" i="49"/>
  <c r="AK17" i="49" s="1"/>
  <c r="AK19" i="50"/>
  <c r="AK17" i="50" s="1"/>
  <c r="AM19" i="26"/>
  <c r="AM5" i="26"/>
  <c r="AM23" i="26"/>
  <c r="AK20" i="21"/>
  <c r="G6" i="18"/>
  <c r="AR7" i="1"/>
  <c r="AR5" i="17"/>
  <c r="J63" i="18"/>
  <c r="J62" i="17"/>
  <c r="AE5" i="32"/>
  <c r="AE14" i="1"/>
  <c r="AO5" i="10"/>
  <c r="AO11" i="1"/>
  <c r="AN15" i="17"/>
  <c r="AN17" i="17"/>
  <c r="C44" i="20"/>
  <c r="AE27" i="20"/>
  <c r="AE42" i="20" s="1"/>
  <c r="AL13" i="50"/>
  <c r="AL5" i="35"/>
  <c r="H10" i="43"/>
  <c r="H9" i="22"/>
  <c r="H11" i="22" s="1"/>
  <c r="AG14" i="21"/>
  <c r="AG14" i="22"/>
  <c r="M11" i="21"/>
  <c r="M9" i="22"/>
  <c r="M11" i="22" s="1"/>
  <c r="N6" i="21"/>
  <c r="C9" i="49"/>
  <c r="M6" i="49"/>
  <c r="AN8" i="49"/>
  <c r="L10" i="21"/>
  <c r="L8" i="22"/>
  <c r="AO76" i="20"/>
  <c r="Z5" i="17"/>
  <c r="Z7" i="1"/>
  <c r="AX69" i="18"/>
  <c r="AX53" i="18" s="1"/>
  <c r="O19" i="21"/>
  <c r="O19" i="22"/>
  <c r="E9" i="49"/>
  <c r="D11" i="21"/>
  <c r="M423" i="3"/>
  <c r="M438" i="3"/>
  <c r="K9" i="1"/>
  <c r="D62" i="18"/>
  <c r="D61" i="17"/>
  <c r="Q9" i="1"/>
  <c r="AJ9" i="18"/>
  <c r="AG5" i="18"/>
  <c r="E19" i="21"/>
  <c r="E19" i="22"/>
  <c r="I10" i="21"/>
  <c r="I8" i="22"/>
  <c r="AQ10" i="49"/>
  <c r="AQ14" i="49" s="1"/>
  <c r="AQ36" i="50"/>
  <c r="AQ34" i="50" s="1"/>
  <c r="AG20" i="21"/>
  <c r="AG20" i="22"/>
  <c r="L20" i="22"/>
  <c r="P18" i="1"/>
  <c r="P17" i="1" s="1"/>
  <c r="V12" i="22"/>
  <c r="V24" i="50"/>
  <c r="X62" i="20"/>
  <c r="X49" i="20" s="1"/>
  <c r="Z32" i="17"/>
  <c r="Z43" i="17" s="1"/>
  <c r="Z26" i="1"/>
  <c r="J95" i="26"/>
  <c r="J80" i="26" s="1"/>
  <c r="R63" i="18"/>
  <c r="R62" i="17"/>
  <c r="L38" i="17"/>
  <c r="C6" i="32"/>
  <c r="AR13" i="1"/>
  <c r="AQ411" i="3" s="1"/>
  <c r="AR5" i="31"/>
  <c r="G14" i="1"/>
  <c r="G5" i="32"/>
  <c r="AQ5" i="32"/>
  <c r="AQ14" i="1"/>
  <c r="AJ44" i="18"/>
  <c r="AJ17" i="18"/>
  <c r="AI155" i="3" s="1"/>
  <c r="AN29" i="18"/>
  <c r="E13" i="14"/>
  <c r="H39" i="1"/>
  <c r="H10" i="51"/>
  <c r="E6" i="14"/>
  <c r="E8" i="14" s="1"/>
  <c r="F7" i="22"/>
  <c r="M15" i="21"/>
  <c r="M15" i="22"/>
  <c r="R6" i="49"/>
  <c r="F49" i="26"/>
  <c r="AG7" i="49"/>
  <c r="AG11" i="21"/>
  <c r="AG9" i="22"/>
  <c r="AG11" i="22" s="1"/>
  <c r="AP9" i="14"/>
  <c r="AP11" i="14"/>
  <c r="AB12" i="22"/>
  <c r="AB24" i="50"/>
  <c r="AA18" i="20"/>
  <c r="AA26" i="20" s="1"/>
  <c r="W44" i="20"/>
  <c r="AW13" i="50"/>
  <c r="AW5" i="35"/>
  <c r="AW20" i="35" s="1"/>
  <c r="BA26" i="1"/>
  <c r="BA32" i="17"/>
  <c r="BA43" i="17" s="1"/>
  <c r="AZ10" i="49"/>
  <c r="AZ14" i="49" s="1"/>
  <c r="AZ36" i="50"/>
  <c r="AZ34" i="50" s="1"/>
  <c r="AZ23" i="50" s="1"/>
  <c r="E12" i="35"/>
  <c r="O6" i="31"/>
  <c r="O9" i="31" s="1"/>
  <c r="E11" i="1"/>
  <c r="K31" i="18"/>
  <c r="AT14" i="1"/>
  <c r="AT5" i="32"/>
  <c r="I35" i="17"/>
  <c r="K6" i="17"/>
  <c r="F20" i="1"/>
  <c r="AJ34" i="18"/>
  <c r="P10" i="51"/>
  <c r="P12" i="51" s="1"/>
  <c r="P39" i="1"/>
  <c r="K18" i="35"/>
  <c r="S18" i="35"/>
  <c r="AA18" i="35"/>
  <c r="L18" i="35"/>
  <c r="T18" i="35"/>
  <c r="AB18" i="35"/>
  <c r="M18" i="35"/>
  <c r="N18" i="35"/>
  <c r="V18" i="35"/>
  <c r="O18" i="35"/>
  <c r="W18" i="35"/>
  <c r="U18" i="35"/>
  <c r="P18" i="35"/>
  <c r="X18" i="35"/>
  <c r="Q18" i="35"/>
  <c r="Y18" i="35"/>
  <c r="R18" i="35"/>
  <c r="Z18" i="35"/>
  <c r="O7" i="22"/>
  <c r="C8" i="49"/>
  <c r="S8" i="22"/>
  <c r="O67" i="20"/>
  <c r="H5" i="52"/>
  <c r="H18" i="50"/>
  <c r="AT5" i="13"/>
  <c r="AT22" i="1"/>
  <c r="AP36" i="20"/>
  <c r="AT21" i="14"/>
  <c r="V20" i="21"/>
  <c r="Y15" i="18"/>
  <c r="Y17" i="18"/>
  <c r="X143" i="3" s="1"/>
  <c r="AA32" i="17"/>
  <c r="AA26" i="1"/>
  <c r="Y7" i="1"/>
  <c r="Y5" i="17"/>
  <c r="AW7" i="1"/>
  <c r="AW5" i="17"/>
  <c r="E19" i="17"/>
  <c r="E25" i="17" s="1"/>
  <c r="G6" i="17"/>
  <c r="G14" i="17" s="1"/>
  <c r="E63" i="18"/>
  <c r="E62" i="17"/>
  <c r="AP5" i="31"/>
  <c r="AP28" i="31" s="1"/>
  <c r="AP13" i="1"/>
  <c r="AO411" i="3" s="1"/>
  <c r="J19" i="17"/>
  <c r="J25" i="17" s="1"/>
  <c r="E44" i="20"/>
  <c r="G7" i="21"/>
  <c r="G9" i="21" s="1"/>
  <c r="G7" i="22"/>
  <c r="J6" i="49"/>
  <c r="O7" i="49"/>
  <c r="AN16" i="49"/>
  <c r="AA44" i="18"/>
  <c r="AA47" i="18" s="1"/>
  <c r="X6" i="26"/>
  <c r="X12" i="26"/>
  <c r="BC5" i="18"/>
  <c r="F15" i="18"/>
  <c r="F23" i="18" s="1"/>
  <c r="F26" i="17"/>
  <c r="F31" i="17" s="1"/>
  <c r="I6" i="32"/>
  <c r="O424" i="3"/>
  <c r="O439" i="3"/>
  <c r="I6" i="18"/>
  <c r="I9" i="17"/>
  <c r="AJ57" i="18"/>
  <c r="AN6" i="18"/>
  <c r="I15" i="49"/>
  <c r="J6" i="21"/>
  <c r="J6" i="22"/>
  <c r="F13" i="21"/>
  <c r="F13" i="22"/>
  <c r="L18" i="1"/>
  <c r="L17" i="1" s="1"/>
  <c r="AO14" i="14"/>
  <c r="W13" i="20"/>
  <c r="W17" i="20" s="1"/>
  <c r="W27" i="20"/>
  <c r="W36" i="20"/>
  <c r="AA17" i="31"/>
  <c r="AA25" i="31" s="1"/>
  <c r="AA32" i="1"/>
  <c r="BB5" i="31"/>
  <c r="BB28" i="31" s="1"/>
  <c r="BB31" i="31" s="1"/>
  <c r="BB13" i="1"/>
  <c r="BA411" i="3" s="1"/>
  <c r="AM11" i="20"/>
  <c r="P54" i="20"/>
  <c r="I26" i="17"/>
  <c r="I31" i="17" s="1"/>
  <c r="I15" i="18"/>
  <c r="I23" i="18" s="1"/>
  <c r="K21" i="14"/>
  <c r="O6" i="21"/>
  <c r="O6" i="22"/>
  <c r="J20" i="21"/>
  <c r="J20" i="22"/>
  <c r="M20" i="21"/>
  <c r="M20" i="22"/>
  <c r="D15" i="49"/>
  <c r="F20" i="22"/>
  <c r="X13" i="21"/>
  <c r="X18" i="20"/>
  <c r="X26" i="20" s="1"/>
  <c r="X58" i="20"/>
  <c r="X19" i="20"/>
  <c r="AB44" i="18"/>
  <c r="AB47" i="18" s="1"/>
  <c r="BA32" i="1"/>
  <c r="BA17" i="31"/>
  <c r="BA25" i="31" s="1"/>
  <c r="P6" i="17"/>
  <c r="P14" i="17" s="1"/>
  <c r="AO29" i="20"/>
  <c r="S19" i="26"/>
  <c r="S21" i="26"/>
  <c r="P8" i="54"/>
  <c r="AB18" i="10"/>
  <c r="AU6" i="20"/>
  <c r="AU8" i="20" s="1"/>
  <c r="R5" i="49"/>
  <c r="R19" i="50"/>
  <c r="R17" i="50" s="1"/>
  <c r="Q15" i="18"/>
  <c r="Q23" i="18" s="1"/>
  <c r="Q26" i="17"/>
  <c r="Q31" i="17" s="1"/>
  <c r="O11" i="1"/>
  <c r="J32" i="1"/>
  <c r="J17" i="31"/>
  <c r="J25" i="31" s="1"/>
  <c r="AS5" i="18"/>
  <c r="AF13" i="20"/>
  <c r="AF16" i="20"/>
  <c r="T40" i="1"/>
  <c r="T15" i="14"/>
  <c r="T19" i="14" s="1"/>
  <c r="AG19" i="43"/>
  <c r="AS67" i="26"/>
  <c r="AS69" i="26" s="1"/>
  <c r="AG10" i="52"/>
  <c r="AG12" i="52" s="1"/>
  <c r="AG35" i="50"/>
  <c r="AG34" i="50" s="1"/>
  <c r="AY13" i="1"/>
  <c r="AX411" i="3" s="1"/>
  <c r="AY5" i="31"/>
  <c r="AY28" i="31" s="1"/>
  <c r="M12" i="18"/>
  <c r="E25" i="32"/>
  <c r="M12" i="1"/>
  <c r="D11" i="18"/>
  <c r="D14" i="18" s="1"/>
  <c r="D19" i="17"/>
  <c r="D23" i="17"/>
  <c r="O44" i="18"/>
  <c r="O45" i="18"/>
  <c r="N139" i="3" s="1"/>
  <c r="AK5" i="14"/>
  <c r="AK21" i="1"/>
  <c r="AL10" i="35"/>
  <c r="AL17" i="35" s="1"/>
  <c r="AL30" i="50"/>
  <c r="AL33" i="50" s="1"/>
  <c r="Q10" i="50"/>
  <c r="Q5" i="39"/>
  <c r="Q19" i="39" s="1"/>
  <c r="G8" i="22"/>
  <c r="O14" i="21"/>
  <c r="O14" i="22"/>
  <c r="M10" i="21"/>
  <c r="M8" i="22"/>
  <c r="AT8" i="49"/>
  <c r="AJ9" i="49"/>
  <c r="M6" i="21"/>
  <c r="M6" i="22"/>
  <c r="AR23" i="1"/>
  <c r="AR5" i="12"/>
  <c r="AO5" i="13"/>
  <c r="AO22" i="1"/>
  <c r="Q7" i="14"/>
  <c r="Z5" i="14"/>
  <c r="Z21" i="1"/>
  <c r="Y71" i="18"/>
  <c r="Y53" i="18" s="1"/>
  <c r="BC5" i="31"/>
  <c r="BC28" i="31" s="1"/>
  <c r="BC31" i="31" s="1"/>
  <c r="BC13" i="1"/>
  <c r="BB411" i="3" s="1"/>
  <c r="F6" i="31"/>
  <c r="F9" i="31" s="1"/>
  <c r="M11" i="1"/>
  <c r="AD36" i="17"/>
  <c r="AJ60" i="17"/>
  <c r="AJ27" i="17"/>
  <c r="AI129" i="3" s="1"/>
  <c r="AG5" i="30"/>
  <c r="AG15" i="1"/>
  <c r="J6" i="20"/>
  <c r="J8" i="20" s="1"/>
  <c r="H44" i="20"/>
  <c r="AK24" i="50"/>
  <c r="AK12" i="22"/>
  <c r="M14" i="21"/>
  <c r="M14" i="22"/>
  <c r="O11" i="21"/>
  <c r="O9" i="22"/>
  <c r="O11" i="22" s="1"/>
  <c r="C9" i="50"/>
  <c r="AQ5" i="49"/>
  <c r="AQ17" i="49" s="1"/>
  <c r="AQ19" i="50"/>
  <c r="AQ17" i="50" s="1"/>
  <c r="AO6" i="49"/>
  <c r="AE35" i="50"/>
  <c r="AE34" i="50" s="1"/>
  <c r="AE10" i="52"/>
  <c r="AE12" i="52" s="1"/>
  <c r="AM41" i="1"/>
  <c r="AM19" i="13"/>
  <c r="AM26" i="13" s="1"/>
  <c r="AQ74" i="20"/>
  <c r="V5" i="14"/>
  <c r="V21" i="1"/>
  <c r="W56" i="26"/>
  <c r="W64" i="26"/>
  <c r="AX5" i="31"/>
  <c r="AX28" i="31" s="1"/>
  <c r="AX31" i="31" s="1"/>
  <c r="AX13" i="1"/>
  <c r="AW411" i="3" s="1"/>
  <c r="AS5" i="26"/>
  <c r="AS6" i="49"/>
  <c r="AR5" i="49"/>
  <c r="AR17" i="49" s="1"/>
  <c r="AR19" i="50"/>
  <c r="AS14" i="1"/>
  <c r="AS5" i="32"/>
  <c r="AR32" i="1"/>
  <c r="AR17" i="31"/>
  <c r="AR25" i="31" s="1"/>
  <c r="J9" i="1"/>
  <c r="D32" i="1"/>
  <c r="D17" i="31"/>
  <c r="D25" i="31" s="1"/>
  <c r="AJ6" i="17"/>
  <c r="AJ14" i="17" s="1"/>
  <c r="E6" i="20"/>
  <c r="E8" i="20" s="1"/>
  <c r="AP6" i="26"/>
  <c r="AP7" i="26"/>
  <c r="Q18" i="1"/>
  <c r="Q17" i="1" s="1"/>
  <c r="AA7" i="21"/>
  <c r="AA8" i="21"/>
  <c r="W5" i="17"/>
  <c r="W7" i="1"/>
  <c r="AW5" i="43"/>
  <c r="AW14" i="50"/>
  <c r="BA25" i="18"/>
  <c r="AZ5" i="49"/>
  <c r="AZ17" i="49" s="1"/>
  <c r="AZ19" i="50"/>
  <c r="AZ17" i="50" s="1"/>
  <c r="F41" i="17"/>
  <c r="L10" i="1"/>
  <c r="Q24" i="32"/>
  <c r="E20" i="1"/>
  <c r="N20" i="1"/>
  <c r="H7" i="22"/>
  <c r="AD24" i="50"/>
  <c r="AD12" i="22"/>
  <c r="E9" i="50"/>
  <c r="P13" i="21"/>
  <c r="P13" i="22"/>
  <c r="H8" i="49"/>
  <c r="AT18" i="20"/>
  <c r="AT26" i="20" s="1"/>
  <c r="Y13" i="20"/>
  <c r="Y17" i="20" s="1"/>
  <c r="Y5" i="26"/>
  <c r="Y70" i="26" s="1"/>
  <c r="Y81" i="26" s="1"/>
  <c r="AW5" i="18"/>
  <c r="AX5" i="49"/>
  <c r="AX17" i="49" s="1"/>
  <c r="AX19" i="50"/>
  <c r="AX17" i="50" s="1"/>
  <c r="AW56" i="26"/>
  <c r="AW66" i="26" s="1"/>
  <c r="AS7" i="1"/>
  <c r="AS5" i="17"/>
  <c r="O12" i="1"/>
  <c r="I13" i="31"/>
  <c r="AE5" i="14"/>
  <c r="AE21" i="1"/>
  <c r="AM6" i="21"/>
  <c r="AH12" i="22"/>
  <c r="AH24" i="50"/>
  <c r="I9" i="49"/>
  <c r="AR18" i="50"/>
  <c r="AR5" i="52"/>
  <c r="AR15" i="52" s="1"/>
  <c r="AR21" i="20"/>
  <c r="X5" i="14"/>
  <c r="X21" i="1"/>
  <c r="AA7" i="1"/>
  <c r="AA5" i="17"/>
  <c r="BD220" i="3"/>
  <c r="N19" i="17"/>
  <c r="N25" i="17" s="1"/>
  <c r="AH5" i="31"/>
  <c r="AH28" i="31" s="1"/>
  <c r="AH31" i="31" s="1"/>
  <c r="AH13" i="1"/>
  <c r="AG411" i="3" s="1"/>
  <c r="N10" i="1"/>
  <c r="F9" i="1"/>
  <c r="G6" i="20"/>
  <c r="G8" i="20" s="1"/>
  <c r="U13" i="50"/>
  <c r="U5" i="35"/>
  <c r="M17" i="21"/>
  <c r="M17" i="22"/>
  <c r="AL10" i="21"/>
  <c r="AL21" i="21" s="1"/>
  <c r="AL25" i="21" s="1"/>
  <c r="H6" i="21"/>
  <c r="F10" i="36"/>
  <c r="F29" i="50"/>
  <c r="AT42" i="1"/>
  <c r="AT20" i="12"/>
  <c r="AT30" i="12" s="1"/>
  <c r="W12" i="43"/>
  <c r="W17" i="43" s="1"/>
  <c r="W31" i="50"/>
  <c r="X13" i="20"/>
  <c r="X15" i="20"/>
  <c r="W166" i="3" s="1"/>
  <c r="X40" i="1"/>
  <c r="X15" i="14"/>
  <c r="X19" i="14" s="1"/>
  <c r="V5" i="17"/>
  <c r="V7" i="1"/>
  <c r="AF5" i="17"/>
  <c r="AF7" i="1"/>
  <c r="S28" i="26"/>
  <c r="S38" i="26" s="1"/>
  <c r="AH6" i="20"/>
  <c r="AH8" i="20" s="1"/>
  <c r="AM14" i="50"/>
  <c r="AM5" i="43"/>
  <c r="J12" i="1"/>
  <c r="L6" i="32"/>
  <c r="AK33" i="1"/>
  <c r="AK19" i="32"/>
  <c r="AK27" i="32" s="1"/>
  <c r="AI5" i="32"/>
  <c r="AI14" i="1"/>
  <c r="J38" i="17"/>
  <c r="AJ36" i="18"/>
  <c r="AN35" i="18"/>
  <c r="E17" i="21"/>
  <c r="E17" i="22"/>
  <c r="P19" i="21"/>
  <c r="P19" i="22"/>
  <c r="Q10" i="21"/>
  <c r="K14" i="21"/>
  <c r="K14" i="22"/>
  <c r="N15" i="49"/>
  <c r="E8" i="49"/>
  <c r="H19" i="21"/>
  <c r="H19" i="22"/>
  <c r="AR19" i="22"/>
  <c r="AR19" i="21"/>
  <c r="X12" i="22"/>
  <c r="X24" i="50"/>
  <c r="AB5" i="17"/>
  <c r="AB7" i="1"/>
  <c r="V15" i="18"/>
  <c r="V19" i="18"/>
  <c r="J67" i="26"/>
  <c r="J69" i="26" s="1"/>
  <c r="P6" i="18"/>
  <c r="G6" i="26"/>
  <c r="G14" i="26" s="1"/>
  <c r="AH82" i="3"/>
  <c r="AH137" i="3"/>
  <c r="AH158" i="3" s="1"/>
  <c r="AO34" i="20"/>
  <c r="AQ31" i="31"/>
  <c r="AQ16" i="1"/>
  <c r="V81" i="26"/>
  <c r="AZ32" i="13"/>
  <c r="G41" i="7"/>
  <c r="G43" i="7" s="1"/>
  <c r="L14" i="49"/>
  <c r="AY391" i="3"/>
  <c r="E13" i="38"/>
  <c r="AL16" i="50"/>
  <c r="BB16" i="1"/>
  <c r="F63" i="18"/>
  <c r="F62" i="17"/>
  <c r="AG14" i="1"/>
  <c r="AG5" i="32"/>
  <c r="Q6" i="32"/>
  <c r="AD11" i="18"/>
  <c r="AD14" i="18" s="1"/>
  <c r="D6" i="20"/>
  <c r="D8" i="20" s="1"/>
  <c r="AN39" i="1"/>
  <c r="AN10" i="51"/>
  <c r="AN12" i="51" s="1"/>
  <c r="T27" i="20"/>
  <c r="T34" i="20"/>
  <c r="AK19" i="43"/>
  <c r="F10" i="21"/>
  <c r="F8" i="22"/>
  <c r="G19" i="22"/>
  <c r="G19" i="21"/>
  <c r="E6" i="21"/>
  <c r="E6" i="22"/>
  <c r="AT5" i="16"/>
  <c r="AT21" i="16" s="1"/>
  <c r="AT23" i="16" s="1"/>
  <c r="AT20" i="50"/>
  <c r="AT6" i="49"/>
  <c r="M14" i="14"/>
  <c r="N13" i="14"/>
  <c r="Z5" i="32"/>
  <c r="Z14" i="1"/>
  <c r="AA33" i="1"/>
  <c r="Z441" i="3" s="1"/>
  <c r="AA19" i="32"/>
  <c r="AA27" i="32" s="1"/>
  <c r="AB30" i="18"/>
  <c r="BB5" i="35"/>
  <c r="BB13" i="50"/>
  <c r="BB16" i="50" s="1"/>
  <c r="AK19" i="26"/>
  <c r="AK27" i="26" s="1"/>
  <c r="AK5" i="26"/>
  <c r="AK70" i="26" s="1"/>
  <c r="D63" i="18"/>
  <c r="D62" i="17"/>
  <c r="O6" i="18"/>
  <c r="O6" i="17"/>
  <c r="O14" i="17" s="1"/>
  <c r="C13" i="1"/>
  <c r="C5" i="31"/>
  <c r="AO6" i="17"/>
  <c r="AO14" i="17" s="1"/>
  <c r="AG76" i="20"/>
  <c r="AG49" i="20" s="1"/>
  <c r="AJ10" i="18"/>
  <c r="AK40" i="1"/>
  <c r="AK38" i="1" s="1"/>
  <c r="AK15" i="14"/>
  <c r="AK19" i="14" s="1"/>
  <c r="P6" i="21"/>
  <c r="P6" i="22"/>
  <c r="Q9" i="50"/>
  <c r="M9" i="49"/>
  <c r="AG5" i="52"/>
  <c r="AG15" i="52" s="1"/>
  <c r="AG18" i="50"/>
  <c r="AR20" i="12"/>
  <c r="AR30" i="12" s="1"/>
  <c r="AR42" i="1"/>
  <c r="AM54" i="20"/>
  <c r="AQ21" i="14"/>
  <c r="AR6" i="14"/>
  <c r="AR8" i="14" s="1"/>
  <c r="AA20" i="21"/>
  <c r="Y5" i="14"/>
  <c r="Y21" i="1"/>
  <c r="X15" i="18"/>
  <c r="X21" i="18"/>
  <c r="AT72" i="18"/>
  <c r="AT53" i="18" s="1"/>
  <c r="AL32" i="1"/>
  <c r="AL17" i="31"/>
  <c r="AL25" i="31" s="1"/>
  <c r="AI13" i="1"/>
  <c r="AH411" i="3" s="1"/>
  <c r="AI5" i="31"/>
  <c r="AI28" i="31" s="1"/>
  <c r="D12" i="1"/>
  <c r="P11" i="1"/>
  <c r="F15" i="1"/>
  <c r="D76" i="20"/>
  <c r="D49" i="20" s="1"/>
  <c r="AJ7" i="18"/>
  <c r="AJ8" i="18"/>
  <c r="T5" i="35"/>
  <c r="T13" i="50"/>
  <c r="AK31" i="50"/>
  <c r="AK33" i="50" s="1"/>
  <c r="AK12" i="43"/>
  <c r="AK17" i="43" s="1"/>
  <c r="C6" i="21"/>
  <c r="C6" i="22"/>
  <c r="N14" i="21"/>
  <c r="N14" i="22"/>
  <c r="L6" i="21"/>
  <c r="L6" i="22"/>
  <c r="AQ45" i="26"/>
  <c r="AQ55" i="26" s="1"/>
  <c r="AN6" i="49"/>
  <c r="AG15" i="21"/>
  <c r="AG15" i="22"/>
  <c r="AS5" i="52"/>
  <c r="AS18" i="50"/>
  <c r="AP6" i="14"/>
  <c r="AP8" i="14" s="1"/>
  <c r="AR9" i="14"/>
  <c r="AR11" i="14"/>
  <c r="AQ13" i="14"/>
  <c r="Z68" i="18"/>
  <c r="Z53" i="18" s="1"/>
  <c r="O9" i="1"/>
  <c r="C9" i="1"/>
  <c r="I32" i="1"/>
  <c r="I17" i="31"/>
  <c r="I25" i="31" s="1"/>
  <c r="L19" i="17"/>
  <c r="L25" i="17" s="1"/>
  <c r="L11" i="18"/>
  <c r="L14" i="18" s="1"/>
  <c r="L9" i="1"/>
  <c r="AJ56" i="18"/>
  <c r="AN26" i="17"/>
  <c r="AN31" i="17" s="1"/>
  <c r="AN27" i="17"/>
  <c r="AM129" i="3" s="1"/>
  <c r="AN60" i="17"/>
  <c r="K20" i="1"/>
  <c r="K19" i="1" s="1"/>
  <c r="K5" i="51"/>
  <c r="F39" i="1"/>
  <c r="F38" i="1" s="1"/>
  <c r="BJ436" i="3" s="1"/>
  <c r="BJ446" i="3" s="1"/>
  <c r="F10" i="51"/>
  <c r="C10" i="35"/>
  <c r="C17" i="35" s="1"/>
  <c r="C30" i="50"/>
  <c r="I10" i="22"/>
  <c r="T13" i="21"/>
  <c r="AR24" i="50"/>
  <c r="AR12" i="22"/>
  <c r="AR18" i="22" s="1"/>
  <c r="V40" i="1"/>
  <c r="V15" i="14"/>
  <c r="V19" i="14" s="1"/>
  <c r="AW12" i="43"/>
  <c r="AW17" i="43" s="1"/>
  <c r="AW31" i="50"/>
  <c r="AZ39" i="26"/>
  <c r="AZ55" i="26" s="1"/>
  <c r="AZ5" i="26"/>
  <c r="E439" i="3"/>
  <c r="E424" i="3"/>
  <c r="J44" i="18"/>
  <c r="J47" i="18" s="1"/>
  <c r="J56" i="18"/>
  <c r="O23" i="17"/>
  <c r="H6" i="18"/>
  <c r="AJ32" i="1"/>
  <c r="AJ17" i="31"/>
  <c r="AJ25" i="31" s="1"/>
  <c r="AJ70" i="18"/>
  <c r="AJ5" i="51"/>
  <c r="AJ20" i="1"/>
  <c r="P20" i="1"/>
  <c r="F63" i="20"/>
  <c r="F49" i="20" s="1"/>
  <c r="I30" i="50"/>
  <c r="I10" i="35"/>
  <c r="I17" i="35" s="1"/>
  <c r="AD14" i="21"/>
  <c r="O10" i="50"/>
  <c r="O5" i="39"/>
  <c r="Q8" i="49"/>
  <c r="AG6" i="49"/>
  <c r="AJ6" i="49"/>
  <c r="AG10" i="21"/>
  <c r="AG8" i="22"/>
  <c r="M9" i="14"/>
  <c r="M10" i="14"/>
  <c r="L310" i="3" s="1"/>
  <c r="AY21" i="1"/>
  <c r="AY5" i="14"/>
  <c r="BD223" i="3"/>
  <c r="AE5" i="17"/>
  <c r="AE7" i="1"/>
  <c r="H15" i="18"/>
  <c r="H23" i="18" s="1"/>
  <c r="H26" i="17"/>
  <c r="H31" i="17" s="1"/>
  <c r="O50" i="18"/>
  <c r="O51" i="17"/>
  <c r="Q11" i="1"/>
  <c r="R12" i="1"/>
  <c r="E18" i="20"/>
  <c r="E26" i="20" s="1"/>
  <c r="AE18" i="20"/>
  <c r="AE26" i="20" s="1"/>
  <c r="AE21" i="20"/>
  <c r="AL44" i="18"/>
  <c r="AL47" i="18" s="1"/>
  <c r="D15" i="18"/>
  <c r="D61" i="18"/>
  <c r="D16" i="18"/>
  <c r="C141" i="3" s="1"/>
  <c r="AH13" i="21"/>
  <c r="AP5" i="15"/>
  <c r="AP53" i="15" s="1"/>
  <c r="AP62" i="15" s="1"/>
  <c r="AP21" i="50"/>
  <c r="Q5" i="26"/>
  <c r="Q6" i="49"/>
  <c r="AJ8" i="49"/>
  <c r="AS6" i="14"/>
  <c r="AS8" i="14" s="1"/>
  <c r="AM13" i="14"/>
  <c r="AN6" i="14"/>
  <c r="AN8" i="14" s="1"/>
  <c r="AU26" i="17"/>
  <c r="AU31" i="17" s="1"/>
  <c r="AU28" i="17"/>
  <c r="AT130" i="3" s="1"/>
  <c r="W6" i="21"/>
  <c r="AZ28" i="26"/>
  <c r="AZ38" i="26" s="1"/>
  <c r="AN20" i="21"/>
  <c r="N11" i="1"/>
  <c r="F11" i="18"/>
  <c r="F14" i="18" s="1"/>
  <c r="F19" i="17"/>
  <c r="F25" i="17" s="1"/>
  <c r="D11" i="1"/>
  <c r="AM5" i="32"/>
  <c r="AM14" i="1"/>
  <c r="AL412" i="3" s="1"/>
  <c r="AK5" i="35"/>
  <c r="AK20" i="35" s="1"/>
  <c r="AK13" i="50"/>
  <c r="H29" i="50"/>
  <c r="H10" i="36"/>
  <c r="I11" i="21"/>
  <c r="I9" i="22"/>
  <c r="I11" i="22" s="1"/>
  <c r="P15" i="49"/>
  <c r="AU6" i="18"/>
  <c r="AU6" i="17"/>
  <c r="AU14" i="17" s="1"/>
  <c r="W14" i="50"/>
  <c r="W5" i="43"/>
  <c r="W20" i="43" s="1"/>
  <c r="W22" i="43" s="1"/>
  <c r="X27" i="20"/>
  <c r="K5" i="6"/>
  <c r="AM31" i="50"/>
  <c r="AM12" i="43"/>
  <c r="AM17" i="43" s="1"/>
  <c r="AF33" i="1"/>
  <c r="AF35" i="1" s="1"/>
  <c r="AF19" i="32"/>
  <c r="AF27" i="32" s="1"/>
  <c r="E10" i="1"/>
  <c r="M9" i="1"/>
  <c r="AJ33" i="17"/>
  <c r="G20" i="1"/>
  <c r="G19" i="1" s="1"/>
  <c r="AO67" i="26"/>
  <c r="AO69" i="26" s="1"/>
  <c r="Z5" i="43"/>
  <c r="Z14" i="50"/>
  <c r="AU19" i="17"/>
  <c r="AU25" i="17" s="1"/>
  <c r="AA62" i="20"/>
  <c r="AA49" i="20" s="1"/>
  <c r="Z170" i="3" s="1"/>
  <c r="BA14" i="50"/>
  <c r="BA5" i="43"/>
  <c r="BA20" i="43" s="1"/>
  <c r="BA22" i="43" s="1"/>
  <c r="BB5" i="20"/>
  <c r="AY31" i="31"/>
  <c r="AT31" i="31"/>
  <c r="V31" i="31"/>
  <c r="AI16" i="1"/>
  <c r="W33" i="50"/>
  <c r="X41" i="7"/>
  <c r="X43" i="7" s="1"/>
  <c r="AM27" i="20"/>
  <c r="AM29" i="20"/>
  <c r="P6" i="49"/>
  <c r="L13" i="32"/>
  <c r="L18" i="32" s="1"/>
  <c r="C26" i="17"/>
  <c r="C61" i="17"/>
  <c r="C27" i="17"/>
  <c r="B117" i="3" s="1"/>
  <c r="M71" i="17"/>
  <c r="M52" i="17" s="1"/>
  <c r="M63" i="18"/>
  <c r="M62" i="17"/>
  <c r="G10" i="1"/>
  <c r="AD14" i="1"/>
  <c r="AD5" i="32"/>
  <c r="E10" i="32"/>
  <c r="E12" i="32" s="1"/>
  <c r="AD19" i="17"/>
  <c r="AD23" i="17"/>
  <c r="D20" i="1"/>
  <c r="I21" i="1"/>
  <c r="I5" i="14"/>
  <c r="E6" i="43"/>
  <c r="Q11" i="21"/>
  <c r="Q9" i="22"/>
  <c r="Q11" i="22" s="1"/>
  <c r="U6" i="21"/>
  <c r="J12" i="50"/>
  <c r="J5" i="36"/>
  <c r="P8" i="49"/>
  <c r="M13" i="14"/>
  <c r="Y64" i="20"/>
  <c r="Y49" i="20" s="1"/>
  <c r="X170" i="3" s="1"/>
  <c r="AB26" i="1"/>
  <c r="AB32" i="17"/>
  <c r="AB43" i="17" s="1"/>
  <c r="BB10" i="35"/>
  <c r="BB17" i="35" s="1"/>
  <c r="BB30" i="50"/>
  <c r="AP52" i="20"/>
  <c r="C33" i="1"/>
  <c r="B441" i="3" s="1"/>
  <c r="C19" i="32"/>
  <c r="C27" i="32" s="1"/>
  <c r="AD6" i="18"/>
  <c r="L15" i="1"/>
  <c r="AJ62" i="18"/>
  <c r="AK27" i="20"/>
  <c r="AK42" i="20" s="1"/>
  <c r="N16" i="43"/>
  <c r="G11" i="21"/>
  <c r="G9" i="22"/>
  <c r="G11" i="22" s="1"/>
  <c r="N15" i="21"/>
  <c r="N15" i="22"/>
  <c r="R9" i="50"/>
  <c r="R10" i="21"/>
  <c r="R8" i="22"/>
  <c r="Q20" i="21"/>
  <c r="Q20" i="22"/>
  <c r="AQ56" i="26"/>
  <c r="Q13" i="20"/>
  <c r="Q17" i="20" s="1"/>
  <c r="AR19" i="13"/>
  <c r="AR26" i="13" s="1"/>
  <c r="AR41" i="1"/>
  <c r="Z13" i="20"/>
  <c r="Z17" i="20" s="1"/>
  <c r="X30" i="18"/>
  <c r="BD219" i="3"/>
  <c r="J5" i="39"/>
  <c r="N15" i="18"/>
  <c r="N23" i="18" s="1"/>
  <c r="N26" i="17"/>
  <c r="N31" i="17" s="1"/>
  <c r="I33" i="1"/>
  <c r="H441" i="3" s="1"/>
  <c r="I19" i="32"/>
  <c r="I27" i="32" s="1"/>
  <c r="AL14" i="1"/>
  <c r="AL5" i="32"/>
  <c r="K9" i="17"/>
  <c r="K10" i="17"/>
  <c r="P36" i="17"/>
  <c r="D9" i="14"/>
  <c r="D12" i="14"/>
  <c r="C311" i="3" s="1"/>
  <c r="H6" i="17"/>
  <c r="H14" i="17" s="1"/>
  <c r="T13" i="20"/>
  <c r="T17" i="20" s="1"/>
  <c r="L13" i="43"/>
  <c r="F9" i="50"/>
  <c r="C10" i="21"/>
  <c r="C8" i="22"/>
  <c r="AG15" i="49"/>
  <c r="AS14" i="14"/>
  <c r="AM21" i="14"/>
  <c r="N6" i="20"/>
  <c r="N8" i="20" s="1"/>
  <c r="AB68" i="18"/>
  <c r="AB53" i="18" s="1"/>
  <c r="Z5" i="26"/>
  <c r="Z70" i="26" s="1"/>
  <c r="Z81" i="26" s="1"/>
  <c r="Z6" i="26"/>
  <c r="Z7" i="26"/>
  <c r="BA5" i="14"/>
  <c r="BA21" i="1"/>
  <c r="AR6" i="26"/>
  <c r="AK11" i="18"/>
  <c r="AK12" i="18"/>
  <c r="R38" i="17"/>
  <c r="J6" i="17"/>
  <c r="C6" i="18"/>
  <c r="AJ40" i="18"/>
  <c r="AN15" i="18"/>
  <c r="AN23" i="18" s="1"/>
  <c r="AN16" i="18"/>
  <c r="AM153" i="3" s="1"/>
  <c r="AN61" i="18"/>
  <c r="K10" i="35"/>
  <c r="K17" i="35" s="1"/>
  <c r="K30" i="50"/>
  <c r="G20" i="21"/>
  <c r="G20" i="22"/>
  <c r="T24" i="50"/>
  <c r="T12" i="22"/>
  <c r="C14" i="21"/>
  <c r="C14" i="22"/>
  <c r="K9" i="49"/>
  <c r="AR6" i="20"/>
  <c r="AR8" i="20" s="1"/>
  <c r="AR8" i="22"/>
  <c r="Q21" i="14"/>
  <c r="AT6" i="14"/>
  <c r="AT8" i="14" s="1"/>
  <c r="V27" i="20"/>
  <c r="V42" i="20" s="1"/>
  <c r="V29" i="20"/>
  <c r="J19" i="22"/>
  <c r="G20" i="18"/>
  <c r="G15" i="18"/>
  <c r="G23" i="18" s="1"/>
  <c r="O10" i="1"/>
  <c r="O5" i="7"/>
  <c r="J6" i="32"/>
  <c r="AJ13" i="1"/>
  <c r="AI411" i="3" s="1"/>
  <c r="AJ5" i="31"/>
  <c r="AJ28" i="31" s="1"/>
  <c r="I11" i="1"/>
  <c r="AD5" i="31"/>
  <c r="AD28" i="31" s="1"/>
  <c r="AD13" i="1"/>
  <c r="AC411" i="3" s="1"/>
  <c r="C6" i="20"/>
  <c r="C8" i="20" s="1"/>
  <c r="I44" i="20"/>
  <c r="D13" i="20"/>
  <c r="D17" i="20" s="1"/>
  <c r="R6" i="14"/>
  <c r="R8" i="14" s="1"/>
  <c r="L7" i="21"/>
  <c r="L9" i="21" s="1"/>
  <c r="L7" i="22"/>
  <c r="R9" i="22"/>
  <c r="R10" i="22"/>
  <c r="C6" i="49"/>
  <c r="AG7" i="21"/>
  <c r="AG9" i="21" s="1"/>
  <c r="AG7" i="22"/>
  <c r="P68" i="20"/>
  <c r="AT11" i="14"/>
  <c r="W12" i="22"/>
  <c r="W24" i="50"/>
  <c r="Z6" i="20"/>
  <c r="Z8" i="20" s="1"/>
  <c r="AA44" i="20"/>
  <c r="AB19" i="26"/>
  <c r="AB20" i="26"/>
  <c r="AX6" i="26"/>
  <c r="AX14" i="26" s="1"/>
  <c r="AE15" i="18"/>
  <c r="AE17" i="18"/>
  <c r="AD155" i="3" s="1"/>
  <c r="Q20" i="31"/>
  <c r="Q19" i="17"/>
  <c r="Q25" i="17" s="1"/>
  <c r="Q424" i="3"/>
  <c r="Q439" i="3"/>
  <c r="AN45" i="17"/>
  <c r="AN49" i="17" s="1"/>
  <c r="AN47" i="17"/>
  <c r="AL15" i="1"/>
  <c r="AL5" i="30"/>
  <c r="I13" i="14"/>
  <c r="D19" i="21"/>
  <c r="D19" i="22"/>
  <c r="H9" i="50"/>
  <c r="AP7" i="49"/>
  <c r="P14" i="14"/>
  <c r="AM22" i="1"/>
  <c r="AM5" i="13"/>
  <c r="M18" i="1"/>
  <c r="M17" i="1" s="1"/>
  <c r="N14" i="14"/>
  <c r="X6" i="20"/>
  <c r="X8" i="20" s="1"/>
  <c r="AA13" i="20"/>
  <c r="AA17" i="20" s="1"/>
  <c r="X33" i="1"/>
  <c r="W441" i="3" s="1"/>
  <c r="X19" i="32"/>
  <c r="X27" i="32" s="1"/>
  <c r="Q62" i="17"/>
  <c r="Q63" i="18"/>
  <c r="F71" i="17"/>
  <c r="F52" i="17" s="1"/>
  <c r="AM19" i="32"/>
  <c r="AM27" i="32" s="1"/>
  <c r="AM33" i="1"/>
  <c r="AL103" i="3" s="1"/>
  <c r="H6" i="14"/>
  <c r="H8" i="14" s="1"/>
  <c r="P9" i="50"/>
  <c r="AM14" i="14"/>
  <c r="AR13" i="14"/>
  <c r="Y6" i="20"/>
  <c r="Y8" i="20" s="1"/>
  <c r="AA40" i="1"/>
  <c r="AA15" i="14"/>
  <c r="AA19" i="14" s="1"/>
  <c r="AQ9" i="20"/>
  <c r="AQ12" i="20"/>
  <c r="AP181" i="3" s="1"/>
  <c r="K6" i="49"/>
  <c r="G28" i="26"/>
  <c r="G38" i="26" s="1"/>
  <c r="O19" i="17"/>
  <c r="O25" i="17" s="1"/>
  <c r="P32" i="32"/>
  <c r="D423" i="3"/>
  <c r="D438" i="3"/>
  <c r="AD5" i="51"/>
  <c r="AD20" i="1"/>
  <c r="AH13" i="20"/>
  <c r="AH17" i="20" s="1"/>
  <c r="P15" i="18"/>
  <c r="P23" i="18" s="1"/>
  <c r="H20" i="1"/>
  <c r="O15" i="21"/>
  <c r="O15" i="22"/>
  <c r="G6" i="21"/>
  <c r="G6" i="22"/>
  <c r="AO5" i="15"/>
  <c r="AO53" i="15" s="1"/>
  <c r="AO62" i="15" s="1"/>
  <c r="AO21" i="50"/>
  <c r="AG13" i="21"/>
  <c r="AG13" i="22"/>
  <c r="L11" i="21"/>
  <c r="L9" i="22"/>
  <c r="L11" i="22" s="1"/>
  <c r="M6" i="14"/>
  <c r="M8" i="14" s="1"/>
  <c r="Z31" i="50"/>
  <c r="Z33" i="50" s="1"/>
  <c r="Z12" i="43"/>
  <c r="Z17" i="43" s="1"/>
  <c r="AU5" i="6"/>
  <c r="AU9" i="1"/>
  <c r="AA24" i="50"/>
  <c r="AA12" i="22"/>
  <c r="W6" i="20"/>
  <c r="W8" i="20" s="1"/>
  <c r="V44" i="20"/>
  <c r="V52" i="20"/>
  <c r="BA5" i="35"/>
  <c r="BA20" i="35" s="1"/>
  <c r="BA13" i="50"/>
  <c r="BA16" i="50" s="1"/>
  <c r="AW5" i="31"/>
  <c r="AW28" i="31" s="1"/>
  <c r="AW13" i="1"/>
  <c r="AV411" i="3" s="1"/>
  <c r="AW5" i="49"/>
  <c r="AW17" i="49" s="1"/>
  <c r="AW19" i="50"/>
  <c r="AW17" i="50" s="1"/>
  <c r="AW6" i="50" s="1"/>
  <c r="BB19" i="50"/>
  <c r="BB17" i="50" s="1"/>
  <c r="BB6" i="50" s="1"/>
  <c r="BB5" i="49"/>
  <c r="BB17" i="49" s="1"/>
  <c r="AR442" i="3"/>
  <c r="Q401" i="3"/>
  <c r="AR426" i="3"/>
  <c r="L43" i="20"/>
  <c r="AG82" i="3"/>
  <c r="AG137" i="3"/>
  <c r="AG158" i="3" s="1"/>
  <c r="N37" i="18"/>
  <c r="P6" i="14"/>
  <c r="P8" i="14" s="1"/>
  <c r="AP31" i="31"/>
  <c r="T31" i="31"/>
  <c r="AL35" i="1"/>
  <c r="AA15" i="51"/>
  <c r="O204" i="3"/>
  <c r="BE207" i="3"/>
  <c r="X249" i="3"/>
  <c r="AE5" i="31"/>
  <c r="AE28" i="31" s="1"/>
  <c r="AE31" i="31" s="1"/>
  <c r="AE13" i="1"/>
  <c r="AD411" i="3" s="1"/>
  <c r="AT10" i="49"/>
  <c r="AT14" i="49" s="1"/>
  <c r="AT36" i="50"/>
  <c r="AT34" i="50" s="1"/>
  <c r="AT23" i="50" s="1"/>
  <c r="AN14" i="14"/>
  <c r="R56" i="26"/>
  <c r="R66" i="26" s="1"/>
  <c r="R90" i="26"/>
  <c r="AP8" i="49"/>
  <c r="N9" i="1"/>
  <c r="E5" i="31"/>
  <c r="E13" i="1"/>
  <c r="Q12" i="1"/>
  <c r="C19" i="17"/>
  <c r="C11" i="18"/>
  <c r="C14" i="18" s="1"/>
  <c r="C23" i="17"/>
  <c r="M15" i="1"/>
  <c r="D24" i="20"/>
  <c r="S5" i="26"/>
  <c r="S12" i="49"/>
  <c r="AS10" i="52"/>
  <c r="AS12" i="52" s="1"/>
  <c r="AS35" i="50"/>
  <c r="AS34" i="50" s="1"/>
  <c r="AQ20" i="14"/>
  <c r="AT5" i="12"/>
  <c r="AT23" i="1"/>
  <c r="AN13" i="14"/>
  <c r="Z18" i="20"/>
  <c r="Z26" i="20" s="1"/>
  <c r="Y13" i="1"/>
  <c r="Y5" i="31"/>
  <c r="V26" i="1"/>
  <c r="V32" i="17"/>
  <c r="AZ14" i="50"/>
  <c r="AZ5" i="43"/>
  <c r="AZ20" i="43" s="1"/>
  <c r="AZ22" i="43" s="1"/>
  <c r="AG5" i="31"/>
  <c r="AG28" i="31" s="1"/>
  <c r="AG13" i="1"/>
  <c r="AF411" i="3" s="1"/>
  <c r="N11" i="21"/>
  <c r="AL5" i="17"/>
  <c r="AL7" i="1"/>
  <c r="AM26" i="1"/>
  <c r="AM32" i="17"/>
  <c r="AR33" i="1"/>
  <c r="AR19" i="32"/>
  <c r="AR27" i="32" s="1"/>
  <c r="G13" i="1"/>
  <c r="G5" i="31"/>
  <c r="C11" i="1"/>
  <c r="AJ46" i="18"/>
  <c r="G13" i="50"/>
  <c r="G5" i="35"/>
  <c r="D7" i="35"/>
  <c r="AM6" i="26"/>
  <c r="AM14" i="26" s="1"/>
  <c r="L5" i="26"/>
  <c r="L8" i="49"/>
  <c r="L19" i="21"/>
  <c r="L19" i="22"/>
  <c r="AL16" i="49"/>
  <c r="O44" i="20"/>
  <c r="AS13" i="14"/>
  <c r="AR28" i="20"/>
  <c r="AQ42" i="1"/>
  <c r="AQ20" i="12"/>
  <c r="AQ30" i="12" s="1"/>
  <c r="AO21" i="14"/>
  <c r="AO9" i="20"/>
  <c r="AO11" i="20"/>
  <c r="X32" i="17"/>
  <c r="X43" i="17" s="1"/>
  <c r="X26" i="1"/>
  <c r="BD221" i="3"/>
  <c r="AR14" i="14"/>
  <c r="N6" i="18"/>
  <c r="E25" i="18"/>
  <c r="H43" i="18"/>
  <c r="H44" i="17"/>
  <c r="G120" i="3" s="1"/>
  <c r="G50" i="18"/>
  <c r="G51" i="17"/>
  <c r="F10" i="1"/>
  <c r="M38" i="17"/>
  <c r="K11" i="1"/>
  <c r="AN20" i="1"/>
  <c r="AN5" i="51"/>
  <c r="AN15" i="51" s="1"/>
  <c r="F13" i="20"/>
  <c r="F17" i="20" s="1"/>
  <c r="R7" i="21"/>
  <c r="R8" i="21"/>
  <c r="E10" i="50"/>
  <c r="E5" i="39"/>
  <c r="E19" i="39" s="1"/>
  <c r="C9" i="22"/>
  <c r="C11" i="22" s="1"/>
  <c r="C11" i="21"/>
  <c r="AQ38" i="20"/>
  <c r="AA6" i="20"/>
  <c r="AA8" i="20" s="1"/>
  <c r="AY13" i="50"/>
  <c r="AY16" i="50" s="1"/>
  <c r="AY5" i="35"/>
  <c r="AY20" i="35" s="1"/>
  <c r="AJ28" i="26"/>
  <c r="AF5" i="49"/>
  <c r="AF19" i="50"/>
  <c r="AF17" i="50" s="1"/>
  <c r="R10" i="1"/>
  <c r="K26" i="1"/>
  <c r="K32" i="17"/>
  <c r="K43" i="17" s="1"/>
  <c r="G14" i="14"/>
  <c r="N9" i="50"/>
  <c r="C27" i="50"/>
  <c r="C10" i="39"/>
  <c r="C16" i="39" s="1"/>
  <c r="L5" i="39"/>
  <c r="L19" i="39" s="1"/>
  <c r="L10" i="50"/>
  <c r="AG9" i="49"/>
  <c r="N18" i="1"/>
  <c r="N17" i="1" s="1"/>
  <c r="AA9" i="20"/>
  <c r="AA11" i="20"/>
  <c r="X28" i="26"/>
  <c r="X38" i="26" s="1"/>
  <c r="AY5" i="49"/>
  <c r="AY17" i="49" s="1"/>
  <c r="AY19" i="50"/>
  <c r="AY17" i="50" s="1"/>
  <c r="BB6" i="26"/>
  <c r="BB14" i="26" s="1"/>
  <c r="P36" i="20"/>
  <c r="J19" i="21"/>
  <c r="D6" i="17"/>
  <c r="D14" i="17" s="1"/>
  <c r="D33" i="1"/>
  <c r="C441" i="3" s="1"/>
  <c r="D19" i="32"/>
  <c r="D27" i="32" s="1"/>
  <c r="L43" i="18"/>
  <c r="L44" i="17"/>
  <c r="K120" i="3" s="1"/>
  <c r="R13" i="31"/>
  <c r="AK17" i="31"/>
  <c r="AK25" i="31" s="1"/>
  <c r="AK32" i="1"/>
  <c r="I6" i="14"/>
  <c r="I8" i="14" s="1"/>
  <c r="R6" i="20"/>
  <c r="R8" i="20" s="1"/>
  <c r="O8" i="22"/>
  <c r="AP5" i="16"/>
  <c r="AP21" i="16" s="1"/>
  <c r="AP23" i="16" s="1"/>
  <c r="AP20" i="50"/>
  <c r="K8" i="49"/>
  <c r="AM68" i="20"/>
  <c r="AB13" i="20"/>
  <c r="AB17" i="20" s="1"/>
  <c r="V5" i="32"/>
  <c r="V14" i="1"/>
  <c r="AA13" i="1"/>
  <c r="AA5" i="31"/>
  <c r="AA28" i="31" s="1"/>
  <c r="AZ10" i="35"/>
  <c r="AZ17" i="35" s="1"/>
  <c r="AZ30" i="50"/>
  <c r="AZ21" i="1"/>
  <c r="AZ5" i="14"/>
  <c r="BA5" i="49"/>
  <c r="BA17" i="49" s="1"/>
  <c r="BA19" i="50"/>
  <c r="BA17" i="50" s="1"/>
  <c r="BA6" i="50" s="1"/>
  <c r="E8" i="22"/>
  <c r="AM5" i="17"/>
  <c r="AM7" i="1"/>
  <c r="F12" i="1"/>
  <c r="G10" i="32"/>
  <c r="G12" i="32" s="1"/>
  <c r="Q10" i="1"/>
  <c r="O20" i="1"/>
  <c r="AJ71" i="18"/>
  <c r="AN44" i="18"/>
  <c r="AN47" i="18" s="1"/>
  <c r="C20" i="1"/>
  <c r="C19" i="1" s="1"/>
  <c r="O6" i="35"/>
  <c r="W6" i="35"/>
  <c r="W20" i="35" s="1"/>
  <c r="Q6" i="35"/>
  <c r="P6" i="35"/>
  <c r="X6" i="35"/>
  <c r="X20" i="35" s="1"/>
  <c r="R6" i="35"/>
  <c r="Z6" i="35"/>
  <c r="Z20" i="35" s="1"/>
  <c r="K6" i="35"/>
  <c r="S6" i="35"/>
  <c r="AA6" i="35"/>
  <c r="AA20" i="35" s="1"/>
  <c r="L6" i="35"/>
  <c r="T6" i="35"/>
  <c r="AB6" i="35"/>
  <c r="AB20" i="35" s="1"/>
  <c r="M6" i="35"/>
  <c r="U6" i="35"/>
  <c r="N6" i="35"/>
  <c r="V6" i="35"/>
  <c r="V20" i="35" s="1"/>
  <c r="Y6" i="35"/>
  <c r="Y20" i="35" s="1"/>
  <c r="S9" i="50"/>
  <c r="F12" i="49"/>
  <c r="AT16" i="49"/>
  <c r="X5" i="43"/>
  <c r="X20" i="43" s="1"/>
  <c r="X22" i="43" s="1"/>
  <c r="X14" i="50"/>
  <c r="X16" i="50" s="1"/>
  <c r="Z7" i="18"/>
  <c r="Z9" i="18"/>
  <c r="AS14" i="20"/>
  <c r="AR176" i="3" s="1"/>
  <c r="J10" i="21"/>
  <c r="J8" i="22"/>
  <c r="F6" i="18"/>
  <c r="M10" i="32"/>
  <c r="M12" i="32" s="1"/>
  <c r="P9" i="1"/>
  <c r="M11" i="18"/>
  <c r="M14" i="18" s="1"/>
  <c r="M23" i="17"/>
  <c r="M25" i="17" s="1"/>
  <c r="AG7" i="1"/>
  <c r="AG5" i="17"/>
  <c r="R20" i="1"/>
  <c r="R5" i="51"/>
  <c r="R15" i="51" s="1"/>
  <c r="AJ78" i="18"/>
  <c r="I12" i="49"/>
  <c r="O6" i="49"/>
  <c r="J5" i="26"/>
  <c r="J8" i="49"/>
  <c r="Q6" i="14"/>
  <c r="Q8" i="14" s="1"/>
  <c r="P13" i="14"/>
  <c r="AR67" i="20"/>
  <c r="Y40" i="1"/>
  <c r="Y15" i="14"/>
  <c r="Y19" i="14" s="1"/>
  <c r="Z64" i="20"/>
  <c r="Z49" i="20" s="1"/>
  <c r="Y170" i="3" s="1"/>
  <c r="AA27" i="20"/>
  <c r="AA32" i="20"/>
  <c r="AB5" i="26"/>
  <c r="AB70" i="26" s="1"/>
  <c r="AB81" i="26" s="1"/>
  <c r="BA28" i="26"/>
  <c r="BA32" i="26"/>
  <c r="K6" i="26"/>
  <c r="K14" i="26" s="1"/>
  <c r="N8" i="22"/>
  <c r="G32" i="17"/>
  <c r="G43" i="17" s="1"/>
  <c r="G26" i="1"/>
  <c r="O11" i="18"/>
  <c r="O14" i="18" s="1"/>
  <c r="AQ19" i="32"/>
  <c r="AQ27" i="32" s="1"/>
  <c r="AQ33" i="1"/>
  <c r="AQ35" i="1" s="1"/>
  <c r="AJ5" i="32"/>
  <c r="AJ14" i="1"/>
  <c r="M6" i="18"/>
  <c r="M6" i="17"/>
  <c r="M14" i="17" s="1"/>
  <c r="H6" i="32"/>
  <c r="K6" i="20"/>
  <c r="K8" i="20" s="1"/>
  <c r="O27" i="50"/>
  <c r="O10" i="39"/>
  <c r="O16" i="39" s="1"/>
  <c r="P16" i="49"/>
  <c r="C19" i="21"/>
  <c r="C19" i="22"/>
  <c r="AO7" i="49"/>
  <c r="G16" i="49"/>
  <c r="AP18" i="1"/>
  <c r="AP17" i="1" s="1"/>
  <c r="AP5" i="54"/>
  <c r="O18" i="1"/>
  <c r="O17" i="1" s="1"/>
  <c r="V6" i="20"/>
  <c r="V8" i="20" s="1"/>
  <c r="AB14" i="1"/>
  <c r="AB5" i="32"/>
  <c r="Y27" i="18"/>
  <c r="BB28" i="26"/>
  <c r="BB38" i="26" s="1"/>
  <c r="BB5" i="26"/>
  <c r="BB70" i="26" s="1"/>
  <c r="AO43" i="20"/>
  <c r="N26" i="1"/>
  <c r="N32" i="17"/>
  <c r="N43" i="17" s="1"/>
  <c r="P6" i="20"/>
  <c r="P8" i="20" s="1"/>
  <c r="AD31" i="31"/>
  <c r="AK81" i="26"/>
  <c r="Z31" i="31"/>
  <c r="AM33" i="50"/>
  <c r="F12" i="51"/>
  <c r="H12" i="51"/>
  <c r="AE35" i="1"/>
  <c r="AZ33" i="50"/>
  <c r="BB33" i="50"/>
  <c r="V5" i="18"/>
  <c r="AA28" i="18"/>
  <c r="D9" i="49"/>
  <c r="D30" i="18"/>
  <c r="D37" i="17"/>
  <c r="E9" i="1"/>
  <c r="AN65" i="17"/>
  <c r="AN52" i="17" s="1"/>
  <c r="U5" i="14"/>
  <c r="U21" i="1"/>
  <c r="J14" i="14"/>
  <c r="AP5" i="17"/>
  <c r="AP7" i="1"/>
  <c r="U24" i="50"/>
  <c r="U12" i="22"/>
  <c r="D9" i="50"/>
  <c r="J48" i="26"/>
  <c r="E15" i="49"/>
  <c r="N8" i="49"/>
  <c r="Y14" i="1"/>
  <c r="Y5" i="32"/>
  <c r="Y32" i="1"/>
  <c r="Y17" i="31"/>
  <c r="Y25" i="31" s="1"/>
  <c r="AX5" i="35"/>
  <c r="AX20" i="35" s="1"/>
  <c r="AX13" i="50"/>
  <c r="AF5" i="20"/>
  <c r="AM37" i="18"/>
  <c r="D14" i="31"/>
  <c r="D16" i="31" s="1"/>
  <c r="J10" i="17"/>
  <c r="AK14" i="1"/>
  <c r="AK5" i="32"/>
  <c r="AR5" i="32"/>
  <c r="AR14" i="1"/>
  <c r="C12" i="1"/>
  <c r="AJ26" i="17"/>
  <c r="AJ31" i="17" s="1"/>
  <c r="H40" i="20"/>
  <c r="F6" i="20"/>
  <c r="F8" i="20" s="1"/>
  <c r="G10" i="35"/>
  <c r="G17" i="35" s="1"/>
  <c r="G30" i="50"/>
  <c r="J11" i="21"/>
  <c r="J9" i="22"/>
  <c r="J10" i="22"/>
  <c r="AP9" i="49"/>
  <c r="AJ16" i="49"/>
  <c r="AO15" i="49"/>
  <c r="AO5" i="26"/>
  <c r="AR22" i="1"/>
  <c r="AR5" i="13"/>
  <c r="AB5" i="14"/>
  <c r="AB21" i="1"/>
  <c r="W14" i="1"/>
  <c r="W5" i="32"/>
  <c r="AA14" i="1"/>
  <c r="AA5" i="32"/>
  <c r="Y5" i="49"/>
  <c r="Y17" i="49" s="1"/>
  <c r="Y19" i="50"/>
  <c r="Y17" i="50" s="1"/>
  <c r="BD224" i="3"/>
  <c r="AS33" i="1"/>
  <c r="AS35" i="1" s="1"/>
  <c r="AS19" i="32"/>
  <c r="AS27" i="32" s="1"/>
  <c r="AU21" i="1"/>
  <c r="AU5" i="14"/>
  <c r="H9" i="1"/>
  <c r="M10" i="1"/>
  <c r="AL5" i="31"/>
  <c r="AL28" i="31" s="1"/>
  <c r="AL31" i="31" s="1"/>
  <c r="AL13" i="1"/>
  <c r="AK411" i="3" s="1"/>
  <c r="G6" i="31"/>
  <c r="G9" i="31" s="1"/>
  <c r="AD39" i="1"/>
  <c r="AD38" i="1" s="1"/>
  <c r="AD10" i="51"/>
  <c r="AD12" i="51" s="1"/>
  <c r="AJ15" i="17"/>
  <c r="AJ16" i="17"/>
  <c r="AD13" i="20"/>
  <c r="AD16" i="20"/>
  <c r="C15" i="14"/>
  <c r="C19" i="14" s="1"/>
  <c r="C40" i="1"/>
  <c r="O7" i="43"/>
  <c r="O8" i="43"/>
  <c r="S7" i="22"/>
  <c r="S7" i="21"/>
  <c r="S9" i="21" s="1"/>
  <c r="R11" i="21"/>
  <c r="D10" i="50"/>
  <c r="D5" i="39"/>
  <c r="D19" i="39" s="1"/>
  <c r="AQ24" i="50"/>
  <c r="AQ12" i="22"/>
  <c r="F6" i="49"/>
  <c r="AN15" i="26"/>
  <c r="AN17" i="26"/>
  <c r="H6" i="49"/>
  <c r="H10" i="21"/>
  <c r="H8" i="22"/>
  <c r="AB6" i="21"/>
  <c r="Y44" i="18"/>
  <c r="Y47" i="18" s="1"/>
  <c r="Y57" i="18"/>
  <c r="AF10" i="49"/>
  <c r="AF14" i="49" s="1"/>
  <c r="AF36" i="50"/>
  <c r="AF34" i="50" s="1"/>
  <c r="AF23" i="50" s="1"/>
  <c r="D31" i="18"/>
  <c r="D38" i="17"/>
  <c r="Q11" i="18"/>
  <c r="Q14" i="18" s="1"/>
  <c r="L12" i="10"/>
  <c r="L15" i="10" s="1"/>
  <c r="L30" i="1"/>
  <c r="R9" i="1"/>
  <c r="Q13" i="1"/>
  <c r="Q5" i="31"/>
  <c r="L6" i="18"/>
  <c r="L6" i="17"/>
  <c r="L14" i="17" s="1"/>
  <c r="AD6" i="17"/>
  <c r="AD14" i="17" s="1"/>
  <c r="K14" i="14"/>
  <c r="C6" i="17"/>
  <c r="C14" i="17" s="1"/>
  <c r="AJ6" i="18"/>
  <c r="S10" i="39"/>
  <c r="S27" i="50"/>
  <c r="N7" i="22"/>
  <c r="N7" i="21"/>
  <c r="N9" i="21" s="1"/>
  <c r="F15" i="21"/>
  <c r="F15" i="22"/>
  <c r="I6" i="26"/>
  <c r="I14" i="26" s="1"/>
  <c r="AR13" i="20"/>
  <c r="AR17" i="20" s="1"/>
  <c r="M17" i="14"/>
  <c r="AO18" i="1"/>
  <c r="AO17" i="1" s="1"/>
  <c r="AO5" i="54"/>
  <c r="W19" i="26"/>
  <c r="W27" i="26" s="1"/>
  <c r="W5" i="26"/>
  <c r="W20" i="26"/>
  <c r="AZ13" i="1"/>
  <c r="AY411" i="3" s="1"/>
  <c r="AZ5" i="31"/>
  <c r="AZ28" i="31" s="1"/>
  <c r="D6" i="18"/>
  <c r="E43" i="18"/>
  <c r="E44" i="17"/>
  <c r="D120" i="3" s="1"/>
  <c r="J10" i="32"/>
  <c r="J12" i="32" s="1"/>
  <c r="J10" i="1"/>
  <c r="G12" i="1"/>
  <c r="G13" i="20"/>
  <c r="G17" i="20" s="1"/>
  <c r="AJ72" i="18"/>
  <c r="D14" i="14"/>
  <c r="H6" i="22"/>
  <c r="L27" i="20"/>
  <c r="L33" i="20"/>
  <c r="Q18" i="20"/>
  <c r="Q26" i="20" s="1"/>
  <c r="AN21" i="14"/>
  <c r="Y18" i="20"/>
  <c r="Y19" i="20"/>
  <c r="Y57" i="20"/>
  <c r="X5" i="17"/>
  <c r="X7" i="1"/>
  <c r="AZ5" i="35"/>
  <c r="AZ20" i="35" s="1"/>
  <c r="AZ13" i="50"/>
  <c r="BA5" i="26"/>
  <c r="BA70" i="26" s="1"/>
  <c r="BA81" i="26" s="1"/>
  <c r="D6" i="22"/>
  <c r="E10" i="21"/>
  <c r="AJ45" i="17"/>
  <c r="AJ49" i="17" s="1"/>
  <c r="J20" i="1"/>
  <c r="L20" i="1"/>
  <c r="I7" i="22"/>
  <c r="L13" i="21"/>
  <c r="L13" i="22"/>
  <c r="AG16" i="49"/>
  <c r="AM6" i="20"/>
  <c r="AM8" i="20" s="1"/>
  <c r="M21" i="14"/>
  <c r="AT13" i="14"/>
  <c r="AB6" i="20"/>
  <c r="AB8" i="20" s="1"/>
  <c r="V76" i="20"/>
  <c r="V49" i="20" s="1"/>
  <c r="V18" i="20"/>
  <c r="V26" i="20" s="1"/>
  <c r="AB13" i="1"/>
  <c r="AB5" i="31"/>
  <c r="AB28" i="31" s="1"/>
  <c r="AB31" i="31" s="1"/>
  <c r="AT66" i="20"/>
  <c r="I10" i="1"/>
  <c r="AG5" i="10"/>
  <c r="AG11" i="1"/>
  <c r="AG8" i="1" s="1"/>
  <c r="AG16" i="1" s="1"/>
  <c r="AJ21" i="1"/>
  <c r="AI105" i="3" s="1"/>
  <c r="AJ5" i="14"/>
  <c r="S10" i="21"/>
  <c r="I27" i="50"/>
  <c r="I10" i="39"/>
  <c r="I16" i="39" s="1"/>
  <c r="P20" i="21"/>
  <c r="P20" i="22"/>
  <c r="J15" i="49"/>
  <c r="M8" i="49"/>
  <c r="AG19" i="21"/>
  <c r="AG19" i="22"/>
  <c r="R6" i="22"/>
  <c r="M64" i="20"/>
  <c r="AQ6" i="20"/>
  <c r="AQ8" i="20" s="1"/>
  <c r="AO6" i="14"/>
  <c r="AO8" i="14" s="1"/>
  <c r="AT9" i="14"/>
  <c r="AT10" i="14"/>
  <c r="AS316" i="3" s="1"/>
  <c r="Y27" i="20"/>
  <c r="AA21" i="1"/>
  <c r="AA5" i="14"/>
  <c r="D5" i="51"/>
  <c r="N10" i="21"/>
  <c r="R36" i="18"/>
  <c r="R41" i="17"/>
  <c r="C38" i="18"/>
  <c r="O13" i="31"/>
  <c r="P13" i="31"/>
  <c r="T14" i="1"/>
  <c r="T5" i="32"/>
  <c r="AJ39" i="1"/>
  <c r="AJ38" i="1" s="1"/>
  <c r="AJ10" i="51"/>
  <c r="AJ12" i="51" s="1"/>
  <c r="AG13" i="50"/>
  <c r="AG5" i="35"/>
  <c r="AG20" i="35" s="1"/>
  <c r="O10" i="21"/>
  <c r="I9" i="50"/>
  <c r="G10" i="50"/>
  <c r="G5" i="39"/>
  <c r="G19" i="39" s="1"/>
  <c r="S6" i="21"/>
  <c r="H11" i="21"/>
  <c r="F15" i="49"/>
  <c r="AB18" i="20"/>
  <c r="AB26" i="20" s="1"/>
  <c r="AB33" i="1"/>
  <c r="AA441" i="3" s="1"/>
  <c r="AB19" i="32"/>
  <c r="AB27" i="32" s="1"/>
  <c r="Y32" i="17"/>
  <c r="Y50" i="17" s="1"/>
  <c r="Y53" i="17" s="1"/>
  <c r="Y26" i="1"/>
  <c r="W66" i="18"/>
  <c r="W53" i="18" s="1"/>
  <c r="BA13" i="1"/>
  <c r="AZ411" i="3" s="1"/>
  <c r="BA5" i="31"/>
  <c r="BA28" i="31" s="1"/>
  <c r="BA31" i="31" s="1"/>
  <c r="BC21" i="1"/>
  <c r="BC5" i="14"/>
  <c r="AW5" i="26"/>
  <c r="AW70" i="26" s="1"/>
  <c r="AW81" i="26" s="1"/>
  <c r="D27" i="17"/>
  <c r="C117" i="3" s="1"/>
  <c r="S13" i="21"/>
  <c r="AP67" i="26"/>
  <c r="AJ93" i="26"/>
  <c r="AJ80" i="26" s="1"/>
  <c r="AP13" i="14"/>
  <c r="S22" i="31"/>
  <c r="S16" i="32"/>
  <c r="R270" i="3" s="1"/>
  <c r="S25" i="32"/>
  <c r="S62" i="17"/>
  <c r="S21" i="32"/>
  <c r="S34" i="7"/>
  <c r="S27" i="7"/>
  <c r="S11" i="17"/>
  <c r="S35" i="17"/>
  <c r="S22" i="17"/>
  <c r="S9" i="7"/>
  <c r="S41" i="17"/>
  <c r="S26" i="7"/>
  <c r="S71" i="17"/>
  <c r="S70" i="17"/>
  <c r="S39" i="7"/>
  <c r="S15" i="32"/>
  <c r="R269" i="3" s="1"/>
  <c r="S29" i="17"/>
  <c r="R119" i="3" s="1"/>
  <c r="S21" i="31"/>
  <c r="S8" i="9"/>
  <c r="R247" i="3" s="1"/>
  <c r="S38" i="18"/>
  <c r="S79" i="17"/>
  <c r="S38" i="7"/>
  <c r="R206" i="3" s="1"/>
  <c r="S30" i="7"/>
  <c r="S24" i="9"/>
  <c r="S8" i="17"/>
  <c r="S25" i="20"/>
  <c r="S24" i="17"/>
  <c r="S19" i="31"/>
  <c r="S38" i="17"/>
  <c r="S16" i="6"/>
  <c r="S36" i="20"/>
  <c r="S6" i="54"/>
  <c r="S8" i="54" s="1"/>
  <c r="S7" i="14"/>
  <c r="S33" i="18"/>
  <c r="S39" i="17"/>
  <c r="S31" i="7"/>
  <c r="S75" i="20"/>
  <c r="S47" i="20"/>
  <c r="S36" i="17"/>
  <c r="S20" i="17"/>
  <c r="S80" i="18"/>
  <c r="S16" i="20"/>
  <c r="S15" i="6"/>
  <c r="S38" i="20"/>
  <c r="S24" i="31"/>
  <c r="S33" i="31"/>
  <c r="S11" i="14"/>
  <c r="S20" i="7"/>
  <c r="S13" i="17"/>
  <c r="S39" i="31"/>
  <c r="S20" i="6"/>
  <c r="S62" i="18"/>
  <c r="S39" i="18"/>
  <c r="S76" i="20"/>
  <c r="S60" i="20"/>
  <c r="S13" i="6"/>
  <c r="S55" i="17"/>
  <c r="S18" i="17"/>
  <c r="S67" i="18"/>
  <c r="S9" i="17"/>
  <c r="S11" i="10"/>
  <c r="S30" i="17"/>
  <c r="S38" i="31"/>
  <c r="S13" i="54"/>
  <c r="S24" i="20"/>
  <c r="S70" i="18"/>
  <c r="S78" i="18"/>
  <c r="S23" i="32"/>
  <c r="S34" i="18"/>
  <c r="S9" i="10"/>
  <c r="S40" i="17"/>
  <c r="S56" i="17"/>
  <c r="S68" i="17"/>
  <c r="S25" i="7"/>
  <c r="S40" i="20"/>
  <c r="S64" i="18"/>
  <c r="S23" i="17"/>
  <c r="S48" i="20"/>
  <c r="S47" i="17"/>
  <c r="S74" i="20"/>
  <c r="S8" i="51"/>
  <c r="S35" i="20"/>
  <c r="S13" i="7"/>
  <c r="S14" i="7"/>
  <c r="S9" i="51"/>
  <c r="S18" i="18"/>
  <c r="R144" i="3" s="1"/>
  <c r="S11" i="6"/>
  <c r="S14" i="51"/>
  <c r="S68" i="18"/>
  <c r="S22" i="32"/>
  <c r="S6" i="9"/>
  <c r="S9" i="9" s="1"/>
  <c r="S10" i="10"/>
  <c r="S32" i="18"/>
  <c r="S26" i="32"/>
  <c r="S46" i="17"/>
  <c r="R114" i="3" s="1"/>
  <c r="S64" i="20"/>
  <c r="S51" i="17"/>
  <c r="S12" i="14"/>
  <c r="R311" i="3" s="1"/>
  <c r="S79" i="18"/>
  <c r="S29" i="9"/>
  <c r="S31" i="9" s="1"/>
  <c r="S6" i="51"/>
  <c r="S6" i="6"/>
  <c r="S10" i="6" s="1"/>
  <c r="S65" i="17"/>
  <c r="S11" i="51"/>
  <c r="S65" i="20"/>
  <c r="S68" i="20"/>
  <c r="S17" i="6"/>
  <c r="S28" i="17"/>
  <c r="R118" i="3" s="1"/>
  <c r="G15" i="51"/>
  <c r="BJ338" i="3"/>
  <c r="O53" i="15"/>
  <c r="O62" i="15" s="1"/>
  <c r="AJ391" i="3"/>
  <c r="G12" i="7"/>
  <c r="U12" i="52"/>
  <c r="AH32" i="13"/>
  <c r="J9" i="9"/>
  <c r="F15" i="51"/>
  <c r="E8" i="10"/>
  <c r="P35" i="7"/>
  <c r="L22" i="9"/>
  <c r="X17" i="9"/>
  <c r="K19" i="12"/>
  <c r="AV38" i="12"/>
  <c r="P41" i="7"/>
  <c r="P43" i="7" s="1"/>
  <c r="K8" i="10"/>
  <c r="E12" i="7"/>
  <c r="U17" i="49"/>
  <c r="AB16" i="38"/>
  <c r="H16" i="38"/>
  <c r="D16" i="38"/>
  <c r="U16" i="38"/>
  <c r="W15" i="51"/>
  <c r="Z23" i="7"/>
  <c r="Z15" i="51"/>
  <c r="BC219" i="3"/>
  <c r="AJ31" i="31"/>
  <c r="AI54" i="18"/>
  <c r="AB13" i="15"/>
  <c r="R24" i="15"/>
  <c r="E53" i="15"/>
  <c r="E62" i="15" s="1"/>
  <c r="S18" i="42"/>
  <c r="S21" i="42" s="1"/>
  <c r="AA15" i="42"/>
  <c r="AB15" i="42"/>
  <c r="W13" i="38"/>
  <c r="L12" i="7"/>
  <c r="BE219" i="3"/>
  <c r="AK225" i="3"/>
  <c r="BC225" i="3" s="1"/>
  <c r="AI32" i="13"/>
  <c r="R12" i="7"/>
  <c r="L18" i="10"/>
  <c r="M43" i="7"/>
  <c r="T204" i="3"/>
  <c r="E15" i="51"/>
  <c r="O22" i="9"/>
  <c r="K23" i="7"/>
  <c r="AB21" i="6"/>
  <c r="AN31" i="31"/>
  <c r="Q13" i="15"/>
  <c r="AE25" i="1"/>
  <c r="AW25" i="1"/>
  <c r="H204" i="3"/>
  <c r="W249" i="3"/>
  <c r="R11" i="16"/>
  <c r="W31" i="31"/>
  <c r="AQ54" i="18"/>
  <c r="BC23" i="50"/>
  <c r="F187" i="3"/>
  <c r="D13" i="15"/>
  <c r="Y13" i="15"/>
  <c r="Z15" i="52"/>
  <c r="P18" i="42"/>
  <c r="P21" i="42" s="1"/>
  <c r="C19" i="39"/>
  <c r="F16" i="38"/>
  <c r="BE221" i="3"/>
  <c r="BC222" i="3"/>
  <c r="BE385" i="3"/>
  <c r="N40" i="7"/>
  <c r="K12" i="7"/>
  <c r="X15" i="51"/>
  <c r="X16" i="38"/>
  <c r="X19" i="12"/>
  <c r="I12" i="51"/>
  <c r="T17" i="49"/>
  <c r="L17" i="49"/>
  <c r="T14" i="49"/>
  <c r="AB14" i="49"/>
  <c r="L13" i="38"/>
  <c r="AB13" i="38"/>
  <c r="Q19" i="7"/>
  <c r="AU34" i="9"/>
  <c r="C30" i="15"/>
  <c r="AL236" i="3"/>
  <c r="BD236" i="3" s="1"/>
  <c r="AI34" i="9"/>
  <c r="BC25" i="1"/>
  <c r="S53" i="15"/>
  <c r="S62" i="15" s="1"/>
  <c r="AV391" i="3"/>
  <c r="T13" i="15"/>
  <c r="V53" i="15"/>
  <c r="V62" i="15" s="1"/>
  <c r="F13" i="15"/>
  <c r="Y15" i="52"/>
  <c r="C12" i="52"/>
  <c r="R41" i="7"/>
  <c r="R43" i="7" s="1"/>
  <c r="BE338" i="3"/>
  <c r="BB341" i="3"/>
  <c r="BE218" i="3"/>
  <c r="BE388" i="3"/>
  <c r="D15" i="51"/>
  <c r="V16" i="38"/>
  <c r="X17" i="49"/>
  <c r="D15" i="42"/>
  <c r="F11" i="16"/>
  <c r="U31" i="31"/>
  <c r="AX34" i="9"/>
  <c r="U54" i="18"/>
  <c r="AR23" i="50"/>
  <c r="Z13" i="15"/>
  <c r="E24" i="15"/>
  <c r="J24" i="15"/>
  <c r="U81" i="26"/>
  <c r="Z19" i="12"/>
  <c r="V32" i="13"/>
  <c r="AI31" i="31"/>
  <c r="AG31" i="31"/>
  <c r="U17" i="9"/>
  <c r="L16" i="38"/>
  <c r="AU23" i="50"/>
  <c r="M24" i="15"/>
  <c r="BE299" i="3"/>
  <c r="I13" i="15"/>
  <c r="U9" i="9"/>
  <c r="V15" i="51"/>
  <c r="T16" i="38"/>
  <c r="N9" i="9"/>
  <c r="M8" i="10"/>
  <c r="V8" i="10"/>
  <c r="M16" i="38"/>
  <c r="U436" i="3"/>
  <c r="U443" i="3" s="1"/>
  <c r="V35" i="1"/>
  <c r="AA207" i="3"/>
  <c r="AB19" i="7"/>
  <c r="E208" i="3"/>
  <c r="F12" i="7"/>
  <c r="BE301" i="3"/>
  <c r="BE365" i="3"/>
  <c r="BE300" i="3"/>
  <c r="BE361" i="3"/>
  <c r="BD259" i="3"/>
  <c r="V13" i="38"/>
  <c r="J16" i="38"/>
  <c r="J13" i="38"/>
  <c r="I17" i="9"/>
  <c r="C40" i="7"/>
  <c r="Y12" i="7"/>
  <c r="S23" i="7"/>
  <c r="D23" i="7"/>
  <c r="AB12" i="7"/>
  <c r="Y19" i="7"/>
  <c r="Z213" i="3"/>
  <c r="AF34" i="9"/>
  <c r="AT34" i="9"/>
  <c r="AV6" i="50"/>
  <c r="N322" i="3"/>
  <c r="BG328" i="3" s="1"/>
  <c r="BE339" i="3"/>
  <c r="BE389" i="3"/>
  <c r="O22" i="54"/>
  <c r="O24" i="54" s="1"/>
  <c r="N15" i="51"/>
  <c r="AA229" i="3"/>
  <c r="AB22" i="9"/>
  <c r="BD258" i="3"/>
  <c r="BE302" i="3"/>
  <c r="BC384" i="3"/>
  <c r="BE363" i="3"/>
  <c r="BE360" i="3"/>
  <c r="AA23" i="7"/>
  <c r="K22" i="9"/>
  <c r="L23" i="7"/>
  <c r="G19" i="7"/>
  <c r="P19" i="7"/>
  <c r="H23" i="7"/>
  <c r="U23" i="7"/>
  <c r="U24" i="15"/>
  <c r="W379" i="3"/>
  <c r="AN34" i="9"/>
  <c r="BC34" i="9"/>
  <c r="Y34" i="9"/>
  <c r="N16" i="38"/>
  <c r="AM304" i="3"/>
  <c r="BE304" i="3" s="1"/>
  <c r="BA32" i="13"/>
  <c r="W40" i="7"/>
  <c r="R9" i="9"/>
  <c r="T229" i="3"/>
  <c r="T232" i="3" s="1"/>
  <c r="I16" i="38"/>
  <c r="M15" i="51"/>
  <c r="I15" i="51"/>
  <c r="Q17" i="9"/>
  <c r="AA17" i="9"/>
  <c r="F436" i="3"/>
  <c r="BE359" i="3"/>
  <c r="BC389" i="3"/>
  <c r="BC385" i="3"/>
  <c r="R13" i="38"/>
  <c r="Q13" i="38"/>
  <c r="H9" i="9"/>
  <c r="R22" i="9"/>
  <c r="Y23" i="7"/>
  <c r="AA22" i="9"/>
  <c r="T23" i="7"/>
  <c r="O19" i="7"/>
  <c r="X19" i="7"/>
  <c r="AZ38" i="12"/>
  <c r="P23" i="7"/>
  <c r="AW391" i="3"/>
  <c r="AH34" i="9"/>
  <c r="AY6" i="50"/>
  <c r="H12" i="7"/>
  <c r="AG25" i="1"/>
  <c r="BE211" i="3"/>
  <c r="Y9" i="9"/>
  <c r="U35" i="7"/>
  <c r="AB15" i="51"/>
  <c r="E16" i="38"/>
  <c r="U15" i="51"/>
  <c r="Q15" i="51"/>
  <c r="O15" i="51"/>
  <c r="BD256" i="3"/>
  <c r="P22" i="9"/>
  <c r="W204" i="3"/>
  <c r="BC388" i="3"/>
  <c r="H13" i="38"/>
  <c r="Z22" i="9"/>
  <c r="AB23" i="7"/>
  <c r="M17" i="9"/>
  <c r="W19" i="7"/>
  <c r="T9" i="9"/>
  <c r="G23" i="7"/>
  <c r="X23" i="7"/>
  <c r="Q23" i="7"/>
  <c r="BE362" i="3"/>
  <c r="AZ25" i="1"/>
  <c r="AR391" i="3"/>
  <c r="I11" i="16"/>
  <c r="Z11" i="16"/>
  <c r="K10" i="6"/>
  <c r="N17" i="36"/>
  <c r="AM366" i="3"/>
  <c r="BE366" i="3" s="1"/>
  <c r="O19" i="12"/>
  <c r="E41" i="7"/>
  <c r="E43" i="7" s="1"/>
  <c r="H15" i="51"/>
  <c r="K9" i="9"/>
  <c r="X22" i="9"/>
  <c r="BD254" i="3"/>
  <c r="O242" i="3"/>
  <c r="P17" i="9"/>
  <c r="Y16" i="38"/>
  <c r="Y13" i="38"/>
  <c r="W10" i="30"/>
  <c r="J19" i="7"/>
  <c r="F19" i="12"/>
  <c r="O23" i="7"/>
  <c r="E23" i="7"/>
  <c r="D17" i="9"/>
  <c r="AO34" i="9"/>
  <c r="AA31" i="31"/>
  <c r="B187" i="3"/>
  <c r="M18" i="42"/>
  <c r="M21" i="42" s="1"/>
  <c r="O9" i="9"/>
  <c r="AX32" i="13"/>
  <c r="AO31" i="31"/>
  <c r="K40" i="7"/>
  <c r="K15" i="51"/>
  <c r="U12" i="51"/>
  <c r="BD255" i="3"/>
  <c r="Z13" i="38"/>
  <c r="N13" i="38"/>
  <c r="AE81" i="26"/>
  <c r="K16" i="30"/>
  <c r="I10" i="30"/>
  <c r="J23" i="7"/>
  <c r="L19" i="7"/>
  <c r="I23" i="7"/>
  <c r="W23" i="7"/>
  <c r="AA19" i="7"/>
  <c r="M19" i="7"/>
  <c r="Q11" i="16"/>
  <c r="BJ337" i="3"/>
  <c r="N370" i="3"/>
  <c r="N379" i="3" s="1"/>
  <c r="AW31" i="31"/>
  <c r="C21" i="6"/>
  <c r="R19" i="12"/>
  <c r="X31" i="31"/>
  <c r="P15" i="51"/>
  <c r="AA16" i="30"/>
  <c r="P16" i="38"/>
  <c r="F17" i="9"/>
  <c r="W17" i="9"/>
  <c r="G22" i="9"/>
  <c r="AA9" i="9"/>
  <c r="D247" i="3"/>
  <c r="E9" i="9"/>
  <c r="R244" i="3"/>
  <c r="D13" i="38"/>
  <c r="I13" i="38"/>
  <c r="R23" i="7"/>
  <c r="T19" i="7"/>
  <c r="M23" i="7"/>
  <c r="S436" i="3"/>
  <c r="S443" i="3" s="1"/>
  <c r="T35" i="1"/>
  <c r="I19" i="7"/>
  <c r="O17" i="9"/>
  <c r="H22" i="9"/>
  <c r="K17" i="9"/>
  <c r="Y22" i="9"/>
  <c r="S243" i="3"/>
  <c r="T17" i="9"/>
  <c r="E246" i="3"/>
  <c r="F22" i="9"/>
  <c r="N17" i="9"/>
  <c r="W22" i="9"/>
  <c r="M246" i="3"/>
  <c r="M249" i="3" s="1"/>
  <c r="N22" i="9"/>
  <c r="L17" i="9"/>
  <c r="AJ34" i="9"/>
  <c r="V17" i="9"/>
  <c r="U246" i="3"/>
  <c r="V22" i="9"/>
  <c r="R17" i="9"/>
  <c r="AB17" i="9"/>
  <c r="E22" i="9"/>
  <c r="S244" i="3"/>
  <c r="T22" i="9"/>
  <c r="J22" i="9"/>
  <c r="M22" i="9"/>
  <c r="I22" i="9"/>
  <c r="C22" i="9"/>
  <c r="H17" i="9"/>
  <c r="U22" i="9"/>
  <c r="G17" i="9"/>
  <c r="I242" i="3"/>
  <c r="J17" i="9"/>
  <c r="Y17" i="9"/>
  <c r="Y242" i="3"/>
  <c r="Z17" i="9"/>
  <c r="Q22" i="9"/>
  <c r="C17" i="9"/>
  <c r="C53" i="15"/>
  <c r="C62" i="15" s="1"/>
  <c r="E10" i="30"/>
  <c r="AA21" i="6"/>
  <c r="X11" i="16"/>
  <c r="V13" i="15"/>
  <c r="O12" i="52"/>
  <c r="AA231" i="3"/>
  <c r="AB8" i="10"/>
  <c r="C15" i="51"/>
  <c r="S231" i="3"/>
  <c r="T8" i="10"/>
  <c r="J15" i="51"/>
  <c r="Y15" i="51"/>
  <c r="U232" i="3"/>
  <c r="K53" i="15"/>
  <c r="K62" i="15" s="1"/>
  <c r="O11" i="16"/>
  <c r="Y11" i="16"/>
  <c r="G53" i="15"/>
  <c r="G62" i="15" s="1"/>
  <c r="J8" i="10"/>
  <c r="H12" i="52"/>
  <c r="U10" i="30"/>
  <c r="C231" i="3"/>
  <c r="D8" i="10"/>
  <c r="M231" i="3"/>
  <c r="M232" i="3" s="1"/>
  <c r="N8" i="10"/>
  <c r="W11" i="16"/>
  <c r="R13" i="15"/>
  <c r="AB24" i="15"/>
  <c r="AB15" i="52"/>
  <c r="L18" i="42"/>
  <c r="L21" i="42" s="1"/>
  <c r="P17" i="36"/>
  <c r="S229" i="3"/>
  <c r="T18" i="10"/>
  <c r="E231" i="3"/>
  <c r="F8" i="10"/>
  <c r="Y10" i="30"/>
  <c r="Z16" i="38"/>
  <c r="I8" i="10"/>
  <c r="W53" i="15"/>
  <c r="W62" i="15" s="1"/>
  <c r="O21" i="16"/>
  <c r="O23" i="16" s="1"/>
  <c r="D18" i="16"/>
  <c r="J17" i="36"/>
  <c r="F16" i="39"/>
  <c r="L15" i="51"/>
  <c r="U41" i="7"/>
  <c r="U43" i="7" s="1"/>
  <c r="R231" i="3"/>
  <c r="G8" i="10"/>
  <c r="Q8" i="10"/>
  <c r="P8" i="10"/>
  <c r="H15" i="52"/>
  <c r="I15" i="42"/>
  <c r="I204" i="3"/>
  <c r="I213" i="3" s="1"/>
  <c r="O8" i="10"/>
  <c r="Y8" i="10"/>
  <c r="L229" i="3"/>
  <c r="L232" i="3" s="1"/>
  <c r="BE232" i="3" s="1"/>
  <c r="Q15" i="52"/>
  <c r="U8" i="10"/>
  <c r="K231" i="3"/>
  <c r="L8" i="10"/>
  <c r="W18" i="10"/>
  <c r="P11" i="16"/>
  <c r="Q30" i="15"/>
  <c r="AB30" i="15"/>
  <c r="O42" i="15"/>
  <c r="X15" i="52"/>
  <c r="J12" i="52"/>
  <c r="T18" i="42"/>
  <c r="T21" i="42" s="1"/>
  <c r="U15" i="42"/>
  <c r="W32" i="13"/>
  <c r="B231" i="3"/>
  <c r="C8" i="10"/>
  <c r="W8" i="10"/>
  <c r="BD338" i="3"/>
  <c r="J21" i="16"/>
  <c r="J23" i="16" s="1"/>
  <c r="BC38" i="12"/>
  <c r="I21" i="6"/>
  <c r="AA13" i="15"/>
  <c r="C13" i="15"/>
  <c r="W24" i="15"/>
  <c r="W12" i="52"/>
  <c r="C18" i="42"/>
  <c r="C21" i="42" s="1"/>
  <c r="E18" i="42"/>
  <c r="E21" i="42" s="1"/>
  <c r="R18" i="42"/>
  <c r="R21" i="42" s="1"/>
  <c r="C16" i="38"/>
  <c r="AU436" i="3"/>
  <c r="U16" i="1"/>
  <c r="AF391" i="3"/>
  <c r="BE220" i="3"/>
  <c r="AX50" i="20"/>
  <c r="T436" i="3"/>
  <c r="T443" i="3" s="1"/>
  <c r="U35" i="1"/>
  <c r="W21" i="16"/>
  <c r="W23" i="16" s="1"/>
  <c r="P21" i="16"/>
  <c r="P23" i="16" s="1"/>
  <c r="O15" i="52"/>
  <c r="R15" i="52"/>
  <c r="K12" i="52"/>
  <c r="G15" i="42"/>
  <c r="G17" i="36"/>
  <c r="U17" i="36"/>
  <c r="AA16" i="38"/>
  <c r="O13" i="38"/>
  <c r="V436" i="3"/>
  <c r="V443" i="3" s="1"/>
  <c r="W35" i="1"/>
  <c r="BE336" i="3"/>
  <c r="BE209" i="3"/>
  <c r="AL38" i="12"/>
  <c r="AG38" i="12"/>
  <c r="F21" i="16"/>
  <c r="F23" i="16" s="1"/>
  <c r="N18" i="16"/>
  <c r="W17" i="36"/>
  <c r="BC16" i="1"/>
  <c r="BI338" i="3"/>
  <c r="BI340" i="3"/>
  <c r="AO38" i="12"/>
  <c r="AI38" i="12"/>
  <c r="AJ38" i="12"/>
  <c r="AO35" i="1"/>
  <c r="F192" i="3"/>
  <c r="AA24" i="15"/>
  <c r="K30" i="15"/>
  <c r="L30" i="15"/>
  <c r="N53" i="15"/>
  <c r="N62" i="15" s="1"/>
  <c r="X18" i="42"/>
  <c r="X21" i="42" s="1"/>
  <c r="S15" i="42"/>
  <c r="BI337" i="3"/>
  <c r="BE386" i="3"/>
  <c r="AG35" i="1"/>
  <c r="Q21" i="6"/>
  <c r="S24" i="15"/>
  <c r="I30" i="15"/>
  <c r="G24" i="15"/>
  <c r="T30" i="15"/>
  <c r="G42" i="15"/>
  <c r="Z53" i="15"/>
  <c r="Z62" i="15" s="1"/>
  <c r="M15" i="52"/>
  <c r="H18" i="42"/>
  <c r="H21" i="42" s="1"/>
  <c r="K15" i="42"/>
  <c r="T15" i="42"/>
  <c r="Z17" i="36"/>
  <c r="N16" i="39"/>
  <c r="J19" i="39"/>
  <c r="BE210" i="3"/>
  <c r="AH38" i="12"/>
  <c r="AJ32" i="13"/>
  <c r="AF38" i="12"/>
  <c r="AR34" i="9"/>
  <c r="AR35" i="1"/>
  <c r="BC257" i="3"/>
  <c r="C15" i="42"/>
  <c r="L15" i="42"/>
  <c r="AY16" i="1"/>
  <c r="AP38" i="12"/>
  <c r="AK32" i="13"/>
  <c r="AN38" i="12"/>
  <c r="AV50" i="20"/>
  <c r="BI336" i="3"/>
  <c r="BC256" i="3"/>
  <c r="H11" i="16"/>
  <c r="L18" i="16"/>
  <c r="AS38" i="12"/>
  <c r="Q8" i="54"/>
  <c r="Q24" i="15"/>
  <c r="K24" i="15"/>
  <c r="W42" i="15"/>
  <c r="F15" i="52"/>
  <c r="N15" i="52"/>
  <c r="D18" i="42"/>
  <c r="D21" i="42" s="1"/>
  <c r="X15" i="42"/>
  <c r="T17" i="36"/>
  <c r="Z19" i="39"/>
  <c r="G436" i="3"/>
  <c r="AK25" i="1"/>
  <c r="AK35" i="1"/>
  <c r="BE340" i="3"/>
  <c r="BE390" i="3"/>
  <c r="K322" i="3"/>
  <c r="BD325" i="3" s="1"/>
  <c r="G15" i="52"/>
  <c r="J29" i="13"/>
  <c r="J32" i="13" s="1"/>
  <c r="J26" i="13"/>
  <c r="S187" i="3"/>
  <c r="T18" i="6"/>
  <c r="T21" i="6"/>
  <c r="Z189" i="3"/>
  <c r="AA10" i="6"/>
  <c r="V187" i="3"/>
  <c r="V192" i="3" s="1"/>
  <c r="W21" i="6"/>
  <c r="U189" i="3"/>
  <c r="V10" i="6"/>
  <c r="D187" i="3"/>
  <c r="D192" i="3" s="1"/>
  <c r="E21" i="6"/>
  <c r="O24" i="15"/>
  <c r="D53" i="15"/>
  <c r="D62" i="15" s="1"/>
  <c r="AA53" i="15"/>
  <c r="AA62" i="15" s="1"/>
  <c r="P30" i="15"/>
  <c r="C42" i="15"/>
  <c r="M15" i="42"/>
  <c r="Z18" i="42"/>
  <c r="Z21" i="42" s="1"/>
  <c r="W18" i="42"/>
  <c r="W21" i="42" s="1"/>
  <c r="H17" i="36"/>
  <c r="E17" i="36"/>
  <c r="S17" i="36"/>
  <c r="S16" i="38"/>
  <c r="G13" i="38"/>
  <c r="V17" i="36"/>
  <c r="G16" i="38"/>
  <c r="Q10" i="6"/>
  <c r="I10" i="6"/>
  <c r="G21" i="16"/>
  <c r="G23" i="16" s="1"/>
  <c r="W189" i="3"/>
  <c r="X10" i="6"/>
  <c r="O187" i="3"/>
  <c r="O192" i="3" s="1"/>
  <c r="P21" i="6"/>
  <c r="X187" i="3"/>
  <c r="X192" i="3" s="1"/>
  <c r="C373" i="3"/>
  <c r="D19" i="12"/>
  <c r="X24" i="15"/>
  <c r="Y24" i="15"/>
  <c r="T53" i="15"/>
  <c r="T62" i="15" s="1"/>
  <c r="X13" i="15"/>
  <c r="D24" i="15"/>
  <c r="Q53" i="15"/>
  <c r="Q62" i="15" s="1"/>
  <c r="X30" i="15"/>
  <c r="K42" i="15"/>
  <c r="V15" i="52"/>
  <c r="W15" i="42"/>
  <c r="AA18" i="42"/>
  <c r="AA21" i="42" s="1"/>
  <c r="K17" i="36"/>
  <c r="Y17" i="36"/>
  <c r="O17" i="36"/>
  <c r="C18" i="10"/>
  <c r="O16" i="38"/>
  <c r="C13" i="38"/>
  <c r="G379" i="3"/>
  <c r="U18" i="16"/>
  <c r="F345" i="3"/>
  <c r="F354" i="3" s="1"/>
  <c r="G29" i="13"/>
  <c r="G32" i="13" s="1"/>
  <c r="S189" i="3"/>
  <c r="T10" i="6"/>
  <c r="L21" i="6"/>
  <c r="N187" i="3"/>
  <c r="N192" i="3" s="1"/>
  <c r="O21" i="6"/>
  <c r="M189" i="3"/>
  <c r="N10" i="6"/>
  <c r="T187" i="3"/>
  <c r="T192" i="3" s="1"/>
  <c r="U21" i="6"/>
  <c r="AA187" i="3"/>
  <c r="AA192" i="3" s="1"/>
  <c r="I24" i="15"/>
  <c r="X53" i="15"/>
  <c r="X62" i="15" s="1"/>
  <c r="J13" i="15"/>
  <c r="I53" i="15"/>
  <c r="I62" i="15" s="1"/>
  <c r="P13" i="15"/>
  <c r="P53" i="15"/>
  <c r="P62" i="15" s="1"/>
  <c r="S13" i="15"/>
  <c r="F53" i="15"/>
  <c r="F62" i="15" s="1"/>
  <c r="S42" i="15"/>
  <c r="J15" i="52"/>
  <c r="AB18" i="42"/>
  <c r="AB21" i="42" s="1"/>
  <c r="AB17" i="36"/>
  <c r="C17" i="36"/>
  <c r="Q17" i="36"/>
  <c r="R17" i="36"/>
  <c r="W16" i="38"/>
  <c r="K13" i="38"/>
  <c r="L19" i="12"/>
  <c r="C18" i="16"/>
  <c r="E16" i="30"/>
  <c r="B204" i="3"/>
  <c r="B213" i="3" s="1"/>
  <c r="G18" i="6"/>
  <c r="G21" i="6"/>
  <c r="I187" i="3"/>
  <c r="I192" i="3" s="1"/>
  <c r="J21" i="6"/>
  <c r="Z373" i="3"/>
  <c r="AA19" i="12"/>
  <c r="L376" i="3"/>
  <c r="M19" i="12"/>
  <c r="V24" i="15"/>
  <c r="L24" i="15"/>
  <c r="K13" i="15"/>
  <c r="M53" i="15"/>
  <c r="M62" i="15" s="1"/>
  <c r="U53" i="15"/>
  <c r="U62" i="15" s="1"/>
  <c r="U13" i="15"/>
  <c r="H24" i="15"/>
  <c r="AA42" i="15"/>
  <c r="L15" i="52"/>
  <c r="U15" i="52"/>
  <c r="Q15" i="42"/>
  <c r="J18" i="42"/>
  <c r="J21" i="42" s="1"/>
  <c r="V18" i="42"/>
  <c r="V21" i="42" s="1"/>
  <c r="I17" i="36"/>
  <c r="D17" i="36"/>
  <c r="S13" i="38"/>
  <c r="Y21" i="6"/>
  <c r="R18" i="16"/>
  <c r="B229" i="3"/>
  <c r="B232" i="3" s="1"/>
  <c r="K189" i="3"/>
  <c r="L10" i="6"/>
  <c r="E189" i="3"/>
  <c r="F10" i="6"/>
  <c r="Y187" i="3"/>
  <c r="Y192" i="3" s="1"/>
  <c r="Z21" i="6"/>
  <c r="P187" i="3"/>
  <c r="P192" i="3" s="1"/>
  <c r="K187" i="3"/>
  <c r="L18" i="6"/>
  <c r="U376" i="3"/>
  <c r="V19" i="12"/>
  <c r="D30" i="15"/>
  <c r="L53" i="15"/>
  <c r="L62" i="15" s="1"/>
  <c r="J53" i="15"/>
  <c r="J62" i="15" s="1"/>
  <c r="M13" i="15"/>
  <c r="AB53" i="15"/>
  <c r="AB62" i="15" s="1"/>
  <c r="E15" i="52"/>
  <c r="D15" i="52"/>
  <c r="U18" i="42"/>
  <c r="U21" i="42" s="1"/>
  <c r="K18" i="42"/>
  <c r="K21" i="42" s="1"/>
  <c r="N18" i="42"/>
  <c r="N21" i="42" s="1"/>
  <c r="Y18" i="42"/>
  <c r="Y21" i="42" s="1"/>
  <c r="L17" i="36"/>
  <c r="J16" i="39"/>
  <c r="AA13" i="38"/>
  <c r="J10" i="6"/>
  <c r="E10" i="6"/>
  <c r="H10" i="6"/>
  <c r="L187" i="3"/>
  <c r="BE191" i="3" s="1"/>
  <c r="M21" i="6"/>
  <c r="G187" i="3"/>
  <c r="G192" i="3" s="1"/>
  <c r="H21" i="6"/>
  <c r="B376" i="3"/>
  <c r="C19" i="12"/>
  <c r="D370" i="3"/>
  <c r="H13" i="15"/>
  <c r="E13" i="15"/>
  <c r="R53" i="15"/>
  <c r="R62" i="15" s="1"/>
  <c r="W13" i="15"/>
  <c r="P15" i="52"/>
  <c r="E15" i="42"/>
  <c r="F18" i="42"/>
  <c r="F21" i="42" s="1"/>
  <c r="Q18" i="42"/>
  <c r="Q21" i="42" s="1"/>
  <c r="R19" i="39"/>
  <c r="V16" i="39"/>
  <c r="F19" i="39"/>
  <c r="R16" i="39"/>
  <c r="G10" i="6"/>
  <c r="R10" i="6"/>
  <c r="M10" i="6"/>
  <c r="P10" i="6"/>
  <c r="F229" i="3"/>
  <c r="F232" i="3" s="1"/>
  <c r="D229" i="3"/>
  <c r="D232" i="3" s="1"/>
  <c r="E18" i="10"/>
  <c r="M29" i="13"/>
  <c r="M32" i="13" s="1"/>
  <c r="M26" i="13"/>
  <c r="C189" i="3"/>
  <c r="D10" i="6"/>
  <c r="B189" i="3"/>
  <c r="B192" i="3" s="1"/>
  <c r="C10" i="6"/>
  <c r="R373" i="3"/>
  <c r="S19" i="12"/>
  <c r="P24" i="15"/>
  <c r="Y53" i="15"/>
  <c r="Y62" i="15" s="1"/>
  <c r="N24" i="15"/>
  <c r="H53" i="15"/>
  <c r="H62" i="15" s="1"/>
  <c r="O13" i="15"/>
  <c r="O15" i="42"/>
  <c r="I18" i="42"/>
  <c r="I21" i="42" s="1"/>
  <c r="G18" i="42"/>
  <c r="G21" i="42" s="1"/>
  <c r="X17" i="36"/>
  <c r="H19" i="12"/>
  <c r="N19" i="39"/>
  <c r="Z16" i="39"/>
  <c r="O10" i="6"/>
  <c r="Z10" i="6"/>
  <c r="Y10" i="6"/>
  <c r="U10" i="6"/>
  <c r="K327" i="3"/>
  <c r="L8" i="54"/>
  <c r="D29" i="13"/>
  <c r="D32" i="13" s="1"/>
  <c r="D26" i="13"/>
  <c r="T26" i="13"/>
  <c r="T29" i="13"/>
  <c r="T32" i="13" s="1"/>
  <c r="X21" i="6"/>
  <c r="X18" i="6"/>
  <c r="Q187" i="3"/>
  <c r="Q192" i="3" s="1"/>
  <c r="R21" i="6"/>
  <c r="H187" i="3"/>
  <c r="H192" i="3" s="1"/>
  <c r="W187" i="3"/>
  <c r="C24" i="15"/>
  <c r="F24" i="15"/>
  <c r="T24" i="15"/>
  <c r="G13" i="15"/>
  <c r="H30" i="15"/>
  <c r="I15" i="52"/>
  <c r="I345" i="3"/>
  <c r="I354" i="3" s="1"/>
  <c r="T15" i="52"/>
  <c r="Y15" i="42"/>
  <c r="O18" i="42"/>
  <c r="O21" i="42" s="1"/>
  <c r="M17" i="36"/>
  <c r="AA17" i="36"/>
  <c r="K16" i="38"/>
  <c r="F17" i="36"/>
  <c r="V19" i="39"/>
  <c r="W10" i="6"/>
  <c r="U19" i="12"/>
  <c r="AB10" i="6"/>
  <c r="AV436" i="3"/>
  <c r="V16" i="1"/>
  <c r="I240" i="3"/>
  <c r="J32" i="9"/>
  <c r="J34" i="9" s="1"/>
  <c r="J370" i="3"/>
  <c r="K33" i="12"/>
  <c r="K38" i="12" s="1"/>
  <c r="P370" i="3"/>
  <c r="P379" i="3" s="1"/>
  <c r="Q33" i="12"/>
  <c r="Q38" i="12" s="1"/>
  <c r="I285" i="3"/>
  <c r="I292" i="3" s="1"/>
  <c r="J25" i="30"/>
  <c r="J27" i="30" s="1"/>
  <c r="Z285" i="3"/>
  <c r="Z292" i="3" s="1"/>
  <c r="AA25" i="30"/>
  <c r="AA27" i="30" s="1"/>
  <c r="S21" i="16"/>
  <c r="S23" i="16" s="1"/>
  <c r="N327" i="3"/>
  <c r="O8" i="54"/>
  <c r="P322" i="3"/>
  <c r="Q22" i="54"/>
  <c r="Q24" i="54" s="1"/>
  <c r="I170" i="3"/>
  <c r="V170" i="3"/>
  <c r="E187" i="3"/>
  <c r="F21" i="6"/>
  <c r="J204" i="3"/>
  <c r="K35" i="7"/>
  <c r="K41" i="7"/>
  <c r="K43" i="7" s="1"/>
  <c r="O206" i="3"/>
  <c r="O213" i="3" s="1"/>
  <c r="P40" i="7"/>
  <c r="O229" i="3"/>
  <c r="O232" i="3" s="1"/>
  <c r="P18" i="10"/>
  <c r="P15" i="10"/>
  <c r="S204" i="3"/>
  <c r="T41" i="7"/>
  <c r="T43" i="7" s="1"/>
  <c r="X206" i="3"/>
  <c r="X213" i="3" s="1"/>
  <c r="Y40" i="7"/>
  <c r="AV182" i="3"/>
  <c r="AZ182" i="3"/>
  <c r="N27" i="9"/>
  <c r="N32" i="9"/>
  <c r="N34" i="9" s="1"/>
  <c r="N240" i="3"/>
  <c r="N249" i="3" s="1"/>
  <c r="O32" i="9"/>
  <c r="O34" i="9" s="1"/>
  <c r="L240" i="3"/>
  <c r="M32" i="9"/>
  <c r="M34" i="9" s="1"/>
  <c r="D345" i="3"/>
  <c r="D354" i="3" s="1"/>
  <c r="E29" i="13"/>
  <c r="E32" i="13" s="1"/>
  <c r="P30" i="12"/>
  <c r="P33" i="12"/>
  <c r="P38" i="12" s="1"/>
  <c r="BE254" i="3"/>
  <c r="J345" i="3"/>
  <c r="K29" i="13"/>
  <c r="K32" i="13" s="1"/>
  <c r="H345" i="3"/>
  <c r="H354" i="3" s="1"/>
  <c r="I26" i="13"/>
  <c r="I29" i="13"/>
  <c r="I32" i="13" s="1"/>
  <c r="T285" i="3"/>
  <c r="T292" i="3" s="1"/>
  <c r="U25" i="30"/>
  <c r="U27" i="30" s="1"/>
  <c r="U288" i="3"/>
  <c r="V16" i="30"/>
  <c r="M287" i="3"/>
  <c r="N10" i="30"/>
  <c r="AA285" i="3"/>
  <c r="AA292" i="3" s="1"/>
  <c r="AB25" i="30"/>
  <c r="AB27" i="30" s="1"/>
  <c r="X25" i="30"/>
  <c r="X27" i="30" s="1"/>
  <c r="X22" i="30"/>
  <c r="Y370" i="3"/>
  <c r="Y379" i="3" s="1"/>
  <c r="Z33" i="12"/>
  <c r="Z38" i="12" s="1"/>
  <c r="G11" i="16"/>
  <c r="K18" i="16"/>
  <c r="X21" i="16"/>
  <c r="X23" i="16" s="1"/>
  <c r="W15" i="52"/>
  <c r="N21" i="16"/>
  <c r="N23" i="16" s="1"/>
  <c r="V18" i="16"/>
  <c r="AA21" i="16"/>
  <c r="AA23" i="16" s="1"/>
  <c r="D11" i="16"/>
  <c r="P18" i="16"/>
  <c r="E11" i="16"/>
  <c r="Y18" i="16"/>
  <c r="BA38" i="12"/>
  <c r="AW38" i="12"/>
  <c r="AV34" i="9"/>
  <c r="T16" i="30"/>
  <c r="M16" i="30"/>
  <c r="V23" i="50"/>
  <c r="V33" i="50"/>
  <c r="AW23" i="50"/>
  <c r="AW33" i="50"/>
  <c r="Q327" i="3"/>
  <c r="R8" i="54"/>
  <c r="T206" i="3"/>
  <c r="T213" i="3" s="1"/>
  <c r="U40" i="7"/>
  <c r="R27" i="9"/>
  <c r="R32" i="9"/>
  <c r="R34" i="9" s="1"/>
  <c r="W30" i="12"/>
  <c r="W33" i="12"/>
  <c r="W38" i="12" s="1"/>
  <c r="BC16" i="50"/>
  <c r="BC6" i="50"/>
  <c r="M322" i="3"/>
  <c r="N22" i="54"/>
  <c r="N24" i="54" s="1"/>
  <c r="M327" i="3"/>
  <c r="N8" i="54"/>
  <c r="BB25" i="1"/>
  <c r="BA87" i="3" s="1"/>
  <c r="BA108" i="3" s="1"/>
  <c r="BB35" i="1"/>
  <c r="AI25" i="1"/>
  <c r="AH87" i="3" s="1"/>
  <c r="AI35" i="1"/>
  <c r="AL341" i="3"/>
  <c r="BD341" i="3" s="1"/>
  <c r="BD336" i="3"/>
  <c r="BD340" i="3"/>
  <c r="BJ339" i="3"/>
  <c r="AR341" i="3"/>
  <c r="BJ341" i="3" s="1"/>
  <c r="BJ340" i="3"/>
  <c r="J187" i="3"/>
  <c r="K18" i="6"/>
  <c r="E170" i="3"/>
  <c r="AJ182" i="3"/>
  <c r="M204" i="3"/>
  <c r="M213" i="3" s="1"/>
  <c r="N41" i="7"/>
  <c r="N43" i="7" s="1"/>
  <c r="S206" i="3"/>
  <c r="T40" i="7"/>
  <c r="AD182" i="3"/>
  <c r="Y35" i="7"/>
  <c r="Y41" i="7"/>
  <c r="Y43" i="7" s="1"/>
  <c r="D207" i="3"/>
  <c r="E19" i="7"/>
  <c r="C229" i="3"/>
  <c r="D18" i="10"/>
  <c r="V27" i="9"/>
  <c r="V32" i="9"/>
  <c r="V34" i="9" s="1"/>
  <c r="BE256" i="3"/>
  <c r="BE258" i="3"/>
  <c r="AM261" i="3"/>
  <c r="BE261" i="3" s="1"/>
  <c r="BE255" i="3"/>
  <c r="BE260" i="3"/>
  <c r="BE259" i="3"/>
  <c r="T370" i="3"/>
  <c r="T379" i="3" s="1"/>
  <c r="U33" i="12"/>
  <c r="U38" i="12" s="1"/>
  <c r="G345" i="3"/>
  <c r="G354" i="3" s="1"/>
  <c r="H29" i="13"/>
  <c r="H32" i="13" s="1"/>
  <c r="R370" i="3"/>
  <c r="S33" i="12"/>
  <c r="S38" i="12" s="1"/>
  <c r="N287" i="3"/>
  <c r="O10" i="30"/>
  <c r="X370" i="3"/>
  <c r="X379" i="3" s="1"/>
  <c r="Y33" i="12"/>
  <c r="Y38" i="12" s="1"/>
  <c r="K345" i="3"/>
  <c r="L26" i="13"/>
  <c r="L29" i="13"/>
  <c r="L32" i="13" s="1"/>
  <c r="S370" i="3"/>
  <c r="S379" i="3" s="1"/>
  <c r="T33" i="12"/>
  <c r="T38" i="12" s="1"/>
  <c r="BC255" i="3"/>
  <c r="P285" i="3"/>
  <c r="Q25" i="30"/>
  <c r="Q27" i="30" s="1"/>
  <c r="U285" i="3"/>
  <c r="V25" i="30"/>
  <c r="V27" i="30" s="1"/>
  <c r="R285" i="3"/>
  <c r="R292" i="3" s="1"/>
  <c r="S25" i="30"/>
  <c r="S27" i="30" s="1"/>
  <c r="L354" i="3"/>
  <c r="BE354" i="3" s="1"/>
  <c r="BE350" i="3"/>
  <c r="BE349" i="3"/>
  <c r="S18" i="16"/>
  <c r="V21" i="16"/>
  <c r="V23" i="16" s="1"/>
  <c r="J18" i="16"/>
  <c r="L11" i="16"/>
  <c r="X18" i="16"/>
  <c r="C15" i="52"/>
  <c r="M11" i="16"/>
  <c r="AD38" i="12"/>
  <c r="AX38" i="12"/>
  <c r="AB16" i="30"/>
  <c r="U16" i="30"/>
  <c r="K21" i="6"/>
  <c r="AX25" i="1"/>
  <c r="AX35" i="1"/>
  <c r="U170" i="3"/>
  <c r="K206" i="3"/>
  <c r="L40" i="7"/>
  <c r="X229" i="3"/>
  <c r="X232" i="3" s="1"/>
  <c r="Y18" i="10"/>
  <c r="AA240" i="3"/>
  <c r="AA249" i="3" s="1"/>
  <c r="AB32" i="9"/>
  <c r="AB34" i="9" s="1"/>
  <c r="K370" i="3"/>
  <c r="BD375" i="3" s="1"/>
  <c r="L33" i="12"/>
  <c r="L38" i="12" s="1"/>
  <c r="G288" i="3"/>
  <c r="H16" i="30"/>
  <c r="L322" i="3"/>
  <c r="M22" i="54"/>
  <c r="M24" i="54" s="1"/>
  <c r="BD339" i="3"/>
  <c r="BI436" i="3"/>
  <c r="BI446" i="3" s="1"/>
  <c r="L22" i="54"/>
  <c r="L24" i="54" s="1"/>
  <c r="H170" i="3"/>
  <c r="M187" i="3"/>
  <c r="N21" i="6"/>
  <c r="AA170" i="3"/>
  <c r="W206" i="3"/>
  <c r="X40" i="7"/>
  <c r="W229" i="3"/>
  <c r="W232" i="3" s="1"/>
  <c r="X18" i="10"/>
  <c r="X15" i="10"/>
  <c r="AA204" i="3"/>
  <c r="AB41" i="7"/>
  <c r="AB43" i="7" s="1"/>
  <c r="F15" i="10"/>
  <c r="F18" i="10"/>
  <c r="I229" i="3"/>
  <c r="I232" i="3" s="1"/>
  <c r="J18" i="10"/>
  <c r="E229" i="3"/>
  <c r="E232" i="3" s="1"/>
  <c r="Y240" i="3"/>
  <c r="Y249" i="3" s="1"/>
  <c r="Z32" i="9"/>
  <c r="Z34" i="9" s="1"/>
  <c r="J240" i="3"/>
  <c r="K32" i="9"/>
  <c r="K34" i="9" s="1"/>
  <c r="D240" i="3"/>
  <c r="D249" i="3" s="1"/>
  <c r="E32" i="9"/>
  <c r="E34" i="9" s="1"/>
  <c r="Q240" i="3"/>
  <c r="Q249" i="3" s="1"/>
  <c r="X30" i="12"/>
  <c r="X33" i="12"/>
  <c r="X38" i="12" s="1"/>
  <c r="E370" i="3"/>
  <c r="E379" i="3" s="1"/>
  <c r="F33" i="12"/>
  <c r="F38" i="12" s="1"/>
  <c r="P288" i="3"/>
  <c r="Q16" i="30"/>
  <c r="B345" i="3"/>
  <c r="B354" i="3" s="1"/>
  <c r="C29" i="13"/>
  <c r="C32" i="13" s="1"/>
  <c r="D375" i="3"/>
  <c r="E33" i="12"/>
  <c r="E38" i="12" s="1"/>
  <c r="N345" i="3"/>
  <c r="N354" i="3" s="1"/>
  <c r="O29" i="13"/>
  <c r="O32" i="13" s="1"/>
  <c r="O26" i="13"/>
  <c r="L285" i="3"/>
  <c r="M25" i="30"/>
  <c r="M27" i="30" s="1"/>
  <c r="M288" i="3"/>
  <c r="N16" i="30"/>
  <c r="E287" i="3"/>
  <c r="F10" i="30"/>
  <c r="V285" i="3"/>
  <c r="W25" i="30"/>
  <c r="W27" i="30" s="1"/>
  <c r="S285" i="3"/>
  <c r="S292" i="3" s="1"/>
  <c r="T25" i="30"/>
  <c r="T27" i="30" s="1"/>
  <c r="W287" i="3"/>
  <c r="X10" i="30"/>
  <c r="BE347" i="3"/>
  <c r="BE351" i="3"/>
  <c r="BE352" i="3"/>
  <c r="AA18" i="16"/>
  <c r="G18" i="16"/>
  <c r="D21" i="16"/>
  <c r="D23" i="16" s="1"/>
  <c r="T11" i="16"/>
  <c r="K15" i="52"/>
  <c r="U11" i="16"/>
  <c r="BE353" i="3"/>
  <c r="AY38" i="12"/>
  <c r="J16" i="30"/>
  <c r="AZ16" i="50"/>
  <c r="AZ6" i="50"/>
  <c r="AU16" i="50"/>
  <c r="AU6" i="50"/>
  <c r="AW6" i="1"/>
  <c r="AW16" i="1"/>
  <c r="S170" i="3"/>
  <c r="Q35" i="7"/>
  <c r="Q41" i="7"/>
  <c r="Q43" i="7" s="1"/>
  <c r="E345" i="3"/>
  <c r="E354" i="3" s="1"/>
  <c r="F29" i="13"/>
  <c r="F32" i="13" s="1"/>
  <c r="F26" i="13"/>
  <c r="H18" i="16"/>
  <c r="P22" i="54"/>
  <c r="P24" i="54" s="1"/>
  <c r="Q170" i="3"/>
  <c r="C187" i="3"/>
  <c r="C192" i="3" s="1"/>
  <c r="D21" i="6"/>
  <c r="AF182" i="3"/>
  <c r="U204" i="3"/>
  <c r="U213" i="3" s="1"/>
  <c r="V41" i="7"/>
  <c r="V43" i="7" s="1"/>
  <c r="AA206" i="3"/>
  <c r="AB40" i="7"/>
  <c r="Z229" i="3"/>
  <c r="Z232" i="3" s="1"/>
  <c r="AA18" i="10"/>
  <c r="D206" i="3"/>
  <c r="E40" i="7"/>
  <c r="H229" i="3"/>
  <c r="H232" i="3" s="1"/>
  <c r="I18" i="10"/>
  <c r="N229" i="3"/>
  <c r="N232" i="3" s="1"/>
  <c r="O15" i="10"/>
  <c r="H240" i="3"/>
  <c r="H249" i="3" s="1"/>
  <c r="I32" i="9"/>
  <c r="I34" i="9" s="1"/>
  <c r="K240" i="3"/>
  <c r="L32" i="9"/>
  <c r="L34" i="9" s="1"/>
  <c r="H27" i="9"/>
  <c r="H32" i="9"/>
  <c r="H34" i="9" s="1"/>
  <c r="F240" i="3"/>
  <c r="F249" i="3" s="1"/>
  <c r="F287" i="3"/>
  <c r="G10" i="30"/>
  <c r="BE288" i="3"/>
  <c r="N29" i="13"/>
  <c r="N32" i="13" s="1"/>
  <c r="N26" i="13"/>
  <c r="Z370" i="3"/>
  <c r="AA33" i="12"/>
  <c r="AA38" i="12" s="1"/>
  <c r="F290" i="3"/>
  <c r="G16" i="30"/>
  <c r="Q345" i="3"/>
  <c r="Q354" i="3" s="1"/>
  <c r="R26" i="13"/>
  <c r="R29" i="13"/>
  <c r="R32" i="13" s="1"/>
  <c r="AA370" i="3"/>
  <c r="AA379" i="3" s="1"/>
  <c r="AB33" i="12"/>
  <c r="AB38" i="12" s="1"/>
  <c r="G240" i="3"/>
  <c r="G249" i="3" s="1"/>
  <c r="Y285" i="3"/>
  <c r="Y292" i="3" s="1"/>
  <c r="Z25" i="30"/>
  <c r="Z27" i="30" s="1"/>
  <c r="H285" i="3"/>
  <c r="I25" i="30"/>
  <c r="I27" i="30" s="1"/>
  <c r="W288" i="3"/>
  <c r="X16" i="30"/>
  <c r="M285" i="3"/>
  <c r="N25" i="30"/>
  <c r="N27" i="30" s="1"/>
  <c r="J285" i="3"/>
  <c r="BC287" i="3" s="1"/>
  <c r="K25" i="30"/>
  <c r="K27" i="30" s="1"/>
  <c r="G30" i="12"/>
  <c r="G33" i="12"/>
  <c r="G38" i="12" s="1"/>
  <c r="I21" i="16"/>
  <c r="I23" i="16" s="1"/>
  <c r="Z18" i="16"/>
  <c r="C11" i="16"/>
  <c r="O18" i="16"/>
  <c r="L21" i="16"/>
  <c r="L23" i="16" s="1"/>
  <c r="AB11" i="16"/>
  <c r="S15" i="52"/>
  <c r="BB38" i="12"/>
  <c r="C16" i="30"/>
  <c r="J10" i="30"/>
  <c r="C10" i="30"/>
  <c r="D10" i="30"/>
  <c r="R16" i="30"/>
  <c r="AZ31" i="31"/>
  <c r="AH16" i="50"/>
  <c r="AA33" i="50"/>
  <c r="AA23" i="50"/>
  <c r="D170" i="3"/>
  <c r="L370" i="3"/>
  <c r="BE372" i="3" s="1"/>
  <c r="M33" i="12"/>
  <c r="M38" i="12" s="1"/>
  <c r="O345" i="3"/>
  <c r="O354" i="3" s="1"/>
  <c r="P29" i="13"/>
  <c r="P32" i="13" s="1"/>
  <c r="P26" i="13"/>
  <c r="BD324" i="3"/>
  <c r="BA395" i="3"/>
  <c r="BA416" i="3" s="1"/>
  <c r="AU87" i="3"/>
  <c r="AU108" i="3" s="1"/>
  <c r="AU395" i="3"/>
  <c r="AU416" i="3" s="1"/>
  <c r="BD328" i="3"/>
  <c r="C170" i="3"/>
  <c r="U187" i="3"/>
  <c r="U192" i="3" s="1"/>
  <c r="V21" i="6"/>
  <c r="AA35" i="7"/>
  <c r="AA41" i="7"/>
  <c r="AA43" i="7" s="1"/>
  <c r="C207" i="3"/>
  <c r="D19" i="7"/>
  <c r="C204" i="3"/>
  <c r="D41" i="7"/>
  <c r="D43" i="7" s="1"/>
  <c r="H206" i="3"/>
  <c r="H213" i="3" s="1"/>
  <c r="I40" i="7"/>
  <c r="N15" i="10"/>
  <c r="N18" i="10"/>
  <c r="Q229" i="3"/>
  <c r="Q232" i="3" s="1"/>
  <c r="R18" i="10"/>
  <c r="B240" i="3"/>
  <c r="B249" i="3" s="1"/>
  <c r="C32" i="9"/>
  <c r="C34" i="9" s="1"/>
  <c r="V240" i="3"/>
  <c r="V249" i="3" s="1"/>
  <c r="Q26" i="13"/>
  <c r="Q29" i="13"/>
  <c r="Q32" i="13" s="1"/>
  <c r="M370" i="3"/>
  <c r="M379" i="3" s="1"/>
  <c r="N33" i="12"/>
  <c r="N38" i="12" s="1"/>
  <c r="Z345" i="3"/>
  <c r="Z354" i="3" s="1"/>
  <c r="AA29" i="13"/>
  <c r="AA32" i="13" s="1"/>
  <c r="V290" i="3"/>
  <c r="W16" i="30"/>
  <c r="U29" i="13"/>
  <c r="U32" i="13" s="1"/>
  <c r="U26" i="13"/>
  <c r="BC259" i="3"/>
  <c r="D285" i="3"/>
  <c r="D292" i="3" s="1"/>
  <c r="E25" i="30"/>
  <c r="E27" i="30" s="1"/>
  <c r="E288" i="3"/>
  <c r="F16" i="30"/>
  <c r="N285" i="3"/>
  <c r="O25" i="30"/>
  <c r="O27" i="30" s="1"/>
  <c r="K285" i="3"/>
  <c r="K292" i="3" s="1"/>
  <c r="BD292" i="3" s="1"/>
  <c r="L25" i="30"/>
  <c r="L27" i="30" s="1"/>
  <c r="O287" i="3"/>
  <c r="P10" i="30"/>
  <c r="H25" i="30"/>
  <c r="H27" i="30" s="1"/>
  <c r="H22" i="30"/>
  <c r="I370" i="3"/>
  <c r="I379" i="3" s="1"/>
  <c r="J33" i="12"/>
  <c r="J38" i="12" s="1"/>
  <c r="O370" i="3"/>
  <c r="O379" i="3" s="1"/>
  <c r="Q21" i="16"/>
  <c r="Q23" i="16" s="1"/>
  <c r="K11" i="16"/>
  <c r="W18" i="16"/>
  <c r="T21" i="16"/>
  <c r="T23" i="16" s="1"/>
  <c r="AA15" i="52"/>
  <c r="E21" i="16"/>
  <c r="E23" i="16" s="1"/>
  <c r="AE38" i="12"/>
  <c r="S16" i="30"/>
  <c r="G32" i="9"/>
  <c r="G34" i="9" s="1"/>
  <c r="R10" i="30"/>
  <c r="K10" i="30"/>
  <c r="L10" i="30"/>
  <c r="Z16" i="30"/>
  <c r="AX6" i="50"/>
  <c r="AX16" i="50"/>
  <c r="E204" i="3"/>
  <c r="E213" i="3" s="1"/>
  <c r="F41" i="7"/>
  <c r="F43" i="7" s="1"/>
  <c r="AT182" i="3"/>
  <c r="X27" i="9"/>
  <c r="X32" i="9"/>
  <c r="X34" i="9" s="1"/>
  <c r="Q18" i="16"/>
  <c r="BI325" i="3"/>
  <c r="AH16" i="1"/>
  <c r="F170" i="3"/>
  <c r="Z187" i="3"/>
  <c r="Z192" i="3" s="1"/>
  <c r="AA18" i="6"/>
  <c r="C206" i="3"/>
  <c r="D40" i="7"/>
  <c r="G207" i="3"/>
  <c r="H19" i="7"/>
  <c r="I35" i="7"/>
  <c r="I41" i="7"/>
  <c r="I43" i="7" s="1"/>
  <c r="L206" i="3"/>
  <c r="M40" i="7"/>
  <c r="P229" i="3"/>
  <c r="P232" i="3" s="1"/>
  <c r="Q18" i="10"/>
  <c r="V229" i="3"/>
  <c r="V232" i="3" s="1"/>
  <c r="W15" i="10"/>
  <c r="C240" i="3"/>
  <c r="C249" i="3" s="1"/>
  <c r="D32" i="9"/>
  <c r="D34" i="9" s="1"/>
  <c r="O240" i="3"/>
  <c r="P32" i="9"/>
  <c r="P34" i="9" s="1"/>
  <c r="BC359" i="3"/>
  <c r="BC360" i="3"/>
  <c r="BC361" i="3"/>
  <c r="BC362" i="3"/>
  <c r="BC363" i="3"/>
  <c r="BC364" i="3"/>
  <c r="BC365" i="3"/>
  <c r="AK366" i="3"/>
  <c r="BC366" i="3" s="1"/>
  <c r="B370" i="3"/>
  <c r="B379" i="3" s="1"/>
  <c r="C33" i="12"/>
  <c r="C38" i="12" s="1"/>
  <c r="X29" i="13"/>
  <c r="X32" i="13" s="1"/>
  <c r="X26" i="13"/>
  <c r="H370" i="3"/>
  <c r="H379" i="3" s="1"/>
  <c r="I33" i="12"/>
  <c r="I38" i="12" s="1"/>
  <c r="H291" i="3"/>
  <c r="I16" i="30"/>
  <c r="C370" i="3"/>
  <c r="C379" i="3" s="1"/>
  <c r="D33" i="12"/>
  <c r="D38" i="12" s="1"/>
  <c r="Q285" i="3"/>
  <c r="Q292" i="3" s="1"/>
  <c r="R25" i="30"/>
  <c r="R27" i="30" s="1"/>
  <c r="O288" i="3"/>
  <c r="P16" i="30"/>
  <c r="E285" i="3"/>
  <c r="F25" i="30"/>
  <c r="F27" i="30" s="1"/>
  <c r="B285" i="3"/>
  <c r="B292" i="3" s="1"/>
  <c r="C25" i="30"/>
  <c r="C27" i="30" s="1"/>
  <c r="O30" i="12"/>
  <c r="O33" i="12"/>
  <c r="O38" i="12" s="1"/>
  <c r="T18" i="16"/>
  <c r="Y21" i="16"/>
  <c r="Y23" i="16" s="1"/>
  <c r="E18" i="16"/>
  <c r="R21" i="16"/>
  <c r="R23" i="16" s="1"/>
  <c r="C21" i="16"/>
  <c r="C23" i="16" s="1"/>
  <c r="S11" i="16"/>
  <c r="AB21" i="16"/>
  <c r="AB23" i="16" s="1"/>
  <c r="M21" i="16"/>
  <c r="M23" i="16" s="1"/>
  <c r="F370" i="3"/>
  <c r="F379" i="3" s="1"/>
  <c r="W32" i="9"/>
  <c r="W34" i="9" s="1"/>
  <c r="Z10" i="30"/>
  <c r="S10" i="30"/>
  <c r="T10" i="30"/>
  <c r="G18" i="10"/>
  <c r="Q322" i="3"/>
  <c r="BJ326" i="3" s="1"/>
  <c r="R22" i="54"/>
  <c r="R24" i="54" s="1"/>
  <c r="J229" i="3"/>
  <c r="K18" i="10"/>
  <c r="N288" i="3"/>
  <c r="O16" i="30"/>
  <c r="X285" i="3"/>
  <c r="Y25" i="30"/>
  <c r="Y27" i="30" s="1"/>
  <c r="L16" i="30"/>
  <c r="O322" i="3"/>
  <c r="BH324" i="3" s="1"/>
  <c r="AH395" i="3"/>
  <c r="AT436" i="3"/>
  <c r="T16" i="1"/>
  <c r="BD327" i="3"/>
  <c r="W170" i="3"/>
  <c r="G206" i="3"/>
  <c r="H40" i="7"/>
  <c r="G229" i="3"/>
  <c r="G232" i="3" s="1"/>
  <c r="H18" i="10"/>
  <c r="H15" i="10"/>
  <c r="AH182" i="3"/>
  <c r="K204" i="3"/>
  <c r="L41" i="7"/>
  <c r="L43" i="7" s="1"/>
  <c r="P206" i="3"/>
  <c r="P213" i="3" s="1"/>
  <c r="Q40" i="7"/>
  <c r="V15" i="10"/>
  <c r="V18" i="10"/>
  <c r="Y229" i="3"/>
  <c r="Y232" i="3" s="1"/>
  <c r="Z18" i="10"/>
  <c r="P240" i="3"/>
  <c r="P249" i="3" s="1"/>
  <c r="Q32" i="9"/>
  <c r="Q34" i="9" s="1"/>
  <c r="BC258" i="3"/>
  <c r="AK261" i="3"/>
  <c r="BC261" i="3" s="1"/>
  <c r="BC254" i="3"/>
  <c r="E240" i="3"/>
  <c r="F32" i="9"/>
  <c r="F34" i="9" s="1"/>
  <c r="Z240" i="3"/>
  <c r="Z249" i="3" s="1"/>
  <c r="AA32" i="9"/>
  <c r="AA34" i="9" s="1"/>
  <c r="T240" i="3"/>
  <c r="T249" i="3" s="1"/>
  <c r="U32" i="9"/>
  <c r="U34" i="9" s="1"/>
  <c r="S240" i="3"/>
  <c r="T32" i="9"/>
  <c r="T34" i="9" s="1"/>
  <c r="U240" i="3"/>
  <c r="U249" i="3" s="1"/>
  <c r="H30" i="12"/>
  <c r="H33" i="12"/>
  <c r="H38" i="12" s="1"/>
  <c r="BE287" i="3"/>
  <c r="U370" i="3"/>
  <c r="V33" i="12"/>
  <c r="V38" i="12" s="1"/>
  <c r="O285" i="3"/>
  <c r="P25" i="30"/>
  <c r="P27" i="30" s="1"/>
  <c r="R345" i="3"/>
  <c r="R354" i="3" s="1"/>
  <c r="S29" i="13"/>
  <c r="S32" i="13" s="1"/>
  <c r="P287" i="3"/>
  <c r="Q10" i="30"/>
  <c r="X291" i="3"/>
  <c r="Y16" i="30"/>
  <c r="U287" i="3"/>
  <c r="V10" i="30"/>
  <c r="F285" i="3"/>
  <c r="G25" i="30"/>
  <c r="G27" i="30" s="1"/>
  <c r="C285" i="3"/>
  <c r="C292" i="3" s="1"/>
  <c r="D25" i="30"/>
  <c r="D27" i="30" s="1"/>
  <c r="G287" i="3"/>
  <c r="H10" i="30"/>
  <c r="W285" i="3"/>
  <c r="Q370" i="3"/>
  <c r="Q379" i="3" s="1"/>
  <c r="R33" i="12"/>
  <c r="R38" i="12" s="1"/>
  <c r="P345" i="3"/>
  <c r="P354" i="3" s="1"/>
  <c r="H21" i="16"/>
  <c r="H23" i="16" s="1"/>
  <c r="AB18" i="16"/>
  <c r="M18" i="16"/>
  <c r="Z21" i="16"/>
  <c r="Z23" i="16" s="1"/>
  <c r="F18" i="16"/>
  <c r="K21" i="16"/>
  <c r="K23" i="16" s="1"/>
  <c r="AA11" i="16"/>
  <c r="U21" i="16"/>
  <c r="U23" i="16" s="1"/>
  <c r="I18" i="16"/>
  <c r="V370" i="3"/>
  <c r="V379" i="3" s="1"/>
  <c r="AK38" i="12"/>
  <c r="AU38" i="12"/>
  <c r="D16" i="30"/>
  <c r="AA10" i="30"/>
  <c r="AB10" i="30"/>
  <c r="M10" i="30"/>
  <c r="AJ16" i="50"/>
  <c r="AO33" i="50"/>
  <c r="O18" i="10"/>
  <c r="K329" i="3" l="1"/>
  <c r="BD329" i="3" s="1"/>
  <c r="BD326" i="3"/>
  <c r="BG326" i="3"/>
  <c r="C25" i="17"/>
  <c r="AE23" i="18"/>
  <c r="W66" i="26"/>
  <c r="Z42" i="20"/>
  <c r="C9" i="21"/>
  <c r="BE231" i="3"/>
  <c r="AA42" i="20"/>
  <c r="X14" i="26"/>
  <c r="O23" i="18"/>
  <c r="AF70" i="26"/>
  <c r="AF81" i="26" s="1"/>
  <c r="AB27" i="26"/>
  <c r="X23" i="18"/>
  <c r="Z14" i="26"/>
  <c r="AM42" i="20"/>
  <c r="AM27" i="26"/>
  <c r="L42" i="20"/>
  <c r="R11" i="22"/>
  <c r="AD25" i="17"/>
  <c r="V23" i="18"/>
  <c r="G42" i="20"/>
  <c r="J5" i="20"/>
  <c r="N5" i="18"/>
  <c r="N8" i="1"/>
  <c r="D5" i="18"/>
  <c r="D8" i="1"/>
  <c r="BB308" i="3"/>
  <c r="BB318" i="3" s="1"/>
  <c r="BC22" i="14"/>
  <c r="BC24" i="14" s="1"/>
  <c r="AT441" i="3"/>
  <c r="S400" i="3"/>
  <c r="S91" i="3"/>
  <c r="Y42" i="20"/>
  <c r="M44" i="20"/>
  <c r="M53" i="20"/>
  <c r="Y26" i="20"/>
  <c r="F90" i="3"/>
  <c r="F398" i="3"/>
  <c r="AG439" i="3"/>
  <c r="AG424" i="3"/>
  <c r="M33" i="20"/>
  <c r="S16" i="39"/>
  <c r="S19" i="39"/>
  <c r="W32" i="32"/>
  <c r="V265" i="3"/>
  <c r="V271" i="3" s="1"/>
  <c r="AR29" i="13"/>
  <c r="AR32" i="13" s="1"/>
  <c r="AQ345" i="3"/>
  <c r="AQ366" i="3" s="1"/>
  <c r="AJ265" i="3"/>
  <c r="AJ281" i="3" s="1"/>
  <c r="AK32" i="32"/>
  <c r="AS24" i="50"/>
  <c r="AS12" i="22"/>
  <c r="AS18" i="22" s="1"/>
  <c r="U21" i="22"/>
  <c r="U23" i="22" s="1"/>
  <c r="U18" i="22"/>
  <c r="U22" i="14"/>
  <c r="U24" i="14" s="1"/>
  <c r="T308" i="3"/>
  <c r="T312" i="3" s="1"/>
  <c r="G67" i="26"/>
  <c r="G69" i="26" s="1"/>
  <c r="G5" i="26"/>
  <c r="H36" i="50"/>
  <c r="H34" i="50" s="1"/>
  <c r="H10" i="49"/>
  <c r="H14" i="49" s="1"/>
  <c r="AM50" i="17"/>
  <c r="AM53" i="17" s="1"/>
  <c r="AL81" i="3"/>
  <c r="L40" i="1"/>
  <c r="L15" i="14"/>
  <c r="L19" i="14" s="1"/>
  <c r="AT5" i="26"/>
  <c r="N5" i="22"/>
  <c r="N7" i="50"/>
  <c r="M31" i="18"/>
  <c r="AU5" i="20"/>
  <c r="AR27" i="20"/>
  <c r="AR42" i="20" s="1"/>
  <c r="AY440" i="3"/>
  <c r="AY425" i="3"/>
  <c r="X399" i="3"/>
  <c r="J12" i="21"/>
  <c r="J18" i="21" s="1"/>
  <c r="J25" i="50"/>
  <c r="AP19" i="26"/>
  <c r="AP27" i="26" s="1"/>
  <c r="H12" i="22"/>
  <c r="H18" i="22" s="1"/>
  <c r="H24" i="50"/>
  <c r="F72" i="18"/>
  <c r="F53" i="18" s="1"/>
  <c r="AK285" i="3"/>
  <c r="AL25" i="30"/>
  <c r="AL27" i="30" s="1"/>
  <c r="AE5" i="18"/>
  <c r="AE8" i="1"/>
  <c r="N397" i="3"/>
  <c r="AO423" i="3"/>
  <c r="AO438" i="3"/>
  <c r="N89" i="3"/>
  <c r="AT6" i="20"/>
  <c r="AT8" i="20" s="1"/>
  <c r="R32" i="17"/>
  <c r="R26" i="1"/>
  <c r="L12" i="43"/>
  <c r="L17" i="43" s="1"/>
  <c r="L31" i="50"/>
  <c r="AC265" i="3"/>
  <c r="AC281" i="3" s="1"/>
  <c r="AD32" i="32"/>
  <c r="C15" i="18"/>
  <c r="C16" i="18"/>
  <c r="B141" i="3" s="1"/>
  <c r="C62" i="18"/>
  <c r="P19" i="50"/>
  <c r="P17" i="50" s="1"/>
  <c r="P5" i="49"/>
  <c r="R10" i="49"/>
  <c r="R14" i="49" s="1"/>
  <c r="R36" i="50"/>
  <c r="R34" i="50" s="1"/>
  <c r="P56" i="26"/>
  <c r="P58" i="26"/>
  <c r="N11" i="18"/>
  <c r="N14" i="18" s="1"/>
  <c r="AS5" i="14"/>
  <c r="AS21" i="1"/>
  <c r="Q90" i="3"/>
  <c r="AR424" i="3"/>
  <c r="Q398" i="3"/>
  <c r="AR439" i="3"/>
  <c r="AX308" i="3"/>
  <c r="AX318" i="3" s="1"/>
  <c r="AY22" i="14"/>
  <c r="AY24" i="14" s="1"/>
  <c r="Q19" i="26"/>
  <c r="Q27" i="26" s="1"/>
  <c r="T12" i="21"/>
  <c r="T18" i="21" s="1"/>
  <c r="T25" i="50"/>
  <c r="H425" i="3"/>
  <c r="H440" i="3"/>
  <c r="AP6" i="20"/>
  <c r="AP8" i="20" s="1"/>
  <c r="AN6" i="26"/>
  <c r="AN7" i="26"/>
  <c r="AN5" i="17"/>
  <c r="AN7" i="1"/>
  <c r="E401" i="3"/>
  <c r="AF442" i="3"/>
  <c r="E92" i="3"/>
  <c r="AF426" i="3"/>
  <c r="AQ44" i="20"/>
  <c r="Q5" i="22"/>
  <c r="Q7" i="50"/>
  <c r="M18" i="20"/>
  <c r="M26" i="20" s="1"/>
  <c r="AF412" i="3"/>
  <c r="AF103" i="3"/>
  <c r="AH265" i="3"/>
  <c r="AH281" i="3" s="1"/>
  <c r="AI32" i="32"/>
  <c r="AJ424" i="3"/>
  <c r="I398" i="3"/>
  <c r="AJ439" i="3"/>
  <c r="I90" i="3"/>
  <c r="M397" i="3"/>
  <c r="AN423" i="3"/>
  <c r="AN438" i="3"/>
  <c r="W93" i="3"/>
  <c r="AX427" i="3"/>
  <c r="X19" i="1"/>
  <c r="I19" i="50"/>
  <c r="I17" i="50" s="1"/>
  <c r="I5" i="49"/>
  <c r="AH18" i="22"/>
  <c r="AH21" i="22"/>
  <c r="AH23" i="22" s="1"/>
  <c r="AD105" i="3"/>
  <c r="AE19" i="1"/>
  <c r="AD18" i="22"/>
  <c r="AD21" i="22"/>
  <c r="AD23" i="22" s="1"/>
  <c r="H7" i="21"/>
  <c r="H8" i="21"/>
  <c r="F26" i="1"/>
  <c r="F32" i="17"/>
  <c r="C425" i="3"/>
  <c r="C440" i="3"/>
  <c r="I13" i="1"/>
  <c r="I5" i="31"/>
  <c r="I28" i="31" s="1"/>
  <c r="I31" i="31" s="1"/>
  <c r="AV427" i="3"/>
  <c r="U93" i="3"/>
  <c r="V19" i="1"/>
  <c r="O27" i="20"/>
  <c r="O30" i="20"/>
  <c r="C10" i="49"/>
  <c r="C14" i="49" s="1"/>
  <c r="C36" i="50"/>
  <c r="C34" i="50" s="1"/>
  <c r="Z22" i="14"/>
  <c r="Z24" i="14" s="1"/>
  <c r="Y308" i="3"/>
  <c r="Y312" i="3" s="1"/>
  <c r="AN106" i="3"/>
  <c r="AN414" i="3"/>
  <c r="AG5" i="49"/>
  <c r="AG17" i="49" s="1"/>
  <c r="AG19" i="50"/>
  <c r="AG17" i="50" s="1"/>
  <c r="AM424" i="3"/>
  <c r="L398" i="3"/>
  <c r="AM439" i="3"/>
  <c r="L90" i="3"/>
  <c r="AA5" i="18"/>
  <c r="AA8" i="1"/>
  <c r="O15" i="26"/>
  <c r="O5" i="26"/>
  <c r="O16" i="26"/>
  <c r="AS103" i="3"/>
  <c r="AS412" i="3"/>
  <c r="AW16" i="50"/>
  <c r="AQ27" i="20"/>
  <c r="AQ42" i="20" s="1"/>
  <c r="AG15" i="26"/>
  <c r="AG16" i="26"/>
  <c r="AI5" i="21"/>
  <c r="AI21" i="21" s="1"/>
  <c r="AI25" i="21" s="1"/>
  <c r="AI8" i="50"/>
  <c r="AF82" i="3"/>
  <c r="AG48" i="18"/>
  <c r="AG54" i="18" s="1"/>
  <c r="AF137" i="3"/>
  <c r="AF158" i="3" s="1"/>
  <c r="E28" i="26"/>
  <c r="E88" i="26"/>
  <c r="E29" i="26"/>
  <c r="AP5" i="49"/>
  <c r="AP19" i="50"/>
  <c r="AP17" i="50" s="1"/>
  <c r="AQ81" i="3"/>
  <c r="AQ112" i="3"/>
  <c r="AQ133" i="3" s="1"/>
  <c r="AR50" i="17"/>
  <c r="AR53" i="17" s="1"/>
  <c r="U399" i="3"/>
  <c r="AV440" i="3"/>
  <c r="AV425" i="3"/>
  <c r="C20" i="35"/>
  <c r="AR285" i="3"/>
  <c r="AR304" i="3" s="1"/>
  <c r="AS25" i="30"/>
  <c r="AS27" i="30" s="1"/>
  <c r="AM9" i="20"/>
  <c r="AM10" i="20"/>
  <c r="AL177" i="3" s="1"/>
  <c r="H7" i="1"/>
  <c r="H5" i="17"/>
  <c r="V427" i="3"/>
  <c r="W38" i="1"/>
  <c r="AT27" i="20"/>
  <c r="AT28" i="20"/>
  <c r="L7" i="50"/>
  <c r="L5" i="22"/>
  <c r="O21" i="1"/>
  <c r="O5" i="14"/>
  <c r="AH22" i="14"/>
  <c r="AH24" i="14" s="1"/>
  <c r="AG308" i="3"/>
  <c r="AG318" i="3" s="1"/>
  <c r="K90" i="3"/>
  <c r="AL424" i="3"/>
  <c r="K398" i="3"/>
  <c r="AL439" i="3"/>
  <c r="AR106" i="3"/>
  <c r="AR414" i="3"/>
  <c r="AJ5" i="49"/>
  <c r="AJ19" i="50"/>
  <c r="AJ17" i="50" s="1"/>
  <c r="AJ6" i="50" s="1"/>
  <c r="AP21" i="22"/>
  <c r="AP23" i="22" s="1"/>
  <c r="AP18" i="22"/>
  <c r="AM5" i="14"/>
  <c r="AM21" i="1"/>
  <c r="O12" i="22"/>
  <c r="O18" i="22" s="1"/>
  <c r="O24" i="50"/>
  <c r="K440" i="3"/>
  <c r="K425" i="3"/>
  <c r="BC5" i="20"/>
  <c r="BB81" i="26"/>
  <c r="C24" i="50"/>
  <c r="C12" i="22"/>
  <c r="C18" i="22" s="1"/>
  <c r="Y18" i="22"/>
  <c r="Y21" i="22"/>
  <c r="Y23" i="22" s="1"/>
  <c r="AJ15" i="26"/>
  <c r="AJ16" i="26"/>
  <c r="O33" i="1"/>
  <c r="N441" i="3" s="1"/>
  <c r="O19" i="32"/>
  <c r="O27" i="32" s="1"/>
  <c r="F427" i="3"/>
  <c r="G38" i="1"/>
  <c r="M63" i="20"/>
  <c r="M49" i="20" s="1"/>
  <c r="L170" i="3" s="1"/>
  <c r="K13" i="20"/>
  <c r="K17" i="20" s="1"/>
  <c r="X70" i="26"/>
  <c r="X81" i="26" s="1"/>
  <c r="E400" i="3"/>
  <c r="BE208" i="3"/>
  <c r="BE212" i="3"/>
  <c r="AX70" i="26"/>
  <c r="AX81" i="26" s="1"/>
  <c r="BB105" i="3"/>
  <c r="BC19" i="1"/>
  <c r="BC6" i="1" s="1"/>
  <c r="BB395" i="3" s="1"/>
  <c r="BB416" i="3" s="1"/>
  <c r="X75" i="3"/>
  <c r="Y43" i="17"/>
  <c r="M5" i="49"/>
  <c r="M19" i="50"/>
  <c r="M17" i="50" s="1"/>
  <c r="AM5" i="20"/>
  <c r="AT5" i="18"/>
  <c r="AT8" i="1"/>
  <c r="V400" i="3"/>
  <c r="AW441" i="3"/>
  <c r="V91" i="3"/>
  <c r="AQ414" i="3"/>
  <c r="AQ106" i="3"/>
  <c r="AP28" i="26"/>
  <c r="AP38" i="26" s="1"/>
  <c r="AJ412" i="3"/>
  <c r="AJ103" i="3"/>
  <c r="AM24" i="18"/>
  <c r="AM42" i="18" s="1"/>
  <c r="AM27" i="1"/>
  <c r="AS12" i="21"/>
  <c r="AS18" i="21" s="1"/>
  <c r="AS25" i="50"/>
  <c r="AS33" i="50" s="1"/>
  <c r="E56" i="26"/>
  <c r="E66" i="26" s="1"/>
  <c r="H48" i="26"/>
  <c r="H39" i="26"/>
  <c r="K33" i="1"/>
  <c r="J441" i="3" s="1"/>
  <c r="K19" i="32"/>
  <c r="K27" i="32" s="1"/>
  <c r="O6" i="26"/>
  <c r="O10" i="26"/>
  <c r="P89" i="3"/>
  <c r="AQ438" i="3"/>
  <c r="P397" i="3"/>
  <c r="AQ423" i="3"/>
  <c r="AV441" i="3"/>
  <c r="U400" i="3"/>
  <c r="U91" i="3"/>
  <c r="E36" i="50"/>
  <c r="E34" i="50" s="1"/>
  <c r="E10" i="49"/>
  <c r="E14" i="49" s="1"/>
  <c r="AG28" i="26"/>
  <c r="AG38" i="26" s="1"/>
  <c r="AR423" i="3"/>
  <c r="Q89" i="3"/>
  <c r="AR438" i="3"/>
  <c r="Q397" i="3"/>
  <c r="R9" i="21"/>
  <c r="E397" i="3"/>
  <c r="E89" i="3"/>
  <c r="AF423" i="3"/>
  <c r="AF438" i="3"/>
  <c r="E24" i="18"/>
  <c r="E42" i="18" s="1"/>
  <c r="E27" i="1"/>
  <c r="E24" i="50"/>
  <c r="E12" i="22"/>
  <c r="E18" i="22" s="1"/>
  <c r="O13" i="50"/>
  <c r="O5" i="35"/>
  <c r="O20" i="35" s="1"/>
  <c r="AU21" i="6"/>
  <c r="AT187" i="3"/>
  <c r="AT200" i="3" s="1"/>
  <c r="AD15" i="51"/>
  <c r="AM18" i="20"/>
  <c r="AM26" i="20" s="1"/>
  <c r="H12" i="21"/>
  <c r="H18" i="21" s="1"/>
  <c r="H25" i="50"/>
  <c r="AL345" i="3"/>
  <c r="AM29" i="13"/>
  <c r="AM32" i="13" s="1"/>
  <c r="AK104" i="3"/>
  <c r="AK413" i="3"/>
  <c r="R31" i="18"/>
  <c r="AM44" i="20"/>
  <c r="F5" i="22"/>
  <c r="F7" i="50"/>
  <c r="AC412" i="3"/>
  <c r="AC103" i="3"/>
  <c r="D5" i="17"/>
  <c r="D7" i="1"/>
  <c r="Z20" i="43"/>
  <c r="Z22" i="43" s="1"/>
  <c r="R39" i="26"/>
  <c r="R47" i="26"/>
  <c r="R21" i="1"/>
  <c r="R5" i="14"/>
  <c r="AJ19" i="26"/>
  <c r="AJ20" i="26"/>
  <c r="AJ27" i="26" s="1"/>
  <c r="AD81" i="3"/>
  <c r="AD112" i="3"/>
  <c r="AD133" i="3" s="1"/>
  <c r="AE50" i="17"/>
  <c r="AE53" i="17" s="1"/>
  <c r="AX105" i="3"/>
  <c r="AY19" i="1"/>
  <c r="AY6" i="1" s="1"/>
  <c r="AX395" i="3" s="1"/>
  <c r="AX416" i="3" s="1"/>
  <c r="O19" i="39"/>
  <c r="AZ70" i="26"/>
  <c r="AZ81" i="26" s="1"/>
  <c r="X93" i="3"/>
  <c r="AY427" i="3"/>
  <c r="Y19" i="1"/>
  <c r="B399" i="3"/>
  <c r="K229" i="3"/>
  <c r="E19" i="26"/>
  <c r="E23" i="26"/>
  <c r="W427" i="3"/>
  <c r="X38" i="1"/>
  <c r="CB436" i="3" s="1"/>
  <c r="CB446" i="3" s="1"/>
  <c r="W308" i="3"/>
  <c r="W312" i="3" s="1"/>
  <c r="X22" i="14"/>
  <c r="X24" i="14" s="1"/>
  <c r="I5" i="26"/>
  <c r="I28" i="26"/>
  <c r="I38" i="26" s="1"/>
  <c r="AM5" i="21"/>
  <c r="AM21" i="21" s="1"/>
  <c r="AM25" i="21" s="1"/>
  <c r="AM8" i="50"/>
  <c r="AD308" i="3"/>
  <c r="AD318" i="3" s="1"/>
  <c r="AE22" i="14"/>
  <c r="AE24" i="14" s="1"/>
  <c r="BA5" i="18"/>
  <c r="BA8" i="1"/>
  <c r="AA9" i="21"/>
  <c r="V22" i="14"/>
  <c r="V24" i="14" s="1"/>
  <c r="U308" i="3"/>
  <c r="U312" i="3" s="1"/>
  <c r="C39" i="26"/>
  <c r="C55" i="26" s="1"/>
  <c r="C45" i="26"/>
  <c r="M24" i="50"/>
  <c r="M12" i="22"/>
  <c r="M18" i="22" s="1"/>
  <c r="AN345" i="3"/>
  <c r="AN366" i="3" s="1"/>
  <c r="AO29" i="13"/>
  <c r="AO32" i="13" s="1"/>
  <c r="AG5" i="26"/>
  <c r="S427" i="3"/>
  <c r="T38" i="1"/>
  <c r="F20" i="21"/>
  <c r="K44" i="20"/>
  <c r="K53" i="20"/>
  <c r="W42" i="20"/>
  <c r="O19" i="50"/>
  <c r="O17" i="50" s="1"/>
  <c r="O5" i="49"/>
  <c r="F12" i="22"/>
  <c r="F18" i="22" s="1"/>
  <c r="F24" i="50"/>
  <c r="Z112" i="3"/>
  <c r="Z121" i="3" s="1"/>
  <c r="AA43" i="17"/>
  <c r="K14" i="17"/>
  <c r="E13" i="20"/>
  <c r="E17" i="20" s="1"/>
  <c r="F265" i="3"/>
  <c r="F271" i="3" s="1"/>
  <c r="G32" i="32"/>
  <c r="L26" i="1"/>
  <c r="L32" i="17"/>
  <c r="L43" i="17" s="1"/>
  <c r="V21" i="22"/>
  <c r="V23" i="22" s="1"/>
  <c r="V18" i="22"/>
  <c r="Y112" i="3"/>
  <c r="Y121" i="3" s="1"/>
  <c r="Y75" i="3"/>
  <c r="Z50" i="17"/>
  <c r="Z53" i="17" s="1"/>
  <c r="AE5" i="22"/>
  <c r="AE7" i="50"/>
  <c r="S93" i="3"/>
  <c r="AT427" i="3"/>
  <c r="T19" i="1"/>
  <c r="AH5" i="20"/>
  <c r="X32" i="32"/>
  <c r="W265" i="3"/>
  <c r="W271" i="3" s="1"/>
  <c r="AT15" i="14"/>
  <c r="AT19" i="14" s="1"/>
  <c r="AT40" i="1"/>
  <c r="AT38" i="1" s="1"/>
  <c r="AT25" i="1" s="1"/>
  <c r="P7" i="1"/>
  <c r="P5" i="17"/>
  <c r="N33" i="1"/>
  <c r="M441" i="3" s="1"/>
  <c r="N19" i="32"/>
  <c r="N27" i="32" s="1"/>
  <c r="L24" i="50"/>
  <c r="L12" i="22"/>
  <c r="L18" i="22" s="1"/>
  <c r="I9" i="43"/>
  <c r="AG105" i="3"/>
  <c r="AH19" i="1"/>
  <c r="AH6" i="1" s="1"/>
  <c r="J90" i="3"/>
  <c r="AK424" i="3"/>
  <c r="J398" i="3"/>
  <c r="AK439" i="3"/>
  <c r="AG19" i="26"/>
  <c r="AG20" i="26"/>
  <c r="AN424" i="3"/>
  <c r="AN439" i="3"/>
  <c r="M90" i="3"/>
  <c r="M398" i="3"/>
  <c r="AF21" i="22"/>
  <c r="AF23" i="22" s="1"/>
  <c r="AF18" i="22"/>
  <c r="Z24" i="18"/>
  <c r="Z42" i="18" s="1"/>
  <c r="Z27" i="1"/>
  <c r="AS29" i="13"/>
  <c r="AS32" i="13" s="1"/>
  <c r="AR345" i="3"/>
  <c r="AR366" i="3" s="1"/>
  <c r="AJ5" i="26"/>
  <c r="M7" i="50"/>
  <c r="M5" i="22"/>
  <c r="M21" i="22" s="1"/>
  <c r="M23" i="22" s="1"/>
  <c r="O13" i="21"/>
  <c r="G19" i="26"/>
  <c r="G27" i="26" s="1"/>
  <c r="AO5" i="21"/>
  <c r="AO21" i="21" s="1"/>
  <c r="AO25" i="21" s="1"/>
  <c r="AO8" i="50"/>
  <c r="AP18" i="20"/>
  <c r="AP26" i="20" s="1"/>
  <c r="Q67" i="26"/>
  <c r="D5" i="31"/>
  <c r="D28" i="31" s="1"/>
  <c r="D31" i="31" s="1"/>
  <c r="D13" i="1"/>
  <c r="AO13" i="20"/>
  <c r="AO17" i="20" s="1"/>
  <c r="AP21" i="1"/>
  <c r="AP5" i="14"/>
  <c r="D36" i="50"/>
  <c r="D34" i="50" s="1"/>
  <c r="D10" i="49"/>
  <c r="D14" i="49" s="1"/>
  <c r="O32" i="17"/>
  <c r="O43" i="17" s="1"/>
  <c r="O26" i="1"/>
  <c r="AR44" i="20"/>
  <c r="AZ83" i="3"/>
  <c r="AZ162" i="3"/>
  <c r="AZ183" i="3" s="1"/>
  <c r="BA45" i="20"/>
  <c r="BA50" i="20" s="1"/>
  <c r="AG6" i="21"/>
  <c r="AH32" i="32"/>
  <c r="AG265" i="3"/>
  <c r="AG281" i="3" s="1"/>
  <c r="AO19" i="26"/>
  <c r="AO27" i="26" s="1"/>
  <c r="R13" i="20"/>
  <c r="R17" i="20" s="1"/>
  <c r="T427" i="3"/>
  <c r="U38" i="1"/>
  <c r="L265" i="3"/>
  <c r="M27" i="32"/>
  <c r="AJ162" i="3"/>
  <c r="AJ83" i="3"/>
  <c r="AK45" i="20"/>
  <c r="AK50" i="20" s="1"/>
  <c r="F93" i="3"/>
  <c r="AG427" i="3"/>
  <c r="U33" i="50"/>
  <c r="U23" i="50"/>
  <c r="AT5" i="21"/>
  <c r="AT21" i="21" s="1"/>
  <c r="AT25" i="21" s="1"/>
  <c r="AT8" i="50"/>
  <c r="S12" i="21"/>
  <c r="S18" i="21" s="1"/>
  <c r="S25" i="50"/>
  <c r="I7" i="1"/>
  <c r="I5" i="17"/>
  <c r="AA399" i="3"/>
  <c r="BB440" i="3"/>
  <c r="F6" i="26"/>
  <c r="F14" i="26" s="1"/>
  <c r="C12" i="21"/>
  <c r="C18" i="21" s="1"/>
  <c r="C25" i="50"/>
  <c r="L5" i="18"/>
  <c r="L8" i="1"/>
  <c r="X425" i="3"/>
  <c r="X440" i="3"/>
  <c r="N19" i="50"/>
  <c r="N17" i="50" s="1"/>
  <c r="N5" i="49"/>
  <c r="N17" i="49" s="1"/>
  <c r="AO15" i="26"/>
  <c r="AO16" i="26"/>
  <c r="K14" i="1"/>
  <c r="K5" i="32"/>
  <c r="AT67" i="26"/>
  <c r="AT69" i="26" s="1"/>
  <c r="AR7" i="50"/>
  <c r="AR5" i="22"/>
  <c r="AR21" i="22" s="1"/>
  <c r="AR23" i="22" s="1"/>
  <c r="U265" i="3"/>
  <c r="U271" i="3" s="1"/>
  <c r="V32" i="32"/>
  <c r="E39" i="26"/>
  <c r="E55" i="26" s="1"/>
  <c r="AJ47" i="18"/>
  <c r="AL112" i="3"/>
  <c r="AM43" i="17"/>
  <c r="AQ43" i="20"/>
  <c r="E12" i="21"/>
  <c r="E18" i="21" s="1"/>
  <c r="E25" i="50"/>
  <c r="AM426" i="3"/>
  <c r="AM442" i="3"/>
  <c r="L401" i="3"/>
  <c r="L92" i="3"/>
  <c r="M32" i="1"/>
  <c r="M17" i="31"/>
  <c r="M25" i="31" s="1"/>
  <c r="X5" i="20"/>
  <c r="AL414" i="3"/>
  <c r="AL106" i="3"/>
  <c r="AM5" i="18"/>
  <c r="AM8" i="1"/>
  <c r="AT5" i="14"/>
  <c r="AT21" i="1"/>
  <c r="G32" i="1"/>
  <c r="G17" i="31"/>
  <c r="G25" i="31" s="1"/>
  <c r="E33" i="1"/>
  <c r="E19" i="32"/>
  <c r="E27" i="32" s="1"/>
  <c r="Z5" i="21"/>
  <c r="Z21" i="21" s="1"/>
  <c r="Z25" i="21" s="1"/>
  <c r="Z8" i="50"/>
  <c r="N14" i="50"/>
  <c r="N5" i="43"/>
  <c r="K92" i="3"/>
  <c r="AL426" i="3"/>
  <c r="AL442" i="3"/>
  <c r="K401" i="3"/>
  <c r="P5" i="26"/>
  <c r="P6" i="26"/>
  <c r="P7" i="26"/>
  <c r="L14" i="1"/>
  <c r="L5" i="32"/>
  <c r="AN5" i="21"/>
  <c r="AN21" i="21" s="1"/>
  <c r="AN25" i="21" s="1"/>
  <c r="AN8" i="50"/>
  <c r="AN16" i="50" s="1"/>
  <c r="AU17" i="18"/>
  <c r="AT155" i="3" s="1"/>
  <c r="AU15" i="18"/>
  <c r="AU23" i="18" s="1"/>
  <c r="O14" i="50"/>
  <c r="O5" i="43"/>
  <c r="O20" i="43" s="1"/>
  <c r="O22" i="43" s="1"/>
  <c r="AO39" i="26"/>
  <c r="AO40" i="26"/>
  <c r="AS15" i="52"/>
  <c r="X308" i="3"/>
  <c r="X312" i="3" s="1"/>
  <c r="Y22" i="14"/>
  <c r="Y24" i="14" s="1"/>
  <c r="AG7" i="50"/>
  <c r="AG5" i="22"/>
  <c r="Y400" i="3"/>
  <c r="AZ441" i="3"/>
  <c r="Y91" i="3"/>
  <c r="M98" i="26"/>
  <c r="M80" i="26" s="1"/>
  <c r="T5" i="20"/>
  <c r="BA24" i="18"/>
  <c r="BA42" i="18" s="1"/>
  <c r="BA27" i="1"/>
  <c r="AN27" i="20"/>
  <c r="AN42" i="20" s="1"/>
  <c r="C14" i="1"/>
  <c r="C5" i="32"/>
  <c r="G12" i="22"/>
  <c r="G18" i="22" s="1"/>
  <c r="G24" i="50"/>
  <c r="I5" i="32"/>
  <c r="I14" i="1"/>
  <c r="AK5" i="18"/>
  <c r="AK8" i="1"/>
  <c r="AR62" i="20"/>
  <c r="AR49" i="20" s="1"/>
  <c r="AQ182" i="3" s="1"/>
  <c r="I13" i="50"/>
  <c r="I5" i="35"/>
  <c r="I20" i="35" s="1"/>
  <c r="AP62" i="20"/>
  <c r="AP49" i="20" s="1"/>
  <c r="AO182" i="3" s="1"/>
  <c r="AV112" i="3"/>
  <c r="AV133" i="3" s="1"/>
  <c r="AV81" i="3"/>
  <c r="AW50" i="17"/>
  <c r="AW53" i="17" s="1"/>
  <c r="AS414" i="3"/>
  <c r="AS106" i="3"/>
  <c r="AN36" i="50"/>
  <c r="AN34" i="50" s="1"/>
  <c r="AN23" i="50" s="1"/>
  <c r="AN10" i="49"/>
  <c r="AN14" i="49" s="1"/>
  <c r="K6" i="18"/>
  <c r="O13" i="1"/>
  <c r="O5" i="31"/>
  <c r="O28" i="31" s="1"/>
  <c r="O31" i="31" s="1"/>
  <c r="E10" i="35"/>
  <c r="E17" i="35" s="1"/>
  <c r="E30" i="50"/>
  <c r="F91" i="3"/>
  <c r="AG441" i="3"/>
  <c r="F400" i="3"/>
  <c r="L31" i="18"/>
  <c r="M89" i="3"/>
  <c r="AN19" i="26"/>
  <c r="AN20" i="26"/>
  <c r="H5" i="43"/>
  <c r="H20" i="43" s="1"/>
  <c r="H22" i="43" s="1"/>
  <c r="H14" i="50"/>
  <c r="C19" i="50"/>
  <c r="C17" i="50" s="1"/>
  <c r="C5" i="49"/>
  <c r="C17" i="49" s="1"/>
  <c r="T22" i="14"/>
  <c r="T24" i="14" s="1"/>
  <c r="S308" i="3"/>
  <c r="S312" i="3" s="1"/>
  <c r="W91" i="3"/>
  <c r="W400" i="3"/>
  <c r="AX441" i="3"/>
  <c r="L21" i="1"/>
  <c r="L19" i="1" s="1"/>
  <c r="L5" i="14"/>
  <c r="P11" i="18"/>
  <c r="P14" i="18" s="1"/>
  <c r="Z18" i="22"/>
  <c r="Z21" i="22"/>
  <c r="Z23" i="22" s="1"/>
  <c r="AT93" i="26"/>
  <c r="AT80" i="26" s="1"/>
  <c r="I5" i="43"/>
  <c r="I20" i="43" s="1"/>
  <c r="I22" i="43" s="1"/>
  <c r="I14" i="50"/>
  <c r="W5" i="18"/>
  <c r="W8" i="1"/>
  <c r="K7" i="50"/>
  <c r="K5" i="22"/>
  <c r="AL415" i="3"/>
  <c r="AL107" i="3"/>
  <c r="AG93" i="26"/>
  <c r="AG80" i="26" s="1"/>
  <c r="AW112" i="3"/>
  <c r="AW133" i="3" s="1"/>
  <c r="AW81" i="3"/>
  <c r="AX50" i="17"/>
  <c r="AX53" i="17" s="1"/>
  <c r="AP39" i="26"/>
  <c r="AP40" i="26"/>
  <c r="AD5" i="21"/>
  <c r="AD8" i="50"/>
  <c r="M20" i="35"/>
  <c r="U42" i="20"/>
  <c r="AO27" i="20"/>
  <c r="AO28" i="20"/>
  <c r="I14" i="17"/>
  <c r="AS6" i="21"/>
  <c r="C5" i="17"/>
  <c r="C7" i="1"/>
  <c r="D39" i="26"/>
  <c r="D55" i="26" s="1"/>
  <c r="AO5" i="14"/>
  <c r="AO21" i="1"/>
  <c r="Q19" i="50"/>
  <c r="Q17" i="50" s="1"/>
  <c r="Q5" i="49"/>
  <c r="Q17" i="49" s="1"/>
  <c r="O36" i="18"/>
  <c r="AG412" i="3"/>
  <c r="AG103" i="3"/>
  <c r="R33" i="1"/>
  <c r="Q441" i="3" s="1"/>
  <c r="R19" i="32"/>
  <c r="R27" i="32" s="1"/>
  <c r="AJ16" i="18"/>
  <c r="AI153" i="3" s="1"/>
  <c r="AI162" i="3"/>
  <c r="AI183" i="3" s="1"/>
  <c r="AJ45" i="20"/>
  <c r="AJ50" i="20" s="1"/>
  <c r="AI83" i="3"/>
  <c r="F50" i="17"/>
  <c r="E75" i="3"/>
  <c r="Q20" i="35"/>
  <c r="G22" i="14"/>
  <c r="G24" i="14" s="1"/>
  <c r="F308" i="3"/>
  <c r="F312" i="3" s="1"/>
  <c r="L5" i="17"/>
  <c r="L7" i="1"/>
  <c r="AT9" i="20"/>
  <c r="AT10" i="20"/>
  <c r="AS177" i="3" s="1"/>
  <c r="AS15" i="14"/>
  <c r="AS19" i="14" s="1"/>
  <c r="AS40" i="1"/>
  <c r="AS38" i="1" s="1"/>
  <c r="AS25" i="1" s="1"/>
  <c r="M19" i="26"/>
  <c r="M27" i="26" s="1"/>
  <c r="M5" i="26"/>
  <c r="AG18" i="10"/>
  <c r="AF229" i="3"/>
  <c r="AF236" i="3" s="1"/>
  <c r="AN44" i="20"/>
  <c r="I397" i="3"/>
  <c r="AJ423" i="3"/>
  <c r="AJ438" i="3"/>
  <c r="I89" i="3"/>
  <c r="P36" i="50"/>
  <c r="P34" i="50" s="1"/>
  <c r="P10" i="49"/>
  <c r="P14" i="49" s="1"/>
  <c r="P399" i="3"/>
  <c r="H6" i="26"/>
  <c r="H14" i="26" s="1"/>
  <c r="AQ21" i="22"/>
  <c r="AQ23" i="22" s="1"/>
  <c r="AQ18" i="22"/>
  <c r="O9" i="43"/>
  <c r="AA93" i="3"/>
  <c r="BB427" i="3"/>
  <c r="AB19" i="1"/>
  <c r="F5" i="20"/>
  <c r="B398" i="3"/>
  <c r="AC439" i="3"/>
  <c r="B90" i="3"/>
  <c r="AC424" i="3"/>
  <c r="AE162" i="3"/>
  <c r="AE183" i="3" s="1"/>
  <c r="AE83" i="3"/>
  <c r="AF45" i="20"/>
  <c r="AF50" i="20" s="1"/>
  <c r="Y32" i="32"/>
  <c r="X265" i="3"/>
  <c r="X271" i="3" s="1"/>
  <c r="AO112" i="3"/>
  <c r="AO133" i="3" s="1"/>
  <c r="AP50" i="17"/>
  <c r="AP53" i="17" s="1"/>
  <c r="AO81" i="3"/>
  <c r="D28" i="26"/>
  <c r="D38" i="26" s="1"/>
  <c r="BA38" i="26"/>
  <c r="P13" i="20"/>
  <c r="P17" i="20" s="1"/>
  <c r="I10" i="49"/>
  <c r="I14" i="49" s="1"/>
  <c r="I36" i="50"/>
  <c r="I34" i="50" s="1"/>
  <c r="N12" i="22"/>
  <c r="N18" i="22" s="1"/>
  <c r="N24" i="50"/>
  <c r="I6" i="20"/>
  <c r="I8" i="20" s="1"/>
  <c r="F13" i="1"/>
  <c r="F5" i="31"/>
  <c r="AR40" i="1"/>
  <c r="AR38" i="1" s="1"/>
  <c r="AR25" i="1" s="1"/>
  <c r="AR15" i="14"/>
  <c r="F5" i="18"/>
  <c r="F8" i="1"/>
  <c r="AO44" i="20"/>
  <c r="AS13" i="20"/>
  <c r="AS17" i="20" s="1"/>
  <c r="D5" i="35"/>
  <c r="D20" i="35" s="1"/>
  <c r="D13" i="50"/>
  <c r="AS23" i="50"/>
  <c r="R14" i="1"/>
  <c r="R5" i="32"/>
  <c r="Z427" i="3"/>
  <c r="AA38" i="1"/>
  <c r="CE436" i="3" s="1"/>
  <c r="CE446" i="3" s="1"/>
  <c r="N13" i="1"/>
  <c r="N5" i="31"/>
  <c r="N28" i="31" s="1"/>
  <c r="N31" i="31" s="1"/>
  <c r="H5" i="22"/>
  <c r="H21" i="22" s="1"/>
  <c r="H23" i="22" s="1"/>
  <c r="H7" i="50"/>
  <c r="Q17" i="31"/>
  <c r="Q25" i="31" s="1"/>
  <c r="Q32" i="1"/>
  <c r="AQ440" i="3" s="1"/>
  <c r="W18" i="22"/>
  <c r="W21" i="22"/>
  <c r="W23" i="22" s="1"/>
  <c r="E5" i="17"/>
  <c r="E7" i="1"/>
  <c r="Q44" i="20"/>
  <c r="T21" i="22"/>
  <c r="T23" i="22" s="1"/>
  <c r="T18" i="22"/>
  <c r="AK14" i="18"/>
  <c r="AZ105" i="3"/>
  <c r="BA19" i="1"/>
  <c r="AS18" i="20"/>
  <c r="AS57" i="20"/>
  <c r="AS19" i="20"/>
  <c r="P32" i="17"/>
  <c r="P43" i="17" s="1"/>
  <c r="P26" i="1"/>
  <c r="E5" i="32"/>
  <c r="E14" i="1"/>
  <c r="AQ70" i="26"/>
  <c r="AQ81" i="26" s="1"/>
  <c r="AQ66" i="26"/>
  <c r="N31" i="50"/>
  <c r="N12" i="43"/>
  <c r="N17" i="43" s="1"/>
  <c r="E14" i="50"/>
  <c r="E5" i="43"/>
  <c r="E20" i="43" s="1"/>
  <c r="E22" i="43" s="1"/>
  <c r="AG438" i="3"/>
  <c r="F397" i="3"/>
  <c r="AG423" i="3"/>
  <c r="F89" i="3"/>
  <c r="M72" i="18"/>
  <c r="M53" i="18" s="1"/>
  <c r="AJ32" i="17"/>
  <c r="AJ26" i="1"/>
  <c r="AN6" i="20"/>
  <c r="AN8" i="20" s="1"/>
  <c r="Q6" i="26"/>
  <c r="Q14" i="26" s="1"/>
  <c r="AJ6" i="26"/>
  <c r="AJ7" i="26"/>
  <c r="AO10" i="49"/>
  <c r="AO14" i="49" s="1"/>
  <c r="AO36" i="50"/>
  <c r="AO34" i="50" s="1"/>
  <c r="AO23" i="50" s="1"/>
  <c r="AQ13" i="20"/>
  <c r="AQ17" i="20" s="1"/>
  <c r="AS7" i="50"/>
  <c r="AS5" i="22"/>
  <c r="AS21" i="22" s="1"/>
  <c r="AS23" i="22" s="1"/>
  <c r="O63" i="20"/>
  <c r="O49" i="20" s="1"/>
  <c r="N170" i="3" s="1"/>
  <c r="AJ10" i="49"/>
  <c r="AJ14" i="49" s="1"/>
  <c r="AJ36" i="50"/>
  <c r="AJ34" i="50" s="1"/>
  <c r="AJ23" i="50" s="1"/>
  <c r="Y265" i="3"/>
  <c r="Y271" i="3" s="1"/>
  <c r="Z32" i="32"/>
  <c r="S162" i="3"/>
  <c r="S171" i="3" s="1"/>
  <c r="T42" i="20"/>
  <c r="E5" i="26"/>
  <c r="N56" i="26"/>
  <c r="N66" i="26" s="1"/>
  <c r="N59" i="26"/>
  <c r="AF50" i="17"/>
  <c r="AF53" i="17" s="1"/>
  <c r="AE81" i="3"/>
  <c r="AE112" i="3"/>
  <c r="AE133" i="3" s="1"/>
  <c r="X17" i="20"/>
  <c r="AR112" i="3"/>
  <c r="AR133" i="3" s="1"/>
  <c r="AS50" i="17"/>
  <c r="AS53" i="17" s="1"/>
  <c r="AR81" i="3"/>
  <c r="AV82" i="3"/>
  <c r="AV137" i="3"/>
  <c r="AV158" i="3" s="1"/>
  <c r="AW48" i="18"/>
  <c r="AW54" i="18" s="1"/>
  <c r="AL423" i="3"/>
  <c r="AL438" i="3"/>
  <c r="K89" i="3"/>
  <c r="K397" i="3"/>
  <c r="F5" i="35"/>
  <c r="F20" i="35" s="1"/>
  <c r="F13" i="50"/>
  <c r="AO5" i="49"/>
  <c r="AO17" i="49" s="1"/>
  <c r="AO19" i="50"/>
  <c r="AO17" i="50" s="1"/>
  <c r="C7" i="50"/>
  <c r="C5" i="22"/>
  <c r="C21" i="22" s="1"/>
  <c r="C23" i="22" s="1"/>
  <c r="AK21" i="22"/>
  <c r="AK23" i="22" s="1"/>
  <c r="AK18" i="22"/>
  <c r="AN40" i="1"/>
  <c r="AN15" i="14"/>
  <c r="AN19" i="14" s="1"/>
  <c r="AQ370" i="3"/>
  <c r="AQ391" i="3" s="1"/>
  <c r="AR33" i="12"/>
  <c r="AR38" i="12" s="1"/>
  <c r="AJ29" i="26"/>
  <c r="AJ38" i="26" s="1"/>
  <c r="AJ89" i="26"/>
  <c r="AF17" i="20"/>
  <c r="AB5" i="18"/>
  <c r="AB8" i="1"/>
  <c r="G12" i="21"/>
  <c r="G18" i="21" s="1"/>
  <c r="G25" i="50"/>
  <c r="Y23" i="18"/>
  <c r="AS345" i="3"/>
  <c r="AS366" i="3" s="1"/>
  <c r="AT29" i="13"/>
  <c r="AT32" i="13" s="1"/>
  <c r="AN39" i="26"/>
  <c r="AN55" i="26" s="1"/>
  <c r="AN40" i="26"/>
  <c r="K5" i="17"/>
  <c r="K7" i="1"/>
  <c r="AP9" i="20"/>
  <c r="AP11" i="20"/>
  <c r="AL20" i="35"/>
  <c r="AJ11" i="18"/>
  <c r="AJ14" i="18" s="1"/>
  <c r="AD412" i="3"/>
  <c r="AD103" i="3"/>
  <c r="AB42" i="20"/>
  <c r="G5" i="22"/>
  <c r="G21" i="22" s="1"/>
  <c r="G23" i="22" s="1"/>
  <c r="G7" i="50"/>
  <c r="D26" i="1"/>
  <c r="D32" i="17"/>
  <c r="D43" i="17" s="1"/>
  <c r="Q56" i="26"/>
  <c r="Q66" i="26" s="1"/>
  <c r="L5" i="31"/>
  <c r="L28" i="31" s="1"/>
  <c r="L31" i="31" s="1"/>
  <c r="L13" i="1"/>
  <c r="BB112" i="3"/>
  <c r="BB133" i="3" s="1"/>
  <c r="BC50" i="17"/>
  <c r="BC53" i="17" s="1"/>
  <c r="BB81" i="3"/>
  <c r="AD5" i="14"/>
  <c r="AD21" i="1"/>
  <c r="AC105" i="3" s="1"/>
  <c r="T265" i="3"/>
  <c r="T271" i="3" s="1"/>
  <c r="U32" i="32"/>
  <c r="AM412" i="3"/>
  <c r="AM103" i="3"/>
  <c r="H42" i="20"/>
  <c r="AM33" i="12"/>
  <c r="AM38" i="12" s="1"/>
  <c r="AL370" i="3"/>
  <c r="AQ413" i="3"/>
  <c r="AQ104" i="3"/>
  <c r="R17" i="31"/>
  <c r="R25" i="31" s="1"/>
  <c r="R32" i="1"/>
  <c r="AP10" i="49"/>
  <c r="AP14" i="49" s="1"/>
  <c r="AP36" i="50"/>
  <c r="AP34" i="50" s="1"/>
  <c r="U5" i="20"/>
  <c r="T162" i="3" s="1"/>
  <c r="T171" i="3" s="1"/>
  <c r="D47" i="18"/>
  <c r="G398" i="3"/>
  <c r="G90" i="3"/>
  <c r="AH424" i="3"/>
  <c r="AH439" i="3"/>
  <c r="AO15" i="14"/>
  <c r="AO19" i="14" s="1"/>
  <c r="AO40" i="1"/>
  <c r="AO38" i="1" s="1"/>
  <c r="AO25" i="1" s="1"/>
  <c r="AJ56" i="26"/>
  <c r="AJ57" i="26"/>
  <c r="AD5" i="17"/>
  <c r="AD7" i="1"/>
  <c r="M425" i="3"/>
  <c r="M440" i="3"/>
  <c r="R7" i="1"/>
  <c r="R5" i="17"/>
  <c r="L19" i="32"/>
  <c r="L27" i="32" s="1"/>
  <c r="L33" i="1"/>
  <c r="D26" i="20"/>
  <c r="AP438" i="3"/>
  <c r="O397" i="3"/>
  <c r="AP423" i="3"/>
  <c r="O89" i="3"/>
  <c r="O6" i="20"/>
  <c r="O8" i="20" s="1"/>
  <c r="AR5" i="18"/>
  <c r="AR8" i="1"/>
  <c r="AR16" i="1" s="1"/>
  <c r="AB5" i="20"/>
  <c r="N14" i="1"/>
  <c r="N5" i="32"/>
  <c r="AH162" i="3"/>
  <c r="AH183" i="3" s="1"/>
  <c r="AH83" i="3"/>
  <c r="AI45" i="20"/>
  <c r="AI50" i="20" s="1"/>
  <c r="G56" i="26"/>
  <c r="G66" i="26" s="1"/>
  <c r="G61" i="26"/>
  <c r="AP19" i="1"/>
  <c r="AE412" i="3"/>
  <c r="AE103" i="3"/>
  <c r="AJ15" i="18"/>
  <c r="AJ23" i="18" s="1"/>
  <c r="D31" i="17"/>
  <c r="AJ183" i="3"/>
  <c r="W70" i="26"/>
  <c r="W81" i="26" s="1"/>
  <c r="AS27" i="20"/>
  <c r="AS42" i="20" s="1"/>
  <c r="AT13" i="20"/>
  <c r="AT17" i="20" s="1"/>
  <c r="I7" i="21"/>
  <c r="I8" i="21"/>
  <c r="W112" i="3"/>
  <c r="W121" i="3" s="1"/>
  <c r="X50" i="17"/>
  <c r="X53" i="17" s="1"/>
  <c r="W75" i="3"/>
  <c r="AO22" i="54"/>
  <c r="AO24" i="54" s="1"/>
  <c r="AN322" i="3"/>
  <c r="P39" i="26"/>
  <c r="P55" i="26" s="1"/>
  <c r="K18" i="20"/>
  <c r="K26" i="20" s="1"/>
  <c r="K10" i="49"/>
  <c r="K14" i="49" s="1"/>
  <c r="K36" i="50"/>
  <c r="K34" i="50" s="1"/>
  <c r="B427" i="3"/>
  <c r="C38" i="1"/>
  <c r="L397" i="3"/>
  <c r="AM423" i="3"/>
  <c r="AM438" i="3"/>
  <c r="L89" i="3"/>
  <c r="AA308" i="3"/>
  <c r="AA312" i="3" s="1"/>
  <c r="AB22" i="14"/>
  <c r="AB24" i="14" s="1"/>
  <c r="AO56" i="26"/>
  <c r="AO57" i="26"/>
  <c r="J11" i="22"/>
  <c r="X91" i="3"/>
  <c r="X400" i="3"/>
  <c r="AY441" i="3"/>
  <c r="N5" i="26"/>
  <c r="N19" i="26"/>
  <c r="N27" i="26" s="1"/>
  <c r="Y24" i="18"/>
  <c r="Y42" i="18" s="1"/>
  <c r="Y27" i="1"/>
  <c r="AO322" i="3"/>
  <c r="AP22" i="54"/>
  <c r="AP24" i="54" s="1"/>
  <c r="AJ25" i="18"/>
  <c r="AI412" i="3"/>
  <c r="AI103" i="3"/>
  <c r="I39" i="26"/>
  <c r="I46" i="26"/>
  <c r="R19" i="1"/>
  <c r="F10" i="49"/>
  <c r="F14" i="49" s="1"/>
  <c r="F36" i="50"/>
  <c r="F34" i="50" s="1"/>
  <c r="K19" i="26"/>
  <c r="K27" i="26" s="1"/>
  <c r="N12" i="21"/>
  <c r="N18" i="21" s="1"/>
  <c r="N25" i="50"/>
  <c r="G18" i="20"/>
  <c r="G20" i="20"/>
  <c r="F167" i="3" s="1"/>
  <c r="G20" i="35"/>
  <c r="AQ424" i="3"/>
  <c r="P398" i="3"/>
  <c r="AQ439" i="3"/>
  <c r="P90" i="3"/>
  <c r="N74" i="20"/>
  <c r="N49" i="20" s="1"/>
  <c r="M170" i="3" s="1"/>
  <c r="R5" i="20"/>
  <c r="H19" i="32"/>
  <c r="H27" i="32" s="1"/>
  <c r="H33" i="1"/>
  <c r="G441" i="3" s="1"/>
  <c r="AT64" i="20"/>
  <c r="AT49" i="20" s="1"/>
  <c r="AS182" i="3" s="1"/>
  <c r="Q21" i="1"/>
  <c r="Q5" i="14"/>
  <c r="K28" i="26"/>
  <c r="K29" i="26"/>
  <c r="K89" i="26"/>
  <c r="H32" i="17"/>
  <c r="H43" i="17" s="1"/>
  <c r="H26" i="1"/>
  <c r="AR70" i="26"/>
  <c r="AR81" i="26" s="1"/>
  <c r="AR14" i="26"/>
  <c r="AZ308" i="3"/>
  <c r="AZ318" i="3" s="1"/>
  <c r="BA22" i="14"/>
  <c r="BA24" i="14" s="1"/>
  <c r="O36" i="50"/>
  <c r="O34" i="50" s="1"/>
  <c r="O10" i="49"/>
  <c r="O14" i="49" s="1"/>
  <c r="AL19" i="50"/>
  <c r="AL17" i="50" s="1"/>
  <c r="AL6" i="50" s="1"/>
  <c r="AL5" i="49"/>
  <c r="AL17" i="49" s="1"/>
  <c r="P29" i="18"/>
  <c r="X24" i="18"/>
  <c r="X27" i="1"/>
  <c r="R5" i="22"/>
  <c r="R7" i="50"/>
  <c r="F5" i="14"/>
  <c r="F21" i="1"/>
  <c r="M5" i="17"/>
  <c r="M7" i="1"/>
  <c r="AD12" i="21"/>
  <c r="AD18" i="21" s="1"/>
  <c r="AD25" i="50"/>
  <c r="AJ19" i="1"/>
  <c r="F33" i="1"/>
  <c r="E441" i="3" s="1"/>
  <c r="F19" i="32"/>
  <c r="F27" i="32" s="1"/>
  <c r="AJ39" i="26"/>
  <c r="AJ40" i="26"/>
  <c r="AT6" i="26"/>
  <c r="AT14" i="26" s="1"/>
  <c r="D24" i="50"/>
  <c r="D12" i="22"/>
  <c r="D18" i="22" s="1"/>
  <c r="AB50" i="17"/>
  <c r="AB53" i="17" s="1"/>
  <c r="AA75" i="3"/>
  <c r="AA112" i="3"/>
  <c r="AA121" i="3" s="1"/>
  <c r="AM20" i="43"/>
  <c r="AM22" i="43" s="1"/>
  <c r="I40" i="1"/>
  <c r="AI427" i="3" s="1"/>
  <c r="I15" i="14"/>
  <c r="I19" i="14" s="1"/>
  <c r="AW20" i="43"/>
  <c r="AW22" i="43" s="1"/>
  <c r="AF5" i="21"/>
  <c r="AF21" i="21" s="1"/>
  <c r="AF25" i="21" s="1"/>
  <c r="AF8" i="50"/>
  <c r="AF16" i="50" s="1"/>
  <c r="AF413" i="3"/>
  <c r="AF104" i="3"/>
  <c r="AD32" i="17"/>
  <c r="AD43" i="17" s="1"/>
  <c r="AD26" i="1"/>
  <c r="AQ107" i="3"/>
  <c r="AQ415" i="3"/>
  <c r="O47" i="18"/>
  <c r="AG5" i="43"/>
  <c r="AG20" i="43" s="1"/>
  <c r="AG22" i="43" s="1"/>
  <c r="AG14" i="50"/>
  <c r="I425" i="3"/>
  <c r="I440" i="3"/>
  <c r="J24" i="50"/>
  <c r="J12" i="22"/>
  <c r="J18" i="22" s="1"/>
  <c r="W5" i="20"/>
  <c r="J6" i="26"/>
  <c r="J14" i="26" s="1"/>
  <c r="V5" i="21"/>
  <c r="V21" i="21" s="1"/>
  <c r="V25" i="21" s="1"/>
  <c r="V8" i="50"/>
  <c r="K24" i="18"/>
  <c r="K42" i="18" s="1"/>
  <c r="K27" i="1"/>
  <c r="F7" i="21"/>
  <c r="F8" i="21"/>
  <c r="AR28" i="31"/>
  <c r="AR31" i="31" s="1"/>
  <c r="AP5" i="21"/>
  <c r="AP8" i="50"/>
  <c r="M6" i="26"/>
  <c r="M14" i="26" s="1"/>
  <c r="AD265" i="3"/>
  <c r="AD281" i="3" s="1"/>
  <c r="AE32" i="32"/>
  <c r="AK5" i="21"/>
  <c r="AK21" i="21" s="1"/>
  <c r="AK25" i="21" s="1"/>
  <c r="AK8" i="50"/>
  <c r="C5" i="26"/>
  <c r="R13" i="50"/>
  <c r="R5" i="35"/>
  <c r="R20" i="35" s="1"/>
  <c r="AJ112" i="3"/>
  <c r="AJ133" i="3" s="1"/>
  <c r="AK50" i="17"/>
  <c r="AK53" i="17" s="1"/>
  <c r="AJ81" i="3"/>
  <c r="W22" i="14"/>
  <c r="W24" i="14" s="1"/>
  <c r="V308" i="3"/>
  <c r="V312" i="3" s="1"/>
  <c r="L6" i="20"/>
  <c r="L8" i="20" s="1"/>
  <c r="S6" i="26"/>
  <c r="S14" i="26" s="1"/>
  <c r="T400" i="3"/>
  <c r="AU441" i="3"/>
  <c r="T91" i="3"/>
  <c r="C32" i="1"/>
  <c r="AC440" i="3" s="1"/>
  <c r="C17" i="31"/>
  <c r="C25" i="31" s="1"/>
  <c r="AN32" i="32"/>
  <c r="AM265" i="3"/>
  <c r="AP370" i="3"/>
  <c r="AP391" i="3" s="1"/>
  <c r="AQ33" i="12"/>
  <c r="AQ38" i="12" s="1"/>
  <c r="R24" i="50"/>
  <c r="R12" i="22"/>
  <c r="R18" i="22" s="1"/>
  <c r="AR25" i="30"/>
  <c r="AR27" i="30" s="1"/>
  <c r="AQ285" i="3"/>
  <c r="AQ304" i="3" s="1"/>
  <c r="L20" i="35"/>
  <c r="AF5" i="31"/>
  <c r="AF28" i="31" s="1"/>
  <c r="AF31" i="31" s="1"/>
  <c r="AF13" i="1"/>
  <c r="AE411" i="3" s="1"/>
  <c r="AQ21" i="1"/>
  <c r="AQ5" i="14"/>
  <c r="T26" i="20"/>
  <c r="M36" i="50"/>
  <c r="M34" i="50" s="1"/>
  <c r="M10" i="49"/>
  <c r="M14" i="49" s="1"/>
  <c r="H32" i="1"/>
  <c r="H17" i="31"/>
  <c r="H25" i="31" s="1"/>
  <c r="AN62" i="20"/>
  <c r="AN49" i="20" s="1"/>
  <c r="AM182" i="3" s="1"/>
  <c r="AP56" i="26"/>
  <c r="AP66" i="26" s="1"/>
  <c r="AP57" i="26"/>
  <c r="AS9" i="20"/>
  <c r="AS10" i="20"/>
  <c r="AR177" i="3" s="1"/>
  <c r="AO28" i="26"/>
  <c r="AO38" i="26" s="1"/>
  <c r="N21" i="1"/>
  <c r="N5" i="14"/>
  <c r="AH6" i="26"/>
  <c r="AH14" i="26" s="1"/>
  <c r="AQ5" i="21"/>
  <c r="AQ8" i="50"/>
  <c r="AQ16" i="50" s="1"/>
  <c r="Q40" i="1"/>
  <c r="Q15" i="14"/>
  <c r="Q19" i="14" s="1"/>
  <c r="O5" i="22"/>
  <c r="O21" i="22" s="1"/>
  <c r="O23" i="22" s="1"/>
  <c r="O7" i="50"/>
  <c r="AE265" i="3"/>
  <c r="AE281" i="3" s="1"/>
  <c r="AF32" i="32"/>
  <c r="J43" i="17"/>
  <c r="I112" i="3"/>
  <c r="I121" i="3" s="1"/>
  <c r="J50" i="17"/>
  <c r="J53" i="17" s="1"/>
  <c r="I75" i="3"/>
  <c r="L400" i="3"/>
  <c r="AM441" i="3"/>
  <c r="L91" i="3"/>
  <c r="AM440" i="3"/>
  <c r="AM425" i="3"/>
  <c r="L399" i="3"/>
  <c r="AD162" i="3"/>
  <c r="AE45" i="20"/>
  <c r="AE50" i="20" s="1"/>
  <c r="AD83" i="3"/>
  <c r="I5" i="22"/>
  <c r="I7" i="50"/>
  <c r="K5" i="35"/>
  <c r="K20" i="35" s="1"/>
  <c r="K13" i="50"/>
  <c r="Z308" i="3"/>
  <c r="Z312" i="3" s="1"/>
  <c r="AA22" i="14"/>
  <c r="AA24" i="14" s="1"/>
  <c r="AO6" i="20"/>
  <c r="AO8" i="20" s="1"/>
  <c r="R6" i="21"/>
  <c r="J56" i="26"/>
  <c r="J60" i="26"/>
  <c r="H89" i="3"/>
  <c r="AI423" i="3"/>
  <c r="AI438" i="3"/>
  <c r="H397" i="3"/>
  <c r="AP27" i="20"/>
  <c r="AP28" i="20"/>
  <c r="J15" i="14"/>
  <c r="J19" i="14" s="1"/>
  <c r="J40" i="1"/>
  <c r="O5" i="18"/>
  <c r="O8" i="1"/>
  <c r="P65" i="20"/>
  <c r="P49" i="20" s="1"/>
  <c r="O170" i="3" s="1"/>
  <c r="AH5" i="49"/>
  <c r="AH19" i="50"/>
  <c r="AH17" i="50" s="1"/>
  <c r="AH6" i="50" s="1"/>
  <c r="K39" i="26"/>
  <c r="K55" i="26" s="1"/>
  <c r="AU22" i="14"/>
  <c r="AU24" i="14" s="1"/>
  <c r="AT308" i="3"/>
  <c r="AT318" i="3" s="1"/>
  <c r="Z265" i="3"/>
  <c r="Z271" i="3" s="1"/>
  <c r="AA32" i="32"/>
  <c r="AQ412" i="3"/>
  <c r="AQ103" i="3"/>
  <c r="D7" i="50"/>
  <c r="D5" i="22"/>
  <c r="D21" i="22" s="1"/>
  <c r="D23" i="22" s="1"/>
  <c r="S24" i="50"/>
  <c r="S12" i="22"/>
  <c r="S18" i="22" s="1"/>
  <c r="AB32" i="32"/>
  <c r="AA265" i="3"/>
  <c r="AA271" i="3" s="1"/>
  <c r="AJ32" i="32"/>
  <c r="AI265" i="3"/>
  <c r="AI281" i="3" s="1"/>
  <c r="Q6" i="20"/>
  <c r="F39" i="26"/>
  <c r="F55" i="26" s="1"/>
  <c r="F46" i="26"/>
  <c r="AF439" i="3"/>
  <c r="AF424" i="3"/>
  <c r="E90" i="3"/>
  <c r="E398" i="3"/>
  <c r="X5" i="18"/>
  <c r="X8" i="1"/>
  <c r="AF6" i="50"/>
  <c r="AH10" i="49"/>
  <c r="AH14" i="49" s="1"/>
  <c r="AH36" i="50"/>
  <c r="AH34" i="50" s="1"/>
  <c r="L19" i="26"/>
  <c r="L27" i="26" s="1"/>
  <c r="AK81" i="3"/>
  <c r="AK112" i="3"/>
  <c r="AL50" i="17"/>
  <c r="AL53" i="17" s="1"/>
  <c r="U112" i="3"/>
  <c r="U121" i="3" s="1"/>
  <c r="V43" i="17"/>
  <c r="AN13" i="20"/>
  <c r="AN17" i="20" s="1"/>
  <c r="AN18" i="20"/>
  <c r="AN26" i="20" s="1"/>
  <c r="N24" i="18"/>
  <c r="N42" i="18" s="1"/>
  <c r="N27" i="1"/>
  <c r="M6" i="20"/>
  <c r="M8" i="20" s="1"/>
  <c r="P5" i="22"/>
  <c r="P7" i="50"/>
  <c r="P18" i="20"/>
  <c r="P26" i="20" s="1"/>
  <c r="P21" i="20"/>
  <c r="C6" i="26"/>
  <c r="C14" i="26" s="1"/>
  <c r="J14" i="17"/>
  <c r="O39" i="26"/>
  <c r="O48" i="26"/>
  <c r="AL5" i="26"/>
  <c r="Q5" i="32"/>
  <c r="Q14" i="1"/>
  <c r="AL32" i="32"/>
  <c r="AK265" i="3"/>
  <c r="Y5" i="20"/>
  <c r="G10" i="49"/>
  <c r="G14" i="49" s="1"/>
  <c r="G36" i="50"/>
  <c r="G34" i="50" s="1"/>
  <c r="K40" i="1"/>
  <c r="AK427" i="3" s="1"/>
  <c r="K15" i="14"/>
  <c r="U5" i="21"/>
  <c r="U21" i="21" s="1"/>
  <c r="U25" i="21" s="1"/>
  <c r="U8" i="50"/>
  <c r="AU5" i="17"/>
  <c r="AU7" i="1"/>
  <c r="N40" i="1"/>
  <c r="N15" i="14"/>
  <c r="N19" i="14" s="1"/>
  <c r="AL265" i="3"/>
  <c r="AM32" i="32"/>
  <c r="M9" i="20"/>
  <c r="M10" i="20"/>
  <c r="L165" i="3" s="1"/>
  <c r="AJ15" i="51"/>
  <c r="N5" i="17"/>
  <c r="N7" i="1"/>
  <c r="AA5" i="21"/>
  <c r="AA21" i="21" s="1"/>
  <c r="AA25" i="21" s="1"/>
  <c r="AA8" i="50"/>
  <c r="BB20" i="35"/>
  <c r="D12" i="21"/>
  <c r="D18" i="21" s="1"/>
  <c r="D25" i="50"/>
  <c r="K24" i="50"/>
  <c r="K12" i="22"/>
  <c r="K18" i="22" s="1"/>
  <c r="AO93" i="26"/>
  <c r="AO80" i="26" s="1"/>
  <c r="I27" i="20"/>
  <c r="I42" i="20" s="1"/>
  <c r="AA50" i="17"/>
  <c r="AA53" i="17" s="1"/>
  <c r="Z75" i="3"/>
  <c r="E5" i="35"/>
  <c r="E20" i="35" s="1"/>
  <c r="E13" i="50"/>
  <c r="AS32" i="32"/>
  <c r="AR265" i="3"/>
  <c r="AR281" i="3" s="1"/>
  <c r="AO6" i="26"/>
  <c r="AO7" i="26"/>
  <c r="AF285" i="3"/>
  <c r="AF304" i="3" s="1"/>
  <c r="AG25" i="30"/>
  <c r="AG27" i="30" s="1"/>
  <c r="Q7" i="20"/>
  <c r="AT19" i="26"/>
  <c r="AT20" i="26"/>
  <c r="X12" i="21"/>
  <c r="X25" i="50"/>
  <c r="D56" i="26"/>
  <c r="D66" i="26" s="1"/>
  <c r="AJ68" i="18"/>
  <c r="AJ53" i="18" s="1"/>
  <c r="AN5" i="49"/>
  <c r="AN17" i="49" s="1"/>
  <c r="AN19" i="50"/>
  <c r="AN17" i="50" s="1"/>
  <c r="AN6" i="50" s="1"/>
  <c r="AP93" i="26"/>
  <c r="AP80" i="26" s="1"/>
  <c r="E5" i="20"/>
  <c r="E32" i="1"/>
  <c r="E17" i="31"/>
  <c r="E25" i="31" s="1"/>
  <c r="X112" i="3"/>
  <c r="X121" i="3" s="1"/>
  <c r="H17" i="50"/>
  <c r="O7" i="21"/>
  <c r="O8" i="21"/>
  <c r="I32" i="17"/>
  <c r="I43" i="17" s="1"/>
  <c r="I26" i="1"/>
  <c r="R6" i="26"/>
  <c r="R14" i="26" s="1"/>
  <c r="L20" i="21"/>
  <c r="AP12" i="21"/>
  <c r="AP18" i="21" s="1"/>
  <c r="AP25" i="50"/>
  <c r="AX5" i="18"/>
  <c r="AX8" i="1"/>
  <c r="AG24" i="50"/>
  <c r="AG12" i="22"/>
  <c r="AG18" i="22" s="1"/>
  <c r="AN26" i="1"/>
  <c r="AN32" i="17"/>
  <c r="G265" i="3"/>
  <c r="G271" i="3" s="1"/>
  <c r="H32" i="32"/>
  <c r="AU425" i="3"/>
  <c r="AU440" i="3"/>
  <c r="T399" i="3"/>
  <c r="H19" i="50"/>
  <c r="H5" i="49"/>
  <c r="H17" i="49" s="1"/>
  <c r="AW427" i="3"/>
  <c r="V93" i="3"/>
  <c r="W19" i="1"/>
  <c r="DB436" i="3" s="1"/>
  <c r="DB446" i="3" s="1"/>
  <c r="P15" i="14"/>
  <c r="P19" i="14" s="1"/>
  <c r="P40" i="1"/>
  <c r="O427" i="3" s="1"/>
  <c r="AH438" i="3"/>
  <c r="G89" i="3"/>
  <c r="G397" i="3"/>
  <c r="AH423" i="3"/>
  <c r="J28" i="26"/>
  <c r="J31" i="26"/>
  <c r="N67" i="26"/>
  <c r="N69" i="26" s="1"/>
  <c r="AP107" i="3"/>
  <c r="AP415" i="3"/>
  <c r="G14" i="50"/>
  <c r="G5" i="43"/>
  <c r="G20" i="43" s="1"/>
  <c r="G22" i="43" s="1"/>
  <c r="Q19" i="1"/>
  <c r="S399" i="3"/>
  <c r="AT425" i="3"/>
  <c r="AT440" i="3"/>
  <c r="AT443" i="3" s="1"/>
  <c r="P21" i="1"/>
  <c r="P19" i="1" s="1"/>
  <c r="P5" i="14"/>
  <c r="R13" i="21"/>
  <c r="Z5" i="18"/>
  <c r="Z8" i="1"/>
  <c r="K14" i="50"/>
  <c r="K5" i="43"/>
  <c r="K20" i="43" s="1"/>
  <c r="K22" i="43" s="1"/>
  <c r="P20" i="35"/>
  <c r="Q63" i="20"/>
  <c r="Q49" i="20" s="1"/>
  <c r="P170" i="3" s="1"/>
  <c r="M39" i="26"/>
  <c r="M44" i="26"/>
  <c r="AD423" i="3"/>
  <c r="AD438" i="3"/>
  <c r="C397" i="3"/>
  <c r="C89" i="3"/>
  <c r="I12" i="22"/>
  <c r="I18" i="22" s="1"/>
  <c r="I24" i="50"/>
  <c r="B89" i="3"/>
  <c r="AC423" i="3"/>
  <c r="AC438" i="3"/>
  <c r="B397" i="3"/>
  <c r="H13" i="1"/>
  <c r="H5" i="31"/>
  <c r="H28" i="31" s="1"/>
  <c r="H31" i="31" s="1"/>
  <c r="O5" i="17"/>
  <c r="O7" i="1"/>
  <c r="AJ7" i="1"/>
  <c r="AJ5" i="17"/>
  <c r="D14" i="1"/>
  <c r="D5" i="32"/>
  <c r="N44" i="20"/>
  <c r="P19" i="39"/>
  <c r="E16" i="18"/>
  <c r="D141" i="3" s="1"/>
  <c r="E15" i="18"/>
  <c r="E23" i="18" s="1"/>
  <c r="E62" i="18"/>
  <c r="AQ12" i="21"/>
  <c r="AQ18" i="21" s="1"/>
  <c r="AQ25" i="50"/>
  <c r="K32" i="1"/>
  <c r="K17" i="31"/>
  <c r="K25" i="31" s="1"/>
  <c r="Q27" i="20"/>
  <c r="Q34" i="20"/>
  <c r="AF105" i="3"/>
  <c r="AG19" i="1"/>
  <c r="AG6" i="1" s="1"/>
  <c r="M32" i="32"/>
  <c r="AP441" i="3"/>
  <c r="O400" i="3"/>
  <c r="O91" i="3"/>
  <c r="R28" i="31"/>
  <c r="R31" i="31" s="1"/>
  <c r="AD183" i="3"/>
  <c r="AA232" i="3"/>
  <c r="AD5" i="18"/>
  <c r="AD8" i="1"/>
  <c r="AS5" i="49"/>
  <c r="AS17" i="49" s="1"/>
  <c r="AS19" i="50"/>
  <c r="AS17" i="50" s="1"/>
  <c r="Z93" i="3"/>
  <c r="BA427" i="3"/>
  <c r="AA19" i="1"/>
  <c r="DF436" i="3" s="1"/>
  <c r="DF446" i="3" s="1"/>
  <c r="AP40" i="1"/>
  <c r="AP38" i="1" s="1"/>
  <c r="AP25" i="1" s="1"/>
  <c r="AP15" i="14"/>
  <c r="AP19" i="14" s="1"/>
  <c r="AG67" i="26"/>
  <c r="AG69" i="26" s="1"/>
  <c r="J27" i="20"/>
  <c r="J42" i="20" s="1"/>
  <c r="AH5" i="26"/>
  <c r="AB5" i="21"/>
  <c r="AB21" i="21" s="1"/>
  <c r="AB25" i="21" s="1"/>
  <c r="AB8" i="50"/>
  <c r="AD17" i="20"/>
  <c r="AT105" i="3"/>
  <c r="AU19" i="1"/>
  <c r="BA441" i="3"/>
  <c r="Z400" i="3"/>
  <c r="Z91" i="3"/>
  <c r="AQ265" i="3"/>
  <c r="AQ281" i="3" s="1"/>
  <c r="AR32" i="32"/>
  <c r="M21" i="1"/>
  <c r="M5" i="14"/>
  <c r="J18" i="20"/>
  <c r="J26" i="20" s="1"/>
  <c r="AA24" i="18"/>
  <c r="AA27" i="1"/>
  <c r="BB441" i="3"/>
  <c r="AA400" i="3"/>
  <c r="AA91" i="3"/>
  <c r="AF81" i="3"/>
  <c r="AG50" i="17"/>
  <c r="AG53" i="17" s="1"/>
  <c r="AF112" i="3"/>
  <c r="AF133" i="3" s="1"/>
  <c r="AY308" i="3"/>
  <c r="AY318" i="3" s="1"/>
  <c r="AZ22" i="14"/>
  <c r="AZ24" i="14" s="1"/>
  <c r="AF17" i="49"/>
  <c r="AH39" i="26"/>
  <c r="AH40" i="26"/>
  <c r="AL67" i="26"/>
  <c r="AL69" i="26" s="1"/>
  <c r="F399" i="3"/>
  <c r="AG425" i="3"/>
  <c r="AG440" i="3"/>
  <c r="AS107" i="3"/>
  <c r="AS415" i="3"/>
  <c r="S36" i="50"/>
  <c r="S34" i="50" s="1"/>
  <c r="S10" i="49"/>
  <c r="S14" i="49" s="1"/>
  <c r="D399" i="3"/>
  <c r="AA18" i="22"/>
  <c r="AA21" i="22"/>
  <c r="AA23" i="22" s="1"/>
  <c r="Y5" i="21"/>
  <c r="Y21" i="21" s="1"/>
  <c r="Y25" i="21" s="1"/>
  <c r="Y8" i="50"/>
  <c r="D19" i="50"/>
  <c r="D17" i="50" s="1"/>
  <c r="D5" i="49"/>
  <c r="F53" i="17"/>
  <c r="N18" i="20"/>
  <c r="N25" i="20"/>
  <c r="AP15" i="26"/>
  <c r="AP16" i="26"/>
  <c r="O14" i="1"/>
  <c r="O5" i="32"/>
  <c r="J6" i="18"/>
  <c r="AG56" i="26"/>
  <c r="AG57" i="26"/>
  <c r="L14" i="50"/>
  <c r="L5" i="43"/>
  <c r="L20" i="43" s="1"/>
  <c r="L22" i="43" s="1"/>
  <c r="AK412" i="3"/>
  <c r="AK103" i="3"/>
  <c r="G39" i="26"/>
  <c r="G55" i="26" s="1"/>
  <c r="K27" i="20"/>
  <c r="K35" i="20"/>
  <c r="M13" i="20"/>
  <c r="M17" i="20" s="1"/>
  <c r="R5" i="26"/>
  <c r="R70" i="26" s="1"/>
  <c r="R81" i="26" s="1"/>
  <c r="AZ16" i="1"/>
  <c r="BA162" i="3"/>
  <c r="BA183" i="3" s="1"/>
  <c r="BB45" i="20"/>
  <c r="BB50" i="20" s="1"/>
  <c r="BA83" i="3"/>
  <c r="AU11" i="18"/>
  <c r="AU14" i="18" s="1"/>
  <c r="D397" i="3"/>
  <c r="D89" i="3"/>
  <c r="AE423" i="3"/>
  <c r="AE438" i="3"/>
  <c r="N27" i="20"/>
  <c r="N42" i="20" s="1"/>
  <c r="W5" i="21"/>
  <c r="W21" i="21" s="1"/>
  <c r="W25" i="21" s="1"/>
  <c r="W8" i="50"/>
  <c r="AM13" i="20"/>
  <c r="AM17" i="20" s="1"/>
  <c r="J10" i="49"/>
  <c r="J14" i="49" s="1"/>
  <c r="J36" i="50"/>
  <c r="J34" i="50" s="1"/>
  <c r="D23" i="18"/>
  <c r="AG6" i="26"/>
  <c r="AG14" i="26" s="1"/>
  <c r="E32" i="17"/>
  <c r="E43" i="17" s="1"/>
  <c r="E26" i="1"/>
  <c r="V5" i="20"/>
  <c r="AR9" i="20"/>
  <c r="AR11" i="20"/>
  <c r="M28" i="26"/>
  <c r="M29" i="26"/>
  <c r="M89" i="26"/>
  <c r="AO7" i="1"/>
  <c r="AO5" i="17"/>
  <c r="N13" i="20"/>
  <c r="N17" i="20" s="1"/>
  <c r="D99" i="26"/>
  <c r="D80" i="26" s="1"/>
  <c r="AN38" i="1"/>
  <c r="S5" i="35"/>
  <c r="S20" i="35" s="1"/>
  <c r="S13" i="50"/>
  <c r="J31" i="18"/>
  <c r="U75" i="3"/>
  <c r="V50" i="17"/>
  <c r="V53" i="17" s="1"/>
  <c r="AR17" i="50"/>
  <c r="V75" i="3"/>
  <c r="V112" i="3"/>
  <c r="V121" i="3" s="1"/>
  <c r="W50" i="17"/>
  <c r="W53" i="17" s="1"/>
  <c r="AR412" i="3"/>
  <c r="AR103" i="3"/>
  <c r="AQ6" i="50"/>
  <c r="AM62" i="20"/>
  <c r="AM49" i="20" s="1"/>
  <c r="AL182" i="3" s="1"/>
  <c r="AJ105" i="3"/>
  <c r="AK19" i="1"/>
  <c r="D25" i="17"/>
  <c r="M40" i="1"/>
  <c r="M15" i="14"/>
  <c r="Z440" i="3"/>
  <c r="Z425" i="3"/>
  <c r="AN5" i="26"/>
  <c r="AN70" i="26" s="1"/>
  <c r="AN81" i="26" s="1"/>
  <c r="AN67" i="26"/>
  <c r="AN69" i="26" s="1"/>
  <c r="AT44" i="20"/>
  <c r="C5" i="20"/>
  <c r="I24" i="18"/>
  <c r="I27" i="1"/>
  <c r="AB21" i="22"/>
  <c r="AB23" i="22" s="1"/>
  <c r="AB18" i="22"/>
  <c r="P12" i="22"/>
  <c r="P18" i="22" s="1"/>
  <c r="P24" i="50"/>
  <c r="AP412" i="3"/>
  <c r="AP103" i="3"/>
  <c r="AE12" i="22"/>
  <c r="AE18" i="22" s="1"/>
  <c r="AE24" i="50"/>
  <c r="H21" i="1"/>
  <c r="H5" i="14"/>
  <c r="C28" i="26"/>
  <c r="C38" i="26" s="1"/>
  <c r="C32" i="26"/>
  <c r="AH441" i="3"/>
  <c r="G400" i="3"/>
  <c r="G91" i="3"/>
  <c r="H5" i="26"/>
  <c r="Y399" i="3"/>
  <c r="AZ440" i="3"/>
  <c r="AZ425" i="3"/>
  <c r="E67" i="26"/>
  <c r="E69" i="26" s="1"/>
  <c r="P27" i="20"/>
  <c r="P30" i="20"/>
  <c r="H41" i="7"/>
  <c r="H43" i="7" s="1"/>
  <c r="G204" i="3"/>
  <c r="G213" i="3" s="1"/>
  <c r="C22" i="14"/>
  <c r="C24" i="14" s="1"/>
  <c r="B308" i="3"/>
  <c r="B312" i="3" s="1"/>
  <c r="K19" i="50"/>
  <c r="K17" i="50" s="1"/>
  <c r="K5" i="49"/>
  <c r="K17" i="49" s="1"/>
  <c r="K13" i="1"/>
  <c r="K5" i="31"/>
  <c r="Q12" i="22"/>
  <c r="Q18" i="22" s="1"/>
  <c r="Q24" i="50"/>
  <c r="AP44" i="20"/>
  <c r="F19" i="50"/>
  <c r="F17" i="50" s="1"/>
  <c r="F5" i="49"/>
  <c r="AI424" i="3"/>
  <c r="H398" i="3"/>
  <c r="AI439" i="3"/>
  <c r="H90" i="3"/>
  <c r="AV162" i="3"/>
  <c r="AV183" i="3" s="1"/>
  <c r="AV83" i="3"/>
  <c r="AW45" i="20"/>
  <c r="AW50" i="20" s="1"/>
  <c r="V399" i="3"/>
  <c r="AW440" i="3"/>
  <c r="AW425" i="3"/>
  <c r="I13" i="21"/>
  <c r="N5" i="35"/>
  <c r="N13" i="50"/>
  <c r="Y427" i="3"/>
  <c r="Z38" i="1"/>
  <c r="CD436" i="3" s="1"/>
  <c r="CD446" i="3" s="1"/>
  <c r="AT28" i="26"/>
  <c r="AT38" i="26" s="1"/>
  <c r="I19" i="1"/>
  <c r="AA20" i="43"/>
  <c r="AA22" i="43" s="1"/>
  <c r="J89" i="3"/>
  <c r="J397" i="3"/>
  <c r="AK423" i="3"/>
  <c r="AK438" i="3"/>
  <c r="H15" i="14"/>
  <c r="H19" i="14" s="1"/>
  <c r="H40" i="1"/>
  <c r="G427" i="3" s="1"/>
  <c r="F17" i="31"/>
  <c r="F25" i="31" s="1"/>
  <c r="F32" i="1"/>
  <c r="R40" i="1"/>
  <c r="R15" i="14"/>
  <c r="R19" i="14" s="1"/>
  <c r="Q31" i="18"/>
  <c r="AM21" i="22"/>
  <c r="AM23" i="22" s="1"/>
  <c r="AM18" i="22"/>
  <c r="AO32" i="32"/>
  <c r="AN265" i="3"/>
  <c r="AN281" i="3" s="1"/>
  <c r="G5" i="17"/>
  <c r="G7" i="1"/>
  <c r="AG22" i="14"/>
  <c r="AG24" i="14" s="1"/>
  <c r="AF308" i="3"/>
  <c r="AF318" i="3" s="1"/>
  <c r="E6" i="50"/>
  <c r="S17" i="49"/>
  <c r="P28" i="31"/>
  <c r="P31" i="31" s="1"/>
  <c r="I265" i="3"/>
  <c r="I271" i="3" s="1"/>
  <c r="J32" i="32"/>
  <c r="AD24" i="18"/>
  <c r="AD42" i="18" s="1"/>
  <c r="AD27" i="1"/>
  <c r="Q399" i="3"/>
  <c r="AR425" i="3"/>
  <c r="AR440" i="3"/>
  <c r="AU443" i="3"/>
  <c r="AP69" i="26"/>
  <c r="F59" i="26"/>
  <c r="F56" i="26"/>
  <c r="T32" i="32"/>
  <c r="S265" i="3"/>
  <c r="S271" i="3" s="1"/>
  <c r="C26" i="1"/>
  <c r="C32" i="17"/>
  <c r="C43" i="17" s="1"/>
  <c r="AJ22" i="14"/>
  <c r="AJ24" i="14" s="1"/>
  <c r="AI308" i="3"/>
  <c r="AI318" i="3" s="1"/>
  <c r="E5" i="21"/>
  <c r="E21" i="21" s="1"/>
  <c r="E25" i="21" s="1"/>
  <c r="E8" i="50"/>
  <c r="AZ5" i="20"/>
  <c r="AN21" i="1"/>
  <c r="AM105" i="3" s="1"/>
  <c r="AN5" i="14"/>
  <c r="AJ67" i="26"/>
  <c r="AJ69" i="26" s="1"/>
  <c r="AU427" i="3"/>
  <c r="T93" i="3"/>
  <c r="U19" i="1"/>
  <c r="U137" i="3"/>
  <c r="U146" i="3" s="1"/>
  <c r="U76" i="3"/>
  <c r="V48" i="18"/>
  <c r="V54" i="18" s="1"/>
  <c r="G19" i="50"/>
  <c r="G17" i="50" s="1"/>
  <c r="G5" i="49"/>
  <c r="P67" i="26"/>
  <c r="P69" i="26" s="1"/>
  <c r="X427" i="3"/>
  <c r="Y38" i="1"/>
  <c r="CC436" i="3" s="1"/>
  <c r="CC446" i="3" s="1"/>
  <c r="J19" i="26"/>
  <c r="J20" i="26"/>
  <c r="S7" i="50"/>
  <c r="S5" i="22"/>
  <c r="S21" i="22" s="1"/>
  <c r="S23" i="22" s="1"/>
  <c r="O19" i="1"/>
  <c r="AY105" i="3"/>
  <c r="AZ19" i="1"/>
  <c r="AZ6" i="1" s="1"/>
  <c r="Z399" i="3"/>
  <c r="BA425" i="3"/>
  <c r="BA440" i="3"/>
  <c r="AT19" i="50"/>
  <c r="AT17" i="50" s="1"/>
  <c r="AT5" i="49"/>
  <c r="AT17" i="49" s="1"/>
  <c r="M26" i="1"/>
  <c r="M32" i="17"/>
  <c r="M43" i="17" s="1"/>
  <c r="AR18" i="20"/>
  <c r="AR26" i="20" s="1"/>
  <c r="Y28" i="31"/>
  <c r="Y31" i="31" s="1"/>
  <c r="AS370" i="3"/>
  <c r="AS391" i="3" s="1"/>
  <c r="AT33" i="12"/>
  <c r="AT38" i="12" s="1"/>
  <c r="S39" i="26"/>
  <c r="S46" i="26"/>
  <c r="AP5" i="18"/>
  <c r="AP8" i="1"/>
  <c r="E28" i="31"/>
  <c r="E31" i="31" s="1"/>
  <c r="D5" i="26"/>
  <c r="H6" i="20"/>
  <c r="H8" i="20" s="1"/>
  <c r="I13" i="20"/>
  <c r="I17" i="20" s="1"/>
  <c r="AY5" i="20"/>
  <c r="AT11" i="20"/>
  <c r="N204" i="3"/>
  <c r="N213" i="3" s="1"/>
  <c r="O41" i="7"/>
  <c r="O43" i="7" s="1"/>
  <c r="AR5" i="14"/>
  <c r="AR22" i="14" s="1"/>
  <c r="AR24" i="14" s="1"/>
  <c r="AR21" i="1"/>
  <c r="AR10" i="21"/>
  <c r="D9" i="20"/>
  <c r="D12" i="20"/>
  <c r="C169" i="3" s="1"/>
  <c r="Z5" i="20"/>
  <c r="P19" i="26"/>
  <c r="P27" i="26" s="1"/>
  <c r="C31" i="17"/>
  <c r="H11" i="18"/>
  <c r="H14" i="18" s="1"/>
  <c r="W162" i="3"/>
  <c r="W171" i="3" s="1"/>
  <c r="X42" i="20"/>
  <c r="AS6" i="20"/>
  <c r="AS8" i="20" s="1"/>
  <c r="J39" i="26"/>
  <c r="J40" i="26"/>
  <c r="AH12" i="21"/>
  <c r="AH18" i="21" s="1"/>
  <c r="AH25" i="50"/>
  <c r="AH33" i="50" s="1"/>
  <c r="AL5" i="18"/>
  <c r="AL8" i="1"/>
  <c r="AQ62" i="20"/>
  <c r="AQ49" i="20" s="1"/>
  <c r="AP182" i="3" s="1"/>
  <c r="U427" i="3"/>
  <c r="V38" i="1"/>
  <c r="T5" i="21"/>
  <c r="T21" i="21" s="1"/>
  <c r="T25" i="21" s="1"/>
  <c r="T8" i="50"/>
  <c r="T20" i="35"/>
  <c r="AD424" i="3"/>
  <c r="C90" i="3"/>
  <c r="C398" i="3"/>
  <c r="AD439" i="3"/>
  <c r="D21" i="1"/>
  <c r="D19" i="1" s="1"/>
  <c r="CI436" i="3" s="1"/>
  <c r="CI446" i="3" s="1"/>
  <c r="D5" i="14"/>
  <c r="AO6" i="18"/>
  <c r="AB24" i="18"/>
  <c r="AB27" i="1"/>
  <c r="AK14" i="50"/>
  <c r="AK5" i="43"/>
  <c r="AK20" i="43" s="1"/>
  <c r="AK22" i="43" s="1"/>
  <c r="AF265" i="3"/>
  <c r="AF281" i="3" s="1"/>
  <c r="AG32" i="32"/>
  <c r="X21" i="22"/>
  <c r="X23" i="22" s="1"/>
  <c r="X18" i="22"/>
  <c r="AH412" i="3"/>
  <c r="AH416" i="3" s="1"/>
  <c r="AH103" i="3"/>
  <c r="AH108" i="3" s="1"/>
  <c r="AM15" i="14"/>
  <c r="AM19" i="14" s="1"/>
  <c r="AM40" i="1"/>
  <c r="AM38" i="1" s="1"/>
  <c r="U20" i="35"/>
  <c r="AO439" i="3"/>
  <c r="AO424" i="3"/>
  <c r="N398" i="3"/>
  <c r="N90" i="3"/>
  <c r="H19" i="26"/>
  <c r="H27" i="26" s="1"/>
  <c r="E7" i="50"/>
  <c r="E5" i="22"/>
  <c r="E21" i="22" s="1"/>
  <c r="E23" i="22" s="1"/>
  <c r="Q33" i="1"/>
  <c r="P441" i="3" s="1"/>
  <c r="Q19" i="32"/>
  <c r="Q27" i="32" s="1"/>
  <c r="F36" i="18"/>
  <c r="AP14" i="26"/>
  <c r="AS6" i="26"/>
  <c r="AS7" i="26"/>
  <c r="O15" i="14"/>
  <c r="O19" i="14" s="1"/>
  <c r="O40" i="1"/>
  <c r="Y93" i="3"/>
  <c r="AZ427" i="3"/>
  <c r="Z19" i="1"/>
  <c r="DE436" i="3" s="1"/>
  <c r="DE446" i="3" s="1"/>
  <c r="G10" i="21"/>
  <c r="AK22" i="14"/>
  <c r="AK24" i="14" s="1"/>
  <c r="AJ308" i="3"/>
  <c r="AJ318" i="3" s="1"/>
  <c r="AR137" i="3"/>
  <c r="AR158" i="3" s="1"/>
  <c r="AR82" i="3"/>
  <c r="AS48" i="18"/>
  <c r="AS54" i="18" s="1"/>
  <c r="R17" i="49"/>
  <c r="AS16" i="1"/>
  <c r="S27" i="26"/>
  <c r="M27" i="20"/>
  <c r="M42" i="20" s="1"/>
  <c r="M30" i="20"/>
  <c r="AO18" i="20"/>
  <c r="AO26" i="20" s="1"/>
  <c r="AO19" i="20"/>
  <c r="AO57" i="20"/>
  <c r="I56" i="26"/>
  <c r="I61" i="26"/>
  <c r="BB137" i="3"/>
  <c r="BB158" i="3" s="1"/>
  <c r="BC48" i="18"/>
  <c r="BC54" i="18" s="1"/>
  <c r="BB82" i="3"/>
  <c r="C19" i="26"/>
  <c r="C27" i="26" s="1"/>
  <c r="F19" i="1"/>
  <c r="AT32" i="32"/>
  <c r="AS265" i="3"/>
  <c r="AS281" i="3" s="1"/>
  <c r="AQ40" i="1"/>
  <c r="AQ38" i="1" s="1"/>
  <c r="AQ25" i="1" s="1"/>
  <c r="AQ15" i="14"/>
  <c r="AQ19" i="14" s="1"/>
  <c r="AQ32" i="32"/>
  <c r="AP265" i="3"/>
  <c r="AP281" i="3" s="1"/>
  <c r="AE12" i="21"/>
  <c r="AE18" i="21" s="1"/>
  <c r="AE25" i="50"/>
  <c r="J5" i="14"/>
  <c r="J21" i="1"/>
  <c r="AP5" i="26"/>
  <c r="AP70" i="26" s="1"/>
  <c r="AN229" i="3"/>
  <c r="AN236" i="3" s="1"/>
  <c r="AO18" i="10"/>
  <c r="AM70" i="26"/>
  <c r="AM81" i="26" s="1"/>
  <c r="AE15" i="52"/>
  <c r="AR413" i="3"/>
  <c r="AR104" i="3"/>
  <c r="J5" i="22"/>
  <c r="J21" i="22" s="1"/>
  <c r="J23" i="22" s="1"/>
  <c r="J7" i="50"/>
  <c r="AF5" i="18"/>
  <c r="AF8" i="1"/>
  <c r="Y5" i="18"/>
  <c r="Y8" i="1"/>
  <c r="B93" i="3"/>
  <c r="AC427" i="3"/>
  <c r="AZ112" i="3"/>
  <c r="AZ133" i="3" s="1"/>
  <c r="BA50" i="17"/>
  <c r="BA53" i="17" s="1"/>
  <c r="AZ81" i="3"/>
  <c r="Q5" i="17"/>
  <c r="Q7" i="1"/>
  <c r="P44" i="20"/>
  <c r="K5" i="26"/>
  <c r="K70" i="26" s="1"/>
  <c r="K72" i="26"/>
  <c r="AO62" i="20"/>
  <c r="AO49" i="20" s="1"/>
  <c r="AN182" i="3" s="1"/>
  <c r="D6" i="26"/>
  <c r="D14" i="26" s="1"/>
  <c r="Q13" i="21"/>
  <c r="AA427" i="3"/>
  <c r="AB38" i="1"/>
  <c r="CF436" i="3" s="1"/>
  <c r="CF446" i="3" s="1"/>
  <c r="F5" i="26"/>
  <c r="F70" i="26" s="1"/>
  <c r="F81" i="26" s="1"/>
  <c r="AG5" i="20"/>
  <c r="AK28" i="31"/>
  <c r="AK31" i="31" s="1"/>
  <c r="AA5" i="20"/>
  <c r="N30" i="50"/>
  <c r="N10" i="35"/>
  <c r="N17" i="35" s="1"/>
  <c r="O90" i="3"/>
  <c r="O398" i="3"/>
  <c r="AP439" i="3"/>
  <c r="AP424" i="3"/>
  <c r="J13" i="1"/>
  <c r="J5" i="31"/>
  <c r="J28" i="31" s="1"/>
  <c r="J31" i="31" s="1"/>
  <c r="AS62" i="20"/>
  <c r="AS49" i="20" s="1"/>
  <c r="AR182" i="3" s="1"/>
  <c r="E5" i="14"/>
  <c r="E21" i="1"/>
  <c r="E19" i="1" s="1"/>
  <c r="CJ436" i="3" s="1"/>
  <c r="CJ446" i="3" s="1"/>
  <c r="BB425" i="3"/>
  <c r="AA425" i="3"/>
  <c r="AA440" i="3"/>
  <c r="I19" i="39"/>
  <c r="R27" i="20"/>
  <c r="R42" i="20" s="1"/>
  <c r="Q32" i="17"/>
  <c r="Q43" i="17" s="1"/>
  <c r="Q26" i="1"/>
  <c r="W399" i="3"/>
  <c r="AX425" i="3"/>
  <c r="AX440" i="3"/>
  <c r="AN412" i="3"/>
  <c r="AN103" i="3"/>
  <c r="AK162" i="3"/>
  <c r="AK83" i="3"/>
  <c r="AL45" i="20"/>
  <c r="AL50" i="20" s="1"/>
  <c r="Q28" i="26"/>
  <c r="Q29" i="26"/>
  <c r="Q88" i="26"/>
  <c r="F32" i="32"/>
  <c r="O399" i="3"/>
  <c r="AP440" i="3"/>
  <c r="AP425" i="3"/>
  <c r="AJ441" i="3"/>
  <c r="I400" i="3"/>
  <c r="I91" i="3"/>
  <c r="S7" i="7"/>
  <c r="R208" i="3" s="1"/>
  <c r="S8" i="32"/>
  <c r="S6" i="7"/>
  <c r="S15" i="31"/>
  <c r="S37" i="18"/>
  <c r="S42" i="17"/>
  <c r="S46" i="20"/>
  <c r="R168" i="3" s="1"/>
  <c r="S52" i="17"/>
  <c r="S19" i="18"/>
  <c r="S37" i="7"/>
  <c r="S40" i="7" s="1"/>
  <c r="S12" i="6"/>
  <c r="S18" i="9"/>
  <c r="S22" i="9" s="1"/>
  <c r="S30" i="32"/>
  <c r="S14" i="32"/>
  <c r="R268" i="3" s="1"/>
  <c r="S17" i="7"/>
  <c r="S19" i="7" s="1"/>
  <c r="S20" i="14"/>
  <c r="S17" i="10"/>
  <c r="S48" i="17"/>
  <c r="S11" i="9"/>
  <c r="S10" i="9"/>
  <c r="S34" i="17"/>
  <c r="S27" i="18"/>
  <c r="S14" i="9"/>
  <c r="S17" i="9" s="1"/>
  <c r="S6" i="10"/>
  <c r="S8" i="10" s="1"/>
  <c r="S36" i="7"/>
  <c r="R212" i="3" s="1"/>
  <c r="S24" i="32"/>
  <c r="S8" i="18"/>
  <c r="S23" i="14"/>
  <c r="S39" i="20"/>
  <c r="S17" i="14"/>
  <c r="S11" i="1"/>
  <c r="S5" i="10"/>
  <c r="S32" i="20"/>
  <c r="S5" i="7"/>
  <c r="S10" i="1"/>
  <c r="S14" i="20"/>
  <c r="R164" i="3" s="1"/>
  <c r="S12" i="1"/>
  <c r="S5" i="9"/>
  <c r="S63" i="18"/>
  <c r="S57" i="20"/>
  <c r="S19" i="20"/>
  <c r="S12" i="20"/>
  <c r="R169" i="3" s="1"/>
  <c r="S9" i="18"/>
  <c r="S58" i="20"/>
  <c r="S6" i="31"/>
  <c r="S9" i="31" s="1"/>
  <c r="S36" i="18"/>
  <c r="S13" i="32"/>
  <c r="S45" i="17"/>
  <c r="S21" i="18"/>
  <c r="S27" i="17"/>
  <c r="R117" i="3" s="1"/>
  <c r="S60" i="17"/>
  <c r="S52" i="20"/>
  <c r="S63" i="20"/>
  <c r="S22" i="18"/>
  <c r="R145" i="3" s="1"/>
  <c r="S41" i="18"/>
  <c r="S29" i="1"/>
  <c r="S24" i="7"/>
  <c r="S50" i="18"/>
  <c r="S31" i="20"/>
  <c r="S45" i="18"/>
  <c r="R139" i="3" s="1"/>
  <c r="S26" i="17"/>
  <c r="S69" i="18"/>
  <c r="S49" i="18"/>
  <c r="R142" i="3" s="1"/>
  <c r="S12" i="18"/>
  <c r="S7" i="20"/>
  <c r="S29" i="18"/>
  <c r="S11" i="20"/>
  <c r="S53" i="20"/>
  <c r="S27" i="31"/>
  <c r="S6" i="17"/>
  <c r="S13" i="14"/>
  <c r="S51" i="18"/>
  <c r="S7" i="32"/>
  <c r="S41" i="20"/>
  <c r="S43" i="20"/>
  <c r="S15" i="20"/>
  <c r="R166" i="3" s="1"/>
  <c r="S6" i="14"/>
  <c r="S8" i="14" s="1"/>
  <c r="S21" i="14"/>
  <c r="S17" i="18"/>
  <c r="R143" i="3" s="1"/>
  <c r="S22" i="20"/>
  <c r="S35" i="18"/>
  <c r="S14" i="31"/>
  <c r="S16" i="31" s="1"/>
  <c r="S58" i="18"/>
  <c r="S15" i="17"/>
  <c r="S16" i="17"/>
  <c r="S20" i="20"/>
  <c r="R167" i="3" s="1"/>
  <c r="S66" i="20"/>
  <c r="S57" i="18"/>
  <c r="S67" i="20"/>
  <c r="S43" i="31"/>
  <c r="S30" i="31" s="1"/>
  <c r="S54" i="20"/>
  <c r="S30" i="20"/>
  <c r="S56" i="18"/>
  <c r="S39" i="1"/>
  <c r="S10" i="51"/>
  <c r="S12" i="51" s="1"/>
  <c r="S72" i="18"/>
  <c r="S46" i="18"/>
  <c r="S10" i="18"/>
  <c r="S71" i="18"/>
  <c r="S40" i="18"/>
  <c r="S28" i="1"/>
  <c r="S14" i="6"/>
  <c r="S18" i="6" s="1"/>
  <c r="S21" i="20"/>
  <c r="S28" i="18"/>
  <c r="S59" i="20"/>
  <c r="S33" i="17"/>
  <c r="W213" i="3"/>
  <c r="S249" i="3"/>
  <c r="BG325" i="3"/>
  <c r="BG324" i="3"/>
  <c r="BE189" i="3"/>
  <c r="G292" i="3"/>
  <c r="E292" i="3"/>
  <c r="O249" i="3"/>
  <c r="I249" i="3"/>
  <c r="E249" i="3"/>
  <c r="AX87" i="3"/>
  <c r="AX108" i="3" s="1"/>
  <c r="F292" i="3"/>
  <c r="BE375" i="3"/>
  <c r="Z379" i="3"/>
  <c r="C232" i="3"/>
  <c r="M192" i="3"/>
  <c r="R379" i="3"/>
  <c r="BD287" i="3"/>
  <c r="BD231" i="3"/>
  <c r="K232" i="3"/>
  <c r="BD232" i="3" s="1"/>
  <c r="BD288" i="3"/>
  <c r="E192" i="3"/>
  <c r="S232" i="3"/>
  <c r="U379" i="3"/>
  <c r="W192" i="3"/>
  <c r="BB87" i="3"/>
  <c r="BB108" i="3" s="1"/>
  <c r="K192" i="3"/>
  <c r="BD192" i="3" s="1"/>
  <c r="O292" i="3"/>
  <c r="W292" i="3"/>
  <c r="D379" i="3"/>
  <c r="BD191" i="3"/>
  <c r="BD190" i="3"/>
  <c r="S192" i="3"/>
  <c r="V292" i="3"/>
  <c r="BD189" i="3"/>
  <c r="M292" i="3"/>
  <c r="BE190" i="3"/>
  <c r="L192" i="3"/>
  <c r="BE192" i="3" s="1"/>
  <c r="BJ324" i="3"/>
  <c r="Q329" i="3"/>
  <c r="BJ329" i="3" s="1"/>
  <c r="BJ325" i="3"/>
  <c r="BJ328" i="3"/>
  <c r="BD206" i="3"/>
  <c r="M329" i="3"/>
  <c r="BF329" i="3" s="1"/>
  <c r="BF324" i="3"/>
  <c r="BF325" i="3"/>
  <c r="BF328" i="3"/>
  <c r="S213" i="3"/>
  <c r="P329" i="3"/>
  <c r="BI329" i="3" s="1"/>
  <c r="BI326" i="3"/>
  <c r="BI324" i="3"/>
  <c r="BI328" i="3"/>
  <c r="BI327" i="3"/>
  <c r="J232" i="3"/>
  <c r="BC232" i="3" s="1"/>
  <c r="BC231" i="3"/>
  <c r="J192" i="3"/>
  <c r="BC192" i="3" s="1"/>
  <c r="BC191" i="3"/>
  <c r="BC189" i="3"/>
  <c r="BC190" i="3"/>
  <c r="AV87" i="3"/>
  <c r="AV108" i="3" s="1"/>
  <c r="AV395" i="3"/>
  <c r="AV416" i="3" s="1"/>
  <c r="AA213" i="3"/>
  <c r="K379" i="3"/>
  <c r="BD379" i="3" s="1"/>
  <c r="BD378" i="3"/>
  <c r="BD374" i="3"/>
  <c r="BD373" i="3"/>
  <c r="BD372" i="3"/>
  <c r="BD376" i="3"/>
  <c r="BD377" i="3"/>
  <c r="BD291" i="3"/>
  <c r="K354" i="3"/>
  <c r="BD354" i="3" s="1"/>
  <c r="BD347" i="3"/>
  <c r="BD353" i="3"/>
  <c r="BD352" i="3"/>
  <c r="BD349" i="3"/>
  <c r="BD351" i="3"/>
  <c r="BD348" i="3"/>
  <c r="BD350" i="3"/>
  <c r="L249" i="3"/>
  <c r="BE249" i="3" s="1"/>
  <c r="BE243" i="3"/>
  <c r="BE247" i="3"/>
  <c r="BE244" i="3"/>
  <c r="BE242" i="3"/>
  <c r="BE246" i="3"/>
  <c r="BE248" i="3"/>
  <c r="BE245" i="3"/>
  <c r="J213" i="3"/>
  <c r="BC213" i="3" s="1"/>
  <c r="BC211" i="3"/>
  <c r="BC210" i="3"/>
  <c r="BC209" i="3"/>
  <c r="BC208" i="3"/>
  <c r="BC206" i="3"/>
  <c r="BC207" i="3"/>
  <c r="BC212" i="3"/>
  <c r="BG327" i="3"/>
  <c r="N329" i="3"/>
  <c r="BG329" i="3" s="1"/>
  <c r="L213" i="3"/>
  <c r="BE213" i="3" s="1"/>
  <c r="BE206" i="3"/>
  <c r="BD248" i="3"/>
  <c r="BD242" i="3"/>
  <c r="BD243" i="3"/>
  <c r="K249" i="3"/>
  <c r="BD249" i="3" s="1"/>
  <c r="BD244" i="3"/>
  <c r="BD246" i="3"/>
  <c r="BD247" i="3"/>
  <c r="BD245" i="3"/>
  <c r="D213" i="3"/>
  <c r="J354" i="3"/>
  <c r="BC354" i="3" s="1"/>
  <c r="BC350" i="3"/>
  <c r="BC353" i="3"/>
  <c r="BC352" i="3"/>
  <c r="BC347" i="3"/>
  <c r="BC348" i="3"/>
  <c r="BC351" i="3"/>
  <c r="BC349" i="3"/>
  <c r="BC242" i="3"/>
  <c r="BC243" i="3"/>
  <c r="J249" i="3"/>
  <c r="BC249" i="3" s="1"/>
  <c r="BC246" i="3"/>
  <c r="BC245" i="3"/>
  <c r="BC244" i="3"/>
  <c r="BC248" i="3"/>
  <c r="BC247" i="3"/>
  <c r="P292" i="3"/>
  <c r="J379" i="3"/>
  <c r="BC379" i="3" s="1"/>
  <c r="BC376" i="3"/>
  <c r="BC377" i="3"/>
  <c r="BC374" i="3"/>
  <c r="BC375" i="3"/>
  <c r="BC373" i="3"/>
  <c r="BC372" i="3"/>
  <c r="BC378" i="3"/>
  <c r="U292" i="3"/>
  <c r="X292" i="3"/>
  <c r="H292" i="3"/>
  <c r="BD207" i="3"/>
  <c r="BD208" i="3"/>
  <c r="BD209" i="3"/>
  <c r="BD210" i="3"/>
  <c r="BD211" i="3"/>
  <c r="K213" i="3"/>
  <c r="BD213" i="3" s="1"/>
  <c r="BD212" i="3"/>
  <c r="O329" i="3"/>
  <c r="BH329" i="3" s="1"/>
  <c r="BH328" i="3"/>
  <c r="BH326" i="3"/>
  <c r="BH327" i="3"/>
  <c r="BH325" i="3"/>
  <c r="N292" i="3"/>
  <c r="BE376" i="3"/>
  <c r="BE377" i="3"/>
  <c r="BE374" i="3"/>
  <c r="BE378" i="3"/>
  <c r="L379" i="3"/>
  <c r="BE379" i="3" s="1"/>
  <c r="BE373" i="3"/>
  <c r="BE324" i="3"/>
  <c r="L329" i="3"/>
  <c r="BE329" i="3" s="1"/>
  <c r="BE325" i="3"/>
  <c r="BE328" i="3"/>
  <c r="BE326" i="3"/>
  <c r="BE327" i="3"/>
  <c r="BF327" i="3"/>
  <c r="BD290" i="3"/>
  <c r="BF326" i="3"/>
  <c r="BD289" i="3"/>
  <c r="AG87" i="3"/>
  <c r="AG108" i="3" s="1"/>
  <c r="AG395" i="3"/>
  <c r="AG416" i="3" s="1"/>
  <c r="C213" i="3"/>
  <c r="J292" i="3"/>
  <c r="BC292" i="3" s="1"/>
  <c r="BC289" i="3"/>
  <c r="BC291" i="3"/>
  <c r="BC288" i="3"/>
  <c r="BC290" i="3"/>
  <c r="L292" i="3"/>
  <c r="BE292" i="3" s="1"/>
  <c r="BE290" i="3"/>
  <c r="BE289" i="3"/>
  <c r="BE291" i="3"/>
  <c r="BJ327" i="3"/>
  <c r="F17" i="49" l="1"/>
  <c r="G17" i="49"/>
  <c r="H308" i="3"/>
  <c r="H312" i="3" s="1"/>
  <c r="D17" i="49"/>
  <c r="M38" i="26"/>
  <c r="N26" i="20"/>
  <c r="H93" i="3"/>
  <c r="F21" i="22"/>
  <c r="F23" i="22" s="1"/>
  <c r="J27" i="26"/>
  <c r="F66" i="26"/>
  <c r="AG66" i="26"/>
  <c r="AN19" i="1"/>
  <c r="J66" i="26"/>
  <c r="R55" i="26"/>
  <c r="AH21" i="21"/>
  <c r="AH25" i="21" s="1"/>
  <c r="DC436" i="3"/>
  <c r="DC446" i="3" s="1"/>
  <c r="AP42" i="20"/>
  <c r="AJ14" i="26"/>
  <c r="AH70" i="26"/>
  <c r="AH81" i="26" s="1"/>
  <c r="AN14" i="26"/>
  <c r="C23" i="18"/>
  <c r="G26" i="20"/>
  <c r="P66" i="26"/>
  <c r="N70" i="26"/>
  <c r="N81" i="26" s="1"/>
  <c r="I66" i="26"/>
  <c r="S55" i="26"/>
  <c r="AT27" i="26"/>
  <c r="K38" i="26"/>
  <c r="I9" i="21"/>
  <c r="O14" i="26"/>
  <c r="AV443" i="3"/>
  <c r="M5" i="21"/>
  <c r="M8" i="50"/>
  <c r="N50" i="17"/>
  <c r="N53" i="17" s="1"/>
  <c r="M75" i="3"/>
  <c r="M112" i="3"/>
  <c r="M121" i="3" s="1"/>
  <c r="X77" i="3"/>
  <c r="Y45" i="20"/>
  <c r="Y50" i="20" s="1"/>
  <c r="O6" i="1"/>
  <c r="O16" i="1"/>
  <c r="M93" i="3"/>
  <c r="AN427" i="3"/>
  <c r="R21" i="22"/>
  <c r="R23" i="22" s="1"/>
  <c r="L12" i="21"/>
  <c r="L18" i="21" s="1"/>
  <c r="L25" i="50"/>
  <c r="D308" i="3"/>
  <c r="D312" i="3" s="1"/>
  <c r="E22" i="14"/>
  <c r="E24" i="14" s="1"/>
  <c r="I5" i="18"/>
  <c r="I8" i="1"/>
  <c r="G5" i="21"/>
  <c r="G21" i="21" s="1"/>
  <c r="G25" i="21" s="1"/>
  <c r="G8" i="50"/>
  <c r="AL6" i="1"/>
  <c r="AL16" i="1"/>
  <c r="AS5" i="20"/>
  <c r="K28" i="31"/>
  <c r="K31" i="31" s="1"/>
  <c r="G93" i="3"/>
  <c r="AH427" i="3"/>
  <c r="K5" i="21"/>
  <c r="K8" i="50"/>
  <c r="AH55" i="26"/>
  <c r="D5" i="21"/>
  <c r="D21" i="21" s="1"/>
  <c r="D25" i="21" s="1"/>
  <c r="D8" i="50"/>
  <c r="D16" i="50" s="1"/>
  <c r="AQ33" i="50"/>
  <c r="AQ23" i="50"/>
  <c r="AP33" i="50"/>
  <c r="AP23" i="50"/>
  <c r="D33" i="50"/>
  <c r="D23" i="50"/>
  <c r="AT112" i="3"/>
  <c r="AT133" i="3" s="1"/>
  <c r="AU50" i="17"/>
  <c r="AU53" i="17" s="1"/>
  <c r="AT81" i="3"/>
  <c r="AK281" i="3"/>
  <c r="BC281" i="3" s="1"/>
  <c r="BC279" i="3"/>
  <c r="BC278" i="3"/>
  <c r="BC277" i="3"/>
  <c r="BC280" i="3"/>
  <c r="O55" i="26"/>
  <c r="I21" i="22"/>
  <c r="I23" i="22" s="1"/>
  <c r="L5" i="20"/>
  <c r="C70" i="26"/>
  <c r="C81" i="26" s="1"/>
  <c r="N23" i="50"/>
  <c r="N33" i="50"/>
  <c r="I55" i="26"/>
  <c r="AO66" i="26"/>
  <c r="BG436" i="3"/>
  <c r="BG446" i="3" s="1"/>
  <c r="CH436" i="3"/>
  <c r="CH446" i="3" s="1"/>
  <c r="BF338" i="3"/>
  <c r="BF336" i="3"/>
  <c r="BF339" i="3"/>
  <c r="BF340" i="3"/>
  <c r="AN341" i="3"/>
  <c r="BF341" i="3" s="1"/>
  <c r="BF337" i="3"/>
  <c r="BD385" i="3"/>
  <c r="BD387" i="3"/>
  <c r="BD386" i="3"/>
  <c r="BD390" i="3"/>
  <c r="BD389" i="3"/>
  <c r="BD384" i="3"/>
  <c r="AL391" i="3"/>
  <c r="BD391" i="3" s="1"/>
  <c r="BD388" i="3"/>
  <c r="AE5" i="21"/>
  <c r="AE21" i="21" s="1"/>
  <c r="AE25" i="21" s="1"/>
  <c r="AE8" i="50"/>
  <c r="AN5" i="18"/>
  <c r="AN8" i="1"/>
  <c r="AI112" i="3"/>
  <c r="AI133" i="3" s="1"/>
  <c r="AJ43" i="17"/>
  <c r="AS26" i="20"/>
  <c r="AN105" i="3"/>
  <c r="AO19" i="1"/>
  <c r="B112" i="3"/>
  <c r="B121" i="3" s="1"/>
  <c r="B75" i="3"/>
  <c r="C50" i="17"/>
  <c r="C53" i="17" s="1"/>
  <c r="N5" i="21"/>
  <c r="N21" i="21" s="1"/>
  <c r="N25" i="21" s="1"/>
  <c r="N8" i="50"/>
  <c r="AD16" i="50"/>
  <c r="AD6" i="50"/>
  <c r="T45" i="20"/>
  <c r="T50" i="20" s="1"/>
  <c r="S77" i="3"/>
  <c r="AG21" i="22"/>
  <c r="AG23" i="22" s="1"/>
  <c r="P14" i="26"/>
  <c r="E33" i="50"/>
  <c r="E23" i="50"/>
  <c r="AK441" i="3"/>
  <c r="J400" i="3"/>
  <c r="J91" i="3"/>
  <c r="U25" i="1"/>
  <c r="T421" i="3" s="1"/>
  <c r="T430" i="3" s="1"/>
  <c r="BY436" i="3"/>
  <c r="BY446" i="3" s="1"/>
  <c r="AO105" i="3"/>
  <c r="T25" i="1"/>
  <c r="S421" i="3" s="1"/>
  <c r="S430" i="3" s="1"/>
  <c r="BX436" i="3"/>
  <c r="BX446" i="3" s="1"/>
  <c r="AZ82" i="3"/>
  <c r="AZ137" i="3"/>
  <c r="AZ158" i="3" s="1"/>
  <c r="BA48" i="18"/>
  <c r="BA54" i="18" s="1"/>
  <c r="H23" i="50"/>
  <c r="H33" i="50"/>
  <c r="AF441" i="3"/>
  <c r="AP5" i="20"/>
  <c r="O22" i="14"/>
  <c r="O24" i="14" s="1"/>
  <c r="N308" i="3"/>
  <c r="N312" i="3" s="1"/>
  <c r="E112" i="3"/>
  <c r="E121" i="3" s="1"/>
  <c r="F43" i="17"/>
  <c r="C28" i="31"/>
  <c r="C31" i="31" s="1"/>
  <c r="P17" i="49"/>
  <c r="J33" i="50"/>
  <c r="J23" i="50"/>
  <c r="AT70" i="26"/>
  <c r="S70" i="26"/>
  <c r="S81" i="26" s="1"/>
  <c r="M137" i="3"/>
  <c r="M146" i="3" s="1"/>
  <c r="M76" i="3"/>
  <c r="N48" i="18"/>
  <c r="N54" i="18" s="1"/>
  <c r="I399" i="3"/>
  <c r="AJ440" i="3"/>
  <c r="AJ425" i="3"/>
  <c r="AB16" i="50"/>
  <c r="AB6" i="50"/>
  <c r="AM112" i="3"/>
  <c r="AN43" i="17"/>
  <c r="D425" i="3"/>
  <c r="D440" i="3"/>
  <c r="V162" i="3"/>
  <c r="V171" i="3" s="1"/>
  <c r="W45" i="20"/>
  <c r="W50" i="20" s="1"/>
  <c r="V77" i="3"/>
  <c r="S12" i="7"/>
  <c r="Q38" i="26"/>
  <c r="P112" i="3"/>
  <c r="P121" i="3" s="1"/>
  <c r="Q50" i="17"/>
  <c r="Q53" i="17" s="1"/>
  <c r="P75" i="3"/>
  <c r="AF16" i="1"/>
  <c r="AF6" i="1"/>
  <c r="J5" i="21"/>
  <c r="J21" i="21" s="1"/>
  <c r="J25" i="21" s="1"/>
  <c r="J8" i="50"/>
  <c r="AB25" i="1"/>
  <c r="AA421" i="3" s="1"/>
  <c r="AA430" i="3" s="1"/>
  <c r="AA436" i="3"/>
  <c r="AA443" i="3" s="1"/>
  <c r="AB35" i="1"/>
  <c r="T6" i="50"/>
  <c r="T16" i="50"/>
  <c r="AK82" i="3"/>
  <c r="BC82" i="3" s="1"/>
  <c r="AK137" i="3"/>
  <c r="AL48" i="18"/>
  <c r="AL54" i="18" s="1"/>
  <c r="AR5" i="21"/>
  <c r="AR21" i="21" s="1"/>
  <c r="AR25" i="21" s="1"/>
  <c r="AR8" i="50"/>
  <c r="M5" i="20"/>
  <c r="E16" i="50"/>
  <c r="Q93" i="3"/>
  <c r="Q427" i="3"/>
  <c r="R38" i="1"/>
  <c r="BV436" i="3" s="1"/>
  <c r="BV446" i="3" s="1"/>
  <c r="I12" i="21"/>
  <c r="I18" i="21" s="1"/>
  <c r="I25" i="50"/>
  <c r="J399" i="3"/>
  <c r="AK440" i="3"/>
  <c r="AK425" i="3"/>
  <c r="AG12" i="21"/>
  <c r="AG18" i="21" s="1"/>
  <c r="AG25" i="50"/>
  <c r="AN112" i="3"/>
  <c r="AN133" i="3" s="1"/>
  <c r="AO50" i="17"/>
  <c r="AO53" i="17" s="1"/>
  <c r="AN81" i="3"/>
  <c r="AE425" i="3"/>
  <c r="M22" i="14"/>
  <c r="M24" i="14" s="1"/>
  <c r="D32" i="32"/>
  <c r="C265" i="3"/>
  <c r="C271" i="3" s="1"/>
  <c r="O9" i="21"/>
  <c r="AP81" i="26"/>
  <c r="G28" i="31"/>
  <c r="G31" i="31" s="1"/>
  <c r="I427" i="3"/>
  <c r="J38" i="1"/>
  <c r="BN436" i="3" s="1"/>
  <c r="BN446" i="3" s="1"/>
  <c r="AQ21" i="21"/>
  <c r="AQ25" i="21" s="1"/>
  <c r="H427" i="3"/>
  <c r="I38" i="1"/>
  <c r="BM436" i="3" s="1"/>
  <c r="BM446" i="3" s="1"/>
  <c r="AD23" i="50"/>
  <c r="AD33" i="50"/>
  <c r="X35" i="1"/>
  <c r="W436" i="3"/>
  <c r="W443" i="3" s="1"/>
  <c r="X25" i="1"/>
  <c r="W421" i="3" s="1"/>
  <c r="W430" i="3" s="1"/>
  <c r="BG340" i="3"/>
  <c r="BG336" i="3"/>
  <c r="BG338" i="3"/>
  <c r="AO341" i="3"/>
  <c r="BG341" i="3" s="1"/>
  <c r="BG339" i="3"/>
  <c r="BG337" i="3"/>
  <c r="AR48" i="18"/>
  <c r="AR54" i="18" s="1"/>
  <c r="AQ82" i="3"/>
  <c r="AQ137" i="3"/>
  <c r="AQ158" i="3" s="1"/>
  <c r="K91" i="3"/>
  <c r="K441" i="3"/>
  <c r="AC112" i="3"/>
  <c r="AC133" i="3" s="1"/>
  <c r="AD50" i="17"/>
  <c r="AD53" i="17" s="1"/>
  <c r="AC81" i="3"/>
  <c r="K399" i="3"/>
  <c r="AL440" i="3"/>
  <c r="AL425" i="3"/>
  <c r="G33" i="50"/>
  <c r="G23" i="50"/>
  <c r="P440" i="3"/>
  <c r="P425" i="3"/>
  <c r="F28" i="31"/>
  <c r="F31" i="31" s="1"/>
  <c r="AN308" i="3"/>
  <c r="AN318" i="3" s="1"/>
  <c r="AO22" i="14"/>
  <c r="AO24" i="14" s="1"/>
  <c r="AD21" i="21"/>
  <c r="AD25" i="21" s="1"/>
  <c r="W16" i="1"/>
  <c r="W6" i="1"/>
  <c r="AW436" i="3"/>
  <c r="AW443" i="3" s="1"/>
  <c r="L24" i="18"/>
  <c r="L27" i="1"/>
  <c r="AL436" i="3" s="1"/>
  <c r="P70" i="26"/>
  <c r="P81" i="26" s="1"/>
  <c r="N20" i="43"/>
  <c r="N22" i="43" s="1"/>
  <c r="AM16" i="1"/>
  <c r="AT16" i="50"/>
  <c r="AT6" i="50"/>
  <c r="AO6" i="50"/>
  <c r="AO16" i="50"/>
  <c r="O12" i="21"/>
  <c r="O18" i="21" s="1"/>
  <c r="O25" i="50"/>
  <c r="O33" i="50" s="1"/>
  <c r="I70" i="26"/>
  <c r="I81" i="26" s="1"/>
  <c r="AT16" i="1"/>
  <c r="BK436" i="3"/>
  <c r="BK446" i="3" s="1"/>
  <c r="G25" i="1"/>
  <c r="F421" i="3" s="1"/>
  <c r="N93" i="3"/>
  <c r="AO427" i="3"/>
  <c r="W25" i="1"/>
  <c r="V421" i="3" s="1"/>
  <c r="V430" i="3" s="1"/>
  <c r="CA436" i="3"/>
  <c r="CA446" i="3" s="1"/>
  <c r="H399" i="3"/>
  <c r="AI425" i="3"/>
  <c r="AI440" i="3"/>
  <c r="D5" i="20"/>
  <c r="T33" i="50"/>
  <c r="T23" i="50"/>
  <c r="AT5" i="20"/>
  <c r="E5" i="18"/>
  <c r="E8" i="1"/>
  <c r="Y16" i="1"/>
  <c r="AY436" i="3"/>
  <c r="AY443" i="3" s="1"/>
  <c r="Y6" i="1"/>
  <c r="AE137" i="3"/>
  <c r="AE158" i="3" s="1"/>
  <c r="AE82" i="3"/>
  <c r="AF48" i="18"/>
  <c r="AF54" i="18" s="1"/>
  <c r="I93" i="3"/>
  <c r="AJ427" i="3"/>
  <c r="N265" i="3"/>
  <c r="N271" i="3" s="1"/>
  <c r="O32" i="32"/>
  <c r="AE440" i="3"/>
  <c r="AM427" i="3"/>
  <c r="L93" i="3"/>
  <c r="C400" i="3"/>
  <c r="AD441" i="3"/>
  <c r="C91" i="3"/>
  <c r="O50" i="17"/>
  <c r="O53" i="17" s="1"/>
  <c r="N112" i="3"/>
  <c r="N121" i="3" s="1"/>
  <c r="N75" i="3"/>
  <c r="R12" i="21"/>
  <c r="R18" i="21" s="1"/>
  <c r="R25" i="50"/>
  <c r="L5" i="21"/>
  <c r="L21" i="21" s="1"/>
  <c r="L25" i="21" s="1"/>
  <c r="L8" i="50"/>
  <c r="Q5" i="21"/>
  <c r="Q8" i="50"/>
  <c r="AL281" i="3"/>
  <c r="BD281" i="3" s="1"/>
  <c r="BD280" i="3"/>
  <c r="BD279" i="3"/>
  <c r="BD277" i="3"/>
  <c r="BD278" i="3"/>
  <c r="K19" i="14"/>
  <c r="J308" i="3"/>
  <c r="K22" i="14"/>
  <c r="K24" i="14" s="1"/>
  <c r="P91" i="3"/>
  <c r="P400" i="3"/>
  <c r="AQ441" i="3"/>
  <c r="X6" i="1"/>
  <c r="AX436" i="3"/>
  <c r="AX443" i="3" s="1"/>
  <c r="X16" i="1"/>
  <c r="AH17" i="49"/>
  <c r="BE280" i="3"/>
  <c r="BE278" i="3"/>
  <c r="AM281" i="3"/>
  <c r="BE281" i="3" s="1"/>
  <c r="BE279" i="3"/>
  <c r="BE277" i="3"/>
  <c r="J436" i="3"/>
  <c r="K35" i="1"/>
  <c r="E93" i="3"/>
  <c r="AF427" i="3"/>
  <c r="W137" i="3"/>
  <c r="W146" i="3" s="1"/>
  <c r="X42" i="18"/>
  <c r="Q77" i="3"/>
  <c r="R45" i="20"/>
  <c r="R50" i="20" s="1"/>
  <c r="Q162" i="3"/>
  <c r="Q171" i="3" s="1"/>
  <c r="Y35" i="1"/>
  <c r="Y25" i="1"/>
  <c r="X421" i="3" s="1"/>
  <c r="X430" i="3" s="1"/>
  <c r="X436" i="3"/>
  <c r="X443" i="3" s="1"/>
  <c r="M265" i="3"/>
  <c r="M271" i="3" s="1"/>
  <c r="N32" i="32"/>
  <c r="Q265" i="3"/>
  <c r="Q271" i="3" s="1"/>
  <c r="R32" i="32"/>
  <c r="F16" i="1"/>
  <c r="AF425" i="3"/>
  <c r="E399" i="3"/>
  <c r="AF440" i="3"/>
  <c r="V137" i="3"/>
  <c r="V146" i="3" s="1"/>
  <c r="V76" i="3"/>
  <c r="W48" i="18"/>
  <c r="W54" i="18" s="1"/>
  <c r="AK16" i="1"/>
  <c r="AK6" i="1"/>
  <c r="AL137" i="3"/>
  <c r="AL82" i="3"/>
  <c r="AM48" i="18"/>
  <c r="AM54" i="18" s="1"/>
  <c r="Y436" i="3"/>
  <c r="Y443" i="3" s="1"/>
  <c r="Z35" i="1"/>
  <c r="Z25" i="1"/>
  <c r="Y421" i="3" s="1"/>
  <c r="Y430" i="3" s="1"/>
  <c r="K12" i="21"/>
  <c r="K18" i="21" s="1"/>
  <c r="K25" i="50"/>
  <c r="N19" i="1"/>
  <c r="AC425" i="3"/>
  <c r="S5" i="21"/>
  <c r="S21" i="21" s="1"/>
  <c r="S25" i="21" s="1"/>
  <c r="S8" i="50"/>
  <c r="AT48" i="18"/>
  <c r="AT54" i="18" s="1"/>
  <c r="AS137" i="3"/>
  <c r="AS158" i="3" s="1"/>
  <c r="AS82" i="3"/>
  <c r="M17" i="49"/>
  <c r="AE6" i="1"/>
  <c r="AE16" i="1"/>
  <c r="G70" i="26"/>
  <c r="G81" i="26" s="1"/>
  <c r="L70" i="26"/>
  <c r="L81" i="26" s="1"/>
  <c r="H5" i="18"/>
  <c r="H8" i="1"/>
  <c r="AY45" i="20"/>
  <c r="AY50" i="20" s="1"/>
  <c r="AX162" i="3"/>
  <c r="AX183" i="3" s="1"/>
  <c r="AX83" i="3"/>
  <c r="AA137" i="3"/>
  <c r="AA146" i="3" s="1"/>
  <c r="AB42" i="18"/>
  <c r="AU5" i="18"/>
  <c r="AU8" i="1"/>
  <c r="Q12" i="21"/>
  <c r="Q18" i="21" s="1"/>
  <c r="Q25" i="50"/>
  <c r="K81" i="26"/>
  <c r="X137" i="3"/>
  <c r="X146" i="3" s="1"/>
  <c r="Y48" i="18"/>
  <c r="Y54" i="18" s="1"/>
  <c r="X76" i="3"/>
  <c r="I308" i="3"/>
  <c r="I312" i="3" s="1"/>
  <c r="J22" i="14"/>
  <c r="J24" i="14" s="1"/>
  <c r="H38" i="1"/>
  <c r="O5" i="21"/>
  <c r="O8" i="50"/>
  <c r="O16" i="50" s="1"/>
  <c r="V25" i="1"/>
  <c r="U421" i="3" s="1"/>
  <c r="U430" i="3" s="1"/>
  <c r="BZ436" i="3"/>
  <c r="BZ446" i="3" s="1"/>
  <c r="AQ105" i="3"/>
  <c r="AR19" i="1"/>
  <c r="AR6" i="1" s="1"/>
  <c r="AQ395" i="3" s="1"/>
  <c r="AQ416" i="3" s="1"/>
  <c r="AP48" i="18"/>
  <c r="AP54" i="18" s="1"/>
  <c r="AO137" i="3"/>
  <c r="AO158" i="3" s="1"/>
  <c r="AO82" i="3"/>
  <c r="K5" i="20"/>
  <c r="I25" i="1"/>
  <c r="H421" i="3" s="1"/>
  <c r="H436" i="3"/>
  <c r="H443" i="3" s="1"/>
  <c r="I35" i="1"/>
  <c r="L308" i="3"/>
  <c r="M19" i="14"/>
  <c r="U77" i="3"/>
  <c r="U162" i="3"/>
  <c r="U171" i="3" s="1"/>
  <c r="V45" i="20"/>
  <c r="V50" i="20" s="1"/>
  <c r="AO441" i="3"/>
  <c r="N400" i="3"/>
  <c r="N91" i="3"/>
  <c r="M55" i="26"/>
  <c r="AQ5" i="20"/>
  <c r="P22" i="14"/>
  <c r="P24" i="14" s="1"/>
  <c r="O308" i="3"/>
  <c r="O312" i="3" s="1"/>
  <c r="AX16" i="1"/>
  <c r="AX6" i="1"/>
  <c r="AA16" i="50"/>
  <c r="AA6" i="50"/>
  <c r="J93" i="3"/>
  <c r="J427" i="3"/>
  <c r="K38" i="1"/>
  <c r="P265" i="3"/>
  <c r="P271" i="3" s="1"/>
  <c r="Q32" i="32"/>
  <c r="W76" i="3"/>
  <c r="X48" i="18"/>
  <c r="X54" i="18" s="1"/>
  <c r="I5" i="21"/>
  <c r="I8" i="50"/>
  <c r="AP16" i="50"/>
  <c r="AP6" i="50"/>
  <c r="AJ55" i="26"/>
  <c r="E308" i="3"/>
  <c r="E312" i="3" s="1"/>
  <c r="F22" i="14"/>
  <c r="F24" i="14" s="1"/>
  <c r="M400" i="3"/>
  <c r="AN441" i="3"/>
  <c r="M91" i="3"/>
  <c r="Q75" i="3"/>
  <c r="R50" i="17"/>
  <c r="R53" i="17" s="1"/>
  <c r="G5" i="18"/>
  <c r="G8" i="1"/>
  <c r="AB6" i="1"/>
  <c r="BB436" i="3"/>
  <c r="BB443" i="3" s="1"/>
  <c r="AB16" i="1"/>
  <c r="Q5" i="20"/>
  <c r="P162" i="3" s="1"/>
  <c r="P171" i="3" s="1"/>
  <c r="AR441" i="3"/>
  <c r="Q400" i="3"/>
  <c r="Q91" i="3"/>
  <c r="AS5" i="21"/>
  <c r="AS21" i="21" s="1"/>
  <c r="AS25" i="21" s="1"/>
  <c r="AS8" i="50"/>
  <c r="AS16" i="50" s="1"/>
  <c r="AO42" i="20"/>
  <c r="P5" i="18"/>
  <c r="P8" i="1"/>
  <c r="N399" i="3"/>
  <c r="AO425" i="3"/>
  <c r="AO440" i="3"/>
  <c r="AK48" i="18"/>
  <c r="AK54" i="18" s="1"/>
  <c r="AJ137" i="3"/>
  <c r="AJ158" i="3" s="1"/>
  <c r="AJ82" i="3"/>
  <c r="K265" i="3"/>
  <c r="L32" i="32"/>
  <c r="F425" i="3"/>
  <c r="F440" i="3"/>
  <c r="F443" i="3" s="1"/>
  <c r="G35" i="1"/>
  <c r="L425" i="3"/>
  <c r="L440" i="3"/>
  <c r="Q28" i="31"/>
  <c r="Q31" i="31" s="1"/>
  <c r="AG5" i="21"/>
  <c r="AG21" i="21" s="1"/>
  <c r="AG25" i="21" s="1"/>
  <c r="AG8" i="50"/>
  <c r="AO5" i="20"/>
  <c r="Q70" i="26"/>
  <c r="Q81" i="26" s="1"/>
  <c r="Q69" i="26"/>
  <c r="AG162" i="3"/>
  <c r="AG183" i="3" s="1"/>
  <c r="AH45" i="20"/>
  <c r="AH50" i="20" s="1"/>
  <c r="AG83" i="3"/>
  <c r="AE21" i="22"/>
  <c r="AE23" i="22" s="1"/>
  <c r="F5" i="21"/>
  <c r="F8" i="50"/>
  <c r="AG70" i="26"/>
  <c r="AG81" i="26" s="1"/>
  <c r="Q308" i="3"/>
  <c r="Q312" i="3" s="1"/>
  <c r="R22" i="14"/>
  <c r="R24" i="14" s="1"/>
  <c r="R5" i="18"/>
  <c r="R8" i="1"/>
  <c r="E25" i="1"/>
  <c r="D421" i="3" s="1"/>
  <c r="D430" i="3" s="1"/>
  <c r="D436" i="3"/>
  <c r="E35" i="1"/>
  <c r="AJ17" i="49"/>
  <c r="C24" i="18"/>
  <c r="C42" i="18" s="1"/>
  <c r="C27" i="1"/>
  <c r="G112" i="3"/>
  <c r="G121" i="3" s="1"/>
  <c r="H50" i="17"/>
  <c r="H53" i="17" s="1"/>
  <c r="G75" i="3"/>
  <c r="O70" i="26"/>
  <c r="O81" i="26" s="1"/>
  <c r="O42" i="20"/>
  <c r="H9" i="21"/>
  <c r="AD82" i="3"/>
  <c r="AD137" i="3"/>
  <c r="AD158" i="3" s="1"/>
  <c r="AE48" i="18"/>
  <c r="AE54" i="18" s="1"/>
  <c r="AD19" i="1"/>
  <c r="M24" i="18"/>
  <c r="M42" i="18" s="1"/>
  <c r="M27" i="1"/>
  <c r="AR5" i="20"/>
  <c r="F6" i="1"/>
  <c r="CK436" i="3"/>
  <c r="CK446" i="3" s="1"/>
  <c r="Y77" i="3"/>
  <c r="Y162" i="3"/>
  <c r="Y171" i="3" s="1"/>
  <c r="Z45" i="20"/>
  <c r="Z50" i="20" s="1"/>
  <c r="AP6" i="1"/>
  <c r="AP16" i="1"/>
  <c r="S9" i="32"/>
  <c r="S49" i="17"/>
  <c r="AF83" i="3"/>
  <c r="AF162" i="3"/>
  <c r="AF183" i="3" s="1"/>
  <c r="AG45" i="20"/>
  <c r="AG50" i="20" s="1"/>
  <c r="M19" i="1"/>
  <c r="P12" i="21"/>
  <c r="P18" i="21" s="1"/>
  <c r="P25" i="50"/>
  <c r="AS14" i="26"/>
  <c r="AO5" i="18"/>
  <c r="AO8" i="1"/>
  <c r="D70" i="26"/>
  <c r="D81" i="26" s="1"/>
  <c r="AM308" i="3"/>
  <c r="AN22" i="14"/>
  <c r="AN24" i="14" s="1"/>
  <c r="E425" i="3"/>
  <c r="E440" i="3"/>
  <c r="H70" i="26"/>
  <c r="H81" i="26" s="1"/>
  <c r="H137" i="3"/>
  <c r="H146" i="3" s="1"/>
  <c r="I42" i="18"/>
  <c r="L427" i="3"/>
  <c r="M38" i="1"/>
  <c r="BQ436" i="3" s="1"/>
  <c r="BQ446" i="3" s="1"/>
  <c r="K42" i="20"/>
  <c r="I5" i="20"/>
  <c r="AD16" i="1"/>
  <c r="AD6" i="1"/>
  <c r="J17" i="49"/>
  <c r="AI81" i="3"/>
  <c r="AJ50" i="17"/>
  <c r="AJ53" i="17" s="1"/>
  <c r="O93" i="3"/>
  <c r="AP427" i="3"/>
  <c r="J38" i="26"/>
  <c r="AW137" i="3"/>
  <c r="AW158" i="3" s="1"/>
  <c r="AX48" i="18"/>
  <c r="AX54" i="18" s="1"/>
  <c r="AW82" i="3"/>
  <c r="AO14" i="26"/>
  <c r="M427" i="3"/>
  <c r="N38" i="1"/>
  <c r="BR436" i="3" s="1"/>
  <c r="BR446" i="3" s="1"/>
  <c r="N35" i="1"/>
  <c r="M436" i="3"/>
  <c r="M443" i="3" s="1"/>
  <c r="Q8" i="20"/>
  <c r="G440" i="3"/>
  <c r="G443" i="3" s="1"/>
  <c r="G425" i="3"/>
  <c r="H35" i="1"/>
  <c r="AD5" i="20"/>
  <c r="AK16" i="50"/>
  <c r="AK6" i="50"/>
  <c r="AP21" i="21"/>
  <c r="AP25" i="21" s="1"/>
  <c r="P24" i="18"/>
  <c r="P27" i="1"/>
  <c r="Q22" i="14"/>
  <c r="Q24" i="14" s="1"/>
  <c r="P308" i="3"/>
  <c r="P312" i="3" s="1"/>
  <c r="M28" i="31"/>
  <c r="M31" i="31" s="1"/>
  <c r="AJ66" i="26"/>
  <c r="Q425" i="3"/>
  <c r="Q440" i="3"/>
  <c r="AD22" i="14"/>
  <c r="AD24" i="14" s="1"/>
  <c r="AC308" i="3"/>
  <c r="AC318" i="3" s="1"/>
  <c r="AB48" i="18"/>
  <c r="AB54" i="18" s="1"/>
  <c r="AA76" i="3"/>
  <c r="M70" i="26"/>
  <c r="M81" i="26" s="1"/>
  <c r="O24" i="18"/>
  <c r="O42" i="18" s="1"/>
  <c r="O27" i="1"/>
  <c r="J5" i="18"/>
  <c r="J8" i="1"/>
  <c r="AP55" i="26"/>
  <c r="B265" i="3"/>
  <c r="B271" i="3" s="1"/>
  <c r="C32" i="32"/>
  <c r="K400" i="3"/>
  <c r="AL441" i="3"/>
  <c r="Z16" i="50"/>
  <c r="Z6" i="50"/>
  <c r="AT19" i="1"/>
  <c r="AT6" i="1" s="1"/>
  <c r="AS105" i="3"/>
  <c r="L16" i="1"/>
  <c r="L6" i="1"/>
  <c r="H75" i="3"/>
  <c r="H112" i="3"/>
  <c r="H121" i="3" s="1"/>
  <c r="I50" i="17"/>
  <c r="I53" i="17" s="1"/>
  <c r="AG27" i="26"/>
  <c r="O112" i="3"/>
  <c r="O121" i="3" s="1"/>
  <c r="O75" i="3"/>
  <c r="P50" i="17"/>
  <c r="P53" i="17" s="1"/>
  <c r="O17" i="49"/>
  <c r="AR427" i="3"/>
  <c r="L21" i="22"/>
  <c r="L23" i="22" s="1"/>
  <c r="AP17" i="49"/>
  <c r="AI16" i="50"/>
  <c r="AI6" i="50"/>
  <c r="I17" i="49"/>
  <c r="E17" i="49"/>
  <c r="Q21" i="22"/>
  <c r="Q23" i="22" s="1"/>
  <c r="AR105" i="3"/>
  <c r="AS19" i="1"/>
  <c r="AS6" i="1" s="1"/>
  <c r="J45" i="20"/>
  <c r="J50" i="20" s="1"/>
  <c r="I77" i="3"/>
  <c r="I162" i="3"/>
  <c r="I171" i="3" s="1"/>
  <c r="AD427" i="3"/>
  <c r="C93" i="3"/>
  <c r="G5" i="20"/>
  <c r="S18" i="32"/>
  <c r="E265" i="3"/>
  <c r="E271" i="3" s="1"/>
  <c r="BC177" i="3"/>
  <c r="BC179" i="3"/>
  <c r="BC178" i="3"/>
  <c r="BC176" i="3"/>
  <c r="BC180" i="3"/>
  <c r="BC181" i="3"/>
  <c r="BC182" i="3"/>
  <c r="AK183" i="3"/>
  <c r="BC183" i="3" s="1"/>
  <c r="P5" i="20"/>
  <c r="O162" i="3" s="1"/>
  <c r="O171" i="3" s="1"/>
  <c r="AE33" i="50"/>
  <c r="AE23" i="50"/>
  <c r="P5" i="21"/>
  <c r="P8" i="50"/>
  <c r="P16" i="50" s="1"/>
  <c r="H5" i="20"/>
  <c r="C308" i="3"/>
  <c r="C312" i="3" s="1"/>
  <c r="D22" i="14"/>
  <c r="D24" i="14" s="1"/>
  <c r="M5" i="18"/>
  <c r="M8" i="1"/>
  <c r="U6" i="1"/>
  <c r="CZ436" i="3"/>
  <c r="CZ446" i="3" s="1"/>
  <c r="G50" i="17"/>
  <c r="G53" i="17" s="1"/>
  <c r="F75" i="3"/>
  <c r="F112" i="3"/>
  <c r="F121" i="3" s="1"/>
  <c r="P42" i="20"/>
  <c r="B162" i="3"/>
  <c r="B171" i="3" s="1"/>
  <c r="C45" i="20"/>
  <c r="C50" i="20" s="1"/>
  <c r="B77" i="3"/>
  <c r="D6" i="50"/>
  <c r="Z436" i="3"/>
  <c r="Z443" i="3" s="1"/>
  <c r="AA25" i="1"/>
  <c r="Z421" i="3" s="1"/>
  <c r="Z430" i="3" s="1"/>
  <c r="AA35" i="1"/>
  <c r="AD48" i="18"/>
  <c r="AD54" i="18" s="1"/>
  <c r="AC82" i="3"/>
  <c r="AC137" i="3"/>
  <c r="AC158" i="3" s="1"/>
  <c r="Q42" i="20"/>
  <c r="G399" i="3"/>
  <c r="AH440" i="3"/>
  <c r="AH425" i="3"/>
  <c r="AL70" i="26"/>
  <c r="AL81" i="26" s="1"/>
  <c r="P21" i="22"/>
  <c r="P23" i="22" s="1"/>
  <c r="AH23" i="50"/>
  <c r="P427" i="3"/>
  <c r="Q38" i="1"/>
  <c r="BU436" i="3" s="1"/>
  <c r="BU446" i="3" s="1"/>
  <c r="M308" i="3"/>
  <c r="M312" i="3" s="1"/>
  <c r="N22" i="14"/>
  <c r="N24" i="14" s="1"/>
  <c r="AP308" i="3"/>
  <c r="AP318" i="3" s="1"/>
  <c r="AQ22" i="14"/>
  <c r="AQ24" i="14" s="1"/>
  <c r="B425" i="3"/>
  <c r="B440" i="3"/>
  <c r="AQ427" i="3"/>
  <c r="P93" i="3"/>
  <c r="J112" i="3"/>
  <c r="K50" i="17"/>
  <c r="K53" i="17" s="1"/>
  <c r="J75" i="3"/>
  <c r="O5" i="20"/>
  <c r="E70" i="26"/>
  <c r="E81" i="26" s="1"/>
  <c r="D112" i="3"/>
  <c r="D121" i="3" s="1"/>
  <c r="D75" i="3"/>
  <c r="E50" i="17"/>
  <c r="E53" i="17" s="1"/>
  <c r="E162" i="3"/>
  <c r="E171" i="3" s="1"/>
  <c r="F45" i="20"/>
  <c r="F50" i="20" s="1"/>
  <c r="E77" i="3"/>
  <c r="L50" i="17"/>
  <c r="L53" i="17" s="1"/>
  <c r="K75" i="3"/>
  <c r="K112" i="3"/>
  <c r="M12" i="21"/>
  <c r="M18" i="21" s="1"/>
  <c r="M25" i="50"/>
  <c r="K308" i="3"/>
  <c r="L22" i="14"/>
  <c r="L24" i="14" s="1"/>
  <c r="K5" i="18"/>
  <c r="K8" i="1"/>
  <c r="AI441" i="3"/>
  <c r="H400" i="3"/>
  <c r="H91" i="3"/>
  <c r="AC441" i="3"/>
  <c r="B400" i="3"/>
  <c r="B91" i="3"/>
  <c r="BA25" i="1"/>
  <c r="BA35" i="1"/>
  <c r="AS308" i="3"/>
  <c r="AS318" i="3" s="1"/>
  <c r="AT22" i="14"/>
  <c r="AT24" i="14" s="1"/>
  <c r="BD126" i="3"/>
  <c r="BD129" i="3"/>
  <c r="BD131" i="3"/>
  <c r="BD127" i="3"/>
  <c r="BD132" i="3"/>
  <c r="BD128" i="3"/>
  <c r="AL133" i="3"/>
  <c r="BD133" i="3" s="1"/>
  <c r="BD130" i="3"/>
  <c r="L48" i="18"/>
  <c r="L54" i="18" s="1"/>
  <c r="K76" i="3"/>
  <c r="O6" i="50"/>
  <c r="AM6" i="50"/>
  <c r="AM16" i="50"/>
  <c r="DD436" i="3"/>
  <c r="DD446" i="3" s="1"/>
  <c r="C112" i="3"/>
  <c r="C121" i="3" s="1"/>
  <c r="C75" i="3"/>
  <c r="D50" i="17"/>
  <c r="D53" i="17" s="1"/>
  <c r="R24" i="18"/>
  <c r="R42" i="18" s="1"/>
  <c r="R27" i="1"/>
  <c r="BD363" i="3"/>
  <c r="BD360" i="3"/>
  <c r="BD361" i="3"/>
  <c r="BD362" i="3"/>
  <c r="BD359" i="3"/>
  <c r="BD364" i="3"/>
  <c r="AL366" i="3"/>
  <c r="BD366" i="3" s="1"/>
  <c r="BD365" i="3"/>
  <c r="H55" i="26"/>
  <c r="Q5" i="18"/>
  <c r="Q8" i="1"/>
  <c r="AL105" i="3"/>
  <c r="AM19" i="1"/>
  <c r="AM6" i="1" s="1"/>
  <c r="AL395" i="3" s="1"/>
  <c r="DA436" i="3"/>
  <c r="DA446" i="3" s="1"/>
  <c r="V6" i="1"/>
  <c r="AN50" i="17"/>
  <c r="AN53" i="17" s="1"/>
  <c r="AM81" i="3"/>
  <c r="H5" i="21"/>
  <c r="H21" i="21" s="1"/>
  <c r="H25" i="21" s="1"/>
  <c r="H8" i="50"/>
  <c r="AR308" i="3"/>
  <c r="AR318" i="3" s="1"/>
  <c r="AS22" i="14"/>
  <c r="AS24" i="14" s="1"/>
  <c r="CL436" i="3"/>
  <c r="CL446" i="3" s="1"/>
  <c r="K427" i="3"/>
  <c r="L38" i="1"/>
  <c r="BP436" i="3" s="1"/>
  <c r="BP446" i="3" s="1"/>
  <c r="D16" i="1"/>
  <c r="D6" i="1"/>
  <c r="Q24" i="18"/>
  <c r="Q42" i="18" s="1"/>
  <c r="Q27" i="1"/>
  <c r="W16" i="50"/>
  <c r="W6" i="50"/>
  <c r="Y16" i="50"/>
  <c r="Y6" i="50"/>
  <c r="N5" i="20"/>
  <c r="Z6" i="1"/>
  <c r="AZ436" i="3"/>
  <c r="AZ443" i="3" s="1"/>
  <c r="Z16" i="1"/>
  <c r="X23" i="50"/>
  <c r="X33" i="50"/>
  <c r="AP105" i="3"/>
  <c r="AQ19" i="1"/>
  <c r="AQ6" i="1" s="1"/>
  <c r="D24" i="18"/>
  <c r="D42" i="18" s="1"/>
  <c r="D27" i="1"/>
  <c r="AD436" i="3" s="1"/>
  <c r="AN24" i="18"/>
  <c r="AN42" i="18" s="1"/>
  <c r="AN27" i="1"/>
  <c r="AA162" i="3"/>
  <c r="AA171" i="3" s="1"/>
  <c r="AA77" i="3"/>
  <c r="AB45" i="20"/>
  <c r="AB50" i="20" s="1"/>
  <c r="D400" i="3"/>
  <c r="AE441" i="3"/>
  <c r="M399" i="3"/>
  <c r="AN440" i="3"/>
  <c r="AN425" i="3"/>
  <c r="AT81" i="26"/>
  <c r="AL427" i="3"/>
  <c r="K93" i="3"/>
  <c r="H265" i="3"/>
  <c r="H271" i="3" s="1"/>
  <c r="I32" i="32"/>
  <c r="X45" i="20"/>
  <c r="X50" i="20" s="1"/>
  <c r="W77" i="3"/>
  <c r="AJ70" i="26"/>
  <c r="AJ81" i="26" s="1"/>
  <c r="AM35" i="1"/>
  <c r="AM25" i="1"/>
  <c r="J19" i="1"/>
  <c r="CO436" i="3" s="1"/>
  <c r="CO446" i="3" s="1"/>
  <c r="BC45" i="20"/>
  <c r="BC50" i="20" s="1"/>
  <c r="BB83" i="3"/>
  <c r="BB162" i="3"/>
  <c r="BB183" i="3" s="1"/>
  <c r="AL308" i="3"/>
  <c r="AM22" i="14"/>
  <c r="AM24" i="14" s="1"/>
  <c r="AA16" i="1"/>
  <c r="AA6" i="1"/>
  <c r="BA436" i="3"/>
  <c r="BA443" i="3" s="1"/>
  <c r="Q112" i="3"/>
  <c r="Q121" i="3" s="1"/>
  <c r="R43" i="17"/>
  <c r="BC300" i="3"/>
  <c r="BC299" i="3"/>
  <c r="AK304" i="3"/>
  <c r="BC304" i="3" s="1"/>
  <c r="BC303" i="3"/>
  <c r="BC301" i="3"/>
  <c r="BC302" i="3"/>
  <c r="D48" i="18"/>
  <c r="D54" i="18" s="1"/>
  <c r="AO70" i="26"/>
  <c r="AO81" i="26" s="1"/>
  <c r="AS70" i="26"/>
  <c r="AS81" i="26" s="1"/>
  <c r="Z77" i="3"/>
  <c r="Z162" i="3"/>
  <c r="Z171" i="3" s="1"/>
  <c r="AA45" i="20"/>
  <c r="AA50" i="20" s="1"/>
  <c r="AD35" i="1"/>
  <c r="AD25" i="1"/>
  <c r="Z76" i="3"/>
  <c r="AA42" i="18"/>
  <c r="U6" i="50"/>
  <c r="U16" i="50"/>
  <c r="L112" i="3"/>
  <c r="M50" i="17"/>
  <c r="M53" i="17" s="1"/>
  <c r="L75" i="3"/>
  <c r="S31" i="17"/>
  <c r="AE427" i="3"/>
  <c r="D93" i="3"/>
  <c r="N427" i="3"/>
  <c r="O38" i="1"/>
  <c r="BS436" i="3" s="1"/>
  <c r="BS446" i="3" s="1"/>
  <c r="F24" i="18"/>
  <c r="F42" i="18" s="1"/>
  <c r="F27" i="1"/>
  <c r="AF436" i="3" s="1"/>
  <c r="AF443" i="3" s="1"/>
  <c r="J55" i="26"/>
  <c r="AY395" i="3"/>
  <c r="AY416" i="3" s="1"/>
  <c r="AY87" i="3"/>
  <c r="AY108" i="3" s="1"/>
  <c r="AY83" i="3"/>
  <c r="AZ45" i="20"/>
  <c r="AZ50" i="20" s="1"/>
  <c r="AY162" i="3"/>
  <c r="AY183" i="3" s="1"/>
  <c r="N20" i="35"/>
  <c r="H22" i="14"/>
  <c r="H24" i="14" s="1"/>
  <c r="G308" i="3"/>
  <c r="G312" i="3" s="1"/>
  <c r="J24" i="18"/>
  <c r="J42" i="18" s="1"/>
  <c r="J27" i="1"/>
  <c r="AN5" i="20"/>
  <c r="AF395" i="3"/>
  <c r="AF416" i="3" s="1"/>
  <c r="AF87" i="3"/>
  <c r="AF108" i="3" s="1"/>
  <c r="J440" i="3"/>
  <c r="J425" i="3"/>
  <c r="Y76" i="3"/>
  <c r="Y137" i="3"/>
  <c r="Y146" i="3" s="1"/>
  <c r="Z48" i="18"/>
  <c r="Z54" i="18" s="1"/>
  <c r="AJ5" i="18"/>
  <c r="AJ8" i="1"/>
  <c r="D162" i="3"/>
  <c r="D171" i="3" s="1"/>
  <c r="D77" i="3"/>
  <c r="E45" i="20"/>
  <c r="E50" i="20" s="1"/>
  <c r="X21" i="21"/>
  <c r="X25" i="21" s="1"/>
  <c r="X18" i="21"/>
  <c r="BC129" i="3"/>
  <c r="BC127" i="3"/>
  <c r="BC130" i="3"/>
  <c r="BC131" i="3"/>
  <c r="AK133" i="3"/>
  <c r="BC133" i="3" s="1"/>
  <c r="BC128" i="3"/>
  <c r="BC132" i="3"/>
  <c r="BC126" i="3"/>
  <c r="N137" i="3"/>
  <c r="N146" i="3" s="1"/>
  <c r="R5" i="21"/>
  <c r="R21" i="21" s="1"/>
  <c r="R25" i="21" s="1"/>
  <c r="R8" i="50"/>
  <c r="C5" i="18"/>
  <c r="C8" i="1"/>
  <c r="F9" i="21"/>
  <c r="V16" i="50"/>
  <c r="V6" i="50"/>
  <c r="I22" i="14"/>
  <c r="I24" i="14" s="1"/>
  <c r="AJ24" i="18"/>
  <c r="AJ42" i="18" s="1"/>
  <c r="AJ27" i="1"/>
  <c r="T77" i="3"/>
  <c r="U45" i="20"/>
  <c r="U50" i="20" s="1"/>
  <c r="D265" i="3"/>
  <c r="D271" i="3" s="1"/>
  <c r="E32" i="32"/>
  <c r="AQ308" i="3"/>
  <c r="AQ318" i="3" s="1"/>
  <c r="AR19" i="14"/>
  <c r="DG436" i="3"/>
  <c r="DG446" i="3" s="1"/>
  <c r="AQ425" i="3"/>
  <c r="K21" i="22"/>
  <c r="K23" i="22" s="1"/>
  <c r="AN27" i="26"/>
  <c r="P38" i="1"/>
  <c r="BT436" i="3" s="1"/>
  <c r="BT446" i="3" s="1"/>
  <c r="F12" i="21"/>
  <c r="F18" i="21" s="1"/>
  <c r="F25" i="50"/>
  <c r="AO55" i="26"/>
  <c r="D91" i="3"/>
  <c r="D441" i="3"/>
  <c r="J265" i="3"/>
  <c r="K32" i="32"/>
  <c r="C33" i="50"/>
  <c r="C23" i="50"/>
  <c r="S33" i="50"/>
  <c r="S23" i="50"/>
  <c r="BE270" i="3"/>
  <c r="BE267" i="3"/>
  <c r="BE268" i="3"/>
  <c r="BE269" i="3"/>
  <c r="L271" i="3"/>
  <c r="BE271" i="3" s="1"/>
  <c r="AO308" i="3"/>
  <c r="AO318" i="3" s="1"/>
  <c r="AP22" i="14"/>
  <c r="AP24" i="14" s="1"/>
  <c r="C399" i="3"/>
  <c r="AD425" i="3"/>
  <c r="AD440" i="3"/>
  <c r="T6" i="1"/>
  <c r="CY436" i="3"/>
  <c r="CY446" i="3" s="1"/>
  <c r="BA6" i="1"/>
  <c r="BA16" i="1"/>
  <c r="E27" i="26"/>
  <c r="H19" i="1"/>
  <c r="CM436" i="3" s="1"/>
  <c r="CM446" i="3" s="1"/>
  <c r="AM45" i="20"/>
  <c r="AM50" i="20" s="1"/>
  <c r="AL83" i="3"/>
  <c r="BD83" i="3" s="1"/>
  <c r="AL162" i="3"/>
  <c r="BD177" i="3" s="1"/>
  <c r="E91" i="3"/>
  <c r="C5" i="21"/>
  <c r="C21" i="21" s="1"/>
  <c r="C25" i="21" s="1"/>
  <c r="C8" i="50"/>
  <c r="AT42" i="20"/>
  <c r="E38" i="26"/>
  <c r="Z137" i="3"/>
  <c r="Z146" i="3" s="1"/>
  <c r="AA48" i="18"/>
  <c r="AA54" i="18" s="1"/>
  <c r="AT162" i="3"/>
  <c r="AT183" i="3" s="1"/>
  <c r="AU45" i="20"/>
  <c r="AU50" i="20" s="1"/>
  <c r="AT83" i="3"/>
  <c r="N21" i="22"/>
  <c r="N23" i="22" s="1"/>
  <c r="X162" i="3"/>
  <c r="X171" i="3" s="1"/>
  <c r="AN436" i="3"/>
  <c r="N16" i="1"/>
  <c r="N6" i="1"/>
  <c r="J70" i="26"/>
  <c r="J81" i="26" s="1"/>
  <c r="S20" i="18"/>
  <c r="S7" i="17"/>
  <c r="R116" i="3" s="1"/>
  <c r="S16" i="14"/>
  <c r="S37" i="20"/>
  <c r="S16" i="54"/>
  <c r="S52" i="18"/>
  <c r="S13" i="18"/>
  <c r="R140" i="3" s="1"/>
  <c r="S12" i="17"/>
  <c r="S13" i="31"/>
  <c r="S37" i="17"/>
  <c r="S30" i="18"/>
  <c r="S44" i="17"/>
  <c r="R120" i="3" s="1"/>
  <c r="S43" i="18"/>
  <c r="S23" i="9"/>
  <c r="S27" i="9" s="1"/>
  <c r="S31" i="1"/>
  <c r="AS439" i="3" s="1"/>
  <c r="S44" i="18"/>
  <c r="S47" i="18" s="1"/>
  <c r="S31" i="18"/>
  <c r="S20" i="1"/>
  <c r="S5" i="51"/>
  <c r="S15" i="51" s="1"/>
  <c r="S25" i="18"/>
  <c r="S9" i="1"/>
  <c r="S5" i="6"/>
  <c r="S66" i="18"/>
  <c r="S53" i="18" s="1"/>
  <c r="S23" i="20"/>
  <c r="S29" i="20"/>
  <c r="S10" i="31"/>
  <c r="S11" i="31"/>
  <c r="S30" i="1"/>
  <c r="S12" i="10"/>
  <c r="S15" i="10" s="1"/>
  <c r="S44" i="20"/>
  <c r="S6" i="20"/>
  <c r="S8" i="20" s="1"/>
  <c r="S14" i="14"/>
  <c r="S19" i="17"/>
  <c r="S25" i="17" s="1"/>
  <c r="S11" i="18"/>
  <c r="S15" i="18"/>
  <c r="S61" i="18"/>
  <c r="S16" i="18"/>
  <c r="R141" i="3" s="1"/>
  <c r="R204" i="3"/>
  <c r="R213" i="3" s="1"/>
  <c r="S35" i="7"/>
  <c r="R438" i="3"/>
  <c r="R423" i="3"/>
  <c r="R397" i="3"/>
  <c r="AS423" i="3"/>
  <c r="AS438" i="3"/>
  <c r="R89" i="3"/>
  <c r="S26" i="1"/>
  <c r="S32" i="17"/>
  <c r="S43" i="17" s="1"/>
  <c r="S9" i="14"/>
  <c r="S10" i="14"/>
  <c r="R310" i="3" s="1"/>
  <c r="S62" i="20"/>
  <c r="S49" i="20" s="1"/>
  <c r="R170" i="3" s="1"/>
  <c r="S6" i="32"/>
  <c r="S41" i="7"/>
  <c r="S43" i="7" s="1"/>
  <c r="S7" i="18"/>
  <c r="S13" i="20"/>
  <c r="S17" i="20" s="1"/>
  <c r="R398" i="3"/>
  <c r="S33" i="20"/>
  <c r="S14" i="17" l="1"/>
  <c r="H430" i="3"/>
  <c r="P21" i="21"/>
  <c r="P25" i="21" s="1"/>
  <c r="BC83" i="3"/>
  <c r="O21" i="21"/>
  <c r="O25" i="21" s="1"/>
  <c r="AN443" i="3"/>
  <c r="N76" i="3"/>
  <c r="C76" i="3"/>
  <c r="CR436" i="3"/>
  <c r="CR446" i="3" s="1"/>
  <c r="I21" i="21"/>
  <c r="I25" i="21" s="1"/>
  <c r="BD412" i="3"/>
  <c r="BD410" i="3"/>
  <c r="AL416" i="3"/>
  <c r="BD416" i="3" s="1"/>
  <c r="BD411" i="3"/>
  <c r="BD409" i="3"/>
  <c r="BD413" i="3"/>
  <c r="BD415" i="3"/>
  <c r="BD414" i="3"/>
  <c r="AS87" i="3"/>
  <c r="AS108" i="3" s="1"/>
  <c r="AS395" i="3"/>
  <c r="AS416" i="3" s="1"/>
  <c r="AZ87" i="3"/>
  <c r="AZ108" i="3" s="1"/>
  <c r="AZ395" i="3"/>
  <c r="AZ416" i="3" s="1"/>
  <c r="AM162" i="3"/>
  <c r="AN45" i="20"/>
  <c r="AN50" i="20" s="1"/>
  <c r="AM83" i="3"/>
  <c r="C137" i="3"/>
  <c r="C146" i="3" s="1"/>
  <c r="Q25" i="1"/>
  <c r="P421" i="3" s="1"/>
  <c r="P430" i="3" s="1"/>
  <c r="P436" i="3"/>
  <c r="P443" i="3" s="1"/>
  <c r="Q35" i="1"/>
  <c r="P137" i="3"/>
  <c r="P146" i="3" s="1"/>
  <c r="Q48" i="18"/>
  <c r="Q54" i="18" s="1"/>
  <c r="P76" i="3"/>
  <c r="K16" i="1"/>
  <c r="AK436" i="3"/>
  <c r="AK443" i="3" s="1"/>
  <c r="K6" i="1"/>
  <c r="AC162" i="3"/>
  <c r="AC183" i="3" s="1"/>
  <c r="AD45" i="20"/>
  <c r="AD50" i="20" s="1"/>
  <c r="AC83" i="3"/>
  <c r="AO16" i="1"/>
  <c r="AO6" i="1"/>
  <c r="E395" i="3"/>
  <c r="E404" i="3" s="1"/>
  <c r="Q76" i="3"/>
  <c r="Q137" i="3"/>
  <c r="Q146" i="3" s="1"/>
  <c r="R48" i="18"/>
  <c r="R54" i="18" s="1"/>
  <c r="F21" i="21"/>
  <c r="F25" i="21" s="1"/>
  <c r="BE310" i="3"/>
  <c r="L312" i="3"/>
  <c r="BE312" i="3" s="1"/>
  <c r="BE311" i="3"/>
  <c r="J162" i="3"/>
  <c r="J77" i="3"/>
  <c r="K45" i="20"/>
  <c r="K50" i="20" s="1"/>
  <c r="K23" i="50"/>
  <c r="K33" i="50"/>
  <c r="BD82" i="3"/>
  <c r="X87" i="3"/>
  <c r="X96" i="3" s="1"/>
  <c r="AY421" i="3"/>
  <c r="AY430" i="3" s="1"/>
  <c r="X395" i="3"/>
  <c r="X404" i="3" s="1"/>
  <c r="V395" i="3"/>
  <c r="V404" i="3" s="1"/>
  <c r="V87" i="3"/>
  <c r="V96" i="3" s="1"/>
  <c r="AW421" i="3"/>
  <c r="AW430" i="3" s="1"/>
  <c r="BD182" i="3"/>
  <c r="CN436" i="3"/>
  <c r="CN446" i="3" s="1"/>
  <c r="AK158" i="3"/>
  <c r="BC158" i="3" s="1"/>
  <c r="BC156" i="3"/>
  <c r="BC157" i="3"/>
  <c r="BC155" i="3"/>
  <c r="BC154" i="3"/>
  <c r="BC151" i="3"/>
  <c r="BC153" i="3"/>
  <c r="BC152" i="3"/>
  <c r="K162" i="3"/>
  <c r="L45" i="20"/>
  <c r="L50" i="20" s="1"/>
  <c r="K77" i="3"/>
  <c r="BD77" i="3" s="1"/>
  <c r="G6" i="50"/>
  <c r="G16" i="50"/>
  <c r="AJ35" i="1"/>
  <c r="AJ25" i="1"/>
  <c r="C16" i="1"/>
  <c r="AC436" i="3"/>
  <c r="AC443" i="3" s="1"/>
  <c r="C6" i="1"/>
  <c r="BD81" i="3"/>
  <c r="Z395" i="3"/>
  <c r="Z404" i="3" s="1"/>
  <c r="BA421" i="3"/>
  <c r="BA430" i="3" s="1"/>
  <c r="Z87" i="3"/>
  <c r="Z96" i="3" s="1"/>
  <c r="J137" i="3"/>
  <c r="J76" i="3"/>
  <c r="K48" i="18"/>
  <c r="K54" i="18" s="1"/>
  <c r="BD118" i="3"/>
  <c r="BD115" i="3"/>
  <c r="BD114" i="3"/>
  <c r="BD120" i="3"/>
  <c r="BD116" i="3"/>
  <c r="BD119" i="3"/>
  <c r="BD117" i="3"/>
  <c r="K121" i="3"/>
  <c r="BD121" i="3" s="1"/>
  <c r="N162" i="3"/>
  <c r="N171" i="3" s="1"/>
  <c r="N77" i="3"/>
  <c r="O45" i="20"/>
  <c r="O50" i="20" s="1"/>
  <c r="O25" i="1"/>
  <c r="N421" i="3" s="1"/>
  <c r="N430" i="3" s="1"/>
  <c r="N436" i="3"/>
  <c r="N443" i="3" s="1"/>
  <c r="O35" i="1"/>
  <c r="H162" i="3"/>
  <c r="H171" i="3" s="1"/>
  <c r="H77" i="3"/>
  <c r="I45" i="20"/>
  <c r="I50" i="20" s="1"/>
  <c r="AN137" i="3"/>
  <c r="AN158" i="3" s="1"/>
  <c r="AO48" i="18"/>
  <c r="AO54" i="18" s="1"/>
  <c r="AN82" i="3"/>
  <c r="AO87" i="3"/>
  <c r="AO108" i="3" s="1"/>
  <c r="AO395" i="3"/>
  <c r="M25" i="1"/>
  <c r="L421" i="3" s="1"/>
  <c r="L436" i="3"/>
  <c r="L443" i="3" s="1"/>
  <c r="M35" i="1"/>
  <c r="C25" i="1"/>
  <c r="B421" i="3" s="1"/>
  <c r="B430" i="3" s="1"/>
  <c r="B436" i="3"/>
  <c r="B443" i="3" s="1"/>
  <c r="C35" i="1"/>
  <c r="P16" i="1"/>
  <c r="P6" i="1"/>
  <c r="AP436" i="3"/>
  <c r="AP443" i="3" s="1"/>
  <c r="Q45" i="20"/>
  <c r="Q50" i="20" s="1"/>
  <c r="P77" i="3"/>
  <c r="AA87" i="3"/>
  <c r="AA96" i="3" s="1"/>
  <c r="AA395" i="3"/>
  <c r="AA404" i="3" s="1"/>
  <c r="BB421" i="3"/>
  <c r="BB430" i="3" s="1"/>
  <c r="BO436" i="3"/>
  <c r="BO446" i="3" s="1"/>
  <c r="CP436" i="3"/>
  <c r="CP446" i="3" s="1"/>
  <c r="AU16" i="1"/>
  <c r="AU6" i="1"/>
  <c r="H6" i="1"/>
  <c r="AH436" i="3"/>
  <c r="AH443" i="3" s="1"/>
  <c r="H16" i="1"/>
  <c r="BD156" i="3"/>
  <c r="BD152" i="3"/>
  <c r="BD151" i="3"/>
  <c r="BD153" i="3"/>
  <c r="AL158" i="3"/>
  <c r="BD158" i="3" s="1"/>
  <c r="BD155" i="3"/>
  <c r="BD154" i="3"/>
  <c r="BD157" i="3"/>
  <c r="L16" i="50"/>
  <c r="L6" i="50"/>
  <c r="E16" i="1"/>
  <c r="E6" i="1"/>
  <c r="AE436" i="3"/>
  <c r="AE443" i="3" s="1"/>
  <c r="AG23" i="50"/>
  <c r="AG33" i="50"/>
  <c r="AO162" i="3"/>
  <c r="AO183" i="3" s="1"/>
  <c r="AP45" i="20"/>
  <c r="AP50" i="20" s="1"/>
  <c r="AO83" i="3"/>
  <c r="AN6" i="1"/>
  <c r="AN16" i="1"/>
  <c r="L33" i="50"/>
  <c r="L23" i="50"/>
  <c r="CQ436" i="3"/>
  <c r="CQ446" i="3" s="1"/>
  <c r="BC267" i="3"/>
  <c r="BC268" i="3"/>
  <c r="J271" i="3"/>
  <c r="BC271" i="3" s="1"/>
  <c r="BC270" i="3"/>
  <c r="BC269" i="3"/>
  <c r="AS424" i="3"/>
  <c r="S14" i="18"/>
  <c r="M395" i="3"/>
  <c r="AT421" i="3"/>
  <c r="AT430" i="3" s="1"/>
  <c r="S87" i="3"/>
  <c r="S96" i="3" s="1"/>
  <c r="S395" i="3"/>
  <c r="S404" i="3" s="1"/>
  <c r="B76" i="3"/>
  <c r="C48" i="18"/>
  <c r="C54" i="18" s="1"/>
  <c r="B137" i="3"/>
  <c r="B146" i="3" s="1"/>
  <c r="J25" i="1"/>
  <c r="I421" i="3" s="1"/>
  <c r="I430" i="3" s="1"/>
  <c r="I436" i="3"/>
  <c r="I443" i="3" s="1"/>
  <c r="J35" i="1"/>
  <c r="U87" i="3"/>
  <c r="U96" i="3" s="1"/>
  <c r="U395" i="3"/>
  <c r="U404" i="3" s="1"/>
  <c r="AV421" i="3"/>
  <c r="AV430" i="3" s="1"/>
  <c r="T395" i="3"/>
  <c r="T404" i="3" s="1"/>
  <c r="T87" i="3"/>
  <c r="T96" i="3" s="1"/>
  <c r="AU421" i="3"/>
  <c r="AU430" i="3" s="1"/>
  <c r="AQ83" i="3"/>
  <c r="AQ162" i="3"/>
  <c r="AQ183" i="3" s="1"/>
  <c r="AR45" i="20"/>
  <c r="AR50" i="20" s="1"/>
  <c r="BD269" i="3"/>
  <c r="K271" i="3"/>
  <c r="BD271" i="3" s="1"/>
  <c r="BD270" i="3"/>
  <c r="BD267" i="3"/>
  <c r="BD268" i="3"/>
  <c r="O76" i="3"/>
  <c r="P48" i="18"/>
  <c r="P54" i="18" s="1"/>
  <c r="AW87" i="3"/>
  <c r="AW108" i="3" s="1"/>
  <c r="AW395" i="3"/>
  <c r="AW416" i="3" s="1"/>
  <c r="AT137" i="3"/>
  <c r="AT158" i="3" s="1"/>
  <c r="AU48" i="18"/>
  <c r="AU54" i="18" s="1"/>
  <c r="AT82" i="3"/>
  <c r="G137" i="3"/>
  <c r="G146" i="3" s="1"/>
  <c r="G76" i="3"/>
  <c r="H48" i="18"/>
  <c r="H54" i="18" s="1"/>
  <c r="D76" i="3"/>
  <c r="D137" i="3"/>
  <c r="D146" i="3" s="1"/>
  <c r="E48" i="18"/>
  <c r="E54" i="18" s="1"/>
  <c r="AR16" i="50"/>
  <c r="AR6" i="50"/>
  <c r="AQ87" i="3"/>
  <c r="AQ108" i="3" s="1"/>
  <c r="AM137" i="3"/>
  <c r="AM82" i="3"/>
  <c r="BE82" i="3" s="1"/>
  <c r="AN48" i="18"/>
  <c r="AN54" i="18" s="1"/>
  <c r="I6" i="1"/>
  <c r="AI436" i="3"/>
  <c r="AI443" i="3" s="1"/>
  <c r="I16" i="1"/>
  <c r="O48" i="18"/>
  <c r="O54" i="18" s="1"/>
  <c r="R90" i="3"/>
  <c r="AL87" i="3"/>
  <c r="AN35" i="1"/>
  <c r="AN25" i="1"/>
  <c r="O77" i="3"/>
  <c r="P45" i="20"/>
  <c r="P50" i="20" s="1"/>
  <c r="N25" i="1"/>
  <c r="M421" i="3" s="1"/>
  <c r="M430" i="3" s="1"/>
  <c r="D443" i="3"/>
  <c r="AN162" i="3"/>
  <c r="AN183" i="3" s="1"/>
  <c r="AO45" i="20"/>
  <c r="AO50" i="20" s="1"/>
  <c r="AN83" i="3"/>
  <c r="F48" i="18"/>
  <c r="F54" i="18" s="1"/>
  <c r="I6" i="50"/>
  <c r="I16" i="50"/>
  <c r="BC310" i="3"/>
  <c r="BC311" i="3"/>
  <c r="J312" i="3"/>
  <c r="BC312" i="3" s="1"/>
  <c r="C162" i="3"/>
  <c r="C171" i="3" s="1"/>
  <c r="D45" i="20"/>
  <c r="D50" i="20" s="1"/>
  <c r="C77" i="3"/>
  <c r="J16" i="50"/>
  <c r="J6" i="50"/>
  <c r="N16" i="50"/>
  <c r="N6" i="50"/>
  <c r="AR162" i="3"/>
  <c r="AR183" i="3" s="1"/>
  <c r="AS45" i="20"/>
  <c r="AS50" i="20" s="1"/>
  <c r="AR83" i="3"/>
  <c r="H76" i="3"/>
  <c r="I48" i="18"/>
  <c r="I54" i="18" s="1"/>
  <c r="M16" i="50"/>
  <c r="M6" i="50"/>
  <c r="BD181" i="3"/>
  <c r="BD180" i="3"/>
  <c r="BD179" i="3"/>
  <c r="BD176" i="3"/>
  <c r="BD178" i="3"/>
  <c r="AL183" i="3"/>
  <c r="BD183" i="3" s="1"/>
  <c r="F23" i="50"/>
  <c r="F33" i="50"/>
  <c r="R16" i="50"/>
  <c r="R6" i="50"/>
  <c r="AJ16" i="1"/>
  <c r="AJ6" i="1"/>
  <c r="BE115" i="3"/>
  <c r="L121" i="3"/>
  <c r="BE121" i="3" s="1"/>
  <c r="BE114" i="3"/>
  <c r="BE120" i="3"/>
  <c r="BE118" i="3"/>
  <c r="BE119" i="3"/>
  <c r="BE117" i="3"/>
  <c r="BE116" i="3"/>
  <c r="BD310" i="3"/>
  <c r="K312" i="3"/>
  <c r="BD312" i="3" s="1"/>
  <c r="BD311" i="3"/>
  <c r="AR87" i="3"/>
  <c r="AR108" i="3" s="1"/>
  <c r="AR395" i="3"/>
  <c r="AR416" i="3" s="1"/>
  <c r="AL443" i="3"/>
  <c r="AJ436" i="3"/>
  <c r="AJ443" i="3" s="1"/>
  <c r="J6" i="1"/>
  <c r="J16" i="1"/>
  <c r="O436" i="3"/>
  <c r="O443" i="3" s="1"/>
  <c r="P35" i="1"/>
  <c r="P25" i="1"/>
  <c r="O421" i="3" s="1"/>
  <c r="O430" i="3" s="1"/>
  <c r="E76" i="3"/>
  <c r="G16" i="1"/>
  <c r="G6" i="1"/>
  <c r="AG436" i="3"/>
  <c r="AG443" i="3" s="1"/>
  <c r="CV436" i="3"/>
  <c r="CV446" i="3" s="1"/>
  <c r="AS162" i="3"/>
  <c r="AS183" i="3" s="1"/>
  <c r="AT45" i="20"/>
  <c r="AT50" i="20" s="1"/>
  <c r="AS83" i="3"/>
  <c r="BE127" i="3"/>
  <c r="BE130" i="3"/>
  <c r="BE126" i="3"/>
  <c r="BE128" i="3"/>
  <c r="AM133" i="3"/>
  <c r="BE133" i="3" s="1"/>
  <c r="BE131" i="3"/>
  <c r="BE132" i="3"/>
  <c r="BE129" i="3"/>
  <c r="AE16" i="50"/>
  <c r="AE6" i="50"/>
  <c r="O23" i="50"/>
  <c r="M21" i="21"/>
  <c r="M25" i="21" s="1"/>
  <c r="CU436" i="3"/>
  <c r="CU446" i="3" s="1"/>
  <c r="AI82" i="3"/>
  <c r="AJ48" i="18"/>
  <c r="AJ54" i="18" s="1"/>
  <c r="AI137" i="3"/>
  <c r="AI158" i="3" s="1"/>
  <c r="BD317" i="3"/>
  <c r="AL318" i="3"/>
  <c r="BD318" i="3" s="1"/>
  <c r="BD316" i="3"/>
  <c r="C436" i="3"/>
  <c r="C443" i="3" s="1"/>
  <c r="D35" i="1"/>
  <c r="D25" i="1"/>
  <c r="C421" i="3" s="1"/>
  <c r="C430" i="3" s="1"/>
  <c r="Y87" i="3"/>
  <c r="Y96" i="3" s="1"/>
  <c r="AZ421" i="3"/>
  <c r="AZ430" i="3" s="1"/>
  <c r="Y395" i="3"/>
  <c r="Y404" i="3" s="1"/>
  <c r="Q436" i="3"/>
  <c r="Q443" i="3" s="1"/>
  <c r="R35" i="1"/>
  <c r="R25" i="1"/>
  <c r="Q421" i="3" s="1"/>
  <c r="Q430" i="3" s="1"/>
  <c r="BC115" i="3"/>
  <c r="BC116" i="3"/>
  <c r="BC118" i="3"/>
  <c r="BC119" i="3"/>
  <c r="J121" i="3"/>
  <c r="BC121" i="3" s="1"/>
  <c r="BC114" i="3"/>
  <c r="BC117" i="3"/>
  <c r="BC120" i="3"/>
  <c r="M16" i="1"/>
  <c r="M6" i="1"/>
  <c r="AM436" i="3"/>
  <c r="AM443" i="3" s="1"/>
  <c r="G77" i="3"/>
  <c r="G162" i="3"/>
  <c r="G171" i="3" s="1"/>
  <c r="H45" i="20"/>
  <c r="H50" i="20" s="1"/>
  <c r="K395" i="3"/>
  <c r="I137" i="3"/>
  <c r="I146" i="3" s="1"/>
  <c r="I76" i="3"/>
  <c r="J48" i="18"/>
  <c r="J54" i="18" s="1"/>
  <c r="O137" i="3"/>
  <c r="O146" i="3" s="1"/>
  <c r="P42" i="18"/>
  <c r="AC395" i="3"/>
  <c r="AC416" i="3" s="1"/>
  <c r="AC87" i="3"/>
  <c r="AC108" i="3" s="1"/>
  <c r="BC427" i="3"/>
  <c r="P23" i="50"/>
  <c r="P33" i="50"/>
  <c r="AG16" i="50"/>
  <c r="AG6" i="50"/>
  <c r="BC425" i="3"/>
  <c r="E137" i="3"/>
  <c r="E146" i="3" s="1"/>
  <c r="F137" i="3"/>
  <c r="F146" i="3" s="1"/>
  <c r="F76" i="3"/>
  <c r="G48" i="18"/>
  <c r="G54" i="18" s="1"/>
  <c r="Q33" i="50"/>
  <c r="Q23" i="50"/>
  <c r="CS436" i="3"/>
  <c r="CS446" i="3" s="1"/>
  <c r="J443" i="3"/>
  <c r="Q6" i="50"/>
  <c r="Q16" i="50"/>
  <c r="R33" i="50"/>
  <c r="R23" i="50"/>
  <c r="L35" i="1"/>
  <c r="L25" i="1"/>
  <c r="K421" i="3" s="1"/>
  <c r="K430" i="3" s="1"/>
  <c r="K436" i="3"/>
  <c r="K443" i="3" s="1"/>
  <c r="L77" i="3"/>
  <c r="L162" i="3"/>
  <c r="M45" i="20"/>
  <c r="M50" i="20" s="1"/>
  <c r="AE395" i="3"/>
  <c r="AE416" i="3" s="1"/>
  <c r="AE87" i="3"/>
  <c r="AE108" i="3" s="1"/>
  <c r="CW436" i="3"/>
  <c r="CW446" i="3" s="1"/>
  <c r="F25" i="1"/>
  <c r="E421" i="3" s="1"/>
  <c r="E430" i="3" s="1"/>
  <c r="E436" i="3"/>
  <c r="E443" i="3" s="1"/>
  <c r="F35" i="1"/>
  <c r="M162" i="3"/>
  <c r="M171" i="3" s="1"/>
  <c r="M77" i="3"/>
  <c r="N45" i="20"/>
  <c r="N50" i="20" s="1"/>
  <c r="AD443" i="3"/>
  <c r="H6" i="50"/>
  <c r="H16" i="50"/>
  <c r="M23" i="50"/>
  <c r="M33" i="50"/>
  <c r="L137" i="3"/>
  <c r="L76" i="3"/>
  <c r="M48" i="18"/>
  <c r="M54" i="18" s="1"/>
  <c r="BE317" i="3"/>
  <c r="AM318" i="3"/>
  <c r="BE318" i="3" s="1"/>
  <c r="BE316" i="3"/>
  <c r="AP162" i="3"/>
  <c r="AP183" i="3" s="1"/>
  <c r="AP83" i="3"/>
  <c r="AQ45" i="20"/>
  <c r="AQ50" i="20" s="1"/>
  <c r="BL436" i="3"/>
  <c r="BL446" i="3" s="1"/>
  <c r="H25" i="1"/>
  <c r="G421" i="3" s="1"/>
  <c r="G430" i="3" s="1"/>
  <c r="S16" i="50"/>
  <c r="S6" i="50"/>
  <c r="AJ395" i="3"/>
  <c r="AJ416" i="3" s="1"/>
  <c r="AJ87" i="3"/>
  <c r="AJ108" i="3" s="1"/>
  <c r="K25" i="1"/>
  <c r="J421" i="3" s="1"/>
  <c r="J430" i="3" s="1"/>
  <c r="AX421" i="3"/>
  <c r="AX430" i="3" s="1"/>
  <c r="W87" i="3"/>
  <c r="W96" i="3" s="1"/>
  <c r="W395" i="3"/>
  <c r="W404" i="3" s="1"/>
  <c r="Q21" i="21"/>
  <c r="Q25" i="21" s="1"/>
  <c r="P6" i="50"/>
  <c r="F430" i="3"/>
  <c r="K137" i="3"/>
  <c r="L42" i="18"/>
  <c r="I33" i="50"/>
  <c r="I23" i="50"/>
  <c r="K16" i="50"/>
  <c r="K6" i="50"/>
  <c r="AK395" i="3"/>
  <c r="AK87" i="3"/>
  <c r="AO436" i="3"/>
  <c r="AO443" i="3" s="1"/>
  <c r="C6" i="50"/>
  <c r="C16" i="50"/>
  <c r="AP87" i="3"/>
  <c r="AP108" i="3" s="1"/>
  <c r="AP395" i="3"/>
  <c r="AD421" i="3"/>
  <c r="AD430" i="3" s="1"/>
  <c r="C87" i="3"/>
  <c r="C96" i="3" s="1"/>
  <c r="C395" i="3"/>
  <c r="C404" i="3" s="1"/>
  <c r="Q6" i="1"/>
  <c r="AQ436" i="3"/>
  <c r="AQ443" i="3" s="1"/>
  <c r="Q16" i="1"/>
  <c r="F162" i="3"/>
  <c r="F171" i="3" s="1"/>
  <c r="F77" i="3"/>
  <c r="G45" i="20"/>
  <c r="G50" i="20" s="1"/>
  <c r="R6" i="1"/>
  <c r="AR436" i="3"/>
  <c r="AR443" i="3" s="1"/>
  <c r="R16" i="1"/>
  <c r="F16" i="50"/>
  <c r="F6" i="50"/>
  <c r="AD87" i="3"/>
  <c r="AD108" i="3" s="1"/>
  <c r="AD395" i="3"/>
  <c r="AD416" i="3" s="1"/>
  <c r="CT436" i="3"/>
  <c r="CT446" i="3" s="1"/>
  <c r="BC81" i="3"/>
  <c r="K21" i="21"/>
  <c r="K25" i="21" s="1"/>
  <c r="N395" i="3"/>
  <c r="AO421" i="3"/>
  <c r="AO430" i="3" s="1"/>
  <c r="N87" i="3"/>
  <c r="N96" i="3" s="1"/>
  <c r="AS6" i="50"/>
  <c r="S32" i="9"/>
  <c r="S34" i="9" s="1"/>
  <c r="R240" i="3"/>
  <c r="R249" i="3" s="1"/>
  <c r="S6" i="18"/>
  <c r="S11" i="32"/>
  <c r="R267" i="3" s="1"/>
  <c r="S10" i="32"/>
  <c r="S12" i="32" s="1"/>
  <c r="S15" i="54"/>
  <c r="S19" i="54" s="1"/>
  <c r="S37" i="1"/>
  <c r="S36" i="1" s="1"/>
  <c r="S18" i="1"/>
  <c r="S17" i="1" s="1"/>
  <c r="S5" i="54"/>
  <c r="S23" i="18"/>
  <c r="S20" i="32"/>
  <c r="S18" i="31"/>
  <c r="S18" i="10"/>
  <c r="R229" i="3"/>
  <c r="R232" i="3" s="1"/>
  <c r="R424" i="3"/>
  <c r="R439" i="3"/>
  <c r="S18" i="20"/>
  <c r="S26" i="20" s="1"/>
  <c r="S5" i="17"/>
  <c r="S7" i="1"/>
  <c r="S12" i="31"/>
  <c r="S9" i="20"/>
  <c r="S10" i="20"/>
  <c r="R165" i="3" s="1"/>
  <c r="S13" i="1"/>
  <c r="S5" i="31"/>
  <c r="S21" i="6"/>
  <c r="R187" i="3"/>
  <c r="R192" i="3" s="1"/>
  <c r="BE76" i="3" l="1"/>
  <c r="BC77" i="3"/>
  <c r="AI395" i="3"/>
  <c r="AI416" i="3" s="1"/>
  <c r="AI87" i="3"/>
  <c r="AI108" i="3" s="1"/>
  <c r="BC76" i="3"/>
  <c r="BC103" i="3"/>
  <c r="BC107" i="3"/>
  <c r="BC101" i="3"/>
  <c r="BC102" i="3"/>
  <c r="BC106" i="3"/>
  <c r="BC104" i="3"/>
  <c r="BC105" i="3"/>
  <c r="AK108" i="3"/>
  <c r="BC108" i="3" s="1"/>
  <c r="BD402" i="3"/>
  <c r="BD400" i="3"/>
  <c r="BD403" i="3"/>
  <c r="BD398" i="3"/>
  <c r="K404" i="3"/>
  <c r="BD404" i="3" s="1"/>
  <c r="BD399" i="3"/>
  <c r="BD401" i="3"/>
  <c r="BD397" i="3"/>
  <c r="BD101" i="3"/>
  <c r="BD102" i="3"/>
  <c r="BD103" i="3"/>
  <c r="BD106" i="3"/>
  <c r="AL108" i="3"/>
  <c r="BD108" i="3" s="1"/>
  <c r="BD104" i="3"/>
  <c r="BD107" i="3"/>
  <c r="H395" i="3"/>
  <c r="H404" i="3" s="1"/>
  <c r="AI421" i="3"/>
  <c r="AI430" i="3" s="1"/>
  <c r="H87" i="3"/>
  <c r="H96" i="3" s="1"/>
  <c r="BD75" i="3"/>
  <c r="BC167" i="3"/>
  <c r="BC164" i="3"/>
  <c r="BC169" i="3"/>
  <c r="BC165" i="3"/>
  <c r="BC168" i="3"/>
  <c r="BC166" i="3"/>
  <c r="J171" i="3"/>
  <c r="BC171" i="3" s="1"/>
  <c r="BC170" i="3"/>
  <c r="AN87" i="3"/>
  <c r="AN108" i="3" s="1"/>
  <c r="AN395" i="3"/>
  <c r="L87" i="3"/>
  <c r="L395" i="3"/>
  <c r="AM421" i="3"/>
  <c r="Q87" i="3"/>
  <c r="Q96" i="3" s="1"/>
  <c r="AR421" i="3"/>
  <c r="AR430" i="3" s="1"/>
  <c r="Q395" i="3"/>
  <c r="Q404" i="3" s="1"/>
  <c r="BC411" i="3"/>
  <c r="BC413" i="3"/>
  <c r="BC409" i="3"/>
  <c r="BC410" i="3"/>
  <c r="BC415" i="3"/>
  <c r="BC412" i="3"/>
  <c r="AK416" i="3"/>
  <c r="BC416" i="3" s="1"/>
  <c r="BC414" i="3"/>
  <c r="BD140" i="3"/>
  <c r="BD145" i="3"/>
  <c r="BD141" i="3"/>
  <c r="K146" i="3"/>
  <c r="BD146" i="3" s="1"/>
  <c r="BD139" i="3"/>
  <c r="BD143" i="3"/>
  <c r="BD144" i="3"/>
  <c r="BD142" i="3"/>
  <c r="AL421" i="3"/>
  <c r="AL430" i="3" s="1"/>
  <c r="BD76" i="3"/>
  <c r="BD167" i="3"/>
  <c r="BD164" i="3"/>
  <c r="BD166" i="3"/>
  <c r="BD165" i="3"/>
  <c r="BD169" i="3"/>
  <c r="BD168" i="3"/>
  <c r="K171" i="3"/>
  <c r="BD171" i="3" s="1"/>
  <c r="BD170" i="3"/>
  <c r="E87" i="3"/>
  <c r="E96" i="3" s="1"/>
  <c r="BE140" i="3"/>
  <c r="BE142" i="3"/>
  <c r="BE139" i="3"/>
  <c r="BE143" i="3"/>
  <c r="BE145" i="3"/>
  <c r="BE144" i="3"/>
  <c r="L146" i="3"/>
  <c r="BE146" i="3" s="1"/>
  <c r="BE141" i="3"/>
  <c r="K87" i="3"/>
  <c r="AN421" i="3"/>
  <c r="AN430" i="3" s="1"/>
  <c r="AH421" i="3"/>
  <c r="AH430" i="3" s="1"/>
  <c r="G87" i="3"/>
  <c r="G96" i="3" s="1"/>
  <c r="G395" i="3"/>
  <c r="G404" i="3" s="1"/>
  <c r="AF421" i="3"/>
  <c r="AF430" i="3" s="1"/>
  <c r="J395" i="3"/>
  <c r="AK421" i="3"/>
  <c r="AK430" i="3" s="1"/>
  <c r="J87" i="3"/>
  <c r="BE154" i="3"/>
  <c r="BE152" i="3"/>
  <c r="BE155" i="3"/>
  <c r="AM158" i="3"/>
  <c r="BE158" i="3" s="1"/>
  <c r="BE151" i="3"/>
  <c r="BE156" i="3"/>
  <c r="BE157" i="3"/>
  <c r="BE153" i="3"/>
  <c r="BF402" i="3"/>
  <c r="BF401" i="3"/>
  <c r="BF399" i="3"/>
  <c r="BF397" i="3"/>
  <c r="M404" i="3"/>
  <c r="BF404" i="3" s="1"/>
  <c r="BF398" i="3"/>
  <c r="BF400" i="3"/>
  <c r="BF403" i="3"/>
  <c r="AM87" i="3"/>
  <c r="AM395" i="3"/>
  <c r="AT395" i="3"/>
  <c r="AT416" i="3" s="1"/>
  <c r="AT87" i="3"/>
  <c r="AT108" i="3" s="1"/>
  <c r="BG403" i="3"/>
  <c r="BG400" i="3"/>
  <c r="BG399" i="3"/>
  <c r="BG397" i="3"/>
  <c r="BG398" i="3"/>
  <c r="BG402" i="3"/>
  <c r="BG401" i="3"/>
  <c r="N404" i="3"/>
  <c r="BG404" i="3" s="1"/>
  <c r="AQ421" i="3"/>
  <c r="AQ430" i="3" s="1"/>
  <c r="P87" i="3"/>
  <c r="P96" i="3" s="1"/>
  <c r="P395" i="3"/>
  <c r="P404" i="3" s="1"/>
  <c r="BE75" i="3"/>
  <c r="BE77" i="3"/>
  <c r="F395" i="3"/>
  <c r="F404" i="3" s="1"/>
  <c r="AG421" i="3"/>
  <c r="AG430" i="3" s="1"/>
  <c r="F87" i="3"/>
  <c r="F96" i="3" s="1"/>
  <c r="I87" i="3"/>
  <c r="I96" i="3" s="1"/>
  <c r="AJ421" i="3"/>
  <c r="AJ430" i="3" s="1"/>
  <c r="I395" i="3"/>
  <c r="I404" i="3" s="1"/>
  <c r="M87" i="3"/>
  <c r="M96" i="3" s="1"/>
  <c r="D87" i="3"/>
  <c r="D96" i="3" s="1"/>
  <c r="D395" i="3"/>
  <c r="D404" i="3" s="1"/>
  <c r="AE421" i="3"/>
  <c r="AE430" i="3" s="1"/>
  <c r="BC428" i="3"/>
  <c r="BC426" i="3"/>
  <c r="BC429" i="3"/>
  <c r="BC424" i="3"/>
  <c r="L430" i="3"/>
  <c r="BC430" i="3" s="1"/>
  <c r="BC423" i="3"/>
  <c r="B395" i="3"/>
  <c r="B404" i="3" s="1"/>
  <c r="B87" i="3"/>
  <c r="B96" i="3" s="1"/>
  <c r="AC421" i="3"/>
  <c r="AC430" i="3" s="1"/>
  <c r="BC143" i="3"/>
  <c r="BC145" i="3"/>
  <c r="BC144" i="3"/>
  <c r="BC140" i="3"/>
  <c r="BC139" i="3"/>
  <c r="BC142" i="3"/>
  <c r="BC141" i="3"/>
  <c r="J146" i="3"/>
  <c r="BC146" i="3" s="1"/>
  <c r="BE178" i="3"/>
  <c r="BE177" i="3"/>
  <c r="BE180" i="3"/>
  <c r="BE179" i="3"/>
  <c r="BE181" i="3"/>
  <c r="BE176" i="3"/>
  <c r="BE182" i="3"/>
  <c r="AM183" i="3"/>
  <c r="BE183" i="3" s="1"/>
  <c r="AP416" i="3"/>
  <c r="BH416" i="3" s="1"/>
  <c r="BH410" i="3"/>
  <c r="BH415" i="3"/>
  <c r="BH411" i="3"/>
  <c r="BH409" i="3"/>
  <c r="BH413" i="3"/>
  <c r="BH414" i="3"/>
  <c r="BH412" i="3"/>
  <c r="BE168" i="3"/>
  <c r="BE164" i="3"/>
  <c r="BE169" i="3"/>
  <c r="BE167" i="3"/>
  <c r="L171" i="3"/>
  <c r="BE171" i="3" s="1"/>
  <c r="BE166" i="3"/>
  <c r="BE165" i="3"/>
  <c r="BE170" i="3"/>
  <c r="BD105" i="3"/>
  <c r="BC75" i="3"/>
  <c r="O395" i="3"/>
  <c r="O87" i="3"/>
  <c r="O96" i="3" s="1"/>
  <c r="AP421" i="3"/>
  <c r="AP430" i="3" s="1"/>
  <c r="BG415" i="3"/>
  <c r="BG409" i="3"/>
  <c r="BG411" i="3"/>
  <c r="BG412" i="3"/>
  <c r="BG414" i="3"/>
  <c r="BG410" i="3"/>
  <c r="BG413" i="3"/>
  <c r="AO416" i="3"/>
  <c r="BG416" i="3" s="1"/>
  <c r="BE81" i="3"/>
  <c r="BE83" i="3"/>
  <c r="R322" i="3"/>
  <c r="S22" i="54"/>
  <c r="S24" i="54" s="1"/>
  <c r="S29" i="32"/>
  <c r="S31" i="32" s="1"/>
  <c r="S32" i="1"/>
  <c r="AS440" i="3" s="1"/>
  <c r="S17" i="31"/>
  <c r="S25" i="31" s="1"/>
  <c r="S26" i="18"/>
  <c r="S33" i="1"/>
  <c r="R441" i="3" s="1"/>
  <c r="S19" i="32"/>
  <c r="S27" i="32" s="1"/>
  <c r="S18" i="14"/>
  <c r="R399" i="3"/>
  <c r="R112" i="3"/>
  <c r="R121" i="3" s="1"/>
  <c r="S50" i="17"/>
  <c r="S53" i="17" s="1"/>
  <c r="R75" i="3"/>
  <c r="AS425" i="3" l="1"/>
  <c r="BC92" i="3"/>
  <c r="BC95" i="3"/>
  <c r="J96" i="3"/>
  <c r="BC96" i="3" s="1"/>
  <c r="BC94" i="3"/>
  <c r="BC89" i="3"/>
  <c r="BC90" i="3"/>
  <c r="BC91" i="3"/>
  <c r="BC93" i="3"/>
  <c r="BE401" i="3"/>
  <c r="BE402" i="3"/>
  <c r="BE400" i="3"/>
  <c r="BE399" i="3"/>
  <c r="BE403" i="3"/>
  <c r="L404" i="3"/>
  <c r="BE404" i="3" s="1"/>
  <c r="BE397" i="3"/>
  <c r="BE398" i="3"/>
  <c r="BC398" i="3"/>
  <c r="BC402" i="3"/>
  <c r="BC401" i="3"/>
  <c r="BC403" i="3"/>
  <c r="BC397" i="3"/>
  <c r="J404" i="3"/>
  <c r="BC404" i="3" s="1"/>
  <c r="BC399" i="3"/>
  <c r="BC400" i="3"/>
  <c r="BD91" i="3"/>
  <c r="BD94" i="3"/>
  <c r="BD93" i="3"/>
  <c r="BD89" i="3"/>
  <c r="K96" i="3"/>
  <c r="BD96" i="3" s="1"/>
  <c r="BD95" i="3"/>
  <c r="BD92" i="3"/>
  <c r="BD90" i="3"/>
  <c r="BF410" i="3"/>
  <c r="BF415" i="3"/>
  <c r="BF411" i="3"/>
  <c r="BF414" i="3"/>
  <c r="AN416" i="3"/>
  <c r="BF416" i="3" s="1"/>
  <c r="BF413" i="3"/>
  <c r="BF412" i="3"/>
  <c r="BF409" i="3"/>
  <c r="L96" i="3"/>
  <c r="BE96" i="3" s="1"/>
  <c r="BE94" i="3"/>
  <c r="BE93" i="3"/>
  <c r="BE91" i="3"/>
  <c r="BE90" i="3"/>
  <c r="BE92" i="3"/>
  <c r="BE95" i="3"/>
  <c r="BE89" i="3"/>
  <c r="BE410" i="3"/>
  <c r="BE412" i="3"/>
  <c r="BE413" i="3"/>
  <c r="BE411" i="3"/>
  <c r="BE414" i="3"/>
  <c r="BE415" i="3"/>
  <c r="AM416" i="3"/>
  <c r="BE416" i="3" s="1"/>
  <c r="BE409" i="3"/>
  <c r="BH399" i="3"/>
  <c r="BH401" i="3"/>
  <c r="BH397" i="3"/>
  <c r="BH400" i="3"/>
  <c r="O404" i="3"/>
  <c r="BH404" i="3" s="1"/>
  <c r="BH402" i="3"/>
  <c r="BH403" i="3"/>
  <c r="BH398" i="3"/>
  <c r="BE104" i="3"/>
  <c r="BE105" i="3"/>
  <c r="BE106" i="3"/>
  <c r="BE102" i="3"/>
  <c r="AM108" i="3"/>
  <c r="BE108" i="3" s="1"/>
  <c r="BE107" i="3"/>
  <c r="BE103" i="3"/>
  <c r="BE101" i="3"/>
  <c r="BD428" i="3"/>
  <c r="BD425" i="3"/>
  <c r="BD427" i="3"/>
  <c r="AM430" i="3"/>
  <c r="BD430" i="3" s="1"/>
  <c r="BD423" i="3"/>
  <c r="BD429" i="3"/>
  <c r="BD424" i="3"/>
  <c r="BD426" i="3"/>
  <c r="S5" i="32"/>
  <c r="R265" i="3" s="1"/>
  <c r="R271" i="3" s="1"/>
  <c r="S14" i="1"/>
  <c r="BK327" i="3"/>
  <c r="R329" i="3"/>
  <c r="BK329" i="3" s="1"/>
  <c r="BK325" i="3"/>
  <c r="BK326" i="3"/>
  <c r="BK324" i="3"/>
  <c r="BK328" i="3"/>
  <c r="S32" i="32"/>
  <c r="S15" i="14"/>
  <c r="S19" i="14" s="1"/>
  <c r="S40" i="1"/>
  <c r="S24" i="18"/>
  <c r="S42" i="18" s="1"/>
  <c r="S27" i="1"/>
  <c r="S5" i="18"/>
  <c r="S8" i="1"/>
  <c r="S27" i="20"/>
  <c r="S28" i="20"/>
  <c r="S5" i="14"/>
  <c r="R308" i="3" s="1"/>
  <c r="R312" i="3" s="1"/>
  <c r="S34" i="20"/>
  <c r="R440" i="3"/>
  <c r="R425" i="3"/>
  <c r="S21" i="1"/>
  <c r="AS427" i="3" s="1"/>
  <c r="S28" i="31"/>
  <c r="S31" i="31" s="1"/>
  <c r="R93" i="3" l="1"/>
  <c r="S19" i="1"/>
  <c r="AS441" i="3"/>
  <c r="R91" i="3"/>
  <c r="R400" i="3"/>
  <c r="S22" i="14"/>
  <c r="S24" i="14" s="1"/>
  <c r="S42" i="20"/>
  <c r="S16" i="1"/>
  <c r="AS436" i="3"/>
  <c r="AS443" i="3" s="1"/>
  <c r="R76" i="3"/>
  <c r="R137" i="3"/>
  <c r="R146" i="3" s="1"/>
  <c r="S48" i="18"/>
  <c r="S54" i="18" s="1"/>
  <c r="S5" i="20"/>
  <c r="R77" i="3" s="1"/>
  <c r="R436" i="3"/>
  <c r="R443" i="3" s="1"/>
  <c r="S35" i="1"/>
  <c r="R427" i="3"/>
  <c r="S38" i="1"/>
  <c r="BW436" i="3" s="1"/>
  <c r="BW446" i="3" s="1"/>
  <c r="S6" i="1"/>
  <c r="R162" i="3" l="1"/>
  <c r="R171" i="3" s="1"/>
  <c r="CX436" i="3"/>
  <c r="CX446" i="3" s="1"/>
  <c r="S45" i="20"/>
  <c r="S50" i="20" s="1"/>
  <c r="S25" i="1"/>
  <c r="R421" i="3" s="1"/>
  <c r="R430" i="3" s="1"/>
  <c r="R395" i="3"/>
  <c r="R404" i="3" s="1"/>
  <c r="AS421" i="3" l="1"/>
  <c r="AS430" i="3" s="1"/>
  <c r="R87" i="3"/>
  <c r="R96" i="3" s="1"/>
</calcChain>
</file>

<file path=xl/sharedStrings.xml><?xml version="1.0" encoding="utf-8"?>
<sst xmlns="http://schemas.openxmlformats.org/spreadsheetml/2006/main" count="1210" uniqueCount="223">
  <si>
    <t>Sawn wood</t>
  </si>
  <si>
    <t>Other wood</t>
  </si>
  <si>
    <t>Paper</t>
  </si>
  <si>
    <t>Total</t>
  </si>
  <si>
    <t>(million cubic metres)</t>
  </si>
  <si>
    <t>Import value</t>
  </si>
  <si>
    <r>
      <t>Estimated</t>
    </r>
    <r>
      <rPr>
        <b/>
        <sz val="12"/>
        <rFont val="Arial"/>
        <family val="2"/>
      </rPr>
      <t xml:space="preserve"> roundwood equivalent volume</t>
    </r>
  </si>
  <si>
    <t xml:space="preserve">Logs </t>
  </si>
  <si>
    <t xml:space="preserve">Sawn wood </t>
  </si>
  <si>
    <t xml:space="preserve">Veneer </t>
  </si>
  <si>
    <t xml:space="preserve">Plywood </t>
  </si>
  <si>
    <t xml:space="preserve">Other wood </t>
  </si>
  <si>
    <t xml:space="preserve">Wood-based pulp </t>
  </si>
  <si>
    <t xml:space="preserve"> Paper sector:</t>
  </si>
  <si>
    <t xml:space="preserve"> Timber sector:</t>
  </si>
  <si>
    <t xml:space="preserve"> Total</t>
  </si>
  <si>
    <t>(US$ billion, cif, nominal)</t>
  </si>
  <si>
    <t xml:space="preserve">Paper </t>
  </si>
  <si>
    <t xml:space="preserve">Gabon </t>
  </si>
  <si>
    <t xml:space="preserve">Others </t>
  </si>
  <si>
    <t xml:space="preserve"> Africa: </t>
  </si>
  <si>
    <t xml:space="preserve">Cameroon </t>
  </si>
  <si>
    <t xml:space="preserve">Guyana </t>
  </si>
  <si>
    <t>Volume</t>
  </si>
  <si>
    <t xml:space="preserve">Indonesia </t>
  </si>
  <si>
    <t xml:space="preserve">Australia </t>
  </si>
  <si>
    <t xml:space="preserve">Thailand </t>
  </si>
  <si>
    <t xml:space="preserve">Vietnam </t>
  </si>
  <si>
    <t xml:space="preserve"> Russia </t>
  </si>
  <si>
    <t xml:space="preserve">Brazil </t>
  </si>
  <si>
    <t xml:space="preserve">Taiwan </t>
  </si>
  <si>
    <t xml:space="preserve">Philippines </t>
  </si>
  <si>
    <t xml:space="preserve">Chile </t>
  </si>
  <si>
    <t>Others</t>
  </si>
  <si>
    <t xml:space="preserve">Singapore </t>
  </si>
  <si>
    <t xml:space="preserve">Mexico </t>
  </si>
  <si>
    <t xml:space="preserve">Belgium </t>
  </si>
  <si>
    <t xml:space="preserve">France </t>
  </si>
  <si>
    <t xml:space="preserve">Germany </t>
  </si>
  <si>
    <t xml:space="preserve">South Korea </t>
  </si>
  <si>
    <t xml:space="preserve">South Africa </t>
  </si>
  <si>
    <t xml:space="preserve">China </t>
  </si>
  <si>
    <t xml:space="preserve"> Source</t>
  </si>
  <si>
    <t xml:space="preserve"> Product group</t>
  </si>
  <si>
    <t xml:space="preserve">Poland </t>
  </si>
  <si>
    <t xml:space="preserve">Italy </t>
  </si>
  <si>
    <t xml:space="preserve">Sweden </t>
  </si>
  <si>
    <t xml:space="preserve">Denmark </t>
  </si>
  <si>
    <t>Other Timber Sector</t>
  </si>
  <si>
    <t>Other Paper Sector</t>
  </si>
  <si>
    <t xml:space="preserve">Ecuador </t>
  </si>
  <si>
    <t xml:space="preserve">VPA core products </t>
  </si>
  <si>
    <t>Product groups</t>
  </si>
  <si>
    <t>Presenting the data to more than two significant figures or to more than two decimal places would not be warranted.</t>
  </si>
  <si>
    <t>RWE volume for the main products groups traded has been estimated by multiplying</t>
  </si>
  <si>
    <t>4403 (logs),  4407 (sawn wood),  4408 (veneer),  4412 (plywood) which together are described herein as VPA core products;</t>
  </si>
  <si>
    <t>940161, 940169, 940330, 940340, 940350, 940360 (wooden furniture)</t>
  </si>
  <si>
    <t>440121, 440122, 440130 (wood chips and residues),  4701, 4702, 4703, 4704, 4705 (wood-based pulp),  48 (paper)</t>
  </si>
  <si>
    <t xml:space="preserve">Norway </t>
  </si>
  <si>
    <t xml:space="preserve">Austria </t>
  </si>
  <si>
    <t xml:space="preserve">Finland </t>
  </si>
  <si>
    <t xml:space="preserve">Estonia </t>
  </si>
  <si>
    <t xml:space="preserve">Latvia </t>
  </si>
  <si>
    <t xml:space="preserve">Czech Republic </t>
  </si>
  <si>
    <t xml:space="preserve">Romania </t>
  </si>
  <si>
    <t xml:space="preserve">Uruguay </t>
  </si>
  <si>
    <t>(million tonnes)</t>
  </si>
  <si>
    <t xml:space="preserve">Other panels </t>
  </si>
  <si>
    <t xml:space="preserve">Mouldings &amp; Joinery </t>
  </si>
  <si>
    <t>Import value (US$ million, cif, nominal)</t>
  </si>
  <si>
    <t>Wood volume (million cubic metres)</t>
  </si>
  <si>
    <t>RWE volume (million cubic metres)</t>
  </si>
  <si>
    <t xml:space="preserve"> Weight (million tonne)</t>
  </si>
  <si>
    <t>Wood pulp</t>
  </si>
  <si>
    <t>Source</t>
  </si>
  <si>
    <t xml:space="preserve">Ghana </t>
  </si>
  <si>
    <t xml:space="preserve">DR Congo </t>
  </si>
  <si>
    <t xml:space="preserve">Ivory Coast </t>
  </si>
  <si>
    <t xml:space="preserve">Argentina </t>
  </si>
  <si>
    <t xml:space="preserve">Bolivia </t>
  </si>
  <si>
    <t xml:space="preserve">Peru </t>
  </si>
  <si>
    <t xml:space="preserve">Colombia </t>
  </si>
  <si>
    <t xml:space="preserve">Venezuela </t>
  </si>
  <si>
    <t xml:space="preserve">Lithuania </t>
  </si>
  <si>
    <t xml:space="preserve">Spain </t>
  </si>
  <si>
    <t xml:space="preserve">UK </t>
  </si>
  <si>
    <t xml:space="preserve">India </t>
  </si>
  <si>
    <t xml:space="preserve">Egypt </t>
  </si>
  <si>
    <t xml:space="preserve">Israel </t>
  </si>
  <si>
    <t xml:space="preserve">Japan </t>
  </si>
  <si>
    <t xml:space="preserve">Lebanon </t>
  </si>
  <si>
    <t xml:space="preserve">Turkey </t>
  </si>
  <si>
    <t xml:space="preserve">Ukraine </t>
  </si>
  <si>
    <t xml:space="preserve">Switzerland </t>
  </si>
  <si>
    <t xml:space="preserve">Ireland </t>
  </si>
  <si>
    <t xml:space="preserve">Slovakia </t>
  </si>
  <si>
    <r>
      <t>Estimated</t>
    </r>
    <r>
      <rPr>
        <b/>
        <sz val="12"/>
        <rFont val="Arial"/>
        <family val="2"/>
      </rPr>
      <t xml:space="preserve"> RWE Volume</t>
    </r>
  </si>
  <si>
    <t>Import value (US$ billion, cif, nominal)</t>
  </si>
  <si>
    <t>Wooden furniture</t>
  </si>
  <si>
    <t>Imports from all countries</t>
  </si>
  <si>
    <t>Weight</t>
  </si>
  <si>
    <t xml:space="preserve">Algeria </t>
  </si>
  <si>
    <t xml:space="preserve"> South America: </t>
  </si>
  <si>
    <t xml:space="preserve"> North America: </t>
  </si>
  <si>
    <t xml:space="preserve">Canada </t>
  </si>
  <si>
    <t xml:space="preserve">USA </t>
  </si>
  <si>
    <t xml:space="preserve">Nigeria </t>
  </si>
  <si>
    <t xml:space="preserve">United Arab Emirates </t>
  </si>
  <si>
    <t xml:space="preserve">Syria </t>
  </si>
  <si>
    <t xml:space="preserve">Saudi Arabia </t>
  </si>
  <si>
    <t xml:space="preserve">Iran </t>
  </si>
  <si>
    <t xml:space="preserve">Liberia </t>
  </si>
  <si>
    <t xml:space="preserve">Sudan </t>
  </si>
  <si>
    <t xml:space="preserve">Hong Kong </t>
  </si>
  <si>
    <t xml:space="preserve">Malaysia </t>
  </si>
  <si>
    <t xml:space="preserve">Belarus </t>
  </si>
  <si>
    <t xml:space="preserve">Bosnia &amp; Herzegovina </t>
  </si>
  <si>
    <t>Yugoslavia</t>
  </si>
  <si>
    <t xml:space="preserve">Greece </t>
  </si>
  <si>
    <t xml:space="preserve">Portugal </t>
  </si>
  <si>
    <t xml:space="preserve">Bahrain </t>
  </si>
  <si>
    <t xml:space="preserve">Palestine </t>
  </si>
  <si>
    <t xml:space="preserve">Suriname </t>
  </si>
  <si>
    <t xml:space="preserve">Bangladesh </t>
  </si>
  <si>
    <t xml:space="preserve">Iceland </t>
  </si>
  <si>
    <t xml:space="preserve">Pakistan </t>
  </si>
  <si>
    <t xml:space="preserve">Morocco </t>
  </si>
  <si>
    <t xml:space="preserve">Tunisia </t>
  </si>
  <si>
    <t xml:space="preserve">Montenegro </t>
  </si>
  <si>
    <t xml:space="preserve">Serbia </t>
  </si>
  <si>
    <t xml:space="preserve">Serbia Montenegro </t>
  </si>
  <si>
    <t xml:space="preserve">Jordan </t>
  </si>
  <si>
    <t xml:space="preserve">Oman </t>
  </si>
  <si>
    <t xml:space="preserve">Liechtenstein </t>
  </si>
  <si>
    <t xml:space="preserve">Unspecified </t>
  </si>
  <si>
    <t xml:space="preserve"> East Asia: </t>
  </si>
  <si>
    <t xml:space="preserve"> Middle East:</t>
  </si>
  <si>
    <t xml:space="preserve"> Eastern Europe:</t>
  </si>
  <si>
    <t xml:space="preserve">Luxembourg </t>
  </si>
  <si>
    <t xml:space="preserve"> Rest of World:</t>
  </si>
  <si>
    <t xml:space="preserve">Others  </t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</si>
  <si>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cif, nominal)</t>
    </r>
  </si>
  <si>
    <t>Export value</t>
  </si>
  <si>
    <t>(US$ billion, fob, nominal)</t>
  </si>
  <si>
    <t>Exports to all countries</t>
  </si>
  <si>
    <r>
      <t>Timber Sector products</t>
    </r>
    <r>
      <rPr>
        <sz val="10"/>
        <rFont val="Arial"/>
        <family val="2"/>
      </rPr>
      <t xml:space="preserve"> are here defined as all wood-based products (including wooden furniture) other than fuel wood and Paper Sector products.</t>
    </r>
  </si>
  <si>
    <r>
      <t>VPA core products</t>
    </r>
    <r>
      <rPr>
        <sz val="10"/>
        <rFont val="Arial"/>
        <family val="2"/>
      </rPr>
      <t xml:space="preserve"> are here defined as those which must as a minimum be covered by a VPA under the EC's FLEGT initiative, namely logs, sawn wood, veneer and plywood.</t>
    </r>
  </si>
  <si>
    <r>
      <t xml:space="preserve">Roundwood equivalent ("RWE") volume </t>
    </r>
    <r>
      <rPr>
        <sz val="10"/>
        <rFont val="Arial"/>
        <family val="2"/>
      </rPr>
      <t>(- a measure of the volume of logs used in making a given quantity of product)</t>
    </r>
  </si>
  <si>
    <t xml:space="preserve">Chips &amp; residues </t>
  </si>
  <si>
    <t>For Timber Sector products, volume has been determined by multiplying weight by 1.4 m3/tonne if volume is either not provided or reported by the source to be either more than 2.8 m3/tonne or less than 0.7 m3/tonne.</t>
  </si>
  <si>
    <t xml:space="preserve">Russia </t>
  </si>
  <si>
    <t xml:space="preserve"> Eastern Europe </t>
  </si>
  <si>
    <t xml:space="preserve"> Rest of World </t>
  </si>
  <si>
    <t xml:space="preserve"> North America </t>
  </si>
  <si>
    <t xml:space="preserve"> South America </t>
  </si>
  <si>
    <t xml:space="preserve"> East Asia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</si>
  <si>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cif, nominal)</t>
    </r>
  </si>
  <si>
    <t xml:space="preserve"> Africa </t>
  </si>
  <si>
    <t xml:space="preserve"> Africa  </t>
  </si>
  <si>
    <t xml:space="preserve"> Middle East </t>
  </si>
  <si>
    <t xml:space="preserve">Hungary </t>
  </si>
  <si>
    <t xml:space="preserve">Netherlands </t>
  </si>
  <si>
    <r>
      <t xml:space="preserve">(US$ </t>
    </r>
    <r>
      <rPr>
        <sz val="10"/>
        <color indexed="10"/>
        <rFont val="Arial"/>
        <family val="2"/>
      </rPr>
      <t>million</t>
    </r>
    <r>
      <rPr>
        <sz val="10"/>
        <rFont val="Arial"/>
        <family val="2"/>
      </rPr>
      <t>, fob, nominal)</t>
    </r>
  </si>
  <si>
    <r>
      <t xml:space="preserve">(US$ </t>
    </r>
    <r>
      <rPr>
        <sz val="10"/>
        <color indexed="12"/>
        <rFont val="Arial"/>
        <family val="2"/>
      </rPr>
      <t>billion</t>
    </r>
    <r>
      <rPr>
        <sz val="10"/>
        <rFont val="Arial"/>
        <family val="2"/>
      </rPr>
      <t>, fob, nominal)</t>
    </r>
  </si>
  <si>
    <t>There should not be any differences between the data published by Eurostat and individual EU member states.</t>
  </si>
  <si>
    <t>Eurostat is also the source for the exchange rates used in converting Euro to US Dollars.</t>
  </si>
  <si>
    <t>Wood is assumed assumed here to account for 100% of the weight of upholstered wooden furniture.</t>
  </si>
  <si>
    <t>Russia</t>
  </si>
  <si>
    <t>The Netherlands' imports of wood-based products from outside the EU  (overview)</t>
  </si>
  <si>
    <t>The Netherlands' imports of wood-based products from outside the EU  (by product)</t>
  </si>
  <si>
    <t>The Netherlands' imports of VPA core products from outside the EU  (by supplying country)</t>
  </si>
  <si>
    <t>The Netherlands' imports of other Timber Sector products from outside the EU  (by supplying country)</t>
  </si>
  <si>
    <t>The Netherlands' imports of other Paper Sector products from outside the EU  (by supplying country)</t>
  </si>
  <si>
    <t>The Netherlands' imports of Timber Sector logs from outside the EU  (by supplying country)</t>
  </si>
  <si>
    <t>The Netherlands' imports of sawn wood from outside the EU  (by supplying country)</t>
  </si>
  <si>
    <t>The Netherlands' imports of veneer from outside the EU  (by supplying country)</t>
  </si>
  <si>
    <t>The Netherlands' imports of plywood from outside the EU  (by supplying country)</t>
  </si>
  <si>
    <t>The Netherlands' imports of mouldings &amp; joinery from outside the EU  (by supplying country)</t>
  </si>
  <si>
    <t>The Netherlands' imports of wooden furniture from outside the EU  (by supplying country)</t>
  </si>
  <si>
    <t>The Netherlands' imports of wood chips and residues from outside the EU  (by supplying country)</t>
  </si>
  <si>
    <t>The Netherlands' imports of pulp from outside the EU  (by supplying country)</t>
  </si>
  <si>
    <t>The Netherlands' imports of paper from outside the EU  (by supplying country)</t>
  </si>
  <si>
    <t>From within the EU</t>
  </si>
  <si>
    <t>From outside the EU</t>
  </si>
  <si>
    <t>Chips &amp; residues</t>
  </si>
  <si>
    <t>Timber Sector</t>
  </si>
  <si>
    <t>Paper Sector</t>
  </si>
  <si>
    <t xml:space="preserve">France  </t>
  </si>
  <si>
    <t>Mouldings &amp; joinery</t>
  </si>
  <si>
    <t>Other products</t>
  </si>
  <si>
    <t>Note 2: Saw dust and wood waste (commodity codes 44013*, described herein as wood residues) might include fuel wood (e.g. as briquettes).</t>
  </si>
  <si>
    <r>
      <t xml:space="preserve">The source of the trade statistics used is Eurostat - monthly data, eight digit CN (i.e. HS) codes - </t>
    </r>
    <r>
      <rPr>
        <sz val="10"/>
        <color indexed="12"/>
        <rFont val="Arial"/>
        <family val="2"/>
      </rPr>
      <t>http://epp.eurostat.ec.europa.eu/newxtweb/</t>
    </r>
  </si>
  <si>
    <r>
      <t>Paper Sector products</t>
    </r>
    <r>
      <rPr>
        <sz val="10"/>
        <rFont val="Arial"/>
        <family val="2"/>
      </rPr>
      <t xml:space="preserve"> are here defined as wood chips, wood residues, pulpwood logs, wood-based pulp, and paper.  They exclude waste paper and pulp based on this.</t>
    </r>
  </si>
  <si>
    <r>
      <t>Other panels</t>
    </r>
    <r>
      <rPr>
        <sz val="10"/>
        <rFont val="Arial"/>
        <family val="2"/>
      </rPr>
      <t xml:space="preserve"> are here defined as wood-based panels (including plywood)</t>
    </r>
  </si>
  <si>
    <t>The product groups specified correspond with the commodity codes designated in the UN's Harmonised System, notably:</t>
  </si>
  <si>
    <t>4409 (mouldings),  4410 (particleboard),  4411 (fibre board),  4418 (joinery),  4420 (ornaments),  44219099 (not elsewhere specified)</t>
  </si>
  <si>
    <t>volume by 1.4 (particleboard),  1.8 (sawn wood and fibre board), 1.9 (veneer and mouldings),  2.3 (plywood),  2.5 (joinery),  2.5 (ornaments),  2.5 (not elsewhere specified) and -</t>
  </si>
  <si>
    <t>in units of cubic metres per tonne - weight by 1.6 (wood chips and wood residues),  2.8 (wooden furniture),  3.5 (paper),  4.5 (wood-based pulp).</t>
  </si>
  <si>
    <t xml:space="preserve">Wooden furniture </t>
  </si>
  <si>
    <t xml:space="preserve">Pulpwood logs </t>
  </si>
  <si>
    <t>Note: pulpwood logs included as Timber Sector logs prior to 2002</t>
  </si>
  <si>
    <t>The Netherlands' imports of wood-based products from within and outside the EU  (by product)</t>
  </si>
  <si>
    <t>The Netherlands' imports of wood-based products from within and from outside the EU  (by product and supplying region)</t>
  </si>
  <si>
    <t>Note 1: Most countries do not classify pulpwood logs as a discrete commodity, despite there generally being a clear difference between pulpwood logs and saw and veneer logs.</t>
  </si>
  <si>
    <t>Pulpwood logs are here defined as 44039930 and, for the period 2002-2008, 44032019, 44032039, 44032099, and 44039959 (as implied by http://www.metla.fi/metinfo/tilasto/julkaisut/vsk/2008/vsk08_11.pdf  Table 11.4)</t>
  </si>
  <si>
    <r>
      <t xml:space="preserve">Charts which summarise the quantity and trade value for the </t>
    </r>
    <r>
      <rPr>
        <b/>
        <sz val="10"/>
        <color indexed="10"/>
        <rFont val="Arial"/>
        <family val="2"/>
      </rPr>
      <t>Netherlands</t>
    </r>
    <r>
      <rPr>
        <sz val="10"/>
        <rFont val="Arial"/>
        <family val="2"/>
      </rPr>
      <t>' imports from within the EU are provided in a separate file.</t>
    </r>
  </si>
  <si>
    <t xml:space="preserve"> Destination </t>
  </si>
  <si>
    <r>
      <t xml:space="preserve">(US$ </t>
    </r>
    <r>
      <rPr>
        <sz val="10"/>
        <rFont val="Arial"/>
        <family val="2"/>
      </rPr>
      <t>billion, fob, nominal)</t>
    </r>
  </si>
  <si>
    <r>
      <t>Estimated</t>
    </r>
    <r>
      <rPr>
        <b/>
        <sz val="12"/>
        <rFont val="Arial"/>
        <family val="2"/>
      </rPr>
      <t xml:space="preserve"> RWE Volume</t>
    </r>
  </si>
  <si>
    <r>
      <t xml:space="preserve">(US$ </t>
    </r>
    <r>
      <rPr>
        <sz val="10"/>
        <rFont val="Arial"/>
        <family val="2"/>
      </rPr>
      <t>million, fob, nominal)</t>
    </r>
  </si>
  <si>
    <t xml:space="preserve"> East Asia:</t>
  </si>
  <si>
    <t xml:space="preserve"> Rest of World: </t>
  </si>
  <si>
    <r>
      <t xml:space="preserve">This file provides charts which summarise the quantity and import [/ export] value of the </t>
    </r>
    <r>
      <rPr>
        <b/>
        <sz val="10"/>
        <color indexed="10"/>
        <rFont val="Arial"/>
        <family val="2"/>
      </rPr>
      <t>Netherlands</t>
    </r>
    <r>
      <rPr>
        <sz val="10"/>
        <rFont val="Arial"/>
        <family val="2"/>
      </rPr>
      <t>' imports [/exports] of wood-based products in total and from [/to] countries outside the EU.</t>
    </r>
  </si>
  <si>
    <r>
      <t xml:space="preserve">It presents tables which summarise the quantity and import [/export] value of the </t>
    </r>
    <r>
      <rPr>
        <b/>
        <sz val="10"/>
        <color indexed="10"/>
        <rFont val="Arial"/>
        <family val="2"/>
      </rPr>
      <t>Netherlands</t>
    </r>
    <r>
      <rPr>
        <sz val="10"/>
        <rFont val="Arial"/>
        <family val="2"/>
      </rPr>
      <t>' imports [/exports] of wood-based products in total and from [/to] countries both within and outside the EU.</t>
    </r>
  </si>
  <si>
    <t>Imports from all 28 EU member states</t>
  </si>
  <si>
    <t>Exports to all 28 EU member states</t>
  </si>
  <si>
    <t xml:space="preserve"> EU-28:</t>
  </si>
  <si>
    <t>Note: includes wood pellets until the end of 2008</t>
  </si>
  <si>
    <t>Note: wood pellets included as chips and residues prior to 01 01 2009</t>
  </si>
  <si>
    <t>The Netherlands' imports of pellets from outside the EU  (by supplying country)</t>
  </si>
  <si>
    <t xml:space="preserve"> Fuel sector:</t>
  </si>
  <si>
    <t xml:space="preserve">Pellets </t>
  </si>
  <si>
    <t>NB Data for exports beyond 2016 not provided for exports and the physical quantity of imports - anaomalies have not yet been identified and amended.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</si>
</sst>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#,##0.0"/>
    <numFmt numFmtId="165" formatCode="0.0"/>
  </numFmts>
  <fonts count="36">
    <font>
      <sz val="10"/>
      <name val="Arial"/>
    </font>
    <font>
      <sz val="10"/>
      <name val="Arial"/>
      <family val="2"/>
    </font>
    <font>
      <sz val="8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b/>
      <sz val="12"/>
      <name val="Arial"/>
      <family val="2"/>
    </font>
    <font>
      <b/>
      <i/>
      <sz val="12"/>
      <name val="Arial"/>
      <family val="2"/>
    </font>
    <font>
      <sz val="10"/>
      <color indexed="9"/>
      <name val="Arial"/>
      <family val="2"/>
    </font>
    <font>
      <b/>
      <sz val="10"/>
      <name val="Arial"/>
      <family val="2"/>
    </font>
    <font>
      <sz val="10"/>
      <name val="Arial"/>
      <family val="2"/>
    </font>
    <font>
      <b/>
      <sz val="10"/>
      <color indexed="10"/>
      <name val="Arial"/>
      <family val="2"/>
    </font>
    <font>
      <sz val="10"/>
      <color indexed="12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i/>
      <sz val="10"/>
      <color indexed="12"/>
      <name val="Arial"/>
      <family val="2"/>
    </font>
    <font>
      <b/>
      <sz val="10"/>
      <color indexed="9"/>
      <name val="Arial"/>
      <family val="2"/>
    </font>
    <font>
      <sz val="10"/>
      <color indexed="9"/>
      <name val="Arial"/>
      <family val="2"/>
    </font>
    <font>
      <sz val="10"/>
      <color indexed="10"/>
      <name val="Arial"/>
      <family val="2"/>
    </font>
    <font>
      <i/>
      <sz val="10"/>
      <color indexed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b/>
      <sz val="12"/>
      <name val="Arial"/>
      <family val="2"/>
    </font>
    <font>
      <sz val="10"/>
      <name val="Arial"/>
      <family val="2"/>
    </font>
    <font>
      <b/>
      <sz val="11"/>
      <name val="Arial"/>
      <family val="2"/>
    </font>
    <font>
      <sz val="11"/>
      <name val="Arial"/>
      <family val="2"/>
    </font>
    <font>
      <b/>
      <i/>
      <sz val="12"/>
      <name val="Arial"/>
      <family val="2"/>
    </font>
    <font>
      <sz val="10"/>
      <name val="Arial"/>
      <family val="2"/>
    </font>
    <font>
      <i/>
      <sz val="10"/>
      <name val="Arial"/>
      <family val="2"/>
    </font>
    <font>
      <sz val="10"/>
      <name val="Arial"/>
      <family val="2"/>
    </font>
    <font>
      <b/>
      <sz val="10"/>
      <color indexed="53"/>
      <name val="Arial"/>
      <family val="2"/>
    </font>
    <font>
      <sz val="10"/>
      <color indexed="53"/>
      <name val="Arial"/>
      <family val="2"/>
    </font>
    <font>
      <sz val="10"/>
      <color indexed="8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u/>
      <sz val="10"/>
      <name val="Arial"/>
      <family val="2"/>
    </font>
  </fonts>
  <fills count="2">
    <fill>
      <patternFill patternType="none"/>
    </fill>
    <fill>
      <patternFill patternType="gray125"/>
    </fill>
  </fills>
  <borders count="73">
    <border>
      <left/>
      <right/>
      <top/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double">
        <color indexed="64"/>
      </right>
      <top/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tted">
        <color indexed="64"/>
      </bottom>
      <diagonal/>
    </border>
    <border>
      <left style="thin">
        <color indexed="64"/>
      </left>
      <right/>
      <top/>
      <bottom style="dotted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tted">
        <color indexed="64"/>
      </bottom>
      <diagonal/>
    </border>
    <border>
      <left/>
      <right style="thin">
        <color indexed="64"/>
      </right>
      <top style="double">
        <color indexed="64"/>
      </top>
      <bottom style="dotted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tted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/>
      <diagonal/>
    </border>
    <border>
      <left/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thin">
        <color indexed="64"/>
      </left>
      <right/>
      <top/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dotted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tted">
        <color indexed="64"/>
      </bottom>
      <diagonal/>
    </border>
    <border>
      <left style="double">
        <color indexed="64"/>
      </left>
      <right style="thin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/>
      <right/>
      <top/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double">
        <color indexed="64"/>
      </bottom>
      <diagonal/>
    </border>
    <border>
      <left style="thin">
        <color indexed="64"/>
      </left>
      <right/>
      <top style="double">
        <color indexed="64"/>
      </top>
      <bottom/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/>
      <bottom style="dotted">
        <color indexed="64"/>
      </bottom>
      <diagonal/>
    </border>
    <border>
      <left style="thin">
        <color indexed="64"/>
      </left>
      <right/>
      <top style="double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/>
      <right/>
      <top style="double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dotted">
        <color indexed="64"/>
      </bottom>
      <diagonal/>
    </border>
    <border>
      <left style="double">
        <color indexed="64"/>
      </left>
      <right/>
      <top/>
      <bottom/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dotted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/>
      <bottom/>
      <diagonal/>
    </border>
  </borders>
  <cellStyleXfs count="1">
    <xf numFmtId="0" fontId="0" fillId="0" borderId="0"/>
  </cellStyleXfs>
  <cellXfs count="730">
    <xf numFmtId="0" fontId="0" fillId="0" borderId="0" xfId="0"/>
    <xf numFmtId="0" fontId="3" fillId="0" borderId="0" xfId="0" applyFont="1"/>
    <xf numFmtId="0" fontId="4" fillId="0" borderId="0" xfId="0" applyFont="1"/>
    <xf numFmtId="0" fontId="0" fillId="0" borderId="1" xfId="0" applyBorder="1"/>
    <xf numFmtId="0" fontId="0" fillId="0" borderId="2" xfId="0" applyBorder="1"/>
    <xf numFmtId="0" fontId="0" fillId="0" borderId="2" xfId="0" applyBorder="1" applyAlignment="1">
      <alignment horizontal="right"/>
    </xf>
    <xf numFmtId="0" fontId="0" fillId="0" borderId="3" xfId="0" applyBorder="1" applyAlignment="1">
      <alignment horizontal="right"/>
    </xf>
    <xf numFmtId="0" fontId="0" fillId="0" borderId="4" xfId="0" applyBorder="1"/>
    <xf numFmtId="0" fontId="0" fillId="0" borderId="5" xfId="0" applyBorder="1" applyAlignment="1">
      <alignment horizontal="right"/>
    </xf>
    <xf numFmtId="0" fontId="3" fillId="0" borderId="6" xfId="0" applyFont="1" applyBorder="1" applyAlignment="1">
      <alignment horizontal="left"/>
    </xf>
    <xf numFmtId="4" fontId="0" fillId="0" borderId="7" xfId="0" applyNumberFormat="1" applyBorder="1" applyAlignment="1">
      <alignment horizontal="center"/>
    </xf>
    <xf numFmtId="4" fontId="4" fillId="0" borderId="8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/>
    </xf>
    <xf numFmtId="4" fontId="4" fillId="0" borderId="2" xfId="0" applyNumberFormat="1" applyFont="1" applyBorder="1"/>
    <xf numFmtId="4" fontId="4" fillId="0" borderId="9" xfId="0" applyNumberFormat="1" applyFont="1" applyBorder="1" applyAlignment="1">
      <alignment horizontal="center"/>
    </xf>
    <xf numFmtId="0" fontId="3" fillId="0" borderId="10" xfId="0" applyFont="1" applyBorder="1" applyAlignment="1">
      <alignment horizontal="left"/>
    </xf>
    <xf numFmtId="2" fontId="4" fillId="0" borderId="7" xfId="0" applyNumberFormat="1" applyFont="1" applyBorder="1" applyAlignment="1">
      <alignment horizontal="center"/>
    </xf>
    <xf numFmtId="3" fontId="4" fillId="0" borderId="2" xfId="0" applyNumberFormat="1" applyFont="1" applyBorder="1"/>
    <xf numFmtId="0" fontId="3" fillId="0" borderId="11" xfId="0" applyFont="1" applyBorder="1" applyAlignment="1">
      <alignment horizontal="left" vertical="center"/>
    </xf>
    <xf numFmtId="0" fontId="0" fillId="0" borderId="0" xfId="0" applyAlignment="1">
      <alignment wrapText="1"/>
    </xf>
    <xf numFmtId="2" fontId="4" fillId="0" borderId="12" xfId="0" applyNumberFormat="1" applyFont="1" applyBorder="1" applyAlignment="1">
      <alignment horizontal="center"/>
    </xf>
    <xf numFmtId="4" fontId="4" fillId="0" borderId="12" xfId="0" applyNumberFormat="1" applyFont="1" applyBorder="1" applyAlignment="1">
      <alignment horizontal="center"/>
    </xf>
    <xf numFmtId="0" fontId="5" fillId="0" borderId="5" xfId="0" applyFont="1" applyBorder="1" applyAlignment="1">
      <alignment horizontal="right" vertical="center"/>
    </xf>
    <xf numFmtId="0" fontId="5" fillId="0" borderId="2" xfId="0" applyFont="1" applyBorder="1" applyAlignment="1">
      <alignment horizontal="right" vertical="center"/>
    </xf>
    <xf numFmtId="4" fontId="3" fillId="0" borderId="13" xfId="0" applyNumberFormat="1" applyFont="1" applyBorder="1" applyAlignment="1">
      <alignment horizontal="center"/>
    </xf>
    <xf numFmtId="0" fontId="3" fillId="0" borderId="10" xfId="0" applyFont="1" applyBorder="1"/>
    <xf numFmtId="0" fontId="3" fillId="0" borderId="1" xfId="0" applyFont="1" applyBorder="1" applyAlignment="1">
      <alignment vertical="center"/>
    </xf>
    <xf numFmtId="4" fontId="3" fillId="0" borderId="14" xfId="0" applyNumberFormat="1" applyFont="1" applyBorder="1" applyAlignment="1">
      <alignment horizontal="center"/>
    </xf>
    <xf numFmtId="0" fontId="0" fillId="0" borderId="0" xfId="0" applyAlignment="1">
      <alignment horizontal="right"/>
    </xf>
    <xf numFmtId="4" fontId="3" fillId="0" borderId="15" xfId="0" applyNumberFormat="1" applyFont="1" applyBorder="1" applyAlignment="1">
      <alignment horizontal="center"/>
    </xf>
    <xf numFmtId="3" fontId="0" fillId="0" borderId="0" xfId="0" applyNumberFormat="1" applyBorder="1" applyAlignment="1">
      <alignment horizontal="center"/>
    </xf>
    <xf numFmtId="0" fontId="0" fillId="0" borderId="0" xfId="0" applyBorder="1"/>
    <xf numFmtId="4" fontId="3" fillId="0" borderId="16" xfId="0" applyNumberFormat="1" applyFont="1" applyBorder="1" applyAlignment="1">
      <alignment horizontal="center"/>
    </xf>
    <xf numFmtId="4" fontId="3" fillId="0" borderId="17" xfId="0" applyNumberFormat="1" applyFont="1" applyBorder="1" applyAlignment="1">
      <alignment horizontal="center"/>
    </xf>
    <xf numFmtId="4" fontId="3" fillId="0" borderId="18" xfId="0" applyNumberFormat="1" applyFont="1" applyBorder="1" applyAlignment="1">
      <alignment horizontal="center"/>
    </xf>
    <xf numFmtId="0" fontId="4" fillId="0" borderId="2" xfId="0" applyFont="1" applyFill="1" applyBorder="1"/>
    <xf numFmtId="0" fontId="0" fillId="0" borderId="3" xfId="0" applyBorder="1"/>
    <xf numFmtId="4" fontId="0" fillId="0" borderId="19" xfId="0" applyNumberFormat="1" applyBorder="1" applyAlignment="1">
      <alignment horizontal="center"/>
    </xf>
    <xf numFmtId="2" fontId="0" fillId="0" borderId="20" xfId="0" applyNumberFormat="1" applyBorder="1" applyAlignment="1">
      <alignment horizontal="center"/>
    </xf>
    <xf numFmtId="2" fontId="0" fillId="0" borderId="21" xfId="0" applyNumberFormat="1" applyBorder="1" applyAlignment="1">
      <alignment horizontal="center"/>
    </xf>
    <xf numFmtId="4" fontId="0" fillId="0" borderId="20" xfId="0" applyNumberFormat="1" applyBorder="1" applyAlignment="1">
      <alignment horizontal="center"/>
    </xf>
    <xf numFmtId="4" fontId="0" fillId="0" borderId="21" xfId="0" applyNumberFormat="1" applyBorder="1" applyAlignment="1">
      <alignment horizontal="center"/>
    </xf>
    <xf numFmtId="4" fontId="4" fillId="0" borderId="19" xfId="0" applyNumberFormat="1" applyFont="1" applyFill="1" applyBorder="1" applyAlignment="1">
      <alignment horizontal="center"/>
    </xf>
    <xf numFmtId="0" fontId="0" fillId="0" borderId="0" xfId="0" applyAlignment="1">
      <alignment horizontal="center"/>
    </xf>
    <xf numFmtId="4" fontId="3" fillId="0" borderId="22" xfId="0" applyNumberFormat="1" applyFont="1" applyBorder="1" applyAlignment="1">
      <alignment horizontal="center"/>
    </xf>
    <xf numFmtId="4" fontId="3" fillId="0" borderId="23" xfId="0" applyNumberFormat="1" applyFont="1" applyBorder="1" applyAlignment="1">
      <alignment horizontal="center"/>
    </xf>
    <xf numFmtId="4" fontId="0" fillId="0" borderId="12" xfId="0" applyNumberFormat="1" applyBorder="1" applyAlignment="1">
      <alignment horizontal="center"/>
    </xf>
    <xf numFmtId="2" fontId="0" fillId="0" borderId="24" xfId="0" applyNumberFormat="1" applyBorder="1" applyAlignment="1">
      <alignment horizontal="center"/>
    </xf>
    <xf numFmtId="4" fontId="0" fillId="0" borderId="24" xfId="0" applyNumberFormat="1" applyBorder="1" applyAlignment="1">
      <alignment horizontal="center"/>
    </xf>
    <xf numFmtId="4" fontId="4" fillId="0" borderId="12" xfId="0" applyNumberFormat="1" applyFont="1" applyFill="1" applyBorder="1" applyAlignment="1">
      <alignment horizontal="center"/>
    </xf>
    <xf numFmtId="4" fontId="3" fillId="0" borderId="25" xfId="0" applyNumberFormat="1" applyFont="1" applyBorder="1" applyAlignment="1">
      <alignment horizontal="center"/>
    </xf>
    <xf numFmtId="0" fontId="3" fillId="0" borderId="26" xfId="0" applyFont="1" applyBorder="1" applyAlignment="1">
      <alignment horizontal="left"/>
    </xf>
    <xf numFmtId="0" fontId="4" fillId="0" borderId="2" xfId="0" applyFont="1" applyFill="1" applyBorder="1" applyAlignment="1">
      <alignment horizontal="right"/>
    </xf>
    <xf numFmtId="164" fontId="3" fillId="0" borderId="27" xfId="0" applyNumberFormat="1" applyFont="1" applyBorder="1" applyAlignment="1">
      <alignment horizontal="center" vertical="center"/>
    </xf>
    <xf numFmtId="4" fontId="3" fillId="0" borderId="28" xfId="0" applyNumberFormat="1" applyFont="1" applyBorder="1" applyAlignment="1">
      <alignment horizontal="center"/>
    </xf>
    <xf numFmtId="164" fontId="3" fillId="0" borderId="29" xfId="0" applyNumberFormat="1" applyFont="1" applyBorder="1" applyAlignment="1">
      <alignment horizontal="center" vertical="center"/>
    </xf>
    <xf numFmtId="0" fontId="8" fillId="0" borderId="0" xfId="0" applyFont="1" applyFill="1"/>
    <xf numFmtId="0" fontId="13" fillId="0" borderId="30" xfId="0" applyFont="1" applyBorder="1" applyAlignment="1">
      <alignment horizontal="center"/>
    </xf>
    <xf numFmtId="0" fontId="13" fillId="0" borderId="31" xfId="0" applyFont="1" applyBorder="1" applyAlignment="1">
      <alignment horizontal="center"/>
    </xf>
    <xf numFmtId="0" fontId="13" fillId="0" borderId="32" xfId="0" applyFont="1" applyBorder="1" applyAlignment="1">
      <alignment horizontal="center"/>
    </xf>
    <xf numFmtId="4" fontId="14" fillId="0" borderId="2" xfId="0" applyNumberFormat="1" applyFont="1" applyBorder="1"/>
    <xf numFmtId="4" fontId="3" fillId="0" borderId="33" xfId="0" applyNumberFormat="1" applyFont="1" applyBorder="1" applyAlignment="1">
      <alignment horizontal="center"/>
    </xf>
    <xf numFmtId="4" fontId="0" fillId="0" borderId="34" xfId="0" applyNumberFormat="1" applyBorder="1" applyAlignment="1">
      <alignment horizontal="center"/>
    </xf>
    <xf numFmtId="4" fontId="4" fillId="0" borderId="8" xfId="0" applyNumberFormat="1" applyFont="1" applyFill="1" applyBorder="1" applyAlignment="1">
      <alignment horizontal="center"/>
    </xf>
    <xf numFmtId="4" fontId="3" fillId="0" borderId="35" xfId="0" applyNumberFormat="1" applyFont="1" applyBorder="1" applyAlignment="1">
      <alignment horizontal="center" vertical="center"/>
    </xf>
    <xf numFmtId="4" fontId="3" fillId="0" borderId="36" xfId="0" applyNumberFormat="1" applyFont="1" applyBorder="1" applyAlignment="1">
      <alignment horizontal="center" vertical="center"/>
    </xf>
    <xf numFmtId="4" fontId="3" fillId="0" borderId="37" xfId="0" applyNumberFormat="1" applyFont="1" applyBorder="1" applyAlignment="1">
      <alignment horizontal="center" vertical="center"/>
    </xf>
    <xf numFmtId="2" fontId="4" fillId="0" borderId="19" xfId="0" applyNumberFormat="1" applyFont="1" applyBorder="1" applyAlignment="1">
      <alignment horizontal="center"/>
    </xf>
    <xf numFmtId="4" fontId="3" fillId="0" borderId="27" xfId="0" applyNumberFormat="1" applyFont="1" applyBorder="1" applyAlignment="1">
      <alignment horizontal="center" vertical="center"/>
    </xf>
    <xf numFmtId="4" fontId="3" fillId="0" borderId="29" xfId="0" applyNumberFormat="1" applyFont="1" applyBorder="1" applyAlignment="1">
      <alignment horizontal="center" vertical="center"/>
    </xf>
    <xf numFmtId="4" fontId="5" fillId="0" borderId="2" xfId="0" applyNumberFormat="1" applyFont="1" applyBorder="1" applyAlignment="1">
      <alignment vertical="center"/>
    </xf>
    <xf numFmtId="4" fontId="4" fillId="0" borderId="30" xfId="0" applyNumberFormat="1" applyFont="1" applyBorder="1" applyAlignment="1">
      <alignment horizontal="center"/>
    </xf>
    <xf numFmtId="0" fontId="5" fillId="0" borderId="38" xfId="0" applyFont="1" applyBorder="1" applyAlignment="1">
      <alignment horizontal="right" vertical="center"/>
    </xf>
    <xf numFmtId="0" fontId="3" fillId="0" borderId="6" xfId="0" applyFont="1" applyBorder="1"/>
    <xf numFmtId="3" fontId="3" fillId="0" borderId="39" xfId="0" applyNumberFormat="1" applyFont="1" applyBorder="1" applyAlignment="1">
      <alignment horizontal="center"/>
    </xf>
    <xf numFmtId="3" fontId="5" fillId="0" borderId="12" xfId="0" applyNumberFormat="1" applyFont="1" applyBorder="1" applyAlignment="1">
      <alignment horizontal="center" vertical="center"/>
    </xf>
    <xf numFmtId="164" fontId="3" fillId="0" borderId="13" xfId="0" applyNumberFormat="1" applyFont="1" applyBorder="1" applyAlignment="1">
      <alignment horizontal="center"/>
    </xf>
    <xf numFmtId="164" fontId="3" fillId="0" borderId="39" xfId="0" applyNumberFormat="1" applyFont="1" applyBorder="1" applyAlignment="1">
      <alignment horizontal="center"/>
    </xf>
    <xf numFmtId="164" fontId="4" fillId="0" borderId="8" xfId="0" applyNumberFormat="1" applyFont="1" applyBorder="1" applyAlignment="1">
      <alignment horizontal="center"/>
    </xf>
    <xf numFmtId="164" fontId="4" fillId="0" borderId="7" xfId="0" applyNumberFormat="1" applyFont="1" applyBorder="1" applyAlignment="1">
      <alignment horizontal="center"/>
    </xf>
    <xf numFmtId="164" fontId="4" fillId="0" borderId="9" xfId="0" applyNumberFormat="1" applyFont="1" applyBorder="1" applyAlignment="1">
      <alignment horizontal="center"/>
    </xf>
    <xf numFmtId="164" fontId="4" fillId="0" borderId="40" xfId="0" applyNumberFormat="1" applyFont="1" applyBorder="1" applyAlignment="1">
      <alignment horizontal="center"/>
    </xf>
    <xf numFmtId="164" fontId="4" fillId="0" borderId="31" xfId="0" applyNumberFormat="1" applyFont="1" applyBorder="1" applyAlignment="1">
      <alignment horizontal="center"/>
    </xf>
    <xf numFmtId="3" fontId="5" fillId="0" borderId="0" xfId="0" applyNumberFormat="1" applyFont="1" applyBorder="1" applyAlignment="1">
      <alignment horizontal="center" vertical="center"/>
    </xf>
    <xf numFmtId="4" fontId="4" fillId="0" borderId="0" xfId="0" applyNumberFormat="1" applyFont="1" applyBorder="1" applyAlignment="1">
      <alignment horizontal="center"/>
    </xf>
    <xf numFmtId="4" fontId="4" fillId="0" borderId="0" xfId="0" applyNumberFormat="1" applyFont="1" applyFill="1" applyBorder="1" applyAlignment="1">
      <alignment horizontal="center"/>
    </xf>
    <xf numFmtId="2" fontId="4" fillId="0" borderId="0" xfId="0" applyNumberFormat="1" applyFont="1" applyBorder="1" applyAlignment="1">
      <alignment horizontal="center"/>
    </xf>
    <xf numFmtId="3" fontId="3" fillId="0" borderId="22" xfId="0" applyNumberFormat="1" applyFont="1" applyBorder="1" applyAlignment="1">
      <alignment horizontal="center"/>
    </xf>
    <xf numFmtId="164" fontId="4" fillId="0" borderId="19" xfId="0" applyNumberFormat="1" applyFont="1" applyBorder="1" applyAlignment="1">
      <alignment horizontal="center"/>
    </xf>
    <xf numFmtId="4" fontId="4" fillId="0" borderId="19" xfId="0" applyNumberFormat="1" applyFont="1" applyBorder="1" applyAlignment="1">
      <alignment horizontal="center"/>
    </xf>
    <xf numFmtId="164" fontId="3" fillId="0" borderId="22" xfId="0" applyNumberFormat="1" applyFont="1" applyBorder="1" applyAlignment="1">
      <alignment horizontal="center"/>
    </xf>
    <xf numFmtId="4" fontId="0" fillId="0" borderId="3" xfId="0" applyNumberFormat="1" applyBorder="1"/>
    <xf numFmtId="0" fontId="0" fillId="0" borderId="41" xfId="0" applyBorder="1"/>
    <xf numFmtId="164" fontId="5" fillId="0" borderId="12" xfId="0" applyNumberFormat="1" applyFont="1" applyBorder="1" applyAlignment="1">
      <alignment horizontal="center" vertical="center"/>
    </xf>
    <xf numFmtId="164" fontId="5" fillId="0" borderId="9" xfId="0" applyNumberFormat="1" applyFont="1" applyBorder="1" applyAlignment="1">
      <alignment horizontal="center" vertical="center"/>
    </xf>
    <xf numFmtId="2" fontId="4" fillId="0" borderId="8" xfId="0" applyNumberFormat="1" applyFont="1" applyBorder="1" applyAlignment="1">
      <alignment horizontal="center"/>
    </xf>
    <xf numFmtId="165" fontId="4" fillId="0" borderId="8" xfId="0" applyNumberFormat="1" applyFont="1" applyBorder="1" applyAlignment="1">
      <alignment horizontal="center"/>
    </xf>
    <xf numFmtId="165" fontId="4" fillId="0" borderId="7" xfId="0" applyNumberFormat="1" applyFont="1" applyBorder="1" applyAlignment="1">
      <alignment horizontal="center"/>
    </xf>
    <xf numFmtId="165" fontId="4" fillId="0" borderId="19" xfId="0" applyNumberFormat="1" applyFont="1" applyBorder="1" applyAlignment="1">
      <alignment horizontal="center"/>
    </xf>
    <xf numFmtId="165" fontId="4" fillId="0" borderId="9" xfId="0" applyNumberFormat="1" applyFont="1" applyBorder="1" applyAlignment="1">
      <alignment horizontal="center"/>
    </xf>
    <xf numFmtId="164" fontId="3" fillId="0" borderId="25" xfId="0" applyNumberFormat="1" applyFont="1" applyBorder="1" applyAlignment="1">
      <alignment horizontal="center"/>
    </xf>
    <xf numFmtId="0" fontId="15" fillId="0" borderId="2" xfId="0" applyFont="1" applyFill="1" applyBorder="1" applyAlignment="1">
      <alignment horizontal="right"/>
    </xf>
    <xf numFmtId="4" fontId="15" fillId="0" borderId="12" xfId="0" applyNumberFormat="1" applyFont="1" applyFill="1" applyBorder="1" applyAlignment="1">
      <alignment horizontal="center"/>
    </xf>
    <xf numFmtId="4" fontId="15" fillId="0" borderId="7" xfId="0" applyNumberFormat="1" applyFont="1" applyFill="1" applyBorder="1" applyAlignment="1">
      <alignment horizontal="center"/>
    </xf>
    <xf numFmtId="4" fontId="15" fillId="0" borderId="19" xfId="0" applyNumberFormat="1" applyFont="1" applyFill="1" applyBorder="1" applyAlignment="1">
      <alignment horizontal="center"/>
    </xf>
    <xf numFmtId="0" fontId="15" fillId="0" borderId="2" xfId="0" applyFont="1" applyFill="1" applyBorder="1"/>
    <xf numFmtId="0" fontId="14" fillId="0" borderId="2" xfId="0" applyFont="1" applyBorder="1"/>
    <xf numFmtId="3" fontId="3" fillId="0" borderId="25" xfId="0" applyNumberFormat="1" applyFont="1" applyBorder="1" applyAlignment="1">
      <alignment horizontal="center"/>
    </xf>
    <xf numFmtId="165" fontId="4" fillId="0" borderId="12" xfId="0" applyNumberFormat="1" applyFont="1" applyBorder="1" applyAlignment="1">
      <alignment horizontal="center"/>
    </xf>
    <xf numFmtId="165" fontId="4" fillId="0" borderId="0" xfId="0" applyNumberFormat="1" applyFont="1" applyBorder="1" applyAlignment="1">
      <alignment horizontal="center"/>
    </xf>
    <xf numFmtId="4" fontId="17" fillId="0" borderId="12" xfId="0" applyNumberFormat="1" applyFont="1" applyBorder="1" applyAlignment="1">
      <alignment horizontal="center"/>
    </xf>
    <xf numFmtId="4" fontId="17" fillId="0" borderId="7" xfId="0" applyNumberFormat="1" applyFont="1" applyBorder="1" applyAlignment="1">
      <alignment horizontal="center"/>
    </xf>
    <xf numFmtId="4" fontId="16" fillId="0" borderId="14" xfId="0" applyNumberFormat="1" applyFont="1" applyBorder="1" applyAlignment="1">
      <alignment horizontal="center"/>
    </xf>
    <xf numFmtId="4" fontId="16" fillId="0" borderId="15" xfId="0" applyNumberFormat="1" applyFont="1" applyBorder="1" applyAlignment="1">
      <alignment horizontal="center"/>
    </xf>
    <xf numFmtId="2" fontId="17" fillId="0" borderId="12" xfId="0" applyNumberFormat="1" applyFont="1" applyBorder="1" applyAlignment="1">
      <alignment horizontal="center"/>
    </xf>
    <xf numFmtId="2" fontId="17" fillId="0" borderId="7" xfId="0" applyNumberFormat="1" applyFont="1" applyBorder="1" applyAlignment="1">
      <alignment horizontal="center"/>
    </xf>
    <xf numFmtId="4" fontId="16" fillId="0" borderId="35" xfId="0" applyNumberFormat="1" applyFont="1" applyBorder="1" applyAlignment="1">
      <alignment horizontal="center" vertical="center"/>
    </xf>
    <xf numFmtId="4" fontId="16" fillId="0" borderId="36" xfId="0" applyNumberFormat="1" applyFont="1" applyBorder="1" applyAlignment="1">
      <alignment horizontal="center" vertical="center"/>
    </xf>
    <xf numFmtId="0" fontId="0" fillId="0" borderId="0" xfId="0" applyAlignment="1"/>
    <xf numFmtId="0" fontId="8" fillId="0" borderId="0" xfId="0" applyFont="1" applyBorder="1" applyAlignment="1">
      <alignment horizontal="right"/>
    </xf>
    <xf numFmtId="4" fontId="8" fillId="0" borderId="0" xfId="0" applyNumberFormat="1" applyFont="1" applyBorder="1" applyAlignment="1">
      <alignment horizontal="center"/>
    </xf>
    <xf numFmtId="0" fontId="8" fillId="0" borderId="0" xfId="0" applyFont="1" applyBorder="1"/>
    <xf numFmtId="2" fontId="4" fillId="0" borderId="40" xfId="0" applyNumberFormat="1" applyFont="1" applyBorder="1" applyAlignment="1">
      <alignment horizontal="center"/>
    </xf>
    <xf numFmtId="2" fontId="4" fillId="0" borderId="31" xfId="0" applyNumberFormat="1" applyFont="1" applyBorder="1" applyAlignment="1">
      <alignment horizontal="center"/>
    </xf>
    <xf numFmtId="2" fontId="4" fillId="0" borderId="32" xfId="0" applyNumberFormat="1" applyFont="1" applyBorder="1" applyAlignment="1">
      <alignment horizontal="center"/>
    </xf>
    <xf numFmtId="4" fontId="4" fillId="0" borderId="31" xfId="0" applyNumberFormat="1" applyFont="1" applyBorder="1" applyAlignment="1">
      <alignment horizontal="center"/>
    </xf>
    <xf numFmtId="4" fontId="4" fillId="0" borderId="32" xfId="0" applyNumberFormat="1" applyFont="1" applyBorder="1" applyAlignment="1">
      <alignment horizontal="center"/>
    </xf>
    <xf numFmtId="4" fontId="4" fillId="0" borderId="19" xfId="0" applyNumberFormat="1" applyFont="1" applyBorder="1" applyAlignment="1">
      <alignment horizontal="center" vertical="center"/>
    </xf>
    <xf numFmtId="164" fontId="5" fillId="0" borderId="0" xfId="0" applyNumberFormat="1" applyFont="1" applyBorder="1" applyAlignment="1">
      <alignment horizontal="center" vertical="center"/>
    </xf>
    <xf numFmtId="3" fontId="5" fillId="0" borderId="8" xfId="0" applyNumberFormat="1" applyFont="1" applyBorder="1" applyAlignment="1">
      <alignment horizontal="center" vertical="center"/>
    </xf>
    <xf numFmtId="0" fontId="0" fillId="0" borderId="3" xfId="0" applyBorder="1" applyAlignment="1">
      <alignment vertical="center"/>
    </xf>
    <xf numFmtId="1" fontId="3" fillId="0" borderId="33" xfId="0" applyNumberFormat="1" applyFont="1" applyBorder="1" applyAlignment="1">
      <alignment horizontal="center"/>
    </xf>
    <xf numFmtId="1" fontId="3" fillId="0" borderId="13" xfId="0" applyNumberFormat="1" applyFont="1" applyBorder="1" applyAlignment="1">
      <alignment horizontal="center"/>
    </xf>
    <xf numFmtId="1" fontId="5" fillId="0" borderId="2" xfId="0" applyNumberFormat="1" applyFont="1" applyBorder="1" applyAlignment="1">
      <alignment vertical="center"/>
    </xf>
    <xf numFmtId="3" fontId="3" fillId="0" borderId="33" xfId="0" applyNumberFormat="1" applyFont="1" applyBorder="1" applyAlignment="1">
      <alignment horizontal="center"/>
    </xf>
    <xf numFmtId="3" fontId="3" fillId="0" borderId="13" xfId="0" applyNumberFormat="1" applyFont="1" applyBorder="1" applyAlignment="1">
      <alignment horizontal="center"/>
    </xf>
    <xf numFmtId="165" fontId="0" fillId="0" borderId="34" xfId="0" applyNumberFormat="1" applyBorder="1" applyAlignment="1">
      <alignment horizontal="center"/>
    </xf>
    <xf numFmtId="165" fontId="0" fillId="0" borderId="20" xfId="0" applyNumberFormat="1" applyBorder="1" applyAlignment="1">
      <alignment horizontal="center"/>
    </xf>
    <xf numFmtId="165" fontId="0" fillId="0" borderId="21" xfId="0" applyNumberFormat="1" applyBorder="1" applyAlignment="1">
      <alignment horizontal="center"/>
    </xf>
    <xf numFmtId="1" fontId="4" fillId="0" borderId="8" xfId="0" applyNumberFormat="1" applyFont="1" applyBorder="1" applyAlignment="1">
      <alignment horizontal="center"/>
    </xf>
    <xf numFmtId="1" fontId="4" fillId="0" borderId="7" xfId="0" applyNumberFormat="1" applyFont="1" applyBorder="1" applyAlignment="1">
      <alignment horizontal="center"/>
    </xf>
    <xf numFmtId="1" fontId="4" fillId="0" borderId="19" xfId="0" applyNumberFormat="1" applyFont="1" applyBorder="1" applyAlignment="1">
      <alignment horizontal="center"/>
    </xf>
    <xf numFmtId="1" fontId="4" fillId="0" borderId="40" xfId="0" applyNumberFormat="1" applyFont="1" applyBorder="1" applyAlignment="1">
      <alignment horizontal="center"/>
    </xf>
    <xf numFmtId="1" fontId="4" fillId="0" borderId="31" xfId="0" applyNumberFormat="1" applyFont="1" applyBorder="1" applyAlignment="1">
      <alignment horizontal="center"/>
    </xf>
    <xf numFmtId="1" fontId="4" fillId="0" borderId="32" xfId="0" applyNumberFormat="1" applyFont="1" applyBorder="1" applyAlignment="1">
      <alignment horizontal="center"/>
    </xf>
    <xf numFmtId="164" fontId="0" fillId="0" borderId="34" xfId="0" applyNumberFormat="1" applyBorder="1" applyAlignment="1">
      <alignment horizontal="center"/>
    </xf>
    <xf numFmtId="164" fontId="0" fillId="0" borderId="20" xfId="0" applyNumberFormat="1" applyBorder="1" applyAlignment="1">
      <alignment horizontal="center"/>
    </xf>
    <xf numFmtId="164" fontId="4" fillId="0" borderId="12" xfId="0" applyNumberFormat="1" applyFont="1" applyBorder="1" applyAlignment="1">
      <alignment horizontal="center"/>
    </xf>
    <xf numFmtId="164" fontId="4" fillId="0" borderId="0" xfId="0" applyNumberFormat="1" applyFont="1" applyBorder="1" applyAlignment="1">
      <alignment horizontal="center"/>
    </xf>
    <xf numFmtId="3" fontId="4" fillId="0" borderId="40" xfId="0" applyNumberFormat="1" applyFont="1" applyBorder="1" applyAlignment="1">
      <alignment horizontal="center"/>
    </xf>
    <xf numFmtId="3" fontId="4" fillId="0" borderId="30" xfId="0" applyNumberFormat="1" applyFont="1" applyBorder="1" applyAlignment="1">
      <alignment horizontal="center"/>
    </xf>
    <xf numFmtId="3" fontId="4" fillId="0" borderId="42" xfId="0" applyNumberFormat="1" applyFont="1" applyBorder="1" applyAlignment="1">
      <alignment horizontal="center"/>
    </xf>
    <xf numFmtId="3" fontId="4" fillId="0" borderId="43" xfId="0" applyNumberFormat="1" applyFont="1" applyBorder="1" applyAlignment="1">
      <alignment horizontal="center"/>
    </xf>
    <xf numFmtId="164" fontId="4" fillId="0" borderId="30" xfId="0" applyNumberFormat="1" applyFont="1" applyBorder="1" applyAlignment="1">
      <alignment horizontal="center"/>
    </xf>
    <xf numFmtId="164" fontId="4" fillId="0" borderId="42" xfId="0" applyNumberFormat="1" applyFont="1" applyBorder="1" applyAlignment="1">
      <alignment horizontal="center"/>
    </xf>
    <xf numFmtId="3" fontId="17" fillId="0" borderId="12" xfId="0" applyNumberFormat="1" applyFont="1" applyBorder="1" applyAlignment="1">
      <alignment horizontal="center"/>
    </xf>
    <xf numFmtId="3" fontId="4" fillId="0" borderId="0" xfId="0" applyNumberFormat="1" applyFont="1" applyBorder="1" applyAlignment="1">
      <alignment horizontal="center"/>
    </xf>
    <xf numFmtId="164" fontId="3" fillId="0" borderId="14" xfId="0" applyNumberFormat="1" applyFont="1" applyBorder="1" applyAlignment="1">
      <alignment horizontal="center"/>
    </xf>
    <xf numFmtId="164" fontId="3" fillId="0" borderId="15" xfId="0" applyNumberFormat="1" applyFont="1" applyBorder="1" applyAlignment="1">
      <alignment horizontal="center"/>
    </xf>
    <xf numFmtId="164" fontId="3" fillId="0" borderId="18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/>
    </xf>
    <xf numFmtId="3" fontId="3" fillId="0" borderId="15" xfId="0" applyNumberFormat="1" applyFont="1" applyBorder="1" applyAlignment="1">
      <alignment horizontal="center"/>
    </xf>
    <xf numFmtId="3" fontId="3" fillId="0" borderId="18" xfId="0" applyNumberFormat="1" applyFont="1" applyBorder="1" applyAlignment="1">
      <alignment horizontal="center"/>
    </xf>
    <xf numFmtId="164" fontId="0" fillId="0" borderId="12" xfId="0" applyNumberFormat="1" applyBorder="1" applyAlignment="1">
      <alignment horizontal="center"/>
    </xf>
    <xf numFmtId="164" fontId="0" fillId="0" borderId="7" xfId="0" applyNumberFormat="1" applyBorder="1" applyAlignment="1">
      <alignment horizontal="center"/>
    </xf>
    <xf numFmtId="164" fontId="0" fillId="0" borderId="19" xfId="0" applyNumberFormat="1" applyBorder="1" applyAlignment="1">
      <alignment horizontal="center"/>
    </xf>
    <xf numFmtId="164" fontId="3" fillId="0" borderId="35" xfId="0" applyNumberFormat="1" applyFont="1" applyBorder="1" applyAlignment="1">
      <alignment horizontal="center" vertical="center"/>
    </xf>
    <xf numFmtId="164" fontId="3" fillId="0" borderId="36" xfId="0" applyNumberFormat="1" applyFont="1" applyBorder="1" applyAlignment="1">
      <alignment horizontal="center" vertical="center"/>
    </xf>
    <xf numFmtId="164" fontId="3" fillId="0" borderId="37" xfId="0" applyNumberFormat="1" applyFont="1" applyBorder="1" applyAlignment="1">
      <alignment horizontal="center" vertical="center"/>
    </xf>
    <xf numFmtId="0" fontId="8" fillId="0" borderId="0" xfId="0" applyFont="1" applyAlignment="1">
      <alignment horizontal="right"/>
    </xf>
    <xf numFmtId="4" fontId="8" fillId="0" borderId="0" xfId="0" applyNumberFormat="1" applyFont="1" applyAlignment="1">
      <alignment horizontal="center"/>
    </xf>
    <xf numFmtId="0" fontId="8" fillId="0" borderId="0" xfId="0" applyFont="1"/>
    <xf numFmtId="3" fontId="8" fillId="0" borderId="0" xfId="0" applyNumberFormat="1" applyFont="1" applyBorder="1" applyAlignment="1">
      <alignment horizontal="center"/>
    </xf>
    <xf numFmtId="165" fontId="0" fillId="0" borderId="12" xfId="0" applyNumberFormat="1" applyBorder="1" applyAlignment="1">
      <alignment horizontal="center"/>
    </xf>
    <xf numFmtId="165" fontId="0" fillId="0" borderId="7" xfId="0" applyNumberFormat="1" applyBorder="1" applyAlignment="1">
      <alignment horizontal="center"/>
    </xf>
    <xf numFmtId="165" fontId="0" fillId="0" borderId="19" xfId="0" applyNumberFormat="1" applyBorder="1" applyAlignment="1">
      <alignment horizontal="center"/>
    </xf>
    <xf numFmtId="165" fontId="0" fillId="0" borderId="2" xfId="0" applyNumberFormat="1" applyBorder="1"/>
    <xf numFmtId="3" fontId="3" fillId="0" borderId="27" xfId="0" applyNumberFormat="1" applyFont="1" applyBorder="1" applyAlignment="1">
      <alignment horizontal="center" vertical="center"/>
    </xf>
    <xf numFmtId="3" fontId="3" fillId="0" borderId="44" xfId="0" applyNumberFormat="1" applyFont="1" applyBorder="1" applyAlignment="1">
      <alignment horizontal="center" vertical="center"/>
    </xf>
    <xf numFmtId="3" fontId="3" fillId="0" borderId="29" xfId="0" applyNumberFormat="1" applyFont="1" applyBorder="1" applyAlignment="1">
      <alignment horizontal="center" vertical="center"/>
    </xf>
    <xf numFmtId="0" fontId="3" fillId="0" borderId="6" xfId="0" applyFont="1" applyBorder="1" applyAlignment="1">
      <alignment horizontal="left" vertical="center"/>
    </xf>
    <xf numFmtId="4" fontId="3" fillId="0" borderId="14" xfId="0" applyNumberFormat="1" applyFont="1" applyBorder="1" applyAlignment="1">
      <alignment horizontal="center" vertical="center"/>
    </xf>
    <xf numFmtId="4" fontId="3" fillId="0" borderId="15" xfId="0" applyNumberFormat="1" applyFont="1" applyBorder="1" applyAlignment="1">
      <alignment horizontal="center" vertical="center"/>
    </xf>
    <xf numFmtId="4" fontId="3" fillId="0" borderId="18" xfId="0" applyNumberFormat="1" applyFont="1" applyBorder="1" applyAlignment="1">
      <alignment horizontal="center" vertical="center"/>
    </xf>
    <xf numFmtId="4" fontId="4" fillId="0" borderId="2" xfId="0" applyNumberFormat="1" applyFont="1" applyBorder="1" applyAlignment="1">
      <alignment vertical="center"/>
    </xf>
    <xf numFmtId="0" fontId="3" fillId="0" borderId="45" xfId="0" applyFont="1" applyBorder="1" applyAlignment="1">
      <alignment horizontal="left" vertical="center"/>
    </xf>
    <xf numFmtId="4" fontId="3" fillId="0" borderId="46" xfId="0" applyNumberFormat="1" applyFont="1" applyBorder="1" applyAlignment="1">
      <alignment horizontal="center" vertical="center"/>
    </xf>
    <xf numFmtId="4" fontId="3" fillId="0" borderId="47" xfId="0" applyNumberFormat="1" applyFont="1" applyBorder="1" applyAlignment="1">
      <alignment horizontal="center" vertical="center"/>
    </xf>
    <xf numFmtId="4" fontId="3" fillId="0" borderId="48" xfId="0" applyNumberFormat="1" applyFont="1" applyBorder="1" applyAlignment="1">
      <alignment horizontal="center" vertical="center"/>
    </xf>
    <xf numFmtId="0" fontId="3" fillId="0" borderId="5" xfId="0" applyFont="1" applyBorder="1" applyAlignment="1">
      <alignment horizontal="left" vertical="center"/>
    </xf>
    <xf numFmtId="4" fontId="3" fillId="0" borderId="24" xfId="0" applyNumberFormat="1" applyFont="1" applyBorder="1" applyAlignment="1">
      <alignment horizontal="center" vertical="center"/>
    </xf>
    <xf numFmtId="4" fontId="3" fillId="0" borderId="20" xfId="0" applyNumberFormat="1" applyFont="1" applyBorder="1" applyAlignment="1">
      <alignment horizontal="center" vertical="center"/>
    </xf>
    <xf numFmtId="4" fontId="3" fillId="0" borderId="21" xfId="0" applyNumberFormat="1" applyFont="1" applyBorder="1" applyAlignment="1">
      <alignment horizontal="center" vertical="center"/>
    </xf>
    <xf numFmtId="3" fontId="3" fillId="0" borderId="28" xfId="0" applyNumberFormat="1" applyFont="1" applyBorder="1" applyAlignment="1">
      <alignment horizontal="center"/>
    </xf>
    <xf numFmtId="3" fontId="3" fillId="0" borderId="16" xfId="0" applyNumberFormat="1" applyFont="1" applyBorder="1" applyAlignment="1">
      <alignment horizontal="center"/>
    </xf>
    <xf numFmtId="3" fontId="3" fillId="0" borderId="17" xfId="0" applyNumberFormat="1" applyFont="1" applyBorder="1" applyAlignment="1">
      <alignment horizontal="center"/>
    </xf>
    <xf numFmtId="3" fontId="0" fillId="0" borderId="12" xfId="0" applyNumberFormat="1" applyBorder="1" applyAlignment="1">
      <alignment horizontal="center"/>
    </xf>
    <xf numFmtId="3" fontId="0" fillId="0" borderId="7" xfId="0" applyNumberFormat="1" applyBorder="1" applyAlignment="1">
      <alignment horizontal="center"/>
    </xf>
    <xf numFmtId="3" fontId="0" fillId="0" borderId="19" xfId="0" applyNumberFormat="1" applyBorder="1" applyAlignment="1">
      <alignment horizontal="center"/>
    </xf>
    <xf numFmtId="3" fontId="0" fillId="0" borderId="24" xfId="0" applyNumberFormat="1" applyBorder="1" applyAlignment="1">
      <alignment horizontal="center"/>
    </xf>
    <xf numFmtId="3" fontId="0" fillId="0" borderId="20" xfId="0" applyNumberFormat="1" applyBorder="1" applyAlignment="1">
      <alignment horizontal="center"/>
    </xf>
    <xf numFmtId="3" fontId="0" fillId="0" borderId="21" xfId="0" applyNumberFormat="1" applyBorder="1" applyAlignment="1">
      <alignment horizontal="center"/>
    </xf>
    <xf numFmtId="3" fontId="3" fillId="0" borderId="24" xfId="0" applyNumberFormat="1" applyFont="1" applyBorder="1" applyAlignment="1">
      <alignment horizontal="center" vertical="center"/>
    </xf>
    <xf numFmtId="3" fontId="3" fillId="0" borderId="20" xfId="0" applyNumberFormat="1" applyFont="1" applyBorder="1" applyAlignment="1">
      <alignment horizontal="center" vertical="center"/>
    </xf>
    <xf numFmtId="3" fontId="3" fillId="0" borderId="21" xfId="0" applyNumberFormat="1" applyFont="1" applyBorder="1" applyAlignment="1">
      <alignment horizontal="center" vertical="center"/>
    </xf>
    <xf numFmtId="3" fontId="3" fillId="0" borderId="35" xfId="0" applyNumberFormat="1" applyFont="1" applyBorder="1" applyAlignment="1">
      <alignment horizontal="center" vertical="center"/>
    </xf>
    <xf numFmtId="3" fontId="3" fillId="0" borderId="36" xfId="0" applyNumberFormat="1" applyFont="1" applyBorder="1" applyAlignment="1">
      <alignment horizontal="center" vertical="center"/>
    </xf>
    <xf numFmtId="3" fontId="3" fillId="0" borderId="37" xfId="0" applyNumberFormat="1" applyFont="1" applyBorder="1" applyAlignment="1">
      <alignment horizontal="center" vertical="center"/>
    </xf>
    <xf numFmtId="3" fontId="4" fillId="0" borderId="12" xfId="0" applyNumberFormat="1" applyFont="1" applyBorder="1" applyAlignment="1">
      <alignment horizontal="center"/>
    </xf>
    <xf numFmtId="3" fontId="4" fillId="0" borderId="7" xfId="0" applyNumberFormat="1" applyFont="1" applyBorder="1" applyAlignment="1">
      <alignment horizontal="center"/>
    </xf>
    <xf numFmtId="3" fontId="4" fillId="0" borderId="19" xfId="0" applyNumberFormat="1" applyFont="1" applyBorder="1" applyAlignment="1">
      <alignment horizontal="center"/>
    </xf>
    <xf numFmtId="3" fontId="3" fillId="0" borderId="14" xfId="0" applyNumberFormat="1" applyFont="1" applyBorder="1" applyAlignment="1">
      <alignment horizontal="center" vertical="center"/>
    </xf>
    <xf numFmtId="3" fontId="3" fillId="0" borderId="15" xfId="0" applyNumberFormat="1" applyFont="1" applyBorder="1" applyAlignment="1">
      <alignment horizontal="center" vertical="center"/>
    </xf>
    <xf numFmtId="3" fontId="3" fillId="0" borderId="18" xfId="0" applyNumberFormat="1" applyFont="1" applyBorder="1" applyAlignment="1">
      <alignment horizontal="center" vertical="center"/>
    </xf>
    <xf numFmtId="3" fontId="3" fillId="0" borderId="46" xfId="0" applyNumberFormat="1" applyFont="1" applyBorder="1" applyAlignment="1">
      <alignment horizontal="center" vertical="center"/>
    </xf>
    <xf numFmtId="3" fontId="3" fillId="0" borderId="47" xfId="0" applyNumberFormat="1" applyFont="1" applyBorder="1" applyAlignment="1">
      <alignment horizontal="center" vertical="center"/>
    </xf>
    <xf numFmtId="3" fontId="3" fillId="0" borderId="48" xfId="0" applyNumberFormat="1" applyFont="1" applyBorder="1" applyAlignment="1">
      <alignment horizontal="center" vertical="center"/>
    </xf>
    <xf numFmtId="165" fontId="3" fillId="0" borderId="27" xfId="0" applyNumberFormat="1" applyFont="1" applyBorder="1" applyAlignment="1">
      <alignment horizontal="center" vertical="center"/>
    </xf>
    <xf numFmtId="165" fontId="3" fillId="0" borderId="44" xfId="0" applyNumberFormat="1" applyFont="1" applyBorder="1" applyAlignment="1">
      <alignment horizontal="center" vertical="center"/>
    </xf>
    <xf numFmtId="165" fontId="4" fillId="0" borderId="2" xfId="0" applyNumberFormat="1" applyFont="1" applyBorder="1"/>
    <xf numFmtId="165" fontId="3" fillId="0" borderId="29" xfId="0" applyNumberFormat="1" applyFont="1" applyBorder="1" applyAlignment="1">
      <alignment horizontal="center" vertical="center"/>
    </xf>
    <xf numFmtId="164" fontId="4" fillId="0" borderId="2" xfId="0" applyNumberFormat="1" applyFont="1" applyBorder="1"/>
    <xf numFmtId="2" fontId="4" fillId="0" borderId="30" xfId="0" applyNumberFormat="1" applyFont="1" applyBorder="1" applyAlignment="1">
      <alignment horizontal="center"/>
    </xf>
    <xf numFmtId="0" fontId="3" fillId="0" borderId="4" xfId="0" applyFont="1" applyBorder="1" applyAlignment="1">
      <alignment horizontal="left" vertical="center"/>
    </xf>
    <xf numFmtId="4" fontId="3" fillId="0" borderId="49" xfId="0" applyNumberFormat="1" applyFont="1" applyBorder="1" applyAlignment="1">
      <alignment horizontal="center" vertical="center"/>
    </xf>
    <xf numFmtId="4" fontId="3" fillId="0" borderId="50" xfId="0" applyNumberFormat="1" applyFont="1" applyBorder="1" applyAlignment="1">
      <alignment horizontal="center" vertical="center"/>
    </xf>
    <xf numFmtId="4" fontId="3" fillId="0" borderId="51" xfId="0" applyNumberFormat="1" applyFont="1" applyBorder="1" applyAlignment="1">
      <alignment horizontal="center" vertical="center"/>
    </xf>
    <xf numFmtId="4" fontId="3" fillId="0" borderId="52" xfId="0" applyNumberFormat="1" applyFont="1" applyBorder="1" applyAlignment="1">
      <alignment horizontal="center" vertical="center"/>
    </xf>
    <xf numFmtId="4" fontId="16" fillId="0" borderId="14" xfId="0" applyNumberFormat="1" applyFont="1" applyBorder="1" applyAlignment="1">
      <alignment horizontal="center" vertical="center"/>
    </xf>
    <xf numFmtId="4" fontId="16" fillId="0" borderId="15" xfId="0" applyNumberFormat="1" applyFont="1" applyBorder="1" applyAlignment="1">
      <alignment horizontal="center" vertical="center"/>
    </xf>
    <xf numFmtId="4" fontId="16" fillId="0" borderId="46" xfId="0" applyNumberFormat="1" applyFont="1" applyBorder="1" applyAlignment="1">
      <alignment horizontal="center" vertical="center"/>
    </xf>
    <xf numFmtId="4" fontId="16" fillId="0" borderId="47" xfId="0" applyNumberFormat="1" applyFont="1" applyBorder="1" applyAlignment="1">
      <alignment horizontal="center" vertical="center"/>
    </xf>
    <xf numFmtId="4" fontId="16" fillId="0" borderId="49" xfId="0" applyNumberFormat="1" applyFont="1" applyBorder="1" applyAlignment="1">
      <alignment horizontal="center" vertical="center"/>
    </xf>
    <xf numFmtId="4" fontId="16" fillId="0" borderId="50" xfId="0" applyNumberFormat="1" applyFont="1" applyBorder="1" applyAlignment="1">
      <alignment horizontal="center" vertical="center"/>
    </xf>
    <xf numFmtId="4" fontId="3" fillId="0" borderId="53" xfId="0" applyNumberFormat="1" applyFont="1" applyBorder="1" applyAlignment="1">
      <alignment horizontal="center"/>
    </xf>
    <xf numFmtId="3" fontId="16" fillId="0" borderId="27" xfId="0" applyNumberFormat="1" applyFont="1" applyBorder="1" applyAlignment="1">
      <alignment horizontal="center" vertical="center"/>
    </xf>
    <xf numFmtId="3" fontId="16" fillId="0" borderId="29" xfId="0" applyNumberFormat="1" applyFont="1" applyBorder="1" applyAlignment="1">
      <alignment horizontal="center" vertical="center"/>
    </xf>
    <xf numFmtId="1" fontId="16" fillId="0" borderId="14" xfId="0" applyNumberFormat="1" applyFont="1" applyBorder="1" applyAlignment="1">
      <alignment horizontal="center"/>
    </xf>
    <xf numFmtId="1" fontId="16" fillId="0" borderId="15" xfId="0" applyNumberFormat="1" applyFont="1" applyBorder="1" applyAlignment="1">
      <alignment horizontal="center"/>
    </xf>
    <xf numFmtId="3" fontId="17" fillId="0" borderId="7" xfId="0" applyNumberFormat="1" applyFont="1" applyBorder="1" applyAlignment="1">
      <alignment horizontal="center"/>
    </xf>
    <xf numFmtId="3" fontId="16" fillId="0" borderId="52" xfId="0" applyNumberFormat="1" applyFont="1" applyBorder="1" applyAlignment="1">
      <alignment horizontal="center" vertical="center"/>
    </xf>
    <xf numFmtId="3" fontId="16" fillId="0" borderId="50" xfId="0" applyNumberFormat="1" applyFont="1" applyBorder="1" applyAlignment="1">
      <alignment horizontal="center" vertical="center"/>
    </xf>
    <xf numFmtId="3" fontId="3" fillId="0" borderId="51" xfId="0" applyNumberFormat="1" applyFont="1" applyBorder="1" applyAlignment="1">
      <alignment horizontal="center" vertical="center"/>
    </xf>
    <xf numFmtId="3" fontId="16" fillId="0" borderId="35" xfId="0" applyNumberFormat="1" applyFont="1" applyBorder="1" applyAlignment="1">
      <alignment horizontal="center" vertical="center"/>
    </xf>
    <xf numFmtId="3" fontId="16" fillId="0" borderId="36" xfId="0" applyNumberFormat="1" applyFont="1" applyBorder="1" applyAlignment="1">
      <alignment horizontal="center" vertical="center"/>
    </xf>
    <xf numFmtId="3" fontId="16" fillId="0" borderId="14" xfId="0" applyNumberFormat="1" applyFont="1" applyBorder="1" applyAlignment="1">
      <alignment horizontal="center"/>
    </xf>
    <xf numFmtId="3" fontId="16" fillId="0" borderId="15" xfId="0" applyNumberFormat="1" applyFont="1" applyBorder="1" applyAlignment="1">
      <alignment horizontal="center"/>
    </xf>
    <xf numFmtId="3" fontId="16" fillId="0" borderId="46" xfId="0" applyNumberFormat="1" applyFont="1" applyBorder="1" applyAlignment="1">
      <alignment horizontal="center" vertical="center"/>
    </xf>
    <xf numFmtId="3" fontId="16" fillId="0" borderId="47" xfId="0" applyNumberFormat="1" applyFont="1" applyBorder="1" applyAlignment="1">
      <alignment horizontal="center" vertical="center"/>
    </xf>
    <xf numFmtId="1" fontId="16" fillId="0" borderId="27" xfId="0" applyNumberFormat="1" applyFont="1" applyBorder="1" applyAlignment="1">
      <alignment horizontal="center" vertical="center"/>
    </xf>
    <xf numFmtId="1" fontId="16" fillId="0" borderId="29" xfId="0" applyNumberFormat="1" applyFont="1" applyBorder="1" applyAlignment="1">
      <alignment horizontal="center" vertical="center"/>
    </xf>
    <xf numFmtId="1" fontId="16" fillId="0" borderId="52" xfId="0" applyNumberFormat="1" applyFont="1" applyBorder="1" applyAlignment="1">
      <alignment horizontal="center" vertical="center"/>
    </xf>
    <xf numFmtId="1" fontId="16" fillId="0" borderId="50" xfId="0" applyNumberFormat="1" applyFont="1" applyBorder="1" applyAlignment="1">
      <alignment horizontal="center" vertical="center"/>
    </xf>
    <xf numFmtId="1" fontId="16" fillId="0" borderId="35" xfId="0" applyNumberFormat="1" applyFont="1" applyBorder="1" applyAlignment="1">
      <alignment horizontal="center" vertical="center"/>
    </xf>
    <xf numFmtId="1" fontId="16" fillId="0" borderId="36" xfId="0" applyNumberFormat="1" applyFont="1" applyBorder="1" applyAlignment="1">
      <alignment horizontal="center" vertical="center"/>
    </xf>
    <xf numFmtId="1" fontId="17" fillId="0" borderId="12" xfId="0" applyNumberFormat="1" applyFont="1" applyBorder="1" applyAlignment="1">
      <alignment horizontal="center"/>
    </xf>
    <xf numFmtId="1" fontId="17" fillId="0" borderId="7" xfId="0" applyNumberFormat="1" applyFont="1" applyBorder="1" applyAlignment="1">
      <alignment horizontal="center"/>
    </xf>
    <xf numFmtId="1" fontId="16" fillId="0" borderId="46" xfId="0" applyNumberFormat="1" applyFont="1" applyBorder="1" applyAlignment="1">
      <alignment horizontal="center" vertical="center"/>
    </xf>
    <xf numFmtId="1" fontId="16" fillId="0" borderId="47" xfId="0" applyNumberFormat="1" applyFont="1" applyBorder="1" applyAlignment="1">
      <alignment horizontal="center" vertical="center"/>
    </xf>
    <xf numFmtId="3" fontId="3" fillId="0" borderId="50" xfId="0" applyNumberFormat="1" applyFont="1" applyBorder="1" applyAlignment="1">
      <alignment horizontal="center" vertical="center"/>
    </xf>
    <xf numFmtId="3" fontId="16" fillId="0" borderId="14" xfId="0" applyNumberFormat="1" applyFont="1" applyBorder="1" applyAlignment="1">
      <alignment horizontal="center" vertical="center"/>
    </xf>
    <xf numFmtId="3" fontId="16" fillId="0" borderId="15" xfId="0" applyNumberFormat="1" applyFont="1" applyBorder="1" applyAlignment="1">
      <alignment horizontal="center" vertical="center"/>
    </xf>
    <xf numFmtId="0" fontId="1" fillId="0" borderId="0" xfId="0" applyFont="1"/>
    <xf numFmtId="0" fontId="9" fillId="0" borderId="0" xfId="0" applyFont="1"/>
    <xf numFmtId="3" fontId="9" fillId="0" borderId="0" xfId="0" applyNumberFormat="1" applyFont="1"/>
    <xf numFmtId="0" fontId="3" fillId="0" borderId="1" xfId="0" applyFont="1" applyBorder="1" applyAlignment="1">
      <alignment horizontal="left" vertical="center"/>
    </xf>
    <xf numFmtId="3" fontId="5" fillId="0" borderId="19" xfId="0" applyNumberFormat="1" applyFont="1" applyBorder="1" applyAlignment="1">
      <alignment horizontal="center" vertical="center"/>
    </xf>
    <xf numFmtId="3" fontId="4" fillId="0" borderId="32" xfId="0" applyNumberFormat="1" applyFont="1" applyBorder="1" applyAlignment="1">
      <alignment horizontal="center"/>
    </xf>
    <xf numFmtId="164" fontId="5" fillId="0" borderId="7" xfId="0" applyNumberFormat="1" applyFont="1" applyBorder="1" applyAlignment="1">
      <alignment horizontal="center" vertical="center"/>
    </xf>
    <xf numFmtId="0" fontId="13" fillId="0" borderId="54" xfId="0" applyFont="1" applyBorder="1" applyAlignment="1">
      <alignment horizontal="center"/>
    </xf>
    <xf numFmtId="4" fontId="4" fillId="0" borderId="7" xfId="0" applyNumberFormat="1" applyFont="1" applyFill="1" applyBorder="1" applyAlignment="1">
      <alignment horizontal="center"/>
    </xf>
    <xf numFmtId="164" fontId="3" fillId="0" borderId="53" xfId="0" applyNumberFormat="1" applyFont="1" applyBorder="1" applyAlignment="1">
      <alignment horizontal="center"/>
    </xf>
    <xf numFmtId="4" fontId="4" fillId="0" borderId="7" xfId="0" applyNumberFormat="1" applyFont="1" applyBorder="1" applyAlignment="1">
      <alignment horizontal="center" vertical="center"/>
    </xf>
    <xf numFmtId="0" fontId="3" fillId="0" borderId="10" xfId="0" applyFont="1" applyBorder="1" applyAlignment="1">
      <alignment horizontal="left" vertical="center"/>
    </xf>
    <xf numFmtId="0" fontId="0" fillId="0" borderId="5" xfId="0" applyBorder="1" applyAlignment="1">
      <alignment horizontal="right" vertical="center"/>
    </xf>
    <xf numFmtId="3" fontId="0" fillId="0" borderId="0" xfId="0" applyNumberFormat="1" applyBorder="1"/>
    <xf numFmtId="4" fontId="3" fillId="0" borderId="44" xfId="0" applyNumberFormat="1" applyFont="1" applyBorder="1" applyAlignment="1">
      <alignment horizontal="center" vertical="center"/>
    </xf>
    <xf numFmtId="0" fontId="3" fillId="0" borderId="55" xfId="0" applyFont="1" applyBorder="1" applyAlignment="1">
      <alignment vertical="center"/>
    </xf>
    <xf numFmtId="0" fontId="3" fillId="0" borderId="11" xfId="0" applyFont="1" applyBorder="1" applyAlignment="1">
      <alignment horizontal="left" vertical="center" wrapText="1"/>
    </xf>
    <xf numFmtId="0" fontId="19" fillId="0" borderId="0" xfId="0" applyFont="1"/>
    <xf numFmtId="3" fontId="20" fillId="0" borderId="33" xfId="0" applyNumberFormat="1" applyFont="1" applyBorder="1" applyAlignment="1">
      <alignment horizontal="center"/>
    </xf>
    <xf numFmtId="3" fontId="20" fillId="0" borderId="13" xfId="0" applyNumberFormat="1" applyFont="1" applyBorder="1" applyAlignment="1">
      <alignment horizontal="center"/>
    </xf>
    <xf numFmtId="4" fontId="21" fillId="0" borderId="8" xfId="0" applyNumberFormat="1" applyFont="1" applyBorder="1" applyAlignment="1">
      <alignment horizontal="center"/>
    </xf>
    <xf numFmtId="4" fontId="21" fillId="0" borderId="7" xfId="0" applyNumberFormat="1" applyFont="1" applyBorder="1" applyAlignment="1">
      <alignment horizontal="center"/>
    </xf>
    <xf numFmtId="164" fontId="20" fillId="0" borderId="33" xfId="0" applyNumberFormat="1" applyFont="1" applyBorder="1" applyAlignment="1">
      <alignment horizontal="center"/>
    </xf>
    <xf numFmtId="164" fontId="20" fillId="0" borderId="13" xfId="0" applyNumberFormat="1" applyFont="1" applyBorder="1" applyAlignment="1">
      <alignment horizontal="center"/>
    </xf>
    <xf numFmtId="4" fontId="21" fillId="0" borderId="12" xfId="0" applyNumberFormat="1" applyFont="1" applyBorder="1" applyAlignment="1">
      <alignment horizontal="center"/>
    </xf>
    <xf numFmtId="3" fontId="20" fillId="0" borderId="25" xfId="0" applyNumberFormat="1" applyFont="1" applyBorder="1" applyAlignment="1">
      <alignment horizontal="center"/>
    </xf>
    <xf numFmtId="2" fontId="21" fillId="0" borderId="8" xfId="0" applyNumberFormat="1" applyFont="1" applyBorder="1" applyAlignment="1">
      <alignment horizontal="center"/>
    </xf>
    <xf numFmtId="2" fontId="21" fillId="0" borderId="12" xfId="0" applyNumberFormat="1" applyFont="1" applyBorder="1" applyAlignment="1">
      <alignment horizontal="center"/>
    </xf>
    <xf numFmtId="164" fontId="20" fillId="0" borderId="25" xfId="0" applyNumberFormat="1" applyFont="1" applyBorder="1" applyAlignment="1">
      <alignment horizontal="center"/>
    </xf>
    <xf numFmtId="4" fontId="20" fillId="0" borderId="23" xfId="0" applyNumberFormat="1" applyFont="1" applyBorder="1" applyAlignment="1">
      <alignment horizontal="center"/>
    </xf>
    <xf numFmtId="4" fontId="20" fillId="0" borderId="16" xfId="0" applyNumberFormat="1" applyFont="1" applyBorder="1" applyAlignment="1">
      <alignment horizontal="center"/>
    </xf>
    <xf numFmtId="2" fontId="21" fillId="0" borderId="24" xfId="0" applyNumberFormat="1" applyFont="1" applyBorder="1" applyAlignment="1">
      <alignment horizontal="center"/>
    </xf>
    <xf numFmtId="2" fontId="21" fillId="0" borderId="20" xfId="0" applyNumberFormat="1" applyFont="1" applyBorder="1" applyAlignment="1">
      <alignment horizontal="center"/>
    </xf>
    <xf numFmtId="4" fontId="20" fillId="0" borderId="24" xfId="0" applyNumberFormat="1" applyFont="1" applyBorder="1" applyAlignment="1">
      <alignment horizontal="center" vertical="center"/>
    </xf>
    <xf numFmtId="4" fontId="20" fillId="0" borderId="20" xfId="0" applyNumberFormat="1" applyFont="1" applyBorder="1" applyAlignment="1">
      <alignment horizontal="center" vertical="center"/>
    </xf>
    <xf numFmtId="4" fontId="20" fillId="0" borderId="35" xfId="0" applyNumberFormat="1" applyFont="1" applyBorder="1" applyAlignment="1">
      <alignment horizontal="center" vertical="center"/>
    </xf>
    <xf numFmtId="4" fontId="20" fillId="0" borderId="36" xfId="0" applyNumberFormat="1" applyFont="1" applyBorder="1" applyAlignment="1">
      <alignment horizontal="center" vertical="center"/>
    </xf>
    <xf numFmtId="4" fontId="20" fillId="0" borderId="14" xfId="0" applyNumberFormat="1" applyFont="1" applyBorder="1" applyAlignment="1">
      <alignment horizontal="center"/>
    </xf>
    <xf numFmtId="4" fontId="20" fillId="0" borderId="15" xfId="0" applyNumberFormat="1" applyFont="1" applyBorder="1" applyAlignment="1">
      <alignment horizontal="center"/>
    </xf>
    <xf numFmtId="2" fontId="21" fillId="0" borderId="7" xfId="0" applyNumberFormat="1" applyFont="1" applyBorder="1" applyAlignment="1">
      <alignment horizontal="center"/>
    </xf>
    <xf numFmtId="4" fontId="20" fillId="0" borderId="14" xfId="0" applyNumberFormat="1" applyFont="1" applyBorder="1" applyAlignment="1">
      <alignment horizontal="center" vertical="center"/>
    </xf>
    <xf numFmtId="4" fontId="20" fillId="0" borderId="15" xfId="0" applyNumberFormat="1" applyFont="1" applyBorder="1" applyAlignment="1">
      <alignment horizontal="center" vertical="center"/>
    </xf>
    <xf numFmtId="4" fontId="20" fillId="0" borderId="46" xfId="0" applyNumberFormat="1" applyFont="1" applyBorder="1" applyAlignment="1">
      <alignment horizontal="center" vertical="center"/>
    </xf>
    <xf numFmtId="4" fontId="20" fillId="0" borderId="47" xfId="0" applyNumberFormat="1" applyFont="1" applyBorder="1" applyAlignment="1">
      <alignment horizontal="center" vertical="center"/>
    </xf>
    <xf numFmtId="3" fontId="20" fillId="0" borderId="29" xfId="0" applyNumberFormat="1" applyFont="1" applyBorder="1" applyAlignment="1">
      <alignment horizontal="center" vertical="center"/>
    </xf>
    <xf numFmtId="3" fontId="20" fillId="0" borderId="27" xfId="0" applyNumberFormat="1" applyFont="1" applyBorder="1" applyAlignment="1">
      <alignment horizontal="center" vertical="center"/>
    </xf>
    <xf numFmtId="3" fontId="20" fillId="0" borderId="28" xfId="0" applyNumberFormat="1" applyFont="1" applyBorder="1" applyAlignment="1">
      <alignment horizontal="center"/>
    </xf>
    <xf numFmtId="3" fontId="20" fillId="0" borderId="16" xfId="0" applyNumberFormat="1" applyFont="1" applyBorder="1" applyAlignment="1">
      <alignment horizontal="center"/>
    </xf>
    <xf numFmtId="3" fontId="21" fillId="0" borderId="12" xfId="0" applyNumberFormat="1" applyFont="1" applyBorder="1" applyAlignment="1">
      <alignment horizontal="center"/>
    </xf>
    <xf numFmtId="3" fontId="21" fillId="0" borderId="7" xfId="0" applyNumberFormat="1" applyFont="1" applyBorder="1" applyAlignment="1">
      <alignment horizontal="center"/>
    </xf>
    <xf numFmtId="3" fontId="21" fillId="0" borderId="24" xfId="0" applyNumberFormat="1" applyFont="1" applyBorder="1" applyAlignment="1">
      <alignment horizontal="center"/>
    </xf>
    <xf numFmtId="3" fontId="21" fillId="0" borderId="20" xfId="0" applyNumberFormat="1" applyFont="1" applyBorder="1" applyAlignment="1">
      <alignment horizontal="center"/>
    </xf>
    <xf numFmtId="3" fontId="20" fillId="0" borderId="24" xfId="0" applyNumberFormat="1" applyFont="1" applyBorder="1" applyAlignment="1">
      <alignment horizontal="center" vertical="center"/>
    </xf>
    <xf numFmtId="3" fontId="20" fillId="0" borderId="20" xfId="0" applyNumberFormat="1" applyFont="1" applyBorder="1" applyAlignment="1">
      <alignment horizontal="center" vertical="center"/>
    </xf>
    <xf numFmtId="3" fontId="20" fillId="0" borderId="35" xfId="0" applyNumberFormat="1" applyFont="1" applyBorder="1" applyAlignment="1">
      <alignment horizontal="center" vertical="center"/>
    </xf>
    <xf numFmtId="3" fontId="20" fillId="0" borderId="36" xfId="0" applyNumberFormat="1" applyFont="1" applyBorder="1" applyAlignment="1">
      <alignment horizontal="center" vertical="center"/>
    </xf>
    <xf numFmtId="3" fontId="20" fillId="0" borderId="14" xfId="0" applyNumberFormat="1" applyFont="1" applyBorder="1" applyAlignment="1">
      <alignment horizontal="center"/>
    </xf>
    <xf numFmtId="3" fontId="20" fillId="0" borderId="15" xfId="0" applyNumberFormat="1" applyFont="1" applyBorder="1" applyAlignment="1">
      <alignment horizontal="center"/>
    </xf>
    <xf numFmtId="3" fontId="20" fillId="0" borderId="14" xfId="0" applyNumberFormat="1" applyFont="1" applyBorder="1" applyAlignment="1">
      <alignment horizontal="center" vertical="center"/>
    </xf>
    <xf numFmtId="3" fontId="20" fillId="0" borderId="15" xfId="0" applyNumberFormat="1" applyFont="1" applyBorder="1" applyAlignment="1">
      <alignment horizontal="center" vertical="center"/>
    </xf>
    <xf numFmtId="3" fontId="20" fillId="0" borderId="46" xfId="0" applyNumberFormat="1" applyFont="1" applyBorder="1" applyAlignment="1">
      <alignment horizontal="center" vertical="center"/>
    </xf>
    <xf numFmtId="3" fontId="20" fillId="0" borderId="47" xfId="0" applyNumberFormat="1" applyFont="1" applyBorder="1" applyAlignment="1">
      <alignment horizontal="center" vertical="center"/>
    </xf>
    <xf numFmtId="0" fontId="23" fillId="0" borderId="1" xfId="0" applyFont="1" applyBorder="1"/>
    <xf numFmtId="0" fontId="23" fillId="0" borderId="2" xfId="0" applyFont="1" applyBorder="1"/>
    <xf numFmtId="0" fontId="24" fillId="0" borderId="30" xfId="0" applyFont="1" applyBorder="1" applyAlignment="1">
      <alignment horizontal="center"/>
    </xf>
    <xf numFmtId="0" fontId="24" fillId="0" borderId="31" xfId="0" applyFont="1" applyBorder="1" applyAlignment="1">
      <alignment horizontal="center"/>
    </xf>
    <xf numFmtId="0" fontId="24" fillId="0" borderId="32" xfId="0" applyFont="1" applyBorder="1" applyAlignment="1">
      <alignment horizontal="center"/>
    </xf>
    <xf numFmtId="0" fontId="24" fillId="0" borderId="54" xfId="0" applyFont="1" applyBorder="1" applyAlignment="1">
      <alignment horizontal="center"/>
    </xf>
    <xf numFmtId="4" fontId="25" fillId="0" borderId="2" xfId="0" applyNumberFormat="1" applyFont="1" applyBorder="1"/>
    <xf numFmtId="164" fontId="9" fillId="0" borderId="27" xfId="0" applyNumberFormat="1" applyFont="1" applyBorder="1" applyAlignment="1">
      <alignment horizontal="center" vertical="center"/>
    </xf>
    <xf numFmtId="1" fontId="10" fillId="0" borderId="2" xfId="0" applyNumberFormat="1" applyFont="1" applyBorder="1"/>
    <xf numFmtId="4" fontId="9" fillId="0" borderId="23" xfId="0" applyNumberFormat="1" applyFont="1" applyBorder="1" applyAlignment="1">
      <alignment horizontal="center"/>
    </xf>
    <xf numFmtId="4" fontId="9" fillId="0" borderId="16" xfId="0" applyNumberFormat="1" applyFont="1" applyBorder="1" applyAlignment="1">
      <alignment horizontal="center"/>
    </xf>
    <xf numFmtId="4" fontId="9" fillId="0" borderId="17" xfId="0" applyNumberFormat="1" applyFont="1" applyBorder="1" applyAlignment="1">
      <alignment horizontal="center"/>
    </xf>
    <xf numFmtId="4" fontId="10" fillId="0" borderId="2" xfId="0" applyNumberFormat="1" applyFont="1" applyBorder="1"/>
    <xf numFmtId="4" fontId="9" fillId="0" borderId="15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/>
    </xf>
    <xf numFmtId="4" fontId="10" fillId="0" borderId="7" xfId="0" applyNumberFormat="1" applyFont="1" applyBorder="1" applyAlignment="1">
      <alignment horizontal="center"/>
    </xf>
    <xf numFmtId="4" fontId="10" fillId="0" borderId="19" xfId="0" applyNumberFormat="1" applyFont="1" applyBorder="1" applyAlignment="1">
      <alignment horizontal="center"/>
    </xf>
    <xf numFmtId="0" fontId="10" fillId="0" borderId="2" xfId="0" applyFont="1" applyBorder="1"/>
    <xf numFmtId="2" fontId="10" fillId="0" borderId="24" xfId="0" applyNumberFormat="1" applyFont="1" applyBorder="1" applyAlignment="1">
      <alignment horizontal="center"/>
    </xf>
    <xf numFmtId="2" fontId="10" fillId="0" borderId="20" xfId="0" applyNumberFormat="1" applyFont="1" applyBorder="1" applyAlignment="1">
      <alignment horizontal="center"/>
    </xf>
    <xf numFmtId="2" fontId="10" fillId="0" borderId="21" xfId="0" applyNumberFormat="1" applyFont="1" applyBorder="1" applyAlignment="1">
      <alignment horizontal="center"/>
    </xf>
    <xf numFmtId="4" fontId="10" fillId="0" borderId="20" xfId="0" applyNumberFormat="1" applyFont="1" applyBorder="1" applyAlignment="1">
      <alignment horizontal="center"/>
    </xf>
    <xf numFmtId="4" fontId="10" fillId="0" borderId="21" xfId="0" applyNumberFormat="1" applyFont="1" applyBorder="1" applyAlignment="1">
      <alignment horizontal="center"/>
    </xf>
    <xf numFmtId="4" fontId="9" fillId="0" borderId="14" xfId="0" applyNumberFormat="1" applyFont="1" applyBorder="1" applyAlignment="1">
      <alignment horizontal="center"/>
    </xf>
    <xf numFmtId="4" fontId="9" fillId="0" borderId="18" xfId="0" applyNumberFormat="1" applyFont="1" applyBorder="1" applyAlignment="1">
      <alignment horizontal="center"/>
    </xf>
    <xf numFmtId="4" fontId="9" fillId="0" borderId="25" xfId="0" applyNumberFormat="1" applyFont="1" applyBorder="1" applyAlignment="1">
      <alignment horizontal="center"/>
    </xf>
    <xf numFmtId="4" fontId="9" fillId="0" borderId="13" xfId="0" applyNumberFormat="1" applyFont="1" applyBorder="1" applyAlignment="1">
      <alignment horizontal="center"/>
    </xf>
    <xf numFmtId="4" fontId="9" fillId="0" borderId="22" xfId="0" applyNumberFormat="1" applyFont="1" applyBorder="1" applyAlignment="1">
      <alignment horizontal="center"/>
    </xf>
    <xf numFmtId="4" fontId="10" fillId="0" borderId="8" xfId="0" applyNumberFormat="1" applyFont="1" applyFill="1" applyBorder="1" applyAlignment="1">
      <alignment horizontal="center"/>
    </xf>
    <xf numFmtId="4" fontId="10" fillId="0" borderId="7" xfId="0" applyNumberFormat="1" applyFont="1" applyFill="1" applyBorder="1" applyAlignment="1">
      <alignment horizontal="center"/>
    </xf>
    <xf numFmtId="4" fontId="10" fillId="0" borderId="19" xfId="0" applyNumberFormat="1" applyFont="1" applyFill="1" applyBorder="1" applyAlignment="1">
      <alignment horizontal="center"/>
    </xf>
    <xf numFmtId="165" fontId="9" fillId="0" borderId="14" xfId="0" applyNumberFormat="1" applyFont="1" applyBorder="1" applyAlignment="1">
      <alignment horizontal="center"/>
    </xf>
    <xf numFmtId="165" fontId="9" fillId="0" borderId="15" xfId="0" applyNumberFormat="1" applyFont="1" applyBorder="1" applyAlignment="1">
      <alignment horizontal="center"/>
    </xf>
    <xf numFmtId="165" fontId="9" fillId="0" borderId="18" xfId="0" applyNumberFormat="1" applyFont="1" applyBorder="1" applyAlignment="1">
      <alignment horizontal="center"/>
    </xf>
    <xf numFmtId="165" fontId="10" fillId="0" borderId="2" xfId="0" applyNumberFormat="1" applyFont="1" applyBorder="1"/>
    <xf numFmtId="165" fontId="10" fillId="0" borderId="12" xfId="0" applyNumberFormat="1" applyFont="1" applyBorder="1" applyAlignment="1">
      <alignment horizontal="center"/>
    </xf>
    <xf numFmtId="165" fontId="10" fillId="0" borderId="7" xfId="0" applyNumberFormat="1" applyFont="1" applyBorder="1" applyAlignment="1">
      <alignment horizontal="center"/>
    </xf>
    <xf numFmtId="165" fontId="10" fillId="0" borderId="19" xfId="0" applyNumberFormat="1" applyFont="1" applyBorder="1" applyAlignment="1">
      <alignment horizontal="center"/>
    </xf>
    <xf numFmtId="2" fontId="10" fillId="0" borderId="12" xfId="0" applyNumberFormat="1" applyFont="1" applyBorder="1" applyAlignment="1">
      <alignment horizontal="center"/>
    </xf>
    <xf numFmtId="2" fontId="10" fillId="0" borderId="7" xfId="0" applyNumberFormat="1" applyFont="1" applyBorder="1" applyAlignment="1">
      <alignment horizontal="center"/>
    </xf>
    <xf numFmtId="2" fontId="10" fillId="0" borderId="19" xfId="0" applyNumberFormat="1" applyFont="1" applyBorder="1" applyAlignment="1">
      <alignment horizontal="center"/>
    </xf>
    <xf numFmtId="4" fontId="10" fillId="0" borderId="24" xfId="0" applyNumberFormat="1" applyFont="1" applyBorder="1" applyAlignment="1">
      <alignment horizontal="center"/>
    </xf>
    <xf numFmtId="4" fontId="9" fillId="0" borderId="33" xfId="0" applyNumberFormat="1" applyFont="1" applyBorder="1" applyAlignment="1">
      <alignment horizontal="center"/>
    </xf>
    <xf numFmtId="4" fontId="10" fillId="0" borderId="8" xfId="0" applyNumberFormat="1" applyFont="1" applyBorder="1" applyAlignment="1">
      <alignment horizontal="center" vertical="center"/>
    </xf>
    <xf numFmtId="4" fontId="10" fillId="0" borderId="7" xfId="0" applyNumberFormat="1" applyFont="1" applyBorder="1" applyAlignment="1">
      <alignment horizontal="center" vertical="center"/>
    </xf>
    <xf numFmtId="4" fontId="10" fillId="0" borderId="19" xfId="0" applyNumberFormat="1" applyFont="1" applyBorder="1" applyAlignment="1">
      <alignment horizontal="center" vertical="center"/>
    </xf>
    <xf numFmtId="2" fontId="10" fillId="0" borderId="30" xfId="0" applyNumberFormat="1" applyFont="1" applyBorder="1" applyAlignment="1">
      <alignment horizontal="center"/>
    </xf>
    <xf numFmtId="2" fontId="10" fillId="0" borderId="31" xfId="0" applyNumberFormat="1" applyFont="1" applyBorder="1" applyAlignment="1">
      <alignment horizontal="center"/>
    </xf>
    <xf numFmtId="2" fontId="10" fillId="0" borderId="32" xfId="0" applyNumberFormat="1" applyFont="1" applyBorder="1" applyAlignment="1">
      <alignment horizontal="center"/>
    </xf>
    <xf numFmtId="0" fontId="10" fillId="0" borderId="3" xfId="0" applyFont="1" applyBorder="1"/>
    <xf numFmtId="4" fontId="10" fillId="0" borderId="31" xfId="0" applyNumberFormat="1" applyFont="1" applyBorder="1" applyAlignment="1">
      <alignment horizontal="center"/>
    </xf>
    <xf numFmtId="4" fontId="10" fillId="0" borderId="32" xfId="0" applyNumberFormat="1" applyFont="1" applyBorder="1" applyAlignment="1">
      <alignment horizontal="center"/>
    </xf>
    <xf numFmtId="0" fontId="10" fillId="0" borderId="0" xfId="0" applyFont="1" applyAlignment="1">
      <alignment horizontal="center"/>
    </xf>
    <xf numFmtId="0" fontId="10" fillId="0" borderId="0" xfId="0" applyFont="1"/>
    <xf numFmtId="0" fontId="10" fillId="0" borderId="0" xfId="0" applyFont="1" applyBorder="1"/>
    <xf numFmtId="3" fontId="10" fillId="0" borderId="0" xfId="0" applyNumberFormat="1" applyFont="1" applyBorder="1" applyAlignment="1">
      <alignment horizontal="center"/>
    </xf>
    <xf numFmtId="165" fontId="9" fillId="0" borderId="27" xfId="0" applyNumberFormat="1" applyFont="1" applyBorder="1" applyAlignment="1">
      <alignment horizontal="center" vertical="center"/>
    </xf>
    <xf numFmtId="165" fontId="9" fillId="0" borderId="44" xfId="0" applyNumberFormat="1" applyFont="1" applyBorder="1" applyAlignment="1">
      <alignment horizontal="center" vertical="center"/>
    </xf>
    <xf numFmtId="4" fontId="9" fillId="0" borderId="49" xfId="0" applyNumberFormat="1" applyFont="1" applyBorder="1" applyAlignment="1">
      <alignment horizontal="center" vertical="center"/>
    </xf>
    <xf numFmtId="4" fontId="9" fillId="0" borderId="50" xfId="0" applyNumberFormat="1" applyFont="1" applyBorder="1" applyAlignment="1">
      <alignment horizontal="center" vertical="center"/>
    </xf>
    <xf numFmtId="4" fontId="9" fillId="0" borderId="51" xfId="0" applyNumberFormat="1" applyFont="1" applyBorder="1" applyAlignment="1">
      <alignment horizontal="center" vertical="center"/>
    </xf>
    <xf numFmtId="4" fontId="9" fillId="0" borderId="20" xfId="0" applyNumberFormat="1" applyFont="1" applyBorder="1" applyAlignment="1">
      <alignment horizontal="center" vertical="center"/>
    </xf>
    <xf numFmtId="4" fontId="9" fillId="0" borderId="35" xfId="0" applyNumberFormat="1" applyFont="1" applyBorder="1" applyAlignment="1">
      <alignment horizontal="center" vertical="center"/>
    </xf>
    <xf numFmtId="4" fontId="9" fillId="0" borderId="36" xfId="0" applyNumberFormat="1" applyFont="1" applyBorder="1" applyAlignment="1">
      <alignment horizontal="center" vertical="center"/>
    </xf>
    <xf numFmtId="4" fontId="9" fillId="0" borderId="37" xfId="0" applyNumberFormat="1" applyFont="1" applyBorder="1" applyAlignment="1">
      <alignment horizontal="center" vertical="center"/>
    </xf>
    <xf numFmtId="4" fontId="9" fillId="0" borderId="25" xfId="0" applyNumberFormat="1" applyFont="1" applyBorder="1" applyAlignment="1">
      <alignment horizontal="center" vertical="center"/>
    </xf>
    <xf numFmtId="4" fontId="9" fillId="0" borderId="13" xfId="0" applyNumberFormat="1" applyFont="1" applyBorder="1" applyAlignment="1">
      <alignment horizontal="center" vertical="center"/>
    </xf>
    <xf numFmtId="4" fontId="9" fillId="0" borderId="22" xfId="0" applyNumberFormat="1" applyFont="1" applyBorder="1" applyAlignment="1">
      <alignment horizontal="center" vertical="center"/>
    </xf>
    <xf numFmtId="0" fontId="10" fillId="0" borderId="2" xfId="0" applyFont="1" applyBorder="1" applyAlignment="1">
      <alignment vertical="center"/>
    </xf>
    <xf numFmtId="0" fontId="4" fillId="0" borderId="2" xfId="0" applyFont="1" applyBorder="1"/>
    <xf numFmtId="3" fontId="3" fillId="0" borderId="52" xfId="0" applyNumberFormat="1" applyFont="1" applyBorder="1" applyAlignment="1">
      <alignment horizontal="center" vertical="center"/>
    </xf>
    <xf numFmtId="0" fontId="4" fillId="0" borderId="2" xfId="0" applyFont="1" applyBorder="1" applyAlignment="1">
      <alignment vertical="center"/>
    </xf>
    <xf numFmtId="0" fontId="4" fillId="0" borderId="3" xfId="0" applyFont="1" applyBorder="1" applyAlignment="1">
      <alignment vertical="center"/>
    </xf>
    <xf numFmtId="4" fontId="4" fillId="0" borderId="8" xfId="0" applyNumberFormat="1" applyFont="1" applyBorder="1" applyAlignment="1">
      <alignment horizontal="center" vertical="center"/>
    </xf>
    <xf numFmtId="0" fontId="4" fillId="0" borderId="3" xfId="0" applyFont="1" applyBorder="1"/>
    <xf numFmtId="0" fontId="27" fillId="0" borderId="1" xfId="0" applyFont="1" applyBorder="1"/>
    <xf numFmtId="4" fontId="9" fillId="0" borderId="56" xfId="0" applyNumberFormat="1" applyFont="1" applyBorder="1" applyAlignment="1">
      <alignment horizontal="center" vertical="center"/>
    </xf>
    <xf numFmtId="4" fontId="9" fillId="0" borderId="27" xfId="0" applyNumberFormat="1" applyFont="1" applyBorder="1" applyAlignment="1">
      <alignment horizontal="center" vertical="center"/>
    </xf>
    <xf numFmtId="4" fontId="9" fillId="0" borderId="44" xfId="0" applyNumberFormat="1" applyFont="1" applyBorder="1" applyAlignment="1">
      <alignment horizontal="center" vertical="center"/>
    </xf>
    <xf numFmtId="4" fontId="10" fillId="0" borderId="8" xfId="0" applyNumberFormat="1" applyFont="1" applyBorder="1" applyAlignment="1">
      <alignment horizontal="center"/>
    </xf>
    <xf numFmtId="4" fontId="9" fillId="0" borderId="24" xfId="0" applyNumberFormat="1" applyFont="1" applyBorder="1" applyAlignment="1">
      <alignment horizontal="center" vertical="center"/>
    </xf>
    <xf numFmtId="4" fontId="9" fillId="0" borderId="21" xfId="0" applyNumberFormat="1" applyFont="1" applyBorder="1" applyAlignment="1">
      <alignment horizontal="center" vertical="center"/>
    </xf>
    <xf numFmtId="3" fontId="10" fillId="0" borderId="2" xfId="0" applyNumberFormat="1" applyFont="1" applyBorder="1"/>
    <xf numFmtId="4" fontId="9" fillId="0" borderId="14" xfId="0" applyNumberFormat="1" applyFont="1" applyBorder="1" applyAlignment="1">
      <alignment horizontal="center" vertical="center"/>
    </xf>
    <xf numFmtId="4" fontId="9" fillId="0" borderId="15" xfId="0" applyNumberFormat="1" applyFont="1" applyBorder="1" applyAlignment="1">
      <alignment horizontal="center" vertical="center"/>
    </xf>
    <xf numFmtId="4" fontId="9" fillId="0" borderId="18" xfId="0" applyNumberFormat="1" applyFont="1" applyBorder="1" applyAlignment="1">
      <alignment horizontal="center" vertical="center"/>
    </xf>
    <xf numFmtId="164" fontId="9" fillId="0" borderId="14" xfId="0" applyNumberFormat="1" applyFont="1" applyBorder="1" applyAlignment="1">
      <alignment horizontal="center"/>
    </xf>
    <xf numFmtId="164" fontId="9" fillId="0" borderId="15" xfId="0" applyNumberFormat="1" applyFont="1" applyBorder="1" applyAlignment="1">
      <alignment horizontal="center"/>
    </xf>
    <xf numFmtId="164" fontId="9" fillId="0" borderId="18" xfId="0" applyNumberFormat="1" applyFont="1" applyBorder="1" applyAlignment="1">
      <alignment horizontal="center"/>
    </xf>
    <xf numFmtId="164" fontId="10" fillId="0" borderId="12" xfId="0" applyNumberFormat="1" applyFont="1" applyBorder="1" applyAlignment="1">
      <alignment horizontal="center"/>
    </xf>
    <xf numFmtId="164" fontId="10" fillId="0" borderId="7" xfId="0" applyNumberFormat="1" applyFont="1" applyBorder="1" applyAlignment="1">
      <alignment horizontal="center"/>
    </xf>
    <xf numFmtId="164" fontId="10" fillId="0" borderId="19" xfId="0" applyNumberFormat="1" applyFont="1" applyBorder="1" applyAlignment="1">
      <alignment horizontal="center"/>
    </xf>
    <xf numFmtId="0" fontId="10" fillId="0" borderId="2" xfId="0" applyFont="1" applyBorder="1" applyAlignment="1"/>
    <xf numFmtId="4" fontId="9" fillId="0" borderId="46" xfId="0" applyNumberFormat="1" applyFont="1" applyBorder="1" applyAlignment="1">
      <alignment horizontal="center" vertical="center"/>
    </xf>
    <xf numFmtId="4" fontId="9" fillId="0" borderId="47" xfId="0" applyNumberFormat="1" applyFont="1" applyBorder="1" applyAlignment="1">
      <alignment horizontal="center" vertical="center"/>
    </xf>
    <xf numFmtId="4" fontId="9" fillId="0" borderId="48" xfId="0" applyNumberFormat="1" applyFont="1" applyBorder="1" applyAlignment="1">
      <alignment horizontal="center" vertical="center"/>
    </xf>
    <xf numFmtId="0" fontId="10" fillId="0" borderId="3" xfId="0" applyFont="1" applyBorder="1" applyAlignment="1">
      <alignment vertical="center"/>
    </xf>
    <xf numFmtId="4" fontId="9" fillId="0" borderId="29" xfId="0" applyNumberFormat="1" applyFont="1" applyBorder="1" applyAlignment="1">
      <alignment horizontal="center" vertical="center"/>
    </xf>
    <xf numFmtId="4" fontId="9" fillId="0" borderId="52" xfId="0" applyNumberFormat="1" applyFont="1" applyBorder="1" applyAlignment="1">
      <alignment horizontal="center" vertical="center"/>
    </xf>
    <xf numFmtId="4" fontId="10" fillId="0" borderId="24" xfId="0" applyNumberFormat="1" applyFont="1" applyBorder="1" applyAlignment="1">
      <alignment horizontal="center" vertical="center"/>
    </xf>
    <xf numFmtId="4" fontId="10" fillId="0" borderId="20" xfId="0" applyNumberFormat="1" applyFont="1" applyBorder="1" applyAlignment="1">
      <alignment horizontal="center" vertical="center"/>
    </xf>
    <xf numFmtId="4" fontId="10" fillId="0" borderId="21" xfId="0" applyNumberFormat="1" applyFont="1" applyBorder="1" applyAlignment="1">
      <alignment horizontal="center" vertical="center"/>
    </xf>
    <xf numFmtId="4" fontId="10" fillId="0" borderId="2" xfId="0" applyNumberFormat="1" applyFont="1" applyBorder="1" applyAlignment="1">
      <alignment vertical="center"/>
    </xf>
    <xf numFmtId="4" fontId="10" fillId="0" borderId="3" xfId="0" applyNumberFormat="1" applyFont="1" applyBorder="1" applyAlignment="1">
      <alignment vertical="center"/>
    </xf>
    <xf numFmtId="165" fontId="10" fillId="0" borderId="3" xfId="0" applyNumberFormat="1" applyFont="1" applyBorder="1"/>
    <xf numFmtId="3" fontId="9" fillId="0" borderId="57" xfId="0" applyNumberFormat="1" applyFont="1" applyBorder="1" applyAlignment="1">
      <alignment horizontal="center" vertical="center"/>
    </xf>
    <xf numFmtId="3" fontId="9" fillId="0" borderId="58" xfId="0" applyNumberFormat="1" applyFont="1" applyBorder="1" applyAlignment="1">
      <alignment horizontal="center" vertical="center"/>
    </xf>
    <xf numFmtId="3" fontId="9" fillId="0" borderId="54" xfId="0" applyNumberFormat="1" applyFont="1" applyBorder="1" applyAlignment="1">
      <alignment horizontal="center" vertical="center"/>
    </xf>
    <xf numFmtId="4" fontId="9" fillId="0" borderId="7" xfId="0" applyNumberFormat="1" applyFont="1" applyBorder="1" applyAlignment="1">
      <alignment horizontal="center" vertical="center"/>
    </xf>
    <xf numFmtId="4" fontId="9" fillId="0" borderId="35" xfId="0" applyNumberFormat="1" applyFont="1" applyBorder="1" applyAlignment="1">
      <alignment horizontal="center" vertical="center" wrapText="1"/>
    </xf>
    <xf numFmtId="4" fontId="9" fillId="0" borderId="36" xfId="0" applyNumberFormat="1" applyFont="1" applyBorder="1" applyAlignment="1">
      <alignment horizontal="center" vertical="center" wrapText="1"/>
    </xf>
    <xf numFmtId="4" fontId="9" fillId="0" borderId="37" xfId="0" applyNumberFormat="1" applyFont="1" applyBorder="1" applyAlignment="1">
      <alignment horizontal="center" vertical="center" wrapText="1"/>
    </xf>
    <xf numFmtId="3" fontId="9" fillId="0" borderId="29" xfId="0" applyNumberFormat="1" applyFont="1" applyBorder="1" applyAlignment="1">
      <alignment horizontal="center" vertical="center"/>
    </xf>
    <xf numFmtId="3" fontId="9" fillId="0" borderId="27" xfId="0" applyNumberFormat="1" applyFont="1" applyBorder="1" applyAlignment="1">
      <alignment horizontal="center" vertical="center"/>
    </xf>
    <xf numFmtId="3" fontId="9" fillId="0" borderId="50" xfId="0" applyNumberFormat="1" applyFont="1" applyBorder="1" applyAlignment="1">
      <alignment horizontal="center" vertical="center"/>
    </xf>
    <xf numFmtId="3" fontId="9" fillId="0" borderId="51" xfId="0" applyNumberFormat="1" applyFont="1" applyBorder="1" applyAlignment="1">
      <alignment horizontal="center" vertical="center"/>
    </xf>
    <xf numFmtId="3" fontId="9" fillId="0" borderId="36" xfId="0" applyNumberFormat="1" applyFont="1" applyBorder="1" applyAlignment="1">
      <alignment horizontal="center" vertical="center"/>
    </xf>
    <xf numFmtId="3" fontId="9" fillId="0" borderId="37" xfId="0" applyNumberFormat="1" applyFont="1" applyBorder="1" applyAlignment="1">
      <alignment horizontal="center" vertical="center"/>
    </xf>
    <xf numFmtId="3" fontId="9" fillId="0" borderId="15" xfId="0" applyNumberFormat="1" applyFont="1" applyBorder="1" applyAlignment="1">
      <alignment horizontal="center"/>
    </xf>
    <xf numFmtId="3" fontId="9" fillId="0" borderId="18" xfId="0" applyNumberFormat="1" applyFont="1" applyBorder="1" applyAlignment="1">
      <alignment horizontal="center"/>
    </xf>
    <xf numFmtId="3" fontId="10" fillId="0" borderId="12" xfId="0" applyNumberFormat="1" applyFont="1" applyBorder="1" applyAlignment="1">
      <alignment horizontal="center"/>
    </xf>
    <xf numFmtId="3" fontId="10" fillId="0" borderId="7" xfId="0" applyNumberFormat="1" applyFont="1" applyBorder="1" applyAlignment="1">
      <alignment horizontal="center"/>
    </xf>
    <xf numFmtId="3" fontId="10" fillId="0" borderId="19" xfId="0" applyNumberFormat="1" applyFont="1" applyBorder="1" applyAlignment="1">
      <alignment horizontal="center"/>
    </xf>
    <xf numFmtId="3" fontId="10" fillId="0" borderId="20" xfId="0" applyNumberFormat="1" applyFont="1" applyBorder="1" applyAlignment="1">
      <alignment horizontal="center" vertical="center"/>
    </xf>
    <xf numFmtId="3" fontId="10" fillId="0" borderId="21" xfId="0" applyNumberFormat="1" applyFont="1" applyBorder="1" applyAlignment="1">
      <alignment horizontal="center" vertical="center"/>
    </xf>
    <xf numFmtId="3" fontId="9" fillId="0" borderId="13" xfId="0" applyNumberFormat="1" applyFont="1" applyBorder="1" applyAlignment="1">
      <alignment horizontal="center" vertical="center"/>
    </xf>
    <xf numFmtId="3" fontId="9" fillId="0" borderId="22" xfId="0" applyNumberFormat="1" applyFont="1" applyBorder="1" applyAlignment="1">
      <alignment horizontal="center" vertical="center"/>
    </xf>
    <xf numFmtId="3" fontId="9" fillId="0" borderId="47" xfId="0" applyNumberFormat="1" applyFont="1" applyBorder="1" applyAlignment="1">
      <alignment horizontal="center" vertical="center"/>
    </xf>
    <xf numFmtId="3" fontId="9" fillId="0" borderId="48" xfId="0" applyNumberFormat="1" applyFont="1" applyBorder="1" applyAlignment="1">
      <alignment horizontal="center" vertical="center"/>
    </xf>
    <xf numFmtId="3" fontId="9" fillId="0" borderId="44" xfId="0" applyNumberFormat="1" applyFont="1" applyBorder="1" applyAlignment="1">
      <alignment horizontal="center" vertical="center"/>
    </xf>
    <xf numFmtId="4" fontId="9" fillId="0" borderId="28" xfId="0" applyNumberFormat="1" applyFont="1" applyBorder="1" applyAlignment="1">
      <alignment horizontal="center"/>
    </xf>
    <xf numFmtId="1" fontId="9" fillId="0" borderId="14" xfId="0" applyNumberFormat="1" applyFont="1" applyBorder="1" applyAlignment="1">
      <alignment horizontal="center"/>
    </xf>
    <xf numFmtId="1" fontId="9" fillId="0" borderId="15" xfId="0" applyNumberFormat="1" applyFont="1" applyBorder="1" applyAlignment="1">
      <alignment horizontal="center"/>
    </xf>
    <xf numFmtId="1" fontId="9" fillId="0" borderId="18" xfId="0" applyNumberFormat="1" applyFont="1" applyBorder="1" applyAlignment="1">
      <alignment horizontal="center"/>
    </xf>
    <xf numFmtId="164" fontId="9" fillId="0" borderId="25" xfId="0" applyNumberFormat="1" applyFont="1" applyBorder="1" applyAlignment="1">
      <alignment horizontal="center"/>
    </xf>
    <xf numFmtId="164" fontId="9" fillId="0" borderId="13" xfId="0" applyNumberFormat="1" applyFont="1" applyBorder="1" applyAlignment="1">
      <alignment horizontal="center"/>
    </xf>
    <xf numFmtId="164" fontId="9" fillId="0" borderId="22" xfId="0" applyNumberFormat="1" applyFont="1" applyBorder="1" applyAlignment="1">
      <alignment horizontal="center"/>
    </xf>
    <xf numFmtId="165" fontId="9" fillId="0" borderId="33" xfId="0" applyNumberFormat="1" applyFont="1" applyBorder="1" applyAlignment="1">
      <alignment horizontal="center"/>
    </xf>
    <xf numFmtId="165" fontId="9" fillId="0" borderId="13" xfId="0" applyNumberFormat="1" applyFont="1" applyBorder="1" applyAlignment="1">
      <alignment horizontal="center"/>
    </xf>
    <xf numFmtId="165" fontId="9" fillId="0" borderId="22" xfId="0" applyNumberFormat="1" applyFont="1" applyBorder="1" applyAlignment="1">
      <alignment horizontal="center"/>
    </xf>
    <xf numFmtId="4" fontId="10" fillId="0" borderId="12" xfId="0" applyNumberFormat="1" applyFont="1" applyBorder="1" applyAlignment="1">
      <alignment horizontal="center" vertical="center"/>
    </xf>
    <xf numFmtId="4" fontId="28" fillId="0" borderId="12" xfId="0" applyNumberFormat="1" applyFont="1" applyFill="1" applyBorder="1" applyAlignment="1">
      <alignment horizontal="center"/>
    </xf>
    <xf numFmtId="4" fontId="28" fillId="0" borderId="7" xfId="0" applyNumberFormat="1" applyFont="1" applyFill="1" applyBorder="1" applyAlignment="1">
      <alignment horizontal="center"/>
    </xf>
    <xf numFmtId="4" fontId="28" fillId="0" borderId="19" xfId="0" applyNumberFormat="1" applyFont="1" applyFill="1" applyBorder="1" applyAlignment="1">
      <alignment horizontal="center"/>
    </xf>
    <xf numFmtId="0" fontId="28" fillId="0" borderId="2" xfId="0" applyFont="1" applyFill="1" applyBorder="1"/>
    <xf numFmtId="2" fontId="29" fillId="0" borderId="30" xfId="0" applyNumberFormat="1" applyFont="1" applyBorder="1" applyAlignment="1">
      <alignment horizontal="center"/>
    </xf>
    <xf numFmtId="2" fontId="29" fillId="0" borderId="31" xfId="0" applyNumberFormat="1" applyFont="1" applyBorder="1" applyAlignment="1">
      <alignment horizontal="center"/>
    </xf>
    <xf numFmtId="2" fontId="29" fillId="0" borderId="32" xfId="0" applyNumberFormat="1" applyFont="1" applyBorder="1" applyAlignment="1">
      <alignment horizontal="center"/>
    </xf>
    <xf numFmtId="0" fontId="29" fillId="0" borderId="3" xfId="0" applyFont="1" applyBorder="1"/>
    <xf numFmtId="4" fontId="29" fillId="0" borderId="30" xfId="0" applyNumberFormat="1" applyFont="1" applyBorder="1" applyAlignment="1">
      <alignment horizontal="center"/>
    </xf>
    <xf numFmtId="4" fontId="29" fillId="0" borderId="31" xfId="0" applyNumberFormat="1" applyFont="1" applyBorder="1" applyAlignment="1">
      <alignment horizontal="center"/>
    </xf>
    <xf numFmtId="0" fontId="29" fillId="0" borderId="0" xfId="0" applyFont="1" applyAlignment="1">
      <alignment horizontal="center"/>
    </xf>
    <xf numFmtId="0" fontId="29" fillId="0" borderId="0" xfId="0" applyFont="1"/>
    <xf numFmtId="0" fontId="29" fillId="0" borderId="0" xfId="0" applyFont="1" applyBorder="1"/>
    <xf numFmtId="3" fontId="29" fillId="0" borderId="0" xfId="0" applyNumberFormat="1" applyFont="1" applyBorder="1" applyAlignment="1">
      <alignment horizontal="center"/>
    </xf>
    <xf numFmtId="164" fontId="9" fillId="0" borderId="29" xfId="0" applyNumberFormat="1" applyFont="1" applyBorder="1" applyAlignment="1">
      <alignment horizontal="center" vertical="center"/>
    </xf>
    <xf numFmtId="2" fontId="10" fillId="0" borderId="8" xfId="0" applyNumberFormat="1" applyFont="1" applyBorder="1" applyAlignment="1">
      <alignment horizontal="center"/>
    </xf>
    <xf numFmtId="4" fontId="10" fillId="0" borderId="30" xfId="0" applyNumberFormat="1" applyFont="1" applyBorder="1" applyAlignment="1">
      <alignment horizontal="center"/>
    </xf>
    <xf numFmtId="4" fontId="9" fillId="0" borderId="53" xfId="0" applyNumberFormat="1" applyFont="1" applyBorder="1" applyAlignment="1">
      <alignment horizontal="center"/>
    </xf>
    <xf numFmtId="0" fontId="8" fillId="0" borderId="0" xfId="0" applyFont="1" applyAlignment="1">
      <alignment horizontal="center"/>
    </xf>
    <xf numFmtId="4" fontId="1" fillId="0" borderId="8" xfId="0" applyNumberFormat="1" applyFont="1" applyBorder="1" applyAlignment="1">
      <alignment horizontal="center" vertical="center"/>
    </xf>
    <xf numFmtId="4" fontId="1" fillId="0" borderId="7" xfId="0" applyNumberFormat="1" applyFont="1" applyBorder="1" applyAlignment="1">
      <alignment horizontal="center" vertical="center"/>
    </xf>
    <xf numFmtId="4" fontId="1" fillId="0" borderId="19" xfId="0" applyNumberFormat="1" applyFont="1" applyBorder="1" applyAlignment="1">
      <alignment horizontal="center" vertical="center"/>
    </xf>
    <xf numFmtId="0" fontId="1" fillId="0" borderId="2" xfId="0" applyFont="1" applyBorder="1"/>
    <xf numFmtId="4" fontId="1" fillId="0" borderId="12" xfId="0" applyNumberFormat="1" applyFont="1" applyBorder="1" applyAlignment="1">
      <alignment horizontal="center" vertical="center"/>
    </xf>
    <xf numFmtId="4" fontId="1" fillId="0" borderId="12" xfId="0" applyNumberFormat="1" applyFont="1" applyBorder="1" applyAlignment="1">
      <alignment horizontal="center"/>
    </xf>
    <xf numFmtId="4" fontId="1" fillId="0" borderId="7" xfId="0" applyNumberFormat="1" applyFont="1" applyBorder="1" applyAlignment="1">
      <alignment horizontal="center"/>
    </xf>
    <xf numFmtId="4" fontId="1" fillId="0" borderId="19" xfId="0" applyNumberFormat="1" applyFont="1" applyBorder="1" applyAlignment="1">
      <alignment horizontal="center"/>
    </xf>
    <xf numFmtId="4" fontId="1" fillId="0" borderId="8" xfId="0" applyNumberFormat="1" applyFont="1" applyBorder="1" applyAlignment="1">
      <alignment horizontal="center"/>
    </xf>
    <xf numFmtId="2" fontId="1" fillId="0" borderId="30" xfId="0" applyNumberFormat="1" applyFont="1" applyBorder="1" applyAlignment="1">
      <alignment horizontal="center"/>
    </xf>
    <xf numFmtId="2" fontId="1" fillId="0" borderId="31" xfId="0" applyNumberFormat="1" applyFont="1" applyBorder="1" applyAlignment="1">
      <alignment horizontal="center"/>
    </xf>
    <xf numFmtId="2" fontId="1" fillId="0" borderId="32" xfId="0" applyNumberFormat="1" applyFont="1" applyBorder="1" applyAlignment="1">
      <alignment horizontal="center"/>
    </xf>
    <xf numFmtId="0" fontId="1" fillId="0" borderId="3" xfId="0" applyFont="1" applyBorder="1"/>
    <xf numFmtId="4" fontId="1" fillId="0" borderId="30" xfId="0" applyNumberFormat="1" applyFont="1" applyBorder="1" applyAlignment="1">
      <alignment horizontal="center"/>
    </xf>
    <xf numFmtId="4" fontId="1" fillId="0" borderId="31" xfId="0" applyNumberFormat="1" applyFont="1" applyBorder="1" applyAlignment="1">
      <alignment horizontal="center"/>
    </xf>
    <xf numFmtId="4" fontId="1" fillId="0" borderId="32" xfId="0" applyNumberFormat="1" applyFont="1" applyBorder="1" applyAlignment="1">
      <alignment horizontal="center"/>
    </xf>
    <xf numFmtId="164" fontId="5" fillId="0" borderId="8" xfId="0" applyNumberFormat="1" applyFont="1" applyBorder="1" applyAlignment="1">
      <alignment horizontal="center" vertical="center"/>
    </xf>
    <xf numFmtId="164" fontId="5" fillId="0" borderId="19" xfId="0" applyNumberFormat="1" applyFont="1" applyBorder="1" applyAlignment="1">
      <alignment horizontal="center" vertical="center"/>
    </xf>
    <xf numFmtId="164" fontId="4" fillId="0" borderId="34" xfId="0" applyNumberFormat="1" applyFont="1" applyBorder="1" applyAlignment="1">
      <alignment horizontal="center"/>
    </xf>
    <xf numFmtId="164" fontId="4" fillId="0" borderId="20" xfId="0" applyNumberFormat="1" applyFont="1" applyBorder="1" applyAlignment="1">
      <alignment horizontal="center"/>
    </xf>
    <xf numFmtId="164" fontId="4" fillId="0" borderId="21" xfId="0" applyNumberFormat="1" applyFont="1" applyBorder="1" applyAlignment="1">
      <alignment horizontal="center"/>
    </xf>
    <xf numFmtId="164" fontId="4" fillId="0" borderId="59" xfId="0" applyNumberFormat="1" applyFont="1" applyBorder="1" applyAlignment="1">
      <alignment horizontal="center"/>
    </xf>
    <xf numFmtId="3" fontId="4" fillId="0" borderId="8" xfId="0" applyNumberFormat="1" applyFont="1" applyBorder="1" applyAlignment="1">
      <alignment horizontal="center"/>
    </xf>
    <xf numFmtId="4" fontId="4" fillId="0" borderId="3" xfId="0" applyNumberFormat="1" applyFont="1" applyBorder="1"/>
    <xf numFmtId="3" fontId="5" fillId="0" borderId="2" xfId="0" applyNumberFormat="1" applyFont="1" applyBorder="1" applyAlignment="1">
      <alignment vertical="center"/>
    </xf>
    <xf numFmtId="3" fontId="30" fillId="0" borderId="29" xfId="0" applyNumberFormat="1" applyFont="1" applyBorder="1" applyAlignment="1">
      <alignment horizontal="center" vertical="center"/>
    </xf>
    <xf numFmtId="3" fontId="30" fillId="0" borderId="27" xfId="0" applyNumberFormat="1" applyFont="1" applyBorder="1" applyAlignment="1">
      <alignment horizontal="center" vertical="center"/>
    </xf>
    <xf numFmtId="3" fontId="30" fillId="0" borderId="52" xfId="0" applyNumberFormat="1" applyFont="1" applyBorder="1" applyAlignment="1">
      <alignment horizontal="center" vertical="center"/>
    </xf>
    <xf numFmtId="3" fontId="30" fillId="0" borderId="50" xfId="0" applyNumberFormat="1" applyFont="1" applyBorder="1" applyAlignment="1">
      <alignment horizontal="center" vertical="center"/>
    </xf>
    <xf numFmtId="3" fontId="30" fillId="0" borderId="35" xfId="0" applyNumberFormat="1" applyFont="1" applyBorder="1" applyAlignment="1">
      <alignment horizontal="center" vertical="center"/>
    </xf>
    <xf numFmtId="3" fontId="30" fillId="0" borderId="36" xfId="0" applyNumberFormat="1" applyFont="1" applyBorder="1" applyAlignment="1">
      <alignment horizontal="center" vertical="center"/>
    </xf>
    <xf numFmtId="3" fontId="30" fillId="0" borderId="14" xfId="0" applyNumberFormat="1" applyFont="1" applyBorder="1" applyAlignment="1">
      <alignment horizontal="center"/>
    </xf>
    <xf numFmtId="3" fontId="30" fillId="0" borderId="15" xfId="0" applyNumberFormat="1" applyFont="1" applyBorder="1" applyAlignment="1">
      <alignment horizontal="center"/>
    </xf>
    <xf numFmtId="3" fontId="31" fillId="0" borderId="12" xfId="0" applyNumberFormat="1" applyFont="1" applyBorder="1" applyAlignment="1">
      <alignment horizontal="center"/>
    </xf>
    <xf numFmtId="3" fontId="31" fillId="0" borderId="7" xfId="0" applyNumberFormat="1" applyFont="1" applyBorder="1" applyAlignment="1">
      <alignment horizontal="center"/>
    </xf>
    <xf numFmtId="3" fontId="31" fillId="0" borderId="24" xfId="0" applyNumberFormat="1" applyFont="1" applyBorder="1" applyAlignment="1">
      <alignment horizontal="center" vertical="center"/>
    </xf>
    <xf numFmtId="3" fontId="31" fillId="0" borderId="20" xfId="0" applyNumberFormat="1" applyFont="1" applyBorder="1" applyAlignment="1">
      <alignment horizontal="center" vertical="center"/>
    </xf>
    <xf numFmtId="3" fontId="30" fillId="0" borderId="25" xfId="0" applyNumberFormat="1" applyFont="1" applyBorder="1" applyAlignment="1">
      <alignment horizontal="center" vertical="center"/>
    </xf>
    <xf numFmtId="3" fontId="30" fillId="0" borderId="13" xfId="0" applyNumberFormat="1" applyFont="1" applyBorder="1" applyAlignment="1">
      <alignment horizontal="center" vertical="center"/>
    </xf>
    <xf numFmtId="3" fontId="30" fillId="0" borderId="46" xfId="0" applyNumberFormat="1" applyFont="1" applyBorder="1" applyAlignment="1">
      <alignment horizontal="center" vertical="center"/>
    </xf>
    <xf numFmtId="3" fontId="30" fillId="0" borderId="47" xfId="0" applyNumberFormat="1" applyFont="1" applyBorder="1" applyAlignment="1">
      <alignment horizontal="center" vertical="center"/>
    </xf>
    <xf numFmtId="4" fontId="30" fillId="0" borderId="49" xfId="0" applyNumberFormat="1" applyFont="1" applyBorder="1" applyAlignment="1">
      <alignment horizontal="center" vertical="center"/>
    </xf>
    <xf numFmtId="4" fontId="30" fillId="0" borderId="50" xfId="0" applyNumberFormat="1" applyFont="1" applyBorder="1" applyAlignment="1">
      <alignment horizontal="center" vertical="center"/>
    </xf>
    <xf numFmtId="4" fontId="30" fillId="0" borderId="35" xfId="0" applyNumberFormat="1" applyFont="1" applyBorder="1" applyAlignment="1">
      <alignment horizontal="center" vertical="center"/>
    </xf>
    <xf numFmtId="4" fontId="30" fillId="0" borderId="36" xfId="0" applyNumberFormat="1" applyFont="1" applyBorder="1" applyAlignment="1">
      <alignment horizontal="center" vertical="center"/>
    </xf>
    <xf numFmtId="4" fontId="30" fillId="0" borderId="14" xfId="0" applyNumberFormat="1" applyFont="1" applyBorder="1" applyAlignment="1">
      <alignment horizontal="center"/>
    </xf>
    <xf numFmtId="4" fontId="30" fillId="0" borderId="15" xfId="0" applyNumberFormat="1" applyFont="1" applyBorder="1" applyAlignment="1">
      <alignment horizontal="center"/>
    </xf>
    <xf numFmtId="4" fontId="31" fillId="0" borderId="12" xfId="0" applyNumberFormat="1" applyFont="1" applyBorder="1" applyAlignment="1">
      <alignment horizontal="center"/>
    </xf>
    <xf numFmtId="4" fontId="31" fillId="0" borderId="7" xfId="0" applyNumberFormat="1" applyFont="1" applyBorder="1" applyAlignment="1">
      <alignment horizontal="center"/>
    </xf>
    <xf numFmtId="4" fontId="31" fillId="0" borderId="24" xfId="0" applyNumberFormat="1" applyFont="1" applyBorder="1" applyAlignment="1">
      <alignment horizontal="center" vertical="center"/>
    </xf>
    <xf numFmtId="4" fontId="31" fillId="0" borderId="20" xfId="0" applyNumberFormat="1" applyFont="1" applyBorder="1" applyAlignment="1">
      <alignment horizontal="center" vertical="center"/>
    </xf>
    <xf numFmtId="4" fontId="30" fillId="0" borderId="25" xfId="0" applyNumberFormat="1" applyFont="1" applyBorder="1" applyAlignment="1">
      <alignment horizontal="center" vertical="center"/>
    </xf>
    <xf numFmtId="4" fontId="30" fillId="0" borderId="13" xfId="0" applyNumberFormat="1" applyFont="1" applyBorder="1" applyAlignment="1">
      <alignment horizontal="center" vertical="center"/>
    </xf>
    <xf numFmtId="4" fontId="30" fillId="0" borderId="46" xfId="0" applyNumberFormat="1" applyFont="1" applyBorder="1" applyAlignment="1">
      <alignment horizontal="center" vertical="center"/>
    </xf>
    <xf numFmtId="4" fontId="30" fillId="0" borderId="47" xfId="0" applyNumberFormat="1" applyFont="1" applyBorder="1" applyAlignment="1">
      <alignment horizontal="center" vertical="center"/>
    </xf>
    <xf numFmtId="0" fontId="13" fillId="0" borderId="60" xfId="0" applyFont="1" applyBorder="1" applyAlignment="1">
      <alignment horizontal="center"/>
    </xf>
    <xf numFmtId="0" fontId="24" fillId="0" borderId="60" xfId="0" applyFont="1" applyBorder="1" applyAlignment="1">
      <alignment horizontal="center"/>
    </xf>
    <xf numFmtId="0" fontId="13" fillId="0" borderId="61" xfId="0" applyFont="1" applyBorder="1" applyAlignment="1">
      <alignment horizontal="center"/>
    </xf>
    <xf numFmtId="164" fontId="4" fillId="0" borderId="24" xfId="0" applyNumberFormat="1" applyFont="1" applyBorder="1" applyAlignment="1">
      <alignment horizontal="center"/>
    </xf>
    <xf numFmtId="165" fontId="21" fillId="0" borderId="8" xfId="0" applyNumberFormat="1" applyFont="1" applyBorder="1" applyAlignment="1">
      <alignment horizontal="center"/>
    </xf>
    <xf numFmtId="165" fontId="21" fillId="0" borderId="12" xfId="0" applyNumberFormat="1" applyFont="1" applyBorder="1" applyAlignment="1">
      <alignment horizontal="center"/>
    </xf>
    <xf numFmtId="0" fontId="1" fillId="0" borderId="0" xfId="0" applyFont="1" applyBorder="1"/>
    <xf numFmtId="4" fontId="9" fillId="0" borderId="12" xfId="0" applyNumberFormat="1" applyFont="1" applyBorder="1" applyAlignment="1">
      <alignment horizontal="center" vertical="center"/>
    </xf>
    <xf numFmtId="0" fontId="13" fillId="0" borderId="58" xfId="0" applyFont="1" applyBorder="1" applyAlignment="1">
      <alignment horizontal="center"/>
    </xf>
    <xf numFmtId="0" fontId="24" fillId="0" borderId="58" xfId="0" applyFont="1" applyBorder="1" applyAlignment="1">
      <alignment horizontal="center"/>
    </xf>
    <xf numFmtId="3" fontId="4" fillId="0" borderId="31" xfId="0" applyNumberFormat="1" applyFont="1" applyBorder="1" applyAlignment="1">
      <alignment horizontal="center"/>
    </xf>
    <xf numFmtId="3" fontId="5" fillId="0" borderId="7" xfId="0" applyNumberFormat="1" applyFont="1" applyBorder="1" applyAlignment="1">
      <alignment horizontal="center" vertical="center"/>
    </xf>
    <xf numFmtId="164" fontId="3" fillId="0" borderId="62" xfId="0" applyNumberFormat="1" applyFont="1" applyBorder="1" applyAlignment="1">
      <alignment horizontal="center"/>
    </xf>
    <xf numFmtId="164" fontId="4" fillId="0" borderId="43" xfId="0" applyNumberFormat="1" applyFont="1" applyBorder="1" applyAlignment="1">
      <alignment horizontal="center"/>
    </xf>
    <xf numFmtId="0" fontId="0" fillId="0" borderId="63" xfId="0" applyBorder="1"/>
    <xf numFmtId="4" fontId="5" fillId="0" borderId="2" xfId="0" applyNumberFormat="1" applyFont="1" applyBorder="1" applyAlignment="1">
      <alignment horizontal="center" vertical="center"/>
    </xf>
    <xf numFmtId="4" fontId="3" fillId="0" borderId="15" xfId="0" applyNumberFormat="1" applyFont="1" applyFill="1" applyBorder="1" applyAlignment="1">
      <alignment horizontal="center"/>
    </xf>
    <xf numFmtId="164" fontId="9" fillId="0" borderId="12" xfId="0" applyNumberFormat="1" applyFont="1" applyBorder="1" applyAlignment="1">
      <alignment horizontal="center" vertical="center"/>
    </xf>
    <xf numFmtId="164" fontId="9" fillId="0" borderId="7" xfId="0" applyNumberFormat="1" applyFont="1" applyBorder="1" applyAlignment="1">
      <alignment horizontal="center" vertical="center"/>
    </xf>
    <xf numFmtId="165" fontId="9" fillId="0" borderId="12" xfId="0" applyNumberFormat="1" applyFont="1" applyBorder="1" applyAlignment="1">
      <alignment horizontal="center" vertical="center"/>
    </xf>
    <xf numFmtId="165" fontId="9" fillId="0" borderId="7" xfId="0" applyNumberFormat="1" applyFont="1" applyBorder="1" applyAlignment="1">
      <alignment horizontal="center" vertical="center"/>
    </xf>
    <xf numFmtId="2" fontId="16" fillId="0" borderId="12" xfId="0" applyNumberFormat="1" applyFont="1" applyBorder="1" applyAlignment="1">
      <alignment horizontal="center" vertical="center"/>
    </xf>
    <xf numFmtId="2" fontId="16" fillId="0" borderId="7" xfId="0" applyNumberFormat="1" applyFont="1" applyBorder="1" applyAlignment="1">
      <alignment horizontal="center" vertical="center"/>
    </xf>
    <xf numFmtId="2" fontId="3" fillId="0" borderId="7" xfId="0" applyNumberFormat="1" applyFont="1" applyBorder="1" applyAlignment="1">
      <alignment horizontal="center" vertical="center"/>
    </xf>
    <xf numFmtId="4" fontId="3" fillId="0" borderId="12" xfId="0" applyNumberFormat="1" applyFont="1" applyBorder="1" applyAlignment="1">
      <alignment horizontal="center" vertical="center"/>
    </xf>
    <xf numFmtId="4" fontId="3" fillId="0" borderId="7" xfId="0" applyNumberFormat="1" applyFont="1" applyBorder="1" applyAlignment="1">
      <alignment horizontal="center" vertical="center"/>
    </xf>
    <xf numFmtId="4" fontId="3" fillId="0" borderId="19" xfId="0" applyNumberFormat="1" applyFont="1" applyBorder="1" applyAlignment="1">
      <alignment horizontal="center" vertical="center"/>
    </xf>
    <xf numFmtId="4" fontId="3" fillId="0" borderId="31" xfId="0" applyNumberFormat="1" applyFont="1" applyBorder="1" applyAlignment="1">
      <alignment horizontal="center" vertical="center"/>
    </xf>
    <xf numFmtId="2" fontId="3" fillId="0" borderId="12" xfId="0" applyNumberFormat="1" applyFont="1" applyBorder="1" applyAlignment="1">
      <alignment horizontal="center" vertical="center"/>
    </xf>
    <xf numFmtId="4" fontId="9" fillId="0" borderId="19" xfId="0" applyNumberFormat="1" applyFont="1" applyBorder="1" applyAlignment="1">
      <alignment horizontal="center" vertical="center"/>
    </xf>
    <xf numFmtId="4" fontId="9" fillId="0" borderId="31" xfId="0" applyNumberFormat="1" applyFont="1" applyBorder="1" applyAlignment="1">
      <alignment horizontal="center" vertical="center"/>
    </xf>
    <xf numFmtId="4" fontId="9" fillId="0" borderId="30" xfId="0" applyNumberFormat="1" applyFont="1" applyBorder="1" applyAlignment="1">
      <alignment horizontal="center" vertical="center"/>
    </xf>
    <xf numFmtId="4" fontId="9" fillId="0" borderId="32" xfId="0" applyNumberFormat="1" applyFont="1" applyBorder="1" applyAlignment="1">
      <alignment horizontal="center" vertical="center"/>
    </xf>
    <xf numFmtId="4" fontId="30" fillId="0" borderId="12" xfId="0" applyNumberFormat="1" applyFont="1" applyBorder="1" applyAlignment="1">
      <alignment horizontal="center" vertical="center"/>
    </xf>
    <xf numFmtId="4" fontId="30" fillId="0" borderId="7" xfId="0" applyNumberFormat="1" applyFont="1" applyBorder="1" applyAlignment="1">
      <alignment horizontal="center" vertical="center"/>
    </xf>
    <xf numFmtId="3" fontId="9" fillId="0" borderId="12" xfId="0" applyNumberFormat="1" applyFont="1" applyBorder="1" applyAlignment="1">
      <alignment horizontal="center" vertical="center"/>
    </xf>
    <xf numFmtId="3" fontId="9" fillId="0" borderId="7" xfId="0" applyNumberFormat="1" applyFont="1" applyBorder="1" applyAlignment="1">
      <alignment horizontal="center" vertical="center"/>
    </xf>
    <xf numFmtId="3" fontId="9" fillId="0" borderId="19" xfId="0" applyNumberFormat="1" applyFont="1" applyBorder="1" applyAlignment="1">
      <alignment horizontal="center" vertical="center"/>
    </xf>
    <xf numFmtId="3" fontId="9" fillId="0" borderId="31" xfId="0" applyNumberFormat="1" applyFont="1" applyBorder="1" applyAlignment="1">
      <alignment horizontal="center" vertical="center"/>
    </xf>
    <xf numFmtId="165" fontId="9" fillId="0" borderId="19" xfId="0" applyNumberFormat="1" applyFont="1" applyBorder="1" applyAlignment="1">
      <alignment horizontal="center" vertical="center"/>
    </xf>
    <xf numFmtId="165" fontId="9" fillId="0" borderId="31" xfId="0" applyNumberFormat="1" applyFont="1" applyBorder="1" applyAlignment="1">
      <alignment horizontal="center" vertical="center"/>
    </xf>
    <xf numFmtId="165" fontId="3" fillId="0" borderId="12" xfId="0" applyNumberFormat="1" applyFont="1" applyBorder="1" applyAlignment="1">
      <alignment horizontal="center" vertical="center"/>
    </xf>
    <xf numFmtId="165" fontId="3" fillId="0" borderId="7" xfId="0" applyNumberFormat="1" applyFont="1" applyBorder="1" applyAlignment="1">
      <alignment horizontal="center" vertical="center"/>
    </xf>
    <xf numFmtId="165" fontId="3" fillId="0" borderId="19" xfId="0" applyNumberFormat="1" applyFont="1" applyBorder="1" applyAlignment="1">
      <alignment horizontal="center" vertical="center"/>
    </xf>
    <xf numFmtId="165" fontId="3" fillId="0" borderId="31" xfId="0" applyNumberFormat="1" applyFont="1" applyBorder="1" applyAlignment="1">
      <alignment horizontal="center" vertical="center"/>
    </xf>
    <xf numFmtId="2" fontId="3" fillId="0" borderId="19" xfId="0" applyNumberFormat="1" applyFont="1" applyBorder="1" applyAlignment="1">
      <alignment horizontal="center" vertical="center"/>
    </xf>
    <xf numFmtId="2" fontId="3" fillId="0" borderId="31" xfId="0" applyNumberFormat="1" applyFont="1" applyBorder="1" applyAlignment="1">
      <alignment horizontal="center" vertical="center"/>
    </xf>
    <xf numFmtId="2" fontId="20" fillId="0" borderId="12" xfId="0" applyNumberFormat="1" applyFont="1" applyBorder="1" applyAlignment="1">
      <alignment horizontal="center" vertical="center"/>
    </xf>
    <xf numFmtId="2" fontId="20" fillId="0" borderId="7" xfId="0" applyNumberFormat="1" applyFont="1" applyBorder="1" applyAlignment="1">
      <alignment horizontal="center" vertical="center"/>
    </xf>
    <xf numFmtId="3" fontId="3" fillId="0" borderId="12" xfId="0" applyNumberFormat="1" applyFont="1" applyBorder="1" applyAlignment="1">
      <alignment horizontal="center" vertical="center"/>
    </xf>
    <xf numFmtId="3" fontId="3" fillId="0" borderId="7" xfId="0" applyNumberFormat="1" applyFont="1" applyBorder="1" applyAlignment="1">
      <alignment horizontal="center" vertical="center"/>
    </xf>
    <xf numFmtId="3" fontId="3" fillId="0" borderId="19" xfId="0" applyNumberFormat="1" applyFont="1" applyBorder="1" applyAlignment="1">
      <alignment horizontal="center" vertical="center"/>
    </xf>
    <xf numFmtId="3" fontId="3" fillId="0" borderId="31" xfId="0" applyNumberFormat="1" applyFont="1" applyBorder="1" applyAlignment="1">
      <alignment horizontal="center" vertical="center"/>
    </xf>
    <xf numFmtId="1" fontId="3" fillId="0" borderId="12" xfId="0" applyNumberFormat="1" applyFont="1" applyBorder="1" applyAlignment="1">
      <alignment horizontal="center" vertical="center"/>
    </xf>
    <xf numFmtId="1" fontId="3" fillId="0" borderId="7" xfId="0" applyNumberFormat="1" applyFont="1" applyBorder="1" applyAlignment="1">
      <alignment horizontal="center" vertical="center"/>
    </xf>
    <xf numFmtId="1" fontId="3" fillId="0" borderId="19" xfId="0" applyNumberFormat="1" applyFont="1" applyBorder="1" applyAlignment="1">
      <alignment horizontal="center" vertical="center"/>
    </xf>
    <xf numFmtId="1" fontId="3" fillId="0" borderId="31" xfId="0" applyNumberFormat="1" applyFont="1" applyBorder="1" applyAlignment="1">
      <alignment horizontal="center" vertical="center"/>
    </xf>
    <xf numFmtId="0" fontId="13" fillId="0" borderId="57" xfId="0" applyFont="1" applyBorder="1" applyAlignment="1">
      <alignment horizontal="center"/>
    </xf>
    <xf numFmtId="0" fontId="24" fillId="0" borderId="57" xfId="0" applyFont="1" applyBorder="1" applyAlignment="1">
      <alignment horizontal="center"/>
    </xf>
    <xf numFmtId="0" fontId="0" fillId="0" borderId="0" xfId="0" applyBorder="1" applyAlignment="1">
      <alignment horizontal="center"/>
    </xf>
    <xf numFmtId="0" fontId="0" fillId="0" borderId="64" xfId="0" applyBorder="1"/>
    <xf numFmtId="165" fontId="4" fillId="0" borderId="20" xfId="0" applyNumberFormat="1" applyFont="1" applyBorder="1" applyAlignment="1">
      <alignment horizontal="center"/>
    </xf>
    <xf numFmtId="165" fontId="4" fillId="0" borderId="59" xfId="0" applyNumberFormat="1" applyFont="1" applyBorder="1" applyAlignment="1">
      <alignment horizontal="center"/>
    </xf>
    <xf numFmtId="164" fontId="5" fillId="0" borderId="2" xfId="0" applyNumberFormat="1" applyFont="1" applyBorder="1" applyAlignment="1">
      <alignment vertical="center"/>
    </xf>
    <xf numFmtId="165" fontId="5" fillId="0" borderId="2" xfId="0" applyNumberFormat="1" applyFont="1" applyBorder="1" applyAlignment="1">
      <alignment vertical="center"/>
    </xf>
    <xf numFmtId="164" fontId="3" fillId="0" borderId="44" xfId="0" applyNumberFormat="1" applyFont="1" applyBorder="1" applyAlignment="1">
      <alignment horizontal="center" vertical="center"/>
    </xf>
    <xf numFmtId="164" fontId="9" fillId="0" borderId="44" xfId="0" applyNumberFormat="1" applyFont="1" applyBorder="1" applyAlignment="1">
      <alignment horizontal="center" vertical="center"/>
    </xf>
    <xf numFmtId="3" fontId="20" fillId="0" borderId="44" xfId="0" applyNumberFormat="1" applyFont="1" applyBorder="1" applyAlignment="1">
      <alignment horizontal="center" vertical="center"/>
    </xf>
    <xf numFmtId="3" fontId="20" fillId="0" borderId="17" xfId="0" applyNumberFormat="1" applyFont="1" applyBorder="1" applyAlignment="1">
      <alignment horizontal="center"/>
    </xf>
    <xf numFmtId="3" fontId="21" fillId="0" borderId="19" xfId="0" applyNumberFormat="1" applyFont="1" applyBorder="1" applyAlignment="1">
      <alignment horizontal="center"/>
    </xf>
    <xf numFmtId="3" fontId="21" fillId="0" borderId="21" xfId="0" applyNumberFormat="1" applyFont="1" applyBorder="1" applyAlignment="1">
      <alignment horizontal="center"/>
    </xf>
    <xf numFmtId="3" fontId="20" fillId="0" borderId="21" xfId="0" applyNumberFormat="1" applyFont="1" applyBorder="1" applyAlignment="1">
      <alignment horizontal="center" vertical="center"/>
    </xf>
    <xf numFmtId="3" fontId="20" fillId="0" borderId="37" xfId="0" applyNumberFormat="1" applyFont="1" applyBorder="1" applyAlignment="1">
      <alignment horizontal="center" vertical="center"/>
    </xf>
    <xf numFmtId="3" fontId="20" fillId="0" borderId="18" xfId="0" applyNumberFormat="1" applyFont="1" applyBorder="1" applyAlignment="1">
      <alignment horizontal="center"/>
    </xf>
    <xf numFmtId="3" fontId="20" fillId="0" borderId="18" xfId="0" applyNumberFormat="1" applyFont="1" applyBorder="1" applyAlignment="1">
      <alignment horizontal="center" vertical="center"/>
    </xf>
    <xf numFmtId="3" fontId="20" fillId="0" borderId="48" xfId="0" applyNumberFormat="1" applyFont="1" applyBorder="1" applyAlignment="1">
      <alignment horizontal="center" vertical="center"/>
    </xf>
    <xf numFmtId="3" fontId="4" fillId="0" borderId="20" xfId="0" applyNumberFormat="1" applyFont="1" applyBorder="1" applyAlignment="1">
      <alignment horizontal="center"/>
    </xf>
    <xf numFmtId="0" fontId="4" fillId="0" borderId="63" xfId="0" applyFont="1" applyBorder="1"/>
    <xf numFmtId="0" fontId="10" fillId="0" borderId="0" xfId="0" applyFont="1" applyBorder="1" applyAlignment="1">
      <alignment horizontal="center"/>
    </xf>
    <xf numFmtId="4" fontId="0" fillId="0" borderId="63" xfId="0" applyNumberFormat="1" applyBorder="1"/>
    <xf numFmtId="0" fontId="10" fillId="0" borderId="63" xfId="0" applyFont="1" applyBorder="1"/>
    <xf numFmtId="1" fontId="9" fillId="0" borderId="27" xfId="0" applyNumberFormat="1" applyFont="1" applyBorder="1" applyAlignment="1">
      <alignment horizontal="center" vertical="center"/>
    </xf>
    <xf numFmtId="1" fontId="9" fillId="0" borderId="44" xfId="0" applyNumberFormat="1" applyFont="1" applyBorder="1" applyAlignment="1">
      <alignment horizontal="center" vertical="center"/>
    </xf>
    <xf numFmtId="1" fontId="9" fillId="0" borderId="50" xfId="0" applyNumberFormat="1" applyFont="1" applyBorder="1" applyAlignment="1">
      <alignment horizontal="center" vertical="center"/>
    </xf>
    <xf numFmtId="1" fontId="9" fillId="0" borderId="51" xfId="0" applyNumberFormat="1" applyFont="1" applyBorder="1" applyAlignment="1">
      <alignment horizontal="center" vertical="center"/>
    </xf>
    <xf numFmtId="1" fontId="9" fillId="0" borderId="36" xfId="0" applyNumberFormat="1" applyFont="1" applyBorder="1" applyAlignment="1">
      <alignment horizontal="center" vertical="center"/>
    </xf>
    <xf numFmtId="1" fontId="9" fillId="0" borderId="37" xfId="0" applyNumberFormat="1" applyFont="1" applyBorder="1" applyAlignment="1">
      <alignment horizontal="center" vertical="center"/>
    </xf>
    <xf numFmtId="1" fontId="10" fillId="0" borderId="7" xfId="0" applyNumberFormat="1" applyFont="1" applyBorder="1" applyAlignment="1">
      <alignment horizontal="center"/>
    </xf>
    <xf numFmtId="1" fontId="10" fillId="0" borderId="19" xfId="0" applyNumberFormat="1" applyFont="1" applyBorder="1" applyAlignment="1">
      <alignment horizontal="center"/>
    </xf>
    <xf numFmtId="1" fontId="9" fillId="0" borderId="47" xfId="0" applyNumberFormat="1" applyFont="1" applyBorder="1" applyAlignment="1">
      <alignment horizontal="center" vertical="center"/>
    </xf>
    <xf numFmtId="1" fontId="9" fillId="0" borderId="48" xfId="0" applyNumberFormat="1" applyFont="1" applyBorder="1" applyAlignment="1">
      <alignment horizontal="center" vertical="center"/>
    </xf>
    <xf numFmtId="0" fontId="32" fillId="0" borderId="0" xfId="0" applyFont="1"/>
    <xf numFmtId="3" fontId="32" fillId="0" borderId="0" xfId="0" applyNumberFormat="1" applyFont="1" applyBorder="1" applyAlignment="1">
      <alignment horizontal="center"/>
    </xf>
    <xf numFmtId="4" fontId="8" fillId="0" borderId="0" xfId="0" applyNumberFormat="1" applyFont="1" applyAlignment="1">
      <alignment horizontal="left"/>
    </xf>
    <xf numFmtId="164" fontId="10" fillId="0" borderId="2" xfId="0" applyNumberFormat="1" applyFont="1" applyBorder="1"/>
    <xf numFmtId="2" fontId="4" fillId="0" borderId="20" xfId="0" applyNumberFormat="1" applyFont="1" applyBorder="1" applyAlignment="1">
      <alignment horizontal="center"/>
    </xf>
    <xf numFmtId="2" fontId="4" fillId="0" borderId="24" xfId="0" applyNumberFormat="1" applyFont="1" applyBorder="1" applyAlignment="1">
      <alignment horizontal="center"/>
    </xf>
    <xf numFmtId="4" fontId="10" fillId="0" borderId="63" xfId="0" applyNumberFormat="1" applyFont="1" applyBorder="1"/>
    <xf numFmtId="4" fontId="4" fillId="0" borderId="24" xfId="0" applyNumberFormat="1" applyFont="1" applyBorder="1" applyAlignment="1">
      <alignment horizontal="center"/>
    </xf>
    <xf numFmtId="4" fontId="4" fillId="0" borderId="20" xfId="0" applyNumberFormat="1" applyFont="1" applyBorder="1" applyAlignment="1">
      <alignment horizontal="center"/>
    </xf>
    <xf numFmtId="0" fontId="0" fillId="0" borderId="10" xfId="0" applyBorder="1" applyAlignment="1"/>
    <xf numFmtId="0" fontId="0" fillId="0" borderId="65" xfId="0" applyBorder="1" applyAlignment="1"/>
    <xf numFmtId="164" fontId="9" fillId="0" borderId="19" xfId="0" applyNumberFormat="1" applyFont="1" applyBorder="1" applyAlignment="1">
      <alignment horizontal="center" vertical="center"/>
    </xf>
    <xf numFmtId="164" fontId="20" fillId="0" borderId="13" xfId="0" applyNumberFormat="1" applyFont="1" applyFill="1" applyBorder="1" applyAlignment="1">
      <alignment horizontal="center"/>
    </xf>
    <xf numFmtId="4" fontId="21" fillId="0" borderId="7" xfId="0" applyNumberFormat="1" applyFont="1" applyFill="1" applyBorder="1" applyAlignment="1">
      <alignment horizontal="center"/>
    </xf>
    <xf numFmtId="0" fontId="4" fillId="0" borderId="38" xfId="0" applyFont="1" applyBorder="1" applyAlignment="1">
      <alignment horizontal="right" vertical="center"/>
    </xf>
    <xf numFmtId="3" fontId="5" fillId="1" borderId="8" xfId="0" applyNumberFormat="1" applyFont="1" applyFill="1" applyBorder="1" applyAlignment="1">
      <alignment horizontal="center" vertical="center"/>
    </xf>
    <xf numFmtId="3" fontId="5" fillId="1" borderId="12" xfId="0" applyNumberFormat="1" applyFont="1" applyFill="1" applyBorder="1" applyAlignment="1">
      <alignment horizontal="center" vertical="center"/>
    </xf>
    <xf numFmtId="3" fontId="5" fillId="1" borderId="0" xfId="0" applyNumberFormat="1" applyFont="1" applyFill="1" applyBorder="1" applyAlignment="1">
      <alignment horizontal="center" vertical="center"/>
    </xf>
    <xf numFmtId="3" fontId="5" fillId="1" borderId="19" xfId="0" applyNumberFormat="1" applyFont="1" applyFill="1" applyBorder="1" applyAlignment="1">
      <alignment horizontal="center" vertical="center"/>
    </xf>
    <xf numFmtId="164" fontId="3" fillId="1" borderId="33" xfId="0" applyNumberFormat="1" applyFont="1" applyFill="1" applyBorder="1" applyAlignment="1">
      <alignment horizontal="center"/>
    </xf>
    <xf numFmtId="164" fontId="3" fillId="1" borderId="13" xfId="0" applyNumberFormat="1" applyFont="1" applyFill="1" applyBorder="1" applyAlignment="1">
      <alignment horizontal="center"/>
    </xf>
    <xf numFmtId="164" fontId="3" fillId="1" borderId="22" xfId="0" applyNumberFormat="1" applyFont="1" applyFill="1" applyBorder="1" applyAlignment="1">
      <alignment horizontal="center"/>
    </xf>
    <xf numFmtId="4" fontId="3" fillId="1" borderId="33" xfId="0" applyNumberFormat="1" applyFont="1" applyFill="1" applyBorder="1" applyAlignment="1">
      <alignment horizontal="center"/>
    </xf>
    <xf numFmtId="4" fontId="3" fillId="1" borderId="13" xfId="0" applyNumberFormat="1" applyFont="1" applyFill="1" applyBorder="1" applyAlignment="1">
      <alignment horizontal="center"/>
    </xf>
    <xf numFmtId="4" fontId="3" fillId="1" borderId="22" xfId="0" applyNumberFormat="1" applyFont="1" applyFill="1" applyBorder="1" applyAlignment="1">
      <alignment horizontal="center"/>
    </xf>
    <xf numFmtId="4" fontId="5" fillId="1" borderId="12" xfId="0" applyNumberFormat="1" applyFont="1" applyFill="1" applyBorder="1" applyAlignment="1">
      <alignment horizontal="center" vertical="center"/>
    </xf>
    <xf numFmtId="4" fontId="5" fillId="0" borderId="12" xfId="0" applyNumberFormat="1" applyFont="1" applyBorder="1" applyAlignment="1">
      <alignment horizontal="center" vertical="center"/>
    </xf>
    <xf numFmtId="4" fontId="5" fillId="0" borderId="9" xfId="0" applyNumberFormat="1" applyFont="1" applyBorder="1" applyAlignment="1">
      <alignment horizontal="center" vertical="center"/>
    </xf>
    <xf numFmtId="4" fontId="5" fillId="0" borderId="63" xfId="0" applyNumberFormat="1" applyFont="1" applyBorder="1" applyAlignment="1">
      <alignment vertical="center"/>
    </xf>
    <xf numFmtId="0" fontId="34" fillId="0" borderId="0" xfId="0" applyFont="1"/>
    <xf numFmtId="0" fontId="34" fillId="0" borderId="0" xfId="0" applyFont="1" applyFill="1"/>
    <xf numFmtId="0" fontId="33" fillId="0" borderId="0" xfId="0" applyFont="1" applyFill="1"/>
    <xf numFmtId="3" fontId="34" fillId="0" borderId="0" xfId="0" applyNumberFormat="1" applyFont="1" applyFill="1" applyAlignment="1">
      <alignment horizontal="left"/>
    </xf>
    <xf numFmtId="3" fontId="34" fillId="0" borderId="0" xfId="0" applyNumberFormat="1" applyFont="1" applyFill="1"/>
    <xf numFmtId="9" fontId="34" fillId="0" borderId="0" xfId="0" applyNumberFormat="1" applyFont="1" applyFill="1"/>
    <xf numFmtId="164" fontId="34" fillId="0" borderId="0" xfId="0" applyNumberFormat="1" applyFont="1" applyFill="1"/>
    <xf numFmtId="165" fontId="34" fillId="0" borderId="0" xfId="0" applyNumberFormat="1" applyFont="1" applyFill="1"/>
    <xf numFmtId="1" fontId="34" fillId="0" borderId="0" xfId="0" applyNumberFormat="1" applyFont="1" applyFill="1"/>
    <xf numFmtId="4" fontId="34" fillId="0" borderId="0" xfId="0" applyNumberFormat="1" applyFont="1" applyFill="1"/>
    <xf numFmtId="2" fontId="34" fillId="0" borderId="0" xfId="0" applyNumberFormat="1" applyFont="1" applyFill="1"/>
    <xf numFmtId="2" fontId="34" fillId="0" borderId="0" xfId="0" applyNumberFormat="1" applyFont="1"/>
    <xf numFmtId="9" fontId="34" fillId="0" borderId="0" xfId="0" applyNumberFormat="1" applyFont="1" applyFill="1" applyAlignment="1">
      <alignment horizontal="center"/>
    </xf>
    <xf numFmtId="0" fontId="0" fillId="0" borderId="0" xfId="0" applyAlignment="1">
      <alignment wrapText="1"/>
    </xf>
    <xf numFmtId="0" fontId="0" fillId="0" borderId="0" xfId="0" applyAlignment="1">
      <alignment horizontal="left" wrapText="1"/>
    </xf>
    <xf numFmtId="4" fontId="3" fillId="0" borderId="64" xfId="0" applyNumberFormat="1" applyFont="1" applyBorder="1" applyAlignment="1">
      <alignment horizontal="center"/>
    </xf>
    <xf numFmtId="4" fontId="3" fillId="0" borderId="70" xfId="0" applyNumberFormat="1" applyFont="1" applyBorder="1" applyAlignment="1">
      <alignment horizontal="center"/>
    </xf>
    <xf numFmtId="4" fontId="3" fillId="0" borderId="71" xfId="0" applyNumberFormat="1" applyFont="1" applyBorder="1" applyAlignment="1">
      <alignment horizontal="center"/>
    </xf>
    <xf numFmtId="0" fontId="3" fillId="0" borderId="66" xfId="0" applyFont="1" applyBorder="1" applyAlignment="1">
      <alignment horizontal="center"/>
    </xf>
    <xf numFmtId="0" fontId="3" fillId="0" borderId="41" xfId="0" applyFont="1" applyBorder="1" applyAlignment="1">
      <alignment horizontal="center"/>
    </xf>
    <xf numFmtId="0" fontId="3" fillId="0" borderId="1" xfId="0" applyFont="1" applyBorder="1" applyAlignment="1">
      <alignment vertical="center"/>
    </xf>
    <xf numFmtId="0" fontId="0" fillId="0" borderId="3" xfId="0" applyBorder="1" applyAlignment="1">
      <alignment vertical="center"/>
    </xf>
    <xf numFmtId="0" fontId="4" fillId="0" borderId="63" xfId="0" applyFont="1" applyBorder="1" applyAlignment="1">
      <alignment horizontal="center"/>
    </xf>
    <xf numFmtId="0" fontId="4" fillId="0" borderId="0" xfId="0" applyFont="1" applyBorder="1" applyAlignment="1">
      <alignment horizontal="center"/>
    </xf>
    <xf numFmtId="0" fontId="7" fillId="0" borderId="66" xfId="0" applyFont="1" applyBorder="1" applyAlignment="1">
      <alignment horizontal="center"/>
    </xf>
    <xf numFmtId="0" fontId="7" fillId="0" borderId="41" xfId="0" applyFont="1" applyBorder="1" applyAlignment="1">
      <alignment horizontal="center"/>
    </xf>
    <xf numFmtId="0" fontId="6" fillId="0" borderId="66" xfId="0" applyFont="1" applyBorder="1" applyAlignment="1">
      <alignment horizontal="center"/>
    </xf>
    <xf numFmtId="0" fontId="6" fillId="0" borderId="41" xfId="0" applyFont="1" applyBorder="1" applyAlignment="1">
      <alignment horizontal="center"/>
    </xf>
    <xf numFmtId="0" fontId="6" fillId="0" borderId="67" xfId="0" applyFont="1" applyBorder="1" applyAlignment="1">
      <alignment horizontal="center"/>
    </xf>
    <xf numFmtId="0" fontId="0" fillId="0" borderId="68" xfId="0" applyBorder="1" applyAlignment="1">
      <alignment horizontal="center"/>
    </xf>
    <xf numFmtId="0" fontId="0" fillId="0" borderId="42" xfId="0" applyBorder="1" applyAlignment="1">
      <alignment horizontal="center"/>
    </xf>
    <xf numFmtId="0" fontId="0" fillId="0" borderId="69" xfId="0" applyBorder="1" applyAlignment="1">
      <alignment horizontal="center"/>
    </xf>
    <xf numFmtId="0" fontId="3" fillId="0" borderId="70" xfId="0" applyFont="1" applyBorder="1" applyAlignment="1">
      <alignment horizontal="center"/>
    </xf>
    <xf numFmtId="0" fontId="3" fillId="0" borderId="64" xfId="0" applyFont="1" applyBorder="1" applyAlignment="1">
      <alignment horizontal="center"/>
    </xf>
    <xf numFmtId="0" fontId="3" fillId="0" borderId="1" xfId="0" applyFont="1" applyBorder="1" applyAlignment="1">
      <alignment horizontal="left" vertical="center"/>
    </xf>
    <xf numFmtId="0" fontId="3" fillId="0" borderId="2" xfId="0" applyFont="1" applyBorder="1" applyAlignment="1">
      <alignment horizontal="left" vertical="center"/>
    </xf>
    <xf numFmtId="0" fontId="3" fillId="0" borderId="3" xfId="0" applyFont="1" applyBorder="1" applyAlignment="1">
      <alignment horizontal="left" vertical="center"/>
    </xf>
    <xf numFmtId="0" fontId="4" fillId="0" borderId="63" xfId="0" applyFont="1" applyFill="1" applyBorder="1" applyAlignment="1">
      <alignment horizontal="center"/>
    </xf>
    <xf numFmtId="0" fontId="4" fillId="0" borderId="0" xfId="0" applyFont="1" applyFill="1" applyBorder="1" applyAlignment="1">
      <alignment horizontal="center"/>
    </xf>
    <xf numFmtId="0" fontId="4" fillId="0" borderId="72" xfId="0" applyFont="1" applyFill="1" applyBorder="1" applyAlignment="1">
      <alignment horizontal="center"/>
    </xf>
    <xf numFmtId="0" fontId="7" fillId="0" borderId="66" xfId="0" applyFont="1" applyFill="1" applyBorder="1" applyAlignment="1">
      <alignment horizontal="center"/>
    </xf>
    <xf numFmtId="0" fontId="7" fillId="0" borderId="41" xfId="0" applyFont="1" applyFill="1" applyBorder="1" applyAlignment="1">
      <alignment horizontal="center"/>
    </xf>
    <xf numFmtId="0" fontId="7" fillId="0" borderId="67" xfId="0" applyFont="1" applyFill="1" applyBorder="1" applyAlignment="1">
      <alignment horizontal="center"/>
    </xf>
    <xf numFmtId="0" fontId="6" fillId="0" borderId="66" xfId="0" applyFont="1" applyFill="1" applyBorder="1" applyAlignment="1">
      <alignment horizontal="center"/>
    </xf>
    <xf numFmtId="0" fontId="6" fillId="0" borderId="41" xfId="0" applyFont="1" applyFill="1" applyBorder="1" applyAlignment="1">
      <alignment horizontal="center"/>
    </xf>
    <xf numFmtId="0" fontId="6" fillId="0" borderId="67" xfId="0" applyFont="1" applyFill="1" applyBorder="1" applyAlignment="1">
      <alignment horizontal="center"/>
    </xf>
    <xf numFmtId="0" fontId="23" fillId="0" borderId="63" xfId="0" applyFont="1" applyFill="1" applyBorder="1" applyAlignment="1">
      <alignment horizontal="center"/>
    </xf>
    <xf numFmtId="0" fontId="23" fillId="0" borderId="0" xfId="0" applyFont="1" applyFill="1" applyBorder="1" applyAlignment="1">
      <alignment horizontal="center"/>
    </xf>
    <xf numFmtId="0" fontId="23" fillId="0" borderId="72" xfId="0" applyFont="1" applyFill="1" applyBorder="1" applyAlignment="1">
      <alignment horizontal="center"/>
    </xf>
    <xf numFmtId="0" fontId="26" fillId="0" borderId="66" xfId="0" applyFont="1" applyFill="1" applyBorder="1" applyAlignment="1">
      <alignment horizontal="center"/>
    </xf>
    <xf numFmtId="0" fontId="26" fillId="0" borderId="41" xfId="0" applyFont="1" applyFill="1" applyBorder="1" applyAlignment="1">
      <alignment horizontal="center"/>
    </xf>
    <xf numFmtId="0" fontId="26" fillId="0" borderId="67" xfId="0" applyFont="1" applyFill="1" applyBorder="1" applyAlignment="1">
      <alignment horizontal="center"/>
    </xf>
    <xf numFmtId="0" fontId="22" fillId="0" borderId="66" xfId="0" applyFont="1" applyBorder="1" applyAlignment="1">
      <alignment horizontal="center"/>
    </xf>
    <xf numFmtId="0" fontId="22" fillId="0" borderId="41" xfId="0" applyFont="1" applyBorder="1" applyAlignment="1">
      <alignment horizontal="center"/>
    </xf>
    <xf numFmtId="0" fontId="23" fillId="0" borderId="68" xfId="0" applyFont="1" applyBorder="1" applyAlignment="1">
      <alignment horizontal="center"/>
    </xf>
    <xf numFmtId="0" fontId="23" fillId="0" borderId="42" xfId="0" applyFont="1" applyBorder="1" applyAlignment="1">
      <alignment horizontal="center"/>
    </xf>
    <xf numFmtId="0" fontId="22" fillId="0" borderId="66" xfId="0" applyFont="1" applyFill="1" applyBorder="1" applyAlignment="1">
      <alignment horizontal="center"/>
    </xf>
    <xf numFmtId="0" fontId="22" fillId="0" borderId="41" xfId="0" applyFont="1" applyFill="1" applyBorder="1" applyAlignment="1">
      <alignment horizontal="center"/>
    </xf>
    <xf numFmtId="0" fontId="22" fillId="0" borderId="67" xfId="0" applyFont="1" applyFill="1" applyBorder="1" applyAlignment="1">
      <alignment horizontal="center"/>
    </xf>
    <xf numFmtId="0" fontId="34" fillId="0" borderId="0" xfId="0" applyFont="1" applyFill="1" applyAlignment="1">
      <alignment horizontal="center"/>
    </xf>
    <xf numFmtId="164" fontId="3" fillId="0" borderId="7" xfId="0" applyNumberFormat="1" applyFont="1" applyBorder="1" applyAlignment="1">
      <alignment horizontal="center" vertical="center"/>
    </xf>
    <xf numFmtId="164" fontId="3" fillId="0" borderId="31" xfId="0" applyNumberFormat="1" applyFont="1" applyBorder="1" applyAlignment="1">
      <alignment horizontal="center" vertical="center"/>
    </xf>
    <xf numFmtId="164" fontId="0" fillId="0" borderId="2" xfId="0" applyNumberFormat="1" applyBorder="1"/>
    <xf numFmtId="164" fontId="3" fillId="0" borderId="15" xfId="0" applyNumberFormat="1" applyFont="1" applyBorder="1" applyAlignment="1">
      <alignment horizontal="center" vertical="center"/>
    </xf>
    <xf numFmtId="164" fontId="4" fillId="0" borderId="2" xfId="0" applyNumberFormat="1" applyFont="1" applyBorder="1" applyAlignment="1">
      <alignment vertical="center"/>
    </xf>
    <xf numFmtId="164" fontId="4" fillId="0" borderId="7" xfId="0" applyNumberFormat="1" applyFont="1" applyFill="1" applyBorder="1" applyAlignment="1">
      <alignment horizontal="center"/>
    </xf>
    <xf numFmtId="164" fontId="4" fillId="0" borderId="2" xfId="0" applyNumberFormat="1" applyFont="1" applyFill="1" applyBorder="1"/>
    <xf numFmtId="164" fontId="0" fillId="0" borderId="0" xfId="0" applyNumberFormat="1"/>
    <xf numFmtId="2" fontId="3" fillId="0" borderId="15" xfId="0" applyNumberFormat="1" applyFont="1" applyBorder="1" applyAlignment="1">
      <alignment horizontal="center"/>
    </xf>
    <xf numFmtId="2" fontId="0" fillId="0" borderId="7" xfId="0" applyNumberFormat="1" applyBorder="1" applyAlignment="1">
      <alignment horizontal="center"/>
    </xf>
    <xf numFmtId="0" fontId="35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theme" Target="theme/theme1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calcChain" Target="calcChain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externalLink" Target="externalLinks/externalLink2.xml"/><Relationship Id="rId40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externalLink" Target="externalLinks/externalLink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externalLink" Target="externalLinks/externalLink3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5.xml"/></Relationships>
</file>

<file path=xl/charts/_rels/chart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6.xml"/></Relationships>
</file>

<file path=xl/charts/_rels/chart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7.xml"/></Relationships>
</file>

<file path=xl/charts/_rels/chart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8.xml"/></Relationships>
</file>

<file path=xl/charts/_rels/chart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9.xml"/></Relationships>
</file>

<file path=xl/charts/_rels/chart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0.xml"/></Relationships>
</file>

<file path=xl/charts/_rels/chart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1.xml"/></Relationships>
</file>

<file path=xl/charts/_rels/chart1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2.xml"/></Relationships>
</file>

<file path=xl/charts/_rels/chart1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3.xml"/></Relationships>
</file>

<file path=xl/charts/_rels/chart1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4.xml"/></Relationships>
</file>

<file path=xl/charts/_rels/chart1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5.xml"/></Relationships>
</file>

<file path=xl/charts/_rels/chart1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6.xml"/></Relationships>
</file>

<file path=xl/charts/_rels/chart1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7.xml"/></Relationships>
</file>

<file path=xl/charts/_rels/chart1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8.xml"/></Relationships>
</file>

<file path=xl/charts/_rels/chart1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19.xml"/></Relationships>
</file>

<file path=xl/charts/_rels/chart1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0.xml"/></Relationships>
</file>

<file path=xl/charts/_rels/chart1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1.xml"/></Relationships>
</file>

<file path=xl/charts/_rels/chart2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2.xml"/></Relationships>
</file>

<file path=xl/charts/_rels/chart2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3.xml"/></Relationships>
</file>

<file path=xl/charts/_rels/chart2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4.xml"/></Relationships>
</file>

<file path=xl/charts/_rels/chart2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5.xml"/></Relationships>
</file>

<file path=xl/charts/_rels/chart2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6.xml"/></Relationships>
</file>

<file path=xl/charts/_rels/chart2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7.xml"/></Relationships>
</file>

<file path=xl/charts/_rels/chart26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8.xml"/></Relationships>
</file>

<file path=xl/charts/_rels/chart27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29.xml"/></Relationships>
</file>

<file path=xl/charts/_rels/chart28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0.xml"/></Relationships>
</file>

<file path=xl/charts/_rels/chart29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1.xml"/></Relationships>
</file>

<file path=xl/charts/_rels/chart30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2.xml"/></Relationships>
</file>

<file path=xl/charts/_rels/chart31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3.xml"/></Relationships>
</file>

<file path=xl/charts/_rels/chart32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4.xml"/></Relationships>
</file>

<file path=xl/charts/_rels/chart33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5.xml"/></Relationships>
</file>

<file path=xl/charts/_rels/chart34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6.xml"/></Relationships>
</file>

<file path=xl/charts/_rels/chart35.xml.rels><?xml version="1.0" encoding="UTF-8" standalone="yes"?>
<Relationships xmlns="http://schemas.openxmlformats.org/package/2006/relationships"><Relationship Id="rId1" Type="http://schemas.openxmlformats.org/officeDocument/2006/relationships/chartUserShapes" Target="../drawings/drawing37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4631944921959"/>
          <c:y val="7.1669017868882523E-2"/>
          <c:w val="0.69793816573087675"/>
          <c:h val="0.60835329121260739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'!$A$397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'!$B$397:$BB$397</c:f>
              <c:numCache>
                <c:formatCode>#,##0</c:formatCode>
                <c:ptCount val="38"/>
                <c:pt idx="0">
                  <c:v>6.7639675976600007</c:v>
                </c:pt>
                <c:pt idx="1">
                  <c:v>5.9643490051600017</c:v>
                </c:pt>
                <c:pt idx="2">
                  <c:v>5.7030981316399991</c:v>
                </c:pt>
                <c:pt idx="3">
                  <c:v>5.9848937420999988</c:v>
                </c:pt>
                <c:pt idx="4">
                  <c:v>5.9742922457399992</c:v>
                </c:pt>
                <c:pt idx="5">
                  <c:v>5.8276830612000001</c:v>
                </c:pt>
                <c:pt idx="6">
                  <c:v>5.9521937091066679</c:v>
                </c:pt>
                <c:pt idx="7">
                  <c:v>6.0700417516627772</c:v>
                </c:pt>
                <c:pt idx="8">
                  <c:v>5.3657264942975313</c:v>
                </c:pt>
                <c:pt idx="9">
                  <c:v>4.8017986442344096</c:v>
                </c:pt>
                <c:pt idx="10">
                  <c:v>4.8480086490165917</c:v>
                </c:pt>
                <c:pt idx="11">
                  <c:v>6.5789386512690715</c:v>
                </c:pt>
                <c:pt idx="12">
                  <c:v>6.0274163225278432</c:v>
                </c:pt>
                <c:pt idx="13">
                  <c:v>4.9533268278144451</c:v>
                </c:pt>
                <c:pt idx="14">
                  <c:v>5.1455872170685097</c:v>
                </c:pt>
                <c:pt idx="15">
                  <c:v>4.8366944200328783</c:v>
                </c:pt>
                <c:pt idx="16">
                  <c:v>4.9772696845267861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804-46C5-8E9D-A1A22770C6E4}"/>
            </c:ext>
          </c:extLst>
        </c:ser>
        <c:ser>
          <c:idx val="7"/>
          <c:order val="1"/>
          <c:tx>
            <c:strRef>
              <c:f>' '!$A$398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'!$B$398:$BB$398</c:f>
              <c:numCache>
                <c:formatCode>#,##0</c:formatCode>
                <c:ptCount val="38"/>
                <c:pt idx="0">
                  <c:v>1.3193991652999995</c:v>
                </c:pt>
                <c:pt idx="1">
                  <c:v>1.3626640328999997</c:v>
                </c:pt>
                <c:pt idx="2">
                  <c:v>1.2311404304000004</c:v>
                </c:pt>
                <c:pt idx="3">
                  <c:v>1.2182682848999999</c:v>
                </c:pt>
                <c:pt idx="4">
                  <c:v>1.2751384712999996</c:v>
                </c:pt>
                <c:pt idx="5">
                  <c:v>1.226849660800001</c:v>
                </c:pt>
                <c:pt idx="6">
                  <c:v>1.3558846611095237</c:v>
                </c:pt>
                <c:pt idx="7">
                  <c:v>1.455907208583334</c:v>
                </c:pt>
                <c:pt idx="8">
                  <c:v>1.5241316373831184</c:v>
                </c:pt>
                <c:pt idx="9">
                  <c:v>1.1466507962222225</c:v>
                </c:pt>
                <c:pt idx="10">
                  <c:v>1.2596038122857141</c:v>
                </c:pt>
                <c:pt idx="11">
                  <c:v>1.5939785351428566</c:v>
                </c:pt>
                <c:pt idx="12">
                  <c:v>1.2846343311198798</c:v>
                </c:pt>
                <c:pt idx="13">
                  <c:v>0.9981365106954545</c:v>
                </c:pt>
                <c:pt idx="14">
                  <c:v>1.3694659596039682</c:v>
                </c:pt>
                <c:pt idx="15">
                  <c:v>1.4428303781792184</c:v>
                </c:pt>
                <c:pt idx="16">
                  <c:v>1.4332047530305474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804-46C5-8E9D-A1A22770C6E4}"/>
            </c:ext>
          </c:extLst>
        </c:ser>
        <c:ser>
          <c:idx val="8"/>
          <c:order val="2"/>
          <c:tx>
            <c:strRef>
              <c:f>' '!$A$399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'!$B$399:$BB$399</c:f>
              <c:numCache>
                <c:formatCode>#,##0</c:formatCode>
                <c:ptCount val="38"/>
                <c:pt idx="0">
                  <c:v>1.5129768667999997</c:v>
                </c:pt>
                <c:pt idx="1">
                  <c:v>1.5857678691999999</c:v>
                </c:pt>
                <c:pt idx="2">
                  <c:v>1.6025098164</c:v>
                </c:pt>
                <c:pt idx="3">
                  <c:v>1.6082131822000003</c:v>
                </c:pt>
                <c:pt idx="4">
                  <c:v>2.4828991739873301</c:v>
                </c:pt>
                <c:pt idx="5">
                  <c:v>1.6706328140850686</c:v>
                </c:pt>
                <c:pt idx="6">
                  <c:v>1.8188456331999996</c:v>
                </c:pt>
                <c:pt idx="7">
                  <c:v>1.6353976175999998</c:v>
                </c:pt>
                <c:pt idx="8">
                  <c:v>1.8470352398306331</c:v>
                </c:pt>
                <c:pt idx="9">
                  <c:v>1.4737899114999999</c:v>
                </c:pt>
                <c:pt idx="10">
                  <c:v>1.3061365807430376</c:v>
                </c:pt>
                <c:pt idx="11">
                  <c:v>3.4209255838326365</c:v>
                </c:pt>
                <c:pt idx="12">
                  <c:v>2.3092406668946377</c:v>
                </c:pt>
                <c:pt idx="13">
                  <c:v>1.8408106229728083</c:v>
                </c:pt>
                <c:pt idx="14">
                  <c:v>1.6190011626996712</c:v>
                </c:pt>
                <c:pt idx="15">
                  <c:v>2.1548227702869003</c:v>
                </c:pt>
                <c:pt idx="16">
                  <c:v>3.1955596578973506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804-46C5-8E9D-A1A22770C6E4}"/>
            </c:ext>
          </c:extLst>
        </c:ser>
        <c:ser>
          <c:idx val="9"/>
          <c:order val="3"/>
          <c:tx>
            <c:strRef>
              <c:f>' '!$A$400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'!$B$400:$BB$400</c:f>
              <c:numCache>
                <c:formatCode>#,##0</c:formatCode>
                <c:ptCount val="38"/>
                <c:pt idx="0">
                  <c:v>0.65614424909999991</c:v>
                </c:pt>
                <c:pt idx="1">
                  <c:v>0.60989438169999999</c:v>
                </c:pt>
                <c:pt idx="2">
                  <c:v>0.63844259239999979</c:v>
                </c:pt>
                <c:pt idx="3">
                  <c:v>0.72319970719999993</c:v>
                </c:pt>
                <c:pt idx="4">
                  <c:v>0.82517489360000007</c:v>
                </c:pt>
                <c:pt idx="5">
                  <c:v>0.76998398778333299</c:v>
                </c:pt>
                <c:pt idx="6">
                  <c:v>0.85902002743333328</c:v>
                </c:pt>
                <c:pt idx="7">
                  <c:v>0.91928260984285692</c:v>
                </c:pt>
                <c:pt idx="8">
                  <c:v>0.79702750035766889</c:v>
                </c:pt>
                <c:pt idx="9">
                  <c:v>0.65716585933793903</c:v>
                </c:pt>
                <c:pt idx="10">
                  <c:v>0.66034301475619051</c:v>
                </c:pt>
                <c:pt idx="11">
                  <c:v>0.68437010085910155</c:v>
                </c:pt>
                <c:pt idx="12">
                  <c:v>0.55366889550133447</c:v>
                </c:pt>
                <c:pt idx="13">
                  <c:v>0.39510578097378996</c:v>
                </c:pt>
                <c:pt idx="14">
                  <c:v>0.51167410506397581</c:v>
                </c:pt>
                <c:pt idx="15">
                  <c:v>0.56028670707634542</c:v>
                </c:pt>
                <c:pt idx="16">
                  <c:v>0.53762063538162896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804-46C5-8E9D-A1A22770C6E4}"/>
            </c:ext>
          </c:extLst>
        </c:ser>
        <c:ser>
          <c:idx val="4"/>
          <c:order val="4"/>
          <c:tx>
            <c:strRef>
              <c:f>' '!$A$401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'!$B$401:$BB$401</c:f>
              <c:numCache>
                <c:formatCode>#,##0</c:formatCode>
                <c:ptCount val="38"/>
                <c:pt idx="0">
                  <c:v>1.1358068691235121</c:v>
                </c:pt>
                <c:pt idx="1">
                  <c:v>1.2246698546537418</c:v>
                </c:pt>
                <c:pt idx="2">
                  <c:v>1.1738931982146934</c:v>
                </c:pt>
                <c:pt idx="3">
                  <c:v>1.1269275143195612</c:v>
                </c:pt>
                <c:pt idx="4">
                  <c:v>1.2381898584178459</c:v>
                </c:pt>
                <c:pt idx="5">
                  <c:v>1.3591630878412764</c:v>
                </c:pt>
                <c:pt idx="6">
                  <c:v>1.3505458116443512</c:v>
                </c:pt>
                <c:pt idx="7">
                  <c:v>1.4597237802871152</c:v>
                </c:pt>
                <c:pt idx="8">
                  <c:v>1.4808706421978715</c:v>
                </c:pt>
                <c:pt idx="9">
                  <c:v>1.3867780126791764</c:v>
                </c:pt>
                <c:pt idx="10">
                  <c:v>1.2990489539294934</c:v>
                </c:pt>
                <c:pt idx="11">
                  <c:v>1.3113282134270712</c:v>
                </c:pt>
                <c:pt idx="12">
                  <c:v>1.1364991424704272</c:v>
                </c:pt>
                <c:pt idx="13">
                  <c:v>1.1242395212042504</c:v>
                </c:pt>
                <c:pt idx="14">
                  <c:v>1.1386958340995832</c:v>
                </c:pt>
                <c:pt idx="15">
                  <c:v>1.1621514906455821</c:v>
                </c:pt>
                <c:pt idx="16">
                  <c:v>1.1793472169611312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6804-46C5-8E9D-A1A22770C6E4}"/>
            </c:ext>
          </c:extLst>
        </c:ser>
        <c:ser>
          <c:idx val="10"/>
          <c:order val="5"/>
          <c:tx>
            <c:strRef>
              <c:f>' '!$A$402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'!$B$402:$BB$402</c:f>
              <c:numCache>
                <c:formatCode>#,##0</c:formatCode>
                <c:ptCount val="38"/>
                <c:pt idx="0">
                  <c:v>4.5798566785714296</c:v>
                </c:pt>
                <c:pt idx="1">
                  <c:v>4.9368469860000008</c:v>
                </c:pt>
                <c:pt idx="2">
                  <c:v>6.2381741078571427</c:v>
                </c:pt>
                <c:pt idx="3">
                  <c:v>7.5642133741071431</c:v>
                </c:pt>
                <c:pt idx="4">
                  <c:v>8.9436221381250007</c:v>
                </c:pt>
                <c:pt idx="5">
                  <c:v>10.624843943999998</c:v>
                </c:pt>
                <c:pt idx="6">
                  <c:v>9.7522118485714291</c:v>
                </c:pt>
                <c:pt idx="7">
                  <c:v>10.182293847</c:v>
                </c:pt>
                <c:pt idx="8">
                  <c:v>11.236516431107143</c:v>
                </c:pt>
                <c:pt idx="9">
                  <c:v>8.8362536775000002</c:v>
                </c:pt>
                <c:pt idx="10">
                  <c:v>10.83718337892857</c:v>
                </c:pt>
                <c:pt idx="11">
                  <c:v>13.184272913000001</c:v>
                </c:pt>
                <c:pt idx="12">
                  <c:v>12.443040765375001</c:v>
                </c:pt>
                <c:pt idx="13">
                  <c:v>11.500876209285712</c:v>
                </c:pt>
                <c:pt idx="14">
                  <c:v>11.467337492892854</c:v>
                </c:pt>
                <c:pt idx="15">
                  <c:v>11.720842046249999</c:v>
                </c:pt>
                <c:pt idx="16">
                  <c:v>10.972204766999997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6804-46C5-8E9D-A1A22770C6E4}"/>
            </c:ext>
          </c:extLst>
        </c:ser>
        <c:ser>
          <c:idx val="11"/>
          <c:order val="6"/>
          <c:tx>
            <c:strRef>
              <c:f>' '!$A$403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'!$B$403:$BB$403</c:f>
              <c:numCache>
                <c:formatCode>#,##0</c:formatCode>
                <c:ptCount val="38"/>
                <c:pt idx="0">
                  <c:v>16.094526181370835</c:v>
                </c:pt>
                <c:pt idx="1">
                  <c:v>15.884897189781313</c:v>
                </c:pt>
                <c:pt idx="2">
                  <c:v>16.643762916452022</c:v>
                </c:pt>
                <c:pt idx="3">
                  <c:v>15.765308218168434</c:v>
                </c:pt>
                <c:pt idx="4">
                  <c:v>15.960696212483336</c:v>
                </c:pt>
                <c:pt idx="5">
                  <c:v>16.344922662679171</c:v>
                </c:pt>
                <c:pt idx="6">
                  <c:v>16.093445750790771</c:v>
                </c:pt>
                <c:pt idx="7">
                  <c:v>17.296045600040149</c:v>
                </c:pt>
                <c:pt idx="8">
                  <c:v>16.408967626316667</c:v>
                </c:pt>
                <c:pt idx="9">
                  <c:v>14.083085561244538</c:v>
                </c:pt>
                <c:pt idx="10">
                  <c:v>14.514047727744449</c:v>
                </c:pt>
                <c:pt idx="11">
                  <c:v>14.176997833030564</c:v>
                </c:pt>
                <c:pt idx="12">
                  <c:v>12.834959400670508</c:v>
                </c:pt>
                <c:pt idx="13">
                  <c:v>12.410329895982903</c:v>
                </c:pt>
                <c:pt idx="14">
                  <c:v>14.600903403122217</c:v>
                </c:pt>
                <c:pt idx="15">
                  <c:v>17.678696903068062</c:v>
                </c:pt>
                <c:pt idx="16">
                  <c:v>14.252670424119446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6804-46C5-8E9D-A1A22770C6E4}"/>
            </c:ext>
          </c:extLst>
        </c:ser>
        <c:ser>
          <c:idx val="12"/>
          <c:order val="7"/>
          <c:tx>
            <c:strRef>
              <c:f>' '!$A$404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'!$B$404:$BB$404</c:f>
              <c:numCache>
                <c:formatCode>#,##0</c:formatCode>
                <c:ptCount val="38"/>
                <c:pt idx="0">
                  <c:v>3.1717679130499974</c:v>
                </c:pt>
                <c:pt idx="1">
                  <c:v>3.2744736530999994</c:v>
                </c:pt>
                <c:pt idx="2">
                  <c:v>3.3589293432499971</c:v>
                </c:pt>
                <c:pt idx="3">
                  <c:v>3.3986854369500037</c:v>
                </c:pt>
                <c:pt idx="4">
                  <c:v>3.0626790555000056</c:v>
                </c:pt>
                <c:pt idx="5">
                  <c:v>3.5453527368000053</c:v>
                </c:pt>
                <c:pt idx="6">
                  <c:v>3.4354956158071488</c:v>
                </c:pt>
                <c:pt idx="7">
                  <c:v>4.5209598069006276</c:v>
                </c:pt>
                <c:pt idx="8">
                  <c:v>5.0922846455363953</c:v>
                </c:pt>
                <c:pt idx="9">
                  <c:v>5.8176234511292932</c:v>
                </c:pt>
                <c:pt idx="10">
                  <c:v>5.8918310663901465</c:v>
                </c:pt>
                <c:pt idx="11">
                  <c:v>7.4031205469994035</c:v>
                </c:pt>
                <c:pt idx="12">
                  <c:v>6.6582432920412842</c:v>
                </c:pt>
                <c:pt idx="13">
                  <c:v>6.8250005749022264</c:v>
                </c:pt>
                <c:pt idx="14">
                  <c:v>5.5392723460528259</c:v>
                </c:pt>
                <c:pt idx="15">
                  <c:v>5.935273511526951</c:v>
                </c:pt>
                <c:pt idx="16">
                  <c:v>5.3381187188557746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6804-46C5-8E9D-A1A22770C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902400"/>
        <c:axId val="1"/>
      </c:barChart>
      <c:barChart>
        <c:barDir val="col"/>
        <c:grouping val="stacked"/>
        <c:varyColors val="0"/>
        <c:ser>
          <c:idx val="17"/>
          <c:order val="8"/>
          <c:tx>
            <c:strRef>
              <c:f>' '!$A$405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'!$B$405:$BB$405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6804-46C5-8E9D-A1A22770C6E4}"/>
            </c:ext>
          </c:extLst>
        </c:ser>
        <c:ser>
          <c:idx val="19"/>
          <c:order val="9"/>
          <c:tx>
            <c:strRef>
              <c:f>' '!$A$406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'!$B$406:$BB$406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6804-46C5-8E9D-A1A22770C6E4}"/>
            </c:ext>
          </c:extLst>
        </c:ser>
        <c:ser>
          <c:idx val="1"/>
          <c:order val="10"/>
          <c:tx>
            <c:strRef>
              <c:f>' '!$A$407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'!$B$407:$BB$407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6804-46C5-8E9D-A1A22770C6E4}"/>
            </c:ext>
          </c:extLst>
        </c:ser>
        <c:ser>
          <c:idx val="5"/>
          <c:order val="11"/>
          <c:tx>
            <c:strRef>
              <c:f>' '!$A$408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'!$B$408:$BB$408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6804-46C5-8E9D-A1A22770C6E4}"/>
            </c:ext>
          </c:extLst>
        </c:ser>
        <c:ser>
          <c:idx val="6"/>
          <c:order val="12"/>
          <c:tx>
            <c:strRef>
              <c:f>' '!$A$409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'!$B$409:$BB$409</c:f>
              <c:numCache>
                <c:formatCode>General</c:formatCode>
                <c:ptCount val="38"/>
                <c:pt idx="18" formatCode="#,##0.0">
                  <c:v>0.86965439601013916</c:v>
                </c:pt>
                <c:pt idx="19" formatCode="#,##0.0">
                  <c:v>0.69531553997159989</c:v>
                </c:pt>
                <c:pt idx="20" formatCode="#,##0.0">
                  <c:v>0.71363363600640006</c:v>
                </c:pt>
                <c:pt idx="21" formatCode="#,##0.0">
                  <c:v>0.85126492871040005</c:v>
                </c:pt>
                <c:pt idx="22" formatCode="#,##0.0">
                  <c:v>0.95304187572580035</c:v>
                </c:pt>
                <c:pt idx="23" formatCode="#,##0.0">
                  <c:v>0.97699884749610033</c:v>
                </c:pt>
                <c:pt idx="24" formatCode="#,##0.0">
                  <c:v>1.1306871261952003</c:v>
                </c:pt>
                <c:pt idx="25" formatCode="#,##0.0">
                  <c:v>1.4157404105750007</c:v>
                </c:pt>
                <c:pt idx="26" formatCode="#,##0.0">
                  <c:v>1.2688944077219999</c:v>
                </c:pt>
                <c:pt idx="27" formatCode="#,##0.0">
                  <c:v>0.84264445036199997</c:v>
                </c:pt>
                <c:pt idx="28" formatCode="#,##0.0">
                  <c:v>0.91372628993400007</c:v>
                </c:pt>
                <c:pt idx="29" formatCode="#,##0.0">
                  <c:v>1.0283142410400001</c:v>
                </c:pt>
                <c:pt idx="30" formatCode="#,##0.0">
                  <c:v>0.79720764493920016</c:v>
                </c:pt>
                <c:pt idx="31" formatCode="#,##0.0">
                  <c:v>0.81002429188439973</c:v>
                </c:pt>
                <c:pt idx="32" formatCode="#,##0.0">
                  <c:v>0.83443899066842853</c:v>
                </c:pt>
                <c:pt idx="33" formatCode="#,##0.0">
                  <c:v>0.66553098209849981</c:v>
                </c:pt>
                <c:pt idx="34" formatCode="#,##0.0">
                  <c:v>0.67091858254460013</c:v>
                </c:pt>
                <c:pt idx="35" formatCode="#,##0.0">
                  <c:v>1.0914012551584995</c:v>
                </c:pt>
                <c:pt idx="36" formatCode="#,##0.0">
                  <c:v>1.225034753009</c:v>
                </c:pt>
                <c:pt idx="37" formatCode="#,##0.0">
                  <c:v>1.0334410667941665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6804-46C5-8E9D-A1A22770C6E4}"/>
            </c:ext>
          </c:extLst>
        </c:ser>
        <c:ser>
          <c:idx val="14"/>
          <c:order val="13"/>
          <c:tx>
            <c:strRef>
              <c:f>' '!$A$410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'!$B$410:$BB$410</c:f>
              <c:numCache>
                <c:formatCode>General</c:formatCode>
                <c:ptCount val="38"/>
                <c:pt idx="18" formatCode="#,##0.0">
                  <c:v>0.25674107984116801</c:v>
                </c:pt>
                <c:pt idx="19" formatCode="#,##0.0">
                  <c:v>0.24466823050360004</c:v>
                </c:pt>
                <c:pt idx="20" formatCode="#,##0.0">
                  <c:v>0.22508010420000002</c:v>
                </c:pt>
                <c:pt idx="21" formatCode="#,##0.0">
                  <c:v>0.26972771592480005</c:v>
                </c:pt>
                <c:pt idx="22" formatCode="#,##0.0">
                  <c:v>0.31039722088900012</c:v>
                </c:pt>
                <c:pt idx="23" formatCode="#,##0.0">
                  <c:v>0.31311101606070008</c:v>
                </c:pt>
                <c:pt idx="24" formatCode="#,##0.0">
                  <c:v>0.34803723271039999</c:v>
                </c:pt>
                <c:pt idx="25" formatCode="#,##0.0">
                  <c:v>0.43838440605800005</c:v>
                </c:pt>
                <c:pt idx="26" formatCode="#,##0.0">
                  <c:v>0.48111631342120009</c:v>
                </c:pt>
                <c:pt idx="27" formatCode="#,##0.0">
                  <c:v>0.29329183361720002</c:v>
                </c:pt>
                <c:pt idx="28" formatCode="#,##0.0">
                  <c:v>0.32968013487120007</c:v>
                </c:pt>
                <c:pt idx="29" formatCode="#,##0.0">
                  <c:v>0.38834255006400015</c:v>
                </c:pt>
                <c:pt idx="30" formatCode="#,##0.0">
                  <c:v>0.29160813693440002</c:v>
                </c:pt>
                <c:pt idx="31" formatCode="#,##0.0">
                  <c:v>0.29051704071600004</c:v>
                </c:pt>
                <c:pt idx="32" formatCode="#,##0.0">
                  <c:v>0.32384758944600017</c:v>
                </c:pt>
                <c:pt idx="33" formatCode="#,##0.0">
                  <c:v>0.28841594405049992</c:v>
                </c:pt>
                <c:pt idx="34" formatCode="#,##0.0">
                  <c:v>0.28640227359889997</c:v>
                </c:pt>
                <c:pt idx="35" formatCode="#,##0.0">
                  <c:v>0.41536005705479995</c:v>
                </c:pt>
                <c:pt idx="36" formatCode="#,##0.0">
                  <c:v>0.46069077827299981</c:v>
                </c:pt>
                <c:pt idx="37" formatCode="#,##0.0">
                  <c:v>0.43127805010499981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6804-46C5-8E9D-A1A22770C6E4}"/>
            </c:ext>
          </c:extLst>
        </c:ser>
        <c:ser>
          <c:idx val="3"/>
          <c:order val="14"/>
          <c:tx>
            <c:strRef>
              <c:f>' '!$A$411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'!$B$411:$BB$411</c:f>
              <c:numCache>
                <c:formatCode>General</c:formatCode>
                <c:ptCount val="38"/>
                <c:pt idx="18" formatCode="#,##0.0">
                  <c:v>0.26062846905518994</c:v>
                </c:pt>
                <c:pt idx="19" formatCode="#,##0.0">
                  <c:v>0.23969644681719995</c:v>
                </c:pt>
                <c:pt idx="20" formatCode="#,##0.0">
                  <c:v>0.25029664161600002</c:v>
                </c:pt>
                <c:pt idx="21" formatCode="#,##0.0">
                  <c:v>0.30890161511680009</c:v>
                </c:pt>
                <c:pt idx="22" formatCode="#,##0.0">
                  <c:v>0.48313288955680006</c:v>
                </c:pt>
                <c:pt idx="23" formatCode="#,##0.0">
                  <c:v>0.35636665495860004</c:v>
                </c:pt>
                <c:pt idx="24" formatCode="#,##0.0">
                  <c:v>0.39386654105159996</c:v>
                </c:pt>
                <c:pt idx="25" formatCode="#,##0.0">
                  <c:v>0.44126195308450006</c:v>
                </c:pt>
                <c:pt idx="26" formatCode="#,##0.0">
                  <c:v>0.53154907469320023</c:v>
                </c:pt>
                <c:pt idx="27" formatCode="#,##0.0">
                  <c:v>0.40599981506479998</c:v>
                </c:pt>
                <c:pt idx="28" formatCode="#,##0.0">
                  <c:v>0.39255223423140012</c:v>
                </c:pt>
                <c:pt idx="29" formatCode="#,##0.0">
                  <c:v>0.4376114936160001</c:v>
                </c:pt>
                <c:pt idx="30" formatCode="#,##0.0">
                  <c:v>0.33204911072959981</c:v>
                </c:pt>
                <c:pt idx="31" formatCode="#,##0.0">
                  <c:v>0.38098482346410018</c:v>
                </c:pt>
                <c:pt idx="32" formatCode="#,##0.0">
                  <c:v>0.37837039454050003</c:v>
                </c:pt>
                <c:pt idx="33" formatCode="#,##0.0">
                  <c:v>0.29226196749627503</c:v>
                </c:pt>
                <c:pt idx="34" formatCode="#,##0.0">
                  <c:v>0.31055713616469993</c:v>
                </c:pt>
                <c:pt idx="35" formatCode="#,##0.0">
                  <c:v>0.53137212790090005</c:v>
                </c:pt>
                <c:pt idx="36" formatCode="#,##0.0">
                  <c:v>0.5752610751520002</c:v>
                </c:pt>
                <c:pt idx="37" formatCode="#,##0.0">
                  <c:v>0.53030647114374985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6804-46C5-8E9D-A1A22770C6E4}"/>
            </c:ext>
          </c:extLst>
        </c:ser>
        <c:ser>
          <c:idx val="13"/>
          <c:order val="15"/>
          <c:tx>
            <c:strRef>
              <c:f>' '!$A$412</c:f>
              <c:strCache>
                <c:ptCount val="1"/>
                <c:pt idx="0">
                  <c:v>Mouldings &amp; joinery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'!$B$412:$BB$412</c:f>
              <c:numCache>
                <c:formatCode>General</c:formatCode>
                <c:ptCount val="38"/>
                <c:pt idx="18" formatCode="#,##0.0">
                  <c:v>0.26918231135428194</c:v>
                </c:pt>
                <c:pt idx="19" formatCode="#,##0.0">
                  <c:v>0.25093356639479997</c:v>
                </c:pt>
                <c:pt idx="20" formatCode="#,##0.0">
                  <c:v>0.25289305760959996</c:v>
                </c:pt>
                <c:pt idx="21" formatCode="#,##0.0">
                  <c:v>0.30596014000799987</c:v>
                </c:pt>
                <c:pt idx="22" formatCode="#,##0.0">
                  <c:v>0.35079149390390024</c:v>
                </c:pt>
                <c:pt idx="23" formatCode="#,##0.0">
                  <c:v>0.3605658544917002</c:v>
                </c:pt>
                <c:pt idx="24" formatCode="#,##0.0">
                  <c:v>0.48656385408960023</c:v>
                </c:pt>
                <c:pt idx="25" formatCode="#,##0.0">
                  <c:v>0.57621866097799967</c:v>
                </c:pt>
                <c:pt idx="26" formatCode="#,##0.0">
                  <c:v>0.5676742303783997</c:v>
                </c:pt>
                <c:pt idx="27" formatCode="#,##0.0">
                  <c:v>0.42494728457719999</c:v>
                </c:pt>
                <c:pt idx="28" formatCode="#,##0.0">
                  <c:v>0.43796313057600023</c:v>
                </c:pt>
                <c:pt idx="29" formatCode="#,##0.0">
                  <c:v>0.4812233547360002</c:v>
                </c:pt>
                <c:pt idx="30" formatCode="#,##0.0">
                  <c:v>0.35851198086879998</c:v>
                </c:pt>
                <c:pt idx="31" formatCode="#,##0.0">
                  <c:v>0.31152416020230006</c:v>
                </c:pt>
                <c:pt idx="32" formatCode="#,##0.0">
                  <c:v>0.36151732119700003</c:v>
                </c:pt>
                <c:pt idx="33" formatCode="#,##0.0">
                  <c:v>0.34501900043799993</c:v>
                </c:pt>
                <c:pt idx="34" formatCode="#,##0.0">
                  <c:v>0.35110529288600001</c:v>
                </c:pt>
                <c:pt idx="35" formatCode="#,##0.0">
                  <c:v>0.55290685000979956</c:v>
                </c:pt>
                <c:pt idx="36" formatCode="#,##0.0">
                  <c:v>0.56586133081199985</c:v>
                </c:pt>
                <c:pt idx="37" formatCode="#,##0.0">
                  <c:v>0.5570122036379167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6804-46C5-8E9D-A1A22770C6E4}"/>
            </c:ext>
          </c:extLst>
        </c:ser>
        <c:ser>
          <c:idx val="15"/>
          <c:order val="16"/>
          <c:tx>
            <c:strRef>
              <c:f>' '!$A$413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'!$B$413:$BB$413</c:f>
              <c:numCache>
                <c:formatCode>General</c:formatCode>
                <c:ptCount val="38"/>
                <c:pt idx="18" formatCode="#,##0.0">
                  <c:v>1.0473046152891752</c:v>
                </c:pt>
                <c:pt idx="19" formatCode="#,##0.0">
                  <c:v>1.0309465854387994</c:v>
                </c:pt>
                <c:pt idx="20" formatCode="#,##0.0">
                  <c:v>1.0973311443167999</c:v>
                </c:pt>
                <c:pt idx="21" formatCode="#,##0.0">
                  <c:v>1.2453917486527999</c:v>
                </c:pt>
                <c:pt idx="22" formatCode="#,##0.0">
                  <c:v>1.4453537546504001</c:v>
                </c:pt>
                <c:pt idx="23" formatCode="#,##0.0">
                  <c:v>1.549491554711099</c:v>
                </c:pt>
                <c:pt idx="24" formatCode="#,##0.0">
                  <c:v>1.4952161927999996</c:v>
                </c:pt>
                <c:pt idx="25" formatCode="#,##0.0">
                  <c:v>1.8373879280080005</c:v>
                </c:pt>
                <c:pt idx="26" formatCode="#,##0.0">
                  <c:v>2.0420086333768008</c:v>
                </c:pt>
                <c:pt idx="27" formatCode="#,##0.0">
                  <c:v>1.6613243509543996</c:v>
                </c:pt>
                <c:pt idx="28" formatCode="#,##0.0">
                  <c:v>1.5246036956123998</c:v>
                </c:pt>
                <c:pt idx="29" formatCode="#,##0.0">
                  <c:v>1.5790341228480005</c:v>
                </c:pt>
                <c:pt idx="30" formatCode="#,##0.0">
                  <c:v>1.3534117244881989</c:v>
                </c:pt>
                <c:pt idx="31" formatCode="#,##0.0">
                  <c:v>1.3083670091858999</c:v>
                </c:pt>
                <c:pt idx="32" formatCode="#,##0.0">
                  <c:v>1.3754724095229995</c:v>
                </c:pt>
                <c:pt idx="33" formatCode="#,##0.0">
                  <c:v>1.1891039200389995</c:v>
                </c:pt>
                <c:pt idx="34" formatCode="#,##0.0">
                  <c:v>1.2092626330133003</c:v>
                </c:pt>
                <c:pt idx="35" formatCode="#,##0.0">
                  <c:v>2.3614415787812004</c:v>
                </c:pt>
                <c:pt idx="36" formatCode="#,##0.0">
                  <c:v>2.5654939947009998</c:v>
                </c:pt>
                <c:pt idx="37" formatCode="#,##0.0">
                  <c:v>2.5282636291561675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6804-46C5-8E9D-A1A22770C6E4}"/>
            </c:ext>
          </c:extLst>
        </c:ser>
        <c:ser>
          <c:idx val="16"/>
          <c:order val="17"/>
          <c:tx>
            <c:strRef>
              <c:f>' '!$A$414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'!$B$414:$BB$414</c:f>
              <c:numCache>
                <c:formatCode>General</c:formatCode>
                <c:ptCount val="38"/>
                <c:pt idx="18" formatCode="#,##0.0">
                  <c:v>0.648493512170214</c:v>
                </c:pt>
                <c:pt idx="19" formatCode="#,##0.0">
                  <c:v>0.56266207474599994</c:v>
                </c:pt>
                <c:pt idx="20" formatCode="#,##0.0">
                  <c:v>0.63381314635199992</c:v>
                </c:pt>
                <c:pt idx="21" formatCode="#,##0.0">
                  <c:v>0.85415071537599985</c:v>
                </c:pt>
                <c:pt idx="22" formatCode="#,##0.0">
                  <c:v>1.0846078141674997</c:v>
                </c:pt>
                <c:pt idx="23" formatCode="#,##0.0">
                  <c:v>1.297025457156</c:v>
                </c:pt>
                <c:pt idx="24" formatCode="#,##0.0">
                  <c:v>1.3194695368552003</c:v>
                </c:pt>
                <c:pt idx="25" formatCode="#,##0.0">
                  <c:v>1.5129407233295</c:v>
                </c:pt>
                <c:pt idx="26" formatCode="#,##0.0">
                  <c:v>1.7660405438111997</c:v>
                </c:pt>
                <c:pt idx="27" formatCode="#,##0.0">
                  <c:v>1.0651643886223998</c:v>
                </c:pt>
                <c:pt idx="28" formatCode="#,##0.0">
                  <c:v>1.9045227830526008</c:v>
                </c:pt>
                <c:pt idx="29" formatCode="#,##0.0">
                  <c:v>2.3443292567519993</c:v>
                </c:pt>
                <c:pt idx="30" formatCode="#,##0.0">
                  <c:v>2.0390319791599998</c:v>
                </c:pt>
                <c:pt idx="31" formatCode="#,##0.0">
                  <c:v>1.8587756239049995</c:v>
                </c:pt>
                <c:pt idx="32" formatCode="#,##0.0">
                  <c:v>1.7427191486845</c:v>
                </c:pt>
                <c:pt idx="33" formatCode="#,##0.0">
                  <c:v>1.6813785419935001</c:v>
                </c:pt>
                <c:pt idx="34" formatCode="#,##0.0">
                  <c:v>1.3606462684946996</c:v>
                </c:pt>
                <c:pt idx="35" formatCode="#,##0.0">
                  <c:v>1.6977983167860005</c:v>
                </c:pt>
                <c:pt idx="36" formatCode="#,##0.0">
                  <c:v>2.2437164501610001</c:v>
                </c:pt>
                <c:pt idx="37" formatCode="#,##0.0">
                  <c:v>1.7925745705916665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6804-46C5-8E9D-A1A22770C6E4}"/>
            </c:ext>
          </c:extLst>
        </c:ser>
        <c:ser>
          <c:idx val="18"/>
          <c:order val="18"/>
          <c:tx>
            <c:strRef>
              <c:f>' '!$A$415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'!$B$415:$BB$415</c:f>
              <c:numCache>
                <c:formatCode>General</c:formatCode>
                <c:ptCount val="38"/>
                <c:pt idx="18" formatCode="#,##0.0">
                  <c:v>4.4235454568044643</c:v>
                </c:pt>
                <c:pt idx="19" formatCode="#,##0.0">
                  <c:v>4.4224798501631986</c:v>
                </c:pt>
                <c:pt idx="20" formatCode="#,##0.0">
                  <c:v>4.5602826167856003</c:v>
                </c:pt>
                <c:pt idx="21" formatCode="#,##0.0">
                  <c:v>5.153439677624001</c:v>
                </c:pt>
                <c:pt idx="22" formatCode="#,##0.0">
                  <c:v>5.5795742281978997</c:v>
                </c:pt>
                <c:pt idx="23" formatCode="#,##0.0">
                  <c:v>5.5474684764641982</c:v>
                </c:pt>
                <c:pt idx="24" formatCode="#,##0.0">
                  <c:v>5.8166366292980003</c:v>
                </c:pt>
                <c:pt idx="25" formatCode="#,##0.0">
                  <c:v>6.7766148750229984</c:v>
                </c:pt>
                <c:pt idx="26" formatCode="#,##0.0">
                  <c:v>7.3381884999423956</c:v>
                </c:pt>
                <c:pt idx="27" formatCode="#,##0.0">
                  <c:v>6.0204891533160003</c:v>
                </c:pt>
                <c:pt idx="28" formatCode="#,##0.0">
                  <c:v>6.111665751840297</c:v>
                </c:pt>
                <c:pt idx="29" formatCode="#,##0.0">
                  <c:v>6.4997686845600038</c:v>
                </c:pt>
                <c:pt idx="30" formatCode="#,##0.0">
                  <c:v>5.3344146974447986</c:v>
                </c:pt>
                <c:pt idx="31" formatCode="#,##0.0">
                  <c:v>5.2889834428217997</c:v>
                </c:pt>
                <c:pt idx="32" formatCode="#,##0.0">
                  <c:v>5.8237741641989995</c:v>
                </c:pt>
                <c:pt idx="33" formatCode="#,##0.0">
                  <c:v>5.0295353903970001</c:v>
                </c:pt>
                <c:pt idx="34" formatCode="#,##0.0">
                  <c:v>4.7722425177665997</c:v>
                </c:pt>
                <c:pt idx="35" formatCode="#,##0.0">
                  <c:v>5.2959582467505975</c:v>
                </c:pt>
                <c:pt idx="36" formatCode="#,##0.0">
                  <c:v>5.7976250495489969</c:v>
                </c:pt>
                <c:pt idx="37" formatCode="#,##0.0">
                  <c:v>5.283031431388336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6804-46C5-8E9D-A1A22770C6E4}"/>
            </c:ext>
          </c:extLst>
        </c:ser>
        <c:ser>
          <c:idx val="0"/>
          <c:order val="19"/>
          <c:tx>
            <c:strRef>
              <c:f>' '!$A$416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'!$B$396:$BB$396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'!$B$416:$BB$416</c:f>
              <c:numCache>
                <c:formatCode>General</c:formatCode>
                <c:ptCount val="38"/>
                <c:pt idx="18" formatCode="#,##0.0">
                  <c:v>0.86673822486708829</c:v>
                </c:pt>
                <c:pt idx="19" formatCode="#,##0.0">
                  <c:v>0.82379171032919984</c:v>
                </c:pt>
                <c:pt idx="20" formatCode="#,##0.0">
                  <c:v>0.78106160720319817</c:v>
                </c:pt>
                <c:pt idx="21" formatCode="#,##0.0">
                  <c:v>0.79887506704799804</c:v>
                </c:pt>
                <c:pt idx="22" formatCode="#,##0.0">
                  <c:v>0.82559785493360138</c:v>
                </c:pt>
                <c:pt idx="23" formatCode="#,##0.0">
                  <c:v>0.96147291741930019</c:v>
                </c:pt>
                <c:pt idx="24" formatCode="#,##0.0">
                  <c:v>1.1730294424851984</c:v>
                </c:pt>
                <c:pt idx="25" formatCode="#,##0.0">
                  <c:v>1.6661345623419965</c:v>
                </c:pt>
                <c:pt idx="26" formatCode="#,##0.0">
                  <c:v>1.7555746545872033</c:v>
                </c:pt>
                <c:pt idx="27" formatCode="#,##0.0">
                  <c:v>1.279166500871602</c:v>
                </c:pt>
                <c:pt idx="28" formatCode="#,##0.0">
                  <c:v>1.3767987127671031</c:v>
                </c:pt>
                <c:pt idx="29" formatCode="#,##0.0">
                  <c:v>1.4211534146399973</c:v>
                </c:pt>
                <c:pt idx="30" formatCode="#,##0.0">
                  <c:v>1.3026464090464014</c:v>
                </c:pt>
                <c:pt idx="31" formatCode="#,##0.0">
                  <c:v>1.2967860475751998</c:v>
                </c:pt>
                <c:pt idx="32" formatCode="#,##0.0">
                  <c:v>1.4181239033514998</c:v>
                </c:pt>
                <c:pt idx="33" formatCode="#,##0.0">
                  <c:v>1.4766391363324978</c:v>
                </c:pt>
                <c:pt idx="34" formatCode="#,##0.0">
                  <c:v>1.5786716364751978</c:v>
                </c:pt>
                <c:pt idx="35" formatCode="#,##0.0">
                  <c:v>0.99957027227771889</c:v>
                </c:pt>
                <c:pt idx="36" formatCode="#,##0.0">
                  <c:v>1.1739875184310016</c:v>
                </c:pt>
                <c:pt idx="37" formatCode="#,##0.0">
                  <c:v>1.2041965009454181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6804-46C5-8E9D-A1A22770C6E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902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770887883197747E-2"/>
              <c:y val="9.0002952672550138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9024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89794432665673984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2292661399488325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146330699744163"/>
          <c:y val="7.3335739214670487E-2"/>
          <c:w val="0.78439916238111962"/>
          <c:h val="0.6166868979415473"/>
        </c:manualLayout>
      </c:layout>
      <c:barChart>
        <c:barDir val="col"/>
        <c:grouping val="stacked"/>
        <c:varyColors val="0"/>
        <c:ser>
          <c:idx val="2"/>
          <c:order val="0"/>
          <c:tx>
            <c:strRef>
              <c:f>' '!$A$423</c:f>
              <c:strCache>
                <c:ptCount val="1"/>
                <c:pt idx="0">
                  <c:v>Sawn wood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'!$B$423:$BB$423</c:f>
              <c:numCache>
                <c:formatCode>#,##0.0</c:formatCode>
                <c:ptCount val="38"/>
                <c:pt idx="0">
                  <c:v>4.4138612627200002</c:v>
                </c:pt>
                <c:pt idx="1">
                  <c:v>3.9818199075200007</c:v>
                </c:pt>
                <c:pt idx="2">
                  <c:v>3.7473270907800007</c:v>
                </c:pt>
                <c:pt idx="3">
                  <c:v>3.8501468914999997</c:v>
                </c:pt>
                <c:pt idx="4">
                  <c:v>3.7468944895200003</c:v>
                </c:pt>
                <c:pt idx="5">
                  <c:v>3.7326065758800002</c:v>
                </c:pt>
                <c:pt idx="6">
                  <c:v>3.8679078236066657</c:v>
                </c:pt>
                <c:pt idx="7">
                  <c:v>4.0720773286627781</c:v>
                </c:pt>
                <c:pt idx="8">
                  <c:v>3.5889075329053073</c:v>
                </c:pt>
                <c:pt idx="9">
                  <c:v>3.5654113178666673</c:v>
                </c:pt>
                <c:pt idx="10">
                  <c:v>3.4976784712290914</c:v>
                </c:pt>
                <c:pt idx="11">
                  <c:v>5.2791679239372513</c:v>
                </c:pt>
                <c:pt idx="12">
                  <c:v>4.9993613791670368</c:v>
                </c:pt>
                <c:pt idx="13">
                  <c:v>3.8269135155477785</c:v>
                </c:pt>
                <c:pt idx="14">
                  <c:v>3.8787801275548004</c:v>
                </c:pt>
                <c:pt idx="15">
                  <c:v>3.5113704202061005</c:v>
                </c:pt>
                <c:pt idx="16">
                  <c:v>3.6172834783724519</c:v>
                </c:pt>
                <c:pt idx="18">
                  <c:v>2.3501063349400004</c:v>
                </c:pt>
                <c:pt idx="19">
                  <c:v>1.982529097640001</c:v>
                </c:pt>
                <c:pt idx="20">
                  <c:v>1.9557710408599984</c:v>
                </c:pt>
                <c:pt idx="21">
                  <c:v>2.1347468505999991</c:v>
                </c:pt>
                <c:pt idx="22">
                  <c:v>2.2273977562199989</c:v>
                </c:pt>
                <c:pt idx="23">
                  <c:v>2.0950764853199999</c:v>
                </c:pt>
                <c:pt idx="24">
                  <c:v>2.0842858855000022</c:v>
                </c:pt>
                <c:pt idx="25">
                  <c:v>1.9979644229999991</c:v>
                </c:pt>
                <c:pt idx="26">
                  <c:v>1.7768189613922241</c:v>
                </c:pt>
                <c:pt idx="27">
                  <c:v>1.2363873263677423</c:v>
                </c:pt>
                <c:pt idx="28">
                  <c:v>1.3503301777875003</c:v>
                </c:pt>
                <c:pt idx="29">
                  <c:v>1.2997707273318202</c:v>
                </c:pt>
                <c:pt idx="30">
                  <c:v>1.0280549433608064</c:v>
                </c:pt>
                <c:pt idx="31">
                  <c:v>1.1264133122666666</c:v>
                </c:pt>
                <c:pt idx="32">
                  <c:v>1.2668070895137094</c:v>
                </c:pt>
                <c:pt idx="33">
                  <c:v>1.3253239998267778</c:v>
                </c:pt>
                <c:pt idx="34">
                  <c:v>1.3599862061543342</c:v>
                </c:pt>
                <c:pt idx="35">
                  <c:v>2.3098161770048167</c:v>
                </c:pt>
                <c:pt idx="36">
                  <c:v>1.9595541942166639</c:v>
                </c:pt>
                <c:pt idx="37">
                  <c:v>1.6837884736399964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2565-4F8A-8164-0DA5B14B24AF}"/>
            </c:ext>
          </c:extLst>
        </c:ser>
        <c:ser>
          <c:idx val="7"/>
          <c:order val="1"/>
          <c:tx>
            <c:strRef>
              <c:f>' '!$A$424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'!$B$424:$BB$424</c:f>
              <c:numCache>
                <c:formatCode>#,##0.0</c:formatCode>
                <c:ptCount val="38"/>
                <c:pt idx="0">
                  <c:v>0.93259303819999995</c:v>
                </c:pt>
                <c:pt idx="1">
                  <c:v>0.89604382560000018</c:v>
                </c:pt>
                <c:pt idx="2">
                  <c:v>0.77489013880000013</c:v>
                </c:pt>
                <c:pt idx="3">
                  <c:v>0.84121864049999995</c:v>
                </c:pt>
                <c:pt idx="4">
                  <c:v>0.87256510129999998</c:v>
                </c:pt>
                <c:pt idx="5">
                  <c:v>0.80460243810000009</c:v>
                </c:pt>
                <c:pt idx="6">
                  <c:v>0.777011373709524</c:v>
                </c:pt>
                <c:pt idx="7">
                  <c:v>0.79790033738333332</c:v>
                </c:pt>
                <c:pt idx="8">
                  <c:v>0.83444246157359403</c:v>
                </c:pt>
                <c:pt idx="9">
                  <c:v>0.54633325999999993</c:v>
                </c:pt>
                <c:pt idx="10">
                  <c:v>0.57862539800000001</c:v>
                </c:pt>
                <c:pt idx="11">
                  <c:v>0.87437558540000015</c:v>
                </c:pt>
                <c:pt idx="12">
                  <c:v>0.77872756328571435</c:v>
                </c:pt>
                <c:pt idx="13">
                  <c:v>0.57358233854545471</c:v>
                </c:pt>
                <c:pt idx="14">
                  <c:v>0.78491275386111103</c:v>
                </c:pt>
                <c:pt idx="15">
                  <c:v>0.75838401173636161</c:v>
                </c:pt>
                <c:pt idx="16">
                  <c:v>0.71539448835913555</c:v>
                </c:pt>
                <c:pt idx="18">
                  <c:v>0.38680612709999951</c:v>
                </c:pt>
                <c:pt idx="19">
                  <c:v>0.46662020729999953</c:v>
                </c:pt>
                <c:pt idx="20">
                  <c:v>0.4562502916000003</c:v>
                </c:pt>
                <c:pt idx="21">
                  <c:v>0.37704964439999999</c:v>
                </c:pt>
                <c:pt idx="22">
                  <c:v>0.4025733699999996</c:v>
                </c:pt>
                <c:pt idx="23">
                  <c:v>0.42224722270000092</c:v>
                </c:pt>
                <c:pt idx="24">
                  <c:v>0.57887328739999966</c:v>
                </c:pt>
                <c:pt idx="25">
                  <c:v>0.65800687120000068</c:v>
                </c:pt>
                <c:pt idx="26">
                  <c:v>0.68968917580952438</c:v>
                </c:pt>
                <c:pt idx="27">
                  <c:v>0.60031753622222261</c:v>
                </c:pt>
                <c:pt idx="28">
                  <c:v>0.68097841428571404</c:v>
                </c:pt>
                <c:pt idx="29">
                  <c:v>0.71960294974285643</c:v>
                </c:pt>
                <c:pt idx="30">
                  <c:v>0.50590676783416544</c:v>
                </c:pt>
                <c:pt idx="31">
                  <c:v>0.4245541721499998</c:v>
                </c:pt>
                <c:pt idx="32">
                  <c:v>0.58455320574285718</c:v>
                </c:pt>
                <c:pt idx="33">
                  <c:v>0.68444636644285684</c:v>
                </c:pt>
                <c:pt idx="34">
                  <c:v>0.71781026467141185</c:v>
                </c:pt>
                <c:pt idx="35">
                  <c:v>0.66889465857913533</c:v>
                </c:pt>
                <c:pt idx="36">
                  <c:v>0.75920608238325782</c:v>
                </c:pt>
                <c:pt idx="37">
                  <c:v>0.80944892910000021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2565-4F8A-8164-0DA5B14B24AF}"/>
            </c:ext>
          </c:extLst>
        </c:ser>
        <c:ser>
          <c:idx val="8"/>
          <c:order val="2"/>
          <c:tx>
            <c:strRef>
              <c:f>' '!$A$425</c:f>
              <c:strCache>
                <c:ptCount val="1"/>
                <c:pt idx="0">
                  <c:v>Other panels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99CC00" mc:Ignorable="a14" a14:legacySpreadsheetColorIndex="5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'!$B$425:$BB$425</c:f>
              <c:numCache>
                <c:formatCode>#,##0.0</c:formatCode>
                <c:ptCount val="38"/>
                <c:pt idx="0">
                  <c:v>1.4573374626</c:v>
                </c:pt>
                <c:pt idx="1">
                  <c:v>1.5240792673999999</c:v>
                </c:pt>
                <c:pt idx="2">
                  <c:v>1.5418283646000002</c:v>
                </c:pt>
                <c:pt idx="3">
                  <c:v>1.5594865042000003</c:v>
                </c:pt>
                <c:pt idx="4">
                  <c:v>2.4549907661900452</c:v>
                </c:pt>
                <c:pt idx="5">
                  <c:v>1.6420794397475118</c:v>
                </c:pt>
                <c:pt idx="6">
                  <c:v>1.7910258580000002</c:v>
                </c:pt>
                <c:pt idx="7">
                  <c:v>1.5957609150000001</c:v>
                </c:pt>
                <c:pt idx="8">
                  <c:v>1.821264838330634</c:v>
                </c:pt>
                <c:pt idx="9">
                  <c:v>1.4590742650000001</c:v>
                </c:pt>
                <c:pt idx="10">
                  <c:v>1.2921937534472601</c:v>
                </c:pt>
                <c:pt idx="11">
                  <c:v>3.4088388605520046</c:v>
                </c:pt>
                <c:pt idx="12">
                  <c:v>2.2719171989765345</c:v>
                </c:pt>
                <c:pt idx="13">
                  <c:v>1.8339878280744129</c:v>
                </c:pt>
                <c:pt idx="14">
                  <c:v>1.5958833666996712</c:v>
                </c:pt>
                <c:pt idx="15">
                  <c:v>2.0821335109855674</c:v>
                </c:pt>
                <c:pt idx="16">
                  <c:v>3.0461981010973513</c:v>
                </c:pt>
                <c:pt idx="18">
                  <c:v>5.5639404199999687E-2</c:v>
                </c:pt>
                <c:pt idx="19">
                  <c:v>6.168860180000002E-2</c:v>
                </c:pt>
                <c:pt idx="20">
                  <c:v>6.0681451799999842E-2</c:v>
                </c:pt>
                <c:pt idx="21">
                  <c:v>4.8726677999999968E-2</c:v>
                </c:pt>
                <c:pt idx="22">
                  <c:v>2.7908407797284873E-2</c:v>
                </c:pt>
                <c:pt idx="23">
                  <c:v>2.8553374337556781E-2</c:v>
                </c:pt>
                <c:pt idx="24">
                  <c:v>2.7819775199999341E-2</c:v>
                </c:pt>
                <c:pt idx="25">
                  <c:v>3.963670259999974E-2</c:v>
                </c:pt>
                <c:pt idx="26">
                  <c:v>2.5770401499999096E-2</c:v>
                </c:pt>
                <c:pt idx="27">
                  <c:v>1.471564649999979E-2</c:v>
                </c:pt>
                <c:pt idx="28">
                  <c:v>1.394282729577756E-2</c:v>
                </c:pt>
                <c:pt idx="29">
                  <c:v>1.2086723280631873E-2</c:v>
                </c:pt>
                <c:pt idx="30">
                  <c:v>3.7323467918103148E-2</c:v>
                </c:pt>
                <c:pt idx="31">
                  <c:v>6.8227948983954345E-3</c:v>
                </c:pt>
                <c:pt idx="32">
                  <c:v>2.3117795999999968E-2</c:v>
                </c:pt>
                <c:pt idx="33">
                  <c:v>7.2689259301332854E-2</c:v>
                </c:pt>
                <c:pt idx="34">
                  <c:v>0.1493615567999993</c:v>
                </c:pt>
                <c:pt idx="35">
                  <c:v>2.5702436608445289E-2</c:v>
                </c:pt>
                <c:pt idx="36">
                  <c:v>6.1524475999999773E-2</c:v>
                </c:pt>
                <c:pt idx="37">
                  <c:v>0.23784052600000116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2565-4F8A-8164-0DA5B14B24AF}"/>
            </c:ext>
          </c:extLst>
        </c:ser>
        <c:ser>
          <c:idx val="9"/>
          <c:order val="3"/>
          <c:tx>
            <c:strRef>
              <c:f>' '!$A$426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'!$B$426:$BB$426</c:f>
              <c:numCache>
                <c:formatCode>#,##0.0</c:formatCode>
                <c:ptCount val="38"/>
                <c:pt idx="0">
                  <c:v>0.85748367749867993</c:v>
                </c:pt>
                <c:pt idx="1">
                  <c:v>0.97081277598359528</c:v>
                </c:pt>
                <c:pt idx="2">
                  <c:v>0.90834746624950002</c:v>
                </c:pt>
                <c:pt idx="3">
                  <c:v>0.78830623471386296</c:v>
                </c:pt>
                <c:pt idx="4">
                  <c:v>0.81490062295629784</c:v>
                </c:pt>
                <c:pt idx="5">
                  <c:v>0.91746149889303008</c:v>
                </c:pt>
                <c:pt idx="6">
                  <c:v>0.93121201972940915</c:v>
                </c:pt>
                <c:pt idx="7">
                  <c:v>0.98255608017322871</c:v>
                </c:pt>
                <c:pt idx="8">
                  <c:v>0.97259326136006319</c:v>
                </c:pt>
                <c:pt idx="9">
                  <c:v>0.93128555970564719</c:v>
                </c:pt>
                <c:pt idx="10">
                  <c:v>0.80243168401754883</c:v>
                </c:pt>
                <c:pt idx="11">
                  <c:v>0.88875279700588683</c:v>
                </c:pt>
                <c:pt idx="12">
                  <c:v>0.74836463171851519</c:v>
                </c:pt>
                <c:pt idx="13">
                  <c:v>0.79711320942646591</c:v>
                </c:pt>
                <c:pt idx="14">
                  <c:v>0.78112849397754813</c:v>
                </c:pt>
                <c:pt idx="15">
                  <c:v>0.78843129028266667</c:v>
                </c:pt>
                <c:pt idx="16">
                  <c:v>0.76424863278024158</c:v>
                </c:pt>
                <c:pt idx="18">
                  <c:v>0.27832319162483221</c:v>
                </c:pt>
                <c:pt idx="19">
                  <c:v>0.25385707867014651</c:v>
                </c:pt>
                <c:pt idx="20">
                  <c:v>0.26554573196519338</c:v>
                </c:pt>
                <c:pt idx="21">
                  <c:v>0.33862127960569821</c:v>
                </c:pt>
                <c:pt idx="22">
                  <c:v>0.42328923546154806</c:v>
                </c:pt>
                <c:pt idx="23">
                  <c:v>0.44170158894824629</c:v>
                </c:pt>
                <c:pt idx="24">
                  <c:v>0.41933379191494202</c:v>
                </c:pt>
                <c:pt idx="25">
                  <c:v>0.47716770011388654</c:v>
                </c:pt>
                <c:pt idx="26">
                  <c:v>0.50827738083780827</c:v>
                </c:pt>
                <c:pt idx="27">
                  <c:v>0.45549245297352925</c:v>
                </c:pt>
                <c:pt idx="28">
                  <c:v>0.49661726991194455</c:v>
                </c:pt>
                <c:pt idx="29">
                  <c:v>0.42257541642118435</c:v>
                </c:pt>
                <c:pt idx="30">
                  <c:v>0.38813451075191197</c:v>
                </c:pt>
                <c:pt idx="31">
                  <c:v>0.32712631177778451</c:v>
                </c:pt>
                <c:pt idx="32">
                  <c:v>0.35756734012203506</c:v>
                </c:pt>
                <c:pt idx="33">
                  <c:v>0.37372020036291542</c:v>
                </c:pt>
                <c:pt idx="34">
                  <c:v>0.41509858418088963</c:v>
                </c:pt>
                <c:pt idx="35">
                  <c:v>0.45854381984614445</c:v>
                </c:pt>
                <c:pt idx="36">
                  <c:v>0.4814978889832271</c:v>
                </c:pt>
                <c:pt idx="37">
                  <c:v>0.54875893320749736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2565-4F8A-8164-0DA5B14B24AF}"/>
            </c:ext>
          </c:extLst>
        </c:ser>
        <c:ser>
          <c:idx val="4"/>
          <c:order val="4"/>
          <c:tx>
            <c:strRef>
              <c:f>' '!$A$427</c:f>
              <c:strCache>
                <c:ptCount val="1"/>
                <c:pt idx="0">
                  <c:v>Chips &amp; residues 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'!$B$427:$BB$427</c:f>
              <c:numCache>
                <c:formatCode>#,##0.0</c:formatCode>
                <c:ptCount val="38"/>
                <c:pt idx="0">
                  <c:v>0.32645869145</c:v>
                </c:pt>
                <c:pt idx="1">
                  <c:v>0.37146765594999998</c:v>
                </c:pt>
                <c:pt idx="2">
                  <c:v>0.55367591684999995</c:v>
                </c:pt>
                <c:pt idx="3">
                  <c:v>0.65450733264999994</c:v>
                </c:pt>
                <c:pt idx="4">
                  <c:v>0.59086389349999979</c:v>
                </c:pt>
                <c:pt idx="5">
                  <c:v>0.87021604229999983</c:v>
                </c:pt>
                <c:pt idx="6">
                  <c:v>0.82762242542857123</c:v>
                </c:pt>
                <c:pt idx="7">
                  <c:v>1.1114361932500001</c:v>
                </c:pt>
                <c:pt idx="8">
                  <c:v>0.86100927451515119</c:v>
                </c:pt>
                <c:pt idx="9">
                  <c:v>0.60402118815789474</c:v>
                </c:pt>
                <c:pt idx="10">
                  <c:v>0.54822410724999993</c:v>
                </c:pt>
                <c:pt idx="11">
                  <c:v>0.55212121574999995</c:v>
                </c:pt>
                <c:pt idx="12">
                  <c:v>0.5300429982499999</c:v>
                </c:pt>
                <c:pt idx="13">
                  <c:v>0.60813210457142852</c:v>
                </c:pt>
                <c:pt idx="14">
                  <c:v>0.54836450870238074</c:v>
                </c:pt>
                <c:pt idx="15">
                  <c:v>9.2649546979365061E-2</c:v>
                </c:pt>
                <c:pt idx="16">
                  <c:v>0.15078191248080808</c:v>
                </c:pt>
                <c:pt idx="18">
                  <c:v>9.9526404999994433E-4</c:v>
                </c:pt>
                <c:pt idx="19">
                  <c:v>2.9875803999999895E-2</c:v>
                </c:pt>
                <c:pt idx="20">
                  <c:v>0.10405192984999989</c:v>
                </c:pt>
                <c:pt idx="21">
                  <c:v>0.19019141140000007</c:v>
                </c:pt>
                <c:pt idx="22">
                  <c:v>0.28218174220000003</c:v>
                </c:pt>
                <c:pt idx="23">
                  <c:v>0.44446755489999989</c:v>
                </c:pt>
                <c:pt idx="24">
                  <c:v>0.2923953692857143</c:v>
                </c:pt>
                <c:pt idx="25">
                  <c:v>0.2299490061249998</c:v>
                </c:pt>
                <c:pt idx="26">
                  <c:v>0.82455446518614717</c:v>
                </c:pt>
                <c:pt idx="27">
                  <c:v>1.9581995762482984E-2</c:v>
                </c:pt>
                <c:pt idx="28">
                  <c:v>3.897409191174761E-4</c:v>
                </c:pt>
                <c:pt idx="29">
                  <c:v>3.0023251249998717E-3</c:v>
                </c:pt>
                <c:pt idx="30">
                  <c:v>5.8984074999990366E-4</c:v>
                </c:pt>
                <c:pt idx="31">
                  <c:v>1.558015253968037E-3</c:v>
                </c:pt>
                <c:pt idx="32">
                  <c:v>0.12969141427272723</c:v>
                </c:pt>
                <c:pt idx="33">
                  <c:v>3.6622964144444464E-2</c:v>
                </c:pt>
                <c:pt idx="34">
                  <c:v>0.10266597118888893</c:v>
                </c:pt>
                <c:pt idx="35">
                  <c:v>9.9458218374999685E-2</c:v>
                </c:pt>
                <c:pt idx="36">
                  <c:v>9.7285824222222095E-2</c:v>
                </c:pt>
                <c:pt idx="37">
                  <c:v>2.2938494166666601E-3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2565-4F8A-8164-0DA5B14B24AF}"/>
            </c:ext>
          </c:extLst>
        </c:ser>
        <c:ser>
          <c:idx val="10"/>
          <c:order val="5"/>
          <c:tx>
            <c:strRef>
              <c:f>' '!$A$428</c:f>
              <c:strCache>
                <c:ptCount val="1"/>
                <c:pt idx="0">
                  <c:v>Wood-based pulp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'!$B$428:$BB$428</c:f>
              <c:numCache>
                <c:formatCode>#,##0.0</c:formatCode>
                <c:ptCount val="38"/>
                <c:pt idx="0">
                  <c:v>2.1485819442857146</c:v>
                </c:pt>
                <c:pt idx="1">
                  <c:v>2.2364266860000006</c:v>
                </c:pt>
                <c:pt idx="2">
                  <c:v>3.3211606500000008</c:v>
                </c:pt>
                <c:pt idx="3">
                  <c:v>3.8042061428571432</c:v>
                </c:pt>
                <c:pt idx="4">
                  <c:v>3.99579805125</c:v>
                </c:pt>
                <c:pt idx="5">
                  <c:v>4.4919304020000004</c:v>
                </c:pt>
                <c:pt idx="6">
                  <c:v>3.4062140301428578</c:v>
                </c:pt>
                <c:pt idx="7">
                  <c:v>3.6401145480000001</c:v>
                </c:pt>
                <c:pt idx="8">
                  <c:v>4.4402324303571428</c:v>
                </c:pt>
                <c:pt idx="9">
                  <c:v>2.5427060925</c:v>
                </c:pt>
                <c:pt idx="10">
                  <c:v>2.6619527614285716</c:v>
                </c:pt>
                <c:pt idx="11">
                  <c:v>4.1056124629999999</c:v>
                </c:pt>
                <c:pt idx="12">
                  <c:v>3.4719434013749995</c:v>
                </c:pt>
                <c:pt idx="13">
                  <c:v>3.5870579292857139</c:v>
                </c:pt>
                <c:pt idx="14">
                  <c:v>3.8010008047499997</c:v>
                </c:pt>
                <c:pt idx="15">
                  <c:v>3.8810651324999998</c:v>
                </c:pt>
                <c:pt idx="16">
                  <c:v>3.4135211069999993</c:v>
                </c:pt>
                <c:pt idx="18">
                  <c:v>2.4312747342857151</c:v>
                </c:pt>
                <c:pt idx="19">
                  <c:v>2.7004203000000002</c:v>
                </c:pt>
                <c:pt idx="20">
                  <c:v>2.9170134578571418</c:v>
                </c:pt>
                <c:pt idx="21">
                  <c:v>3.7600072312499999</c:v>
                </c:pt>
                <c:pt idx="22">
                  <c:v>4.9478240868750003</c:v>
                </c:pt>
                <c:pt idx="23">
                  <c:v>6.1329135419999981</c:v>
                </c:pt>
                <c:pt idx="24">
                  <c:v>6.3459978184285717</c:v>
                </c:pt>
                <c:pt idx="25">
                  <c:v>6.5421792990000007</c:v>
                </c:pt>
                <c:pt idx="26">
                  <c:v>6.7962840007500001</c:v>
                </c:pt>
                <c:pt idx="27">
                  <c:v>6.2935475850000007</c:v>
                </c:pt>
                <c:pt idx="28">
                  <c:v>8.1752306174999987</c:v>
                </c:pt>
                <c:pt idx="29">
                  <c:v>9.078660450000001</c:v>
                </c:pt>
                <c:pt idx="30">
                  <c:v>8.971097364000002</c:v>
                </c:pt>
                <c:pt idx="31">
                  <c:v>7.9138182799999983</c:v>
                </c:pt>
                <c:pt idx="32">
                  <c:v>7.6663366881428541</c:v>
                </c:pt>
                <c:pt idx="33">
                  <c:v>7.8397769137499989</c:v>
                </c:pt>
                <c:pt idx="34">
                  <c:v>7.558683659999998</c:v>
                </c:pt>
                <c:pt idx="35">
                  <c:v>8.0798604208928602</c:v>
                </c:pt>
                <c:pt idx="36">
                  <c:v>9.9958614645714192</c:v>
                </c:pt>
                <c:pt idx="37">
                  <c:v>8.8109938462499962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2565-4F8A-8164-0DA5B14B24AF}"/>
            </c:ext>
          </c:extLst>
        </c:ser>
        <c:ser>
          <c:idx val="11"/>
          <c:order val="6"/>
          <c:tx>
            <c:strRef>
              <c:f>' '!$A$429</c:f>
              <c:strCache>
                <c:ptCount val="1"/>
                <c:pt idx="0">
                  <c:v>Paper 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'!$B$429:$BB$429</c:f>
              <c:numCache>
                <c:formatCode>#,##0.0</c:formatCode>
                <c:ptCount val="38"/>
                <c:pt idx="0">
                  <c:v>13.762211713862497</c:v>
                </c:pt>
                <c:pt idx="1">
                  <c:v>13.616727322472977</c:v>
                </c:pt>
                <c:pt idx="2">
                  <c:v>14.359429126476641</c:v>
                </c:pt>
                <c:pt idx="3">
                  <c:v>13.625893453071464</c:v>
                </c:pt>
                <c:pt idx="4">
                  <c:v>13.986701889883335</c:v>
                </c:pt>
                <c:pt idx="5">
                  <c:v>14.6970383836375</c:v>
                </c:pt>
                <c:pt idx="6">
                  <c:v>14.534822607066285</c:v>
                </c:pt>
                <c:pt idx="7">
                  <c:v>15.237161708019695</c:v>
                </c:pt>
                <c:pt idx="8">
                  <c:v>14.644307951091667</c:v>
                </c:pt>
                <c:pt idx="9">
                  <c:v>12.598569873712842</c:v>
                </c:pt>
                <c:pt idx="10">
                  <c:v>12.930683228993058</c:v>
                </c:pt>
                <c:pt idx="11">
                  <c:v>12.723856313683335</c:v>
                </c:pt>
                <c:pt idx="12">
                  <c:v>11.230628935052776</c:v>
                </c:pt>
                <c:pt idx="13">
                  <c:v>10.817373353427778</c:v>
                </c:pt>
                <c:pt idx="14">
                  <c:v>12.954672870030553</c:v>
                </c:pt>
                <c:pt idx="15">
                  <c:v>16.092126249011109</c:v>
                </c:pt>
                <c:pt idx="16">
                  <c:v>12.786576907305554</c:v>
                </c:pt>
                <c:pt idx="18">
                  <c:v>2.332314467508338</c:v>
                </c:pt>
                <c:pt idx="19">
                  <c:v>2.2681698673083357</c:v>
                </c:pt>
                <c:pt idx="20">
                  <c:v>2.2843337899753813</c:v>
                </c:pt>
                <c:pt idx="21">
                  <c:v>2.1394147650969693</c:v>
                </c:pt>
                <c:pt idx="22">
                  <c:v>1.9739943226000012</c:v>
                </c:pt>
                <c:pt idx="23">
                  <c:v>1.647884279041671</c:v>
                </c:pt>
                <c:pt idx="24">
                  <c:v>1.5586231437244855</c:v>
                </c:pt>
                <c:pt idx="25">
                  <c:v>2.0588838920204537</c:v>
                </c:pt>
                <c:pt idx="26">
                  <c:v>1.7646596752249994</c:v>
                </c:pt>
                <c:pt idx="27">
                  <c:v>1.4845156875316956</c:v>
                </c:pt>
                <c:pt idx="28">
                  <c:v>1.5833644987513917</c:v>
                </c:pt>
                <c:pt idx="29">
                  <c:v>1.4531415193472288</c:v>
                </c:pt>
                <c:pt idx="30">
                  <c:v>1.604330465617732</c:v>
                </c:pt>
                <c:pt idx="31">
                  <c:v>1.5929565425551253</c:v>
                </c:pt>
                <c:pt idx="32">
                  <c:v>1.6462305330916642</c:v>
                </c:pt>
                <c:pt idx="33">
                  <c:v>1.5865706540569526</c:v>
                </c:pt>
                <c:pt idx="34">
                  <c:v>1.466093516813892</c:v>
                </c:pt>
                <c:pt idx="35">
                  <c:v>1.5165248782208334</c:v>
                </c:pt>
                <c:pt idx="36">
                  <c:v>1.6271810928015142</c:v>
                </c:pt>
                <c:pt idx="37">
                  <c:v>1.7147001552333361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2565-4F8A-8164-0DA5B14B24AF}"/>
            </c:ext>
          </c:extLst>
        </c:ser>
        <c:ser>
          <c:idx val="12"/>
          <c:order val="7"/>
          <c:tx>
            <c:strRef>
              <c:f>' '!$A$430</c:f>
              <c:strCache>
                <c:ptCount val="1"/>
                <c:pt idx="0">
                  <c:v>Other products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'!$B$422:$BB$422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'!$B$430:$BB$430</c:f>
              <c:numCache>
                <c:formatCode>#,##0.0</c:formatCode>
                <c:ptCount val="38"/>
                <c:pt idx="0">
                  <c:v>2.8617724839500021</c:v>
                </c:pt>
                <c:pt idx="1">
                  <c:v>2.7469634229500031</c:v>
                </c:pt>
                <c:pt idx="2">
                  <c:v>2.5157231239999973</c:v>
                </c:pt>
                <c:pt idx="3">
                  <c:v>2.4996278424499963</c:v>
                </c:pt>
                <c:pt idx="4">
                  <c:v>2.1520235448999969</c:v>
                </c:pt>
                <c:pt idx="5">
                  <c:v>2.1292703913833328</c:v>
                </c:pt>
                <c:pt idx="6">
                  <c:v>2.1485490993928522</c:v>
                </c:pt>
                <c:pt idx="7">
                  <c:v>3.0001544159756364</c:v>
                </c:pt>
                <c:pt idx="8">
                  <c:v>3.2447350477021644</c:v>
                </c:pt>
                <c:pt idx="9">
                  <c:v>2.7032369899197697</c:v>
                </c:pt>
                <c:pt idx="10">
                  <c:v>2.5653234624188919</c:v>
                </c:pt>
                <c:pt idx="11">
                  <c:v>4.314333063227128</c:v>
                </c:pt>
                <c:pt idx="12">
                  <c:v>3.6059542244864602</c:v>
                </c:pt>
                <c:pt idx="13">
                  <c:v>4.6631092781042511</c:v>
                </c:pt>
                <c:pt idx="14">
                  <c:v>3.8211987219259811</c:v>
                </c:pt>
                <c:pt idx="15">
                  <c:v>5.3990505295790499</c:v>
                </c:pt>
                <c:pt idx="16">
                  <c:v>4.6347565187512316</c:v>
                </c:pt>
                <c:pt idx="18">
                  <c:v>0.63868572270000001</c:v>
                </c:pt>
                <c:pt idx="19">
                  <c:v>0.73606115189999954</c:v>
                </c:pt>
                <c:pt idx="20">
                  <c:v>0.82392096494999834</c:v>
                </c:pt>
                <c:pt idx="21">
                  <c:v>0.77755855765000348</c:v>
                </c:pt>
                <c:pt idx="22">
                  <c:v>0.86278476850000629</c:v>
                </c:pt>
                <c:pt idx="23">
                  <c:v>0.87138273600000282</c:v>
                </c:pt>
                <c:pt idx="24">
                  <c:v>1.0259487491333417</c:v>
                </c:pt>
                <c:pt idx="25">
                  <c:v>1.0987028013928501</c:v>
                </c:pt>
                <c:pt idx="26">
                  <c:v>0.95901335849059954</c:v>
                </c:pt>
                <c:pt idx="27">
                  <c:v>3.1479491366270818</c:v>
                </c:pt>
                <c:pt idx="28">
                  <c:v>3.4382367705583246</c:v>
                </c:pt>
                <c:pt idx="29">
                  <c:v>3.2180340437563739</c:v>
                </c:pt>
                <c:pt idx="30">
                  <c:v>3.0753251240561568</c:v>
                </c:pt>
                <c:pt idx="31">
                  <c:v>1.9473069579463669</c:v>
                </c:pt>
                <c:pt idx="32">
                  <c:v>1.5516918062157128</c:v>
                </c:pt>
                <c:pt idx="33">
                  <c:v>0.96723717790043651</c:v>
                </c:pt>
                <c:pt idx="34">
                  <c:v>0.98753495181647644</c:v>
                </c:pt>
                <c:pt idx="35">
                  <c:v>1.1980018719007912</c:v>
                </c:pt>
                <c:pt idx="36">
                  <c:v>1.2774517909643848</c:v>
                </c:pt>
                <c:pt idx="37">
                  <c:v>2.4113280032839395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2565-4F8A-8164-0DA5B14B24A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0800"/>
        <c:axId val="1"/>
      </c:barChart>
      <c:catAx>
        <c:axId val="646890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0000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0000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6042468870555099E-2"/>
              <c:y val="0.110003608822005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0800"/>
        <c:crosses val="autoZero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4376058909132735E-2"/>
          <c:y val="0.88169559192183378"/>
          <c:w val="0.93752887933998363"/>
          <c:h val="9.5003116709914043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01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9FFC-473D-A3B0-75E7A4BF4141}"/>
            </c:ext>
          </c:extLst>
        </c:ser>
        <c:ser>
          <c:idx val="1"/>
          <c:order val="1"/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9FFC-473D-A3B0-75E7A4BF4141}"/>
            </c:ext>
          </c:extLst>
        </c:ser>
        <c:ser>
          <c:idx val="2"/>
          <c:order val="2"/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9FFC-473D-A3B0-75E7A4BF4141}"/>
            </c:ext>
          </c:extLst>
        </c:ser>
        <c:ser>
          <c:idx val="3"/>
          <c:order val="3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9FFC-473D-A3B0-75E7A4BF4141}"/>
            </c:ext>
          </c:extLst>
        </c:ser>
        <c:ser>
          <c:idx val="4"/>
          <c:order val="4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9FFC-473D-A3B0-75E7A4BF4141}"/>
            </c:ext>
          </c:extLst>
        </c:ser>
        <c:ser>
          <c:idx val="6"/>
          <c:order val="5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9FFC-473D-A3B0-75E7A4BF4141}"/>
            </c:ext>
          </c:extLst>
        </c:ser>
        <c:ser>
          <c:idx val="7"/>
          <c:order val="6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9FFC-473D-A3B0-75E7A4BF4141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9FFC-473D-A3B0-75E7A4BF4141}"/>
            </c:ext>
          </c:extLst>
        </c:ser>
        <c:ser>
          <c:idx val="9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9FFC-473D-A3B0-75E7A4BF4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2368"/>
        <c:axId val="1"/>
      </c:barChart>
      <c:barChart>
        <c:barDir val="col"/>
        <c:grouping val="stacked"/>
        <c:varyColors val="0"/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9FFC-473D-A3B0-75E7A4BF4141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9FFC-473D-A3B0-75E7A4BF4141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9FFC-473D-A3B0-75E7A4BF4141}"/>
            </c:ext>
          </c:extLst>
        </c:ser>
        <c:ser>
          <c:idx val="14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9FFC-473D-A3B0-75E7A4BF4141}"/>
            </c:ext>
          </c:extLst>
        </c:ser>
        <c:ser>
          <c:idx val="5"/>
          <c:order val="13"/>
          <c:spPr>
            <a:pattFill prst="solidDmnd">
              <a:fgClr>
                <a:srgbClr xmlns:mc="http://schemas.openxmlformats.org/markup-compatibility/2006" xmlns:a14="http://schemas.microsoft.com/office/drawing/2010/main" val="800000" mc:Ignorable="a14" a14:legacySpreadsheetColorIndex="16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9FFC-473D-A3B0-75E7A4BF4141}"/>
            </c:ext>
          </c:extLst>
        </c:ser>
        <c:ser>
          <c:idx val="15"/>
          <c:order val="14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9FFC-473D-A3B0-75E7A4BF4141}"/>
            </c:ext>
          </c:extLst>
        </c:ser>
        <c:ser>
          <c:idx val="16"/>
          <c:order val="15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9FFC-473D-A3B0-75E7A4BF4141}"/>
            </c:ext>
          </c:extLst>
        </c:ser>
        <c:ser>
          <c:idx val="17"/>
          <c:order val="16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9FFC-473D-A3B0-75E7A4BF4141}"/>
            </c:ext>
          </c:extLst>
        </c:ser>
        <c:ser>
          <c:idx val="18"/>
          <c:order val="17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9FFC-473D-A3B0-75E7A4BF4141}"/>
            </c:ext>
          </c:extLst>
        </c:ser>
        <c:ser>
          <c:idx val="19"/>
          <c:order val="18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9FFC-473D-A3B0-75E7A4BF4141}"/>
            </c:ext>
          </c:extLst>
        </c:ser>
        <c:ser>
          <c:idx val="20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9FFC-473D-A3B0-75E7A4BF414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2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2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5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5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8C4-47CD-9926-B64DE873C2BA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D8C4-47CD-9926-B64DE873C2BA}"/>
            </c:ext>
          </c:extLst>
        </c:ser>
        <c:ser>
          <c:idx val="2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D8C4-47CD-9926-B64DE873C2BA}"/>
            </c:ext>
          </c:extLst>
        </c:ser>
        <c:ser>
          <c:idx val="3"/>
          <c:order val="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D8C4-47CD-9926-B64DE873C2BA}"/>
            </c:ext>
          </c:extLst>
        </c:ser>
        <c:ser>
          <c:idx val="4"/>
          <c:order val="4"/>
          <c:spPr>
            <a:pattFill prst="zigZag">
              <a:fgClr>
                <a:srgbClr xmlns:mc="http://schemas.openxmlformats.org/markup-compatibility/2006" xmlns:a14="http://schemas.microsoft.com/office/drawing/2010/main" val="339966" mc:Ignorable="a14" a14:legacySpreadsheetColorIndex="5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D8C4-47CD-9926-B64DE873C2BA}"/>
            </c:ext>
          </c:extLst>
        </c:ser>
        <c:ser>
          <c:idx val="5"/>
          <c:order val="5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D8C4-47CD-9926-B64DE873C2BA}"/>
            </c:ext>
          </c:extLst>
        </c:ser>
        <c:ser>
          <c:idx val="6"/>
          <c:order val="6"/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D8C4-47CD-9926-B64DE873C2BA}"/>
            </c:ext>
          </c:extLst>
        </c:ser>
        <c:ser>
          <c:idx val="7"/>
          <c:order val="7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D8C4-47CD-9926-B64DE873C2BA}"/>
            </c:ext>
          </c:extLst>
        </c:ser>
        <c:ser>
          <c:idx val="8"/>
          <c:order val="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D8C4-47CD-9926-B64DE873C2BA}"/>
            </c:ext>
          </c:extLst>
        </c:ser>
        <c:ser>
          <c:idx val="9"/>
          <c:order val="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D8C4-47CD-9926-B64DE873C2BA}"/>
            </c:ext>
          </c:extLst>
        </c:ser>
        <c:ser>
          <c:idx val="10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D8C4-47CD-9926-B64DE873C2BA}"/>
            </c:ext>
          </c:extLst>
        </c:ser>
        <c:ser>
          <c:idx val="11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D8C4-47CD-9926-B64DE873C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640040768"/>
        <c:axId val="1"/>
      </c:barChart>
      <c:barChart>
        <c:barDir val="col"/>
        <c:grouping val="stacked"/>
        <c:varyColors val="0"/>
        <c:ser>
          <c:idx val="12"/>
          <c:order val="12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D8C4-47CD-9926-B64DE873C2BA}"/>
            </c:ext>
          </c:extLst>
        </c:ser>
        <c:ser>
          <c:idx val="13"/>
          <c:order val="13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D8C4-47CD-9926-B64DE873C2BA}"/>
            </c:ext>
          </c:extLst>
        </c:ser>
        <c:ser>
          <c:idx val="14"/>
          <c:order val="14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D8C4-47CD-9926-B64DE873C2BA}"/>
            </c:ext>
          </c:extLst>
        </c:ser>
        <c:ser>
          <c:idx val="15"/>
          <c:order val="15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D8C4-47CD-9926-B64DE873C2BA}"/>
            </c:ext>
          </c:extLst>
        </c:ser>
        <c:ser>
          <c:idx val="16"/>
          <c:order val="16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D8C4-47CD-9926-B64DE873C2BA}"/>
            </c:ext>
          </c:extLst>
        </c:ser>
        <c:ser>
          <c:idx val="17"/>
          <c:order val="17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D8C4-47CD-9926-B64DE873C2BA}"/>
            </c:ext>
          </c:extLst>
        </c:ser>
        <c:ser>
          <c:idx val="18"/>
          <c:order val="18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D8C4-47CD-9926-B64DE873C2BA}"/>
            </c:ext>
          </c:extLst>
        </c:ser>
        <c:ser>
          <c:idx val="19"/>
          <c:order val="19"/>
          <c:spPr>
            <a:pattFill prst="zigZ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D8C4-47CD-9926-B64DE873C2BA}"/>
            </c:ext>
          </c:extLst>
        </c:ser>
        <c:ser>
          <c:idx val="20"/>
          <c:order val="20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D8C4-47CD-9926-B64DE873C2BA}"/>
            </c:ext>
          </c:extLst>
        </c:ser>
        <c:ser>
          <c:idx val="21"/>
          <c:order val="21"/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5-D8C4-47CD-9926-B64DE873C2BA}"/>
            </c:ext>
          </c:extLst>
        </c:ser>
        <c:ser>
          <c:idx val="22"/>
          <c:order val="22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6-D8C4-47CD-9926-B64DE873C2BA}"/>
            </c:ext>
          </c:extLst>
        </c:ser>
        <c:ser>
          <c:idx val="23"/>
          <c:order val="2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7-D8C4-47CD-9926-B64DE873C2BA}"/>
            </c:ext>
          </c:extLst>
        </c:ser>
        <c:ser>
          <c:idx val="24"/>
          <c:order val="2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8-D8C4-47CD-9926-B64DE873C2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3"/>
        <c:axId val="4"/>
      </c:barChart>
      <c:catAx>
        <c:axId val="640040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5.4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40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3F7A-4CE3-946E-47EE05558DDB}"/>
            </c:ext>
          </c:extLst>
        </c:ser>
        <c:ser>
          <c:idx val="1"/>
          <c:order val="1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3F7A-4CE3-946E-47EE05558DDB}"/>
            </c:ext>
          </c:extLst>
        </c:ser>
        <c:ser>
          <c:idx val="2"/>
          <c:order val="2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3F7A-4CE3-946E-47EE05558DDB}"/>
            </c:ext>
          </c:extLst>
        </c:ser>
        <c:ser>
          <c:idx val="3"/>
          <c:order val="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3F7A-4CE3-946E-47EE05558DDB}"/>
            </c:ext>
          </c:extLst>
        </c:ser>
        <c:ser>
          <c:idx val="6"/>
          <c:order val="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3F7A-4CE3-946E-47EE05558DDB}"/>
            </c:ext>
          </c:extLst>
        </c:ser>
        <c:ser>
          <c:idx val="7"/>
          <c:order val="5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3F7A-4CE3-946E-47EE05558DDB}"/>
            </c:ext>
          </c:extLst>
        </c:ser>
        <c:ser>
          <c:idx val="8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3F7A-4CE3-946E-47EE05558DDB}"/>
            </c:ext>
          </c:extLst>
        </c:ser>
        <c:ser>
          <c:idx val="9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3F7A-4CE3-946E-47EE05558DDB}"/>
            </c:ext>
          </c:extLst>
        </c:ser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3F7A-4CE3-946E-47EE05558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2768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3F7A-4CE3-946E-47EE05558DDB}"/>
            </c:ext>
          </c:extLst>
        </c:ser>
        <c:ser>
          <c:idx val="12"/>
          <c:order val="1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3F7A-4CE3-946E-47EE05558DDB}"/>
            </c:ext>
          </c:extLst>
        </c:ser>
        <c:ser>
          <c:idx val="13"/>
          <c:order val="11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3F7A-4CE3-946E-47EE05558DDB}"/>
            </c:ext>
          </c:extLst>
        </c:ser>
        <c:ser>
          <c:idx val="14"/>
          <c:order val="12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3F7A-4CE3-946E-47EE05558DDB}"/>
            </c:ext>
          </c:extLst>
        </c:ser>
        <c:ser>
          <c:idx val="15"/>
          <c:order val="1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3F7A-4CE3-946E-47EE05558DDB}"/>
            </c:ext>
          </c:extLst>
        </c:ser>
        <c:ser>
          <c:idx val="17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3F7A-4CE3-946E-47EE05558DD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2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</a:p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2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DB97-427D-9C0F-DD06ACEBE849}"/>
            </c:ext>
          </c:extLst>
        </c:ser>
        <c:ser>
          <c:idx val="1"/>
          <c:order val="1"/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DB97-427D-9C0F-DD06ACEBE849}"/>
            </c:ext>
          </c:extLst>
        </c:ser>
        <c:ser>
          <c:idx val="2"/>
          <c:order val="2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DB97-427D-9C0F-DD06ACEBE849}"/>
            </c:ext>
          </c:extLst>
        </c:ser>
        <c:ser>
          <c:idx val="3"/>
          <c:order val="3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DB97-427D-9C0F-DD06ACEBE849}"/>
            </c:ext>
          </c:extLst>
        </c:ser>
        <c:ser>
          <c:idx val="4"/>
          <c:order val="4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DB97-427D-9C0F-DD06ACEBE849}"/>
            </c:ext>
          </c:extLst>
        </c:ser>
        <c:ser>
          <c:idx val="5"/>
          <c:order val="5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DB97-427D-9C0F-DD06ACEBE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4768"/>
        <c:axId val="1"/>
      </c:barChart>
      <c:barChart>
        <c:barDir val="col"/>
        <c:grouping val="stacked"/>
        <c:varyColors val="0"/>
        <c:ser>
          <c:idx val="6"/>
          <c:order val="6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DB97-427D-9C0F-DD06ACEBE849}"/>
            </c:ext>
          </c:extLst>
        </c:ser>
        <c:ser>
          <c:idx val="7"/>
          <c:order val="7"/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DB97-427D-9C0F-DD06ACEBE849}"/>
            </c:ext>
          </c:extLst>
        </c:ser>
        <c:ser>
          <c:idx val="8"/>
          <c:order val="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DB97-427D-9C0F-DD06ACEBE84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4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4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0D74-4CC5-BA3E-FC0E37B0EAEF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0D74-4CC5-BA3E-FC0E37B0EAEF}"/>
            </c:ext>
          </c:extLst>
        </c:ser>
        <c:ser>
          <c:idx val="2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0D74-4CC5-BA3E-FC0E37B0EAEF}"/>
            </c:ext>
          </c:extLst>
        </c:ser>
        <c:ser>
          <c:idx val="8"/>
          <c:order val="3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0D74-4CC5-BA3E-FC0E37B0E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43968"/>
        <c:axId val="1"/>
      </c:barChart>
      <c:barChart>
        <c:barDir val="col"/>
        <c:grouping val="stacked"/>
        <c:varyColors val="0"/>
        <c:ser>
          <c:idx val="9"/>
          <c:order val="4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0D74-4CC5-BA3E-FC0E37B0EAEF}"/>
            </c:ext>
          </c:extLst>
        </c:ser>
        <c:ser>
          <c:idx val="4"/>
          <c:order val="5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0D74-4CC5-BA3E-FC0E37B0EAEF}"/>
            </c:ext>
          </c:extLst>
        </c:ser>
        <c:ser>
          <c:idx val="10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0D74-4CC5-BA3E-FC0E37B0EAEF}"/>
            </c:ext>
          </c:extLst>
        </c:ser>
        <c:ser>
          <c:idx val="11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0D74-4CC5-BA3E-FC0E37B0EAEF}"/>
            </c:ext>
          </c:extLst>
        </c:ser>
        <c:ser>
          <c:idx val="12"/>
          <c:order val="8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0D74-4CC5-BA3E-FC0E37B0EAEF}"/>
            </c:ext>
          </c:extLst>
        </c:ser>
        <c:ser>
          <c:idx val="13"/>
          <c:order val="9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0D74-4CC5-BA3E-FC0E37B0EAEF}"/>
            </c:ext>
          </c:extLst>
        </c:ser>
        <c:ser>
          <c:idx val="14"/>
          <c:order val="10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0D74-4CC5-BA3E-FC0E37B0EAEF}"/>
            </c:ext>
          </c:extLst>
        </c:ser>
        <c:ser>
          <c:idx val="19"/>
          <c:order val="11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0D74-4CC5-BA3E-FC0E37B0EAE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43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439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2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15C6-4E60-9760-3B27253DA47E}"/>
            </c:ext>
          </c:extLst>
        </c:ser>
        <c:ser>
          <c:idx val="1"/>
          <c:order val="1"/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15C6-4E60-9760-3B27253DA47E}"/>
            </c:ext>
          </c:extLst>
        </c:ser>
        <c:ser>
          <c:idx val="2"/>
          <c:order val="2"/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15C6-4E60-9760-3B27253DA47E}"/>
            </c:ext>
          </c:extLst>
        </c:ser>
        <c:ser>
          <c:idx val="5"/>
          <c:order val="3"/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15C6-4E60-9760-3B27253DA47E}"/>
            </c:ext>
          </c:extLst>
        </c:ser>
        <c:ser>
          <c:idx val="6"/>
          <c:order val="4"/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15C6-4E60-9760-3B27253DA47E}"/>
            </c:ext>
          </c:extLst>
        </c:ser>
        <c:ser>
          <c:idx val="7"/>
          <c:order val="5"/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15C6-4E60-9760-3B27253DA47E}"/>
            </c:ext>
          </c:extLst>
        </c:ser>
        <c:ser>
          <c:idx val="8"/>
          <c:order val="6"/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15C6-4E60-9760-3B27253DA47E}"/>
            </c:ext>
          </c:extLst>
        </c:ser>
        <c:ser>
          <c:idx val="9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15C6-4E60-9760-3B27253DA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28768"/>
        <c:axId val="1"/>
      </c:barChart>
      <c:barChart>
        <c:barDir val="col"/>
        <c:grouping val="stacked"/>
        <c:varyColors val="0"/>
        <c:ser>
          <c:idx val="4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15C6-4E60-9760-3B27253DA47E}"/>
            </c:ext>
          </c:extLst>
        </c:ser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15C6-4E60-9760-3B27253DA47E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15C6-4E60-9760-3B27253DA47E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15C6-4E60-9760-3B27253DA47E}"/>
            </c:ext>
          </c:extLst>
        </c:ser>
        <c:ser>
          <c:idx val="13"/>
          <c:order val="12"/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15C6-4E60-9760-3B27253DA47E}"/>
            </c:ext>
          </c:extLst>
        </c:ser>
        <c:ser>
          <c:idx val="14"/>
          <c:order val="13"/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15C6-4E60-9760-3B27253DA47E}"/>
            </c:ext>
          </c:extLst>
        </c:ser>
        <c:ser>
          <c:idx val="15"/>
          <c:order val="14"/>
          <c:spPr>
            <a:pattFill prst="lgConfetti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15C6-4E60-9760-3B27253DA47E}"/>
            </c:ext>
          </c:extLst>
        </c:ser>
        <c:ser>
          <c:idx val="16"/>
          <c:order val="15"/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15C6-4E60-9760-3B27253DA47E}"/>
            </c:ext>
          </c:extLst>
        </c:ser>
        <c:ser>
          <c:idx val="18"/>
          <c:order val="16"/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15C6-4E60-9760-3B27253DA47E}"/>
            </c:ext>
          </c:extLst>
        </c:ser>
        <c:ser>
          <c:idx val="3"/>
          <c:order val="17"/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15C6-4E60-9760-3B27253DA47E}"/>
            </c:ext>
          </c:extLst>
        </c:ser>
        <c:ser>
          <c:idx val="17"/>
          <c:order val="18"/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15C6-4E60-9760-3B27253DA47E}"/>
            </c:ext>
          </c:extLst>
        </c:ser>
        <c:ser>
          <c:idx val="19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15C6-4E60-9760-3B27253DA4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28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</a:p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28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0BD8-4D8C-A36F-CA13DC8D77A6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0BD8-4D8C-A36F-CA13DC8D77A6}"/>
            </c:ext>
          </c:extLst>
        </c:ser>
        <c:ser>
          <c:idx val="2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0BD8-4D8C-A36F-CA13DC8D77A6}"/>
            </c:ext>
          </c:extLst>
        </c:ser>
        <c:ser>
          <c:idx val="3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0BD8-4D8C-A36F-CA13DC8D77A6}"/>
            </c:ext>
          </c:extLst>
        </c:ser>
        <c:ser>
          <c:idx val="5"/>
          <c:order val="4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0BD8-4D8C-A36F-CA13DC8D77A6}"/>
            </c:ext>
          </c:extLst>
        </c:ser>
        <c:ser>
          <c:idx val="4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0BD8-4D8C-A36F-CA13DC8D77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42368"/>
        <c:axId val="1"/>
      </c:barChart>
      <c:barChart>
        <c:barDir val="col"/>
        <c:grouping val="stacked"/>
        <c:varyColors val="0"/>
        <c:ser>
          <c:idx val="10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0BD8-4D8C-A36F-CA13DC8D77A6}"/>
            </c:ext>
          </c:extLst>
        </c:ser>
        <c:ser>
          <c:idx val="11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0BD8-4D8C-A36F-CA13DC8D77A6}"/>
            </c:ext>
          </c:extLst>
        </c:ser>
        <c:ser>
          <c:idx val="12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0BD8-4D8C-A36F-CA13DC8D77A6}"/>
            </c:ext>
          </c:extLst>
        </c:ser>
        <c:ser>
          <c:idx val="13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0BD8-4D8C-A36F-CA13DC8D77A6}"/>
            </c:ext>
          </c:extLst>
        </c:ser>
        <c:ser>
          <c:idx val="14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0BD8-4D8C-A36F-CA13DC8D77A6}"/>
            </c:ext>
          </c:extLst>
        </c:ser>
        <c:ser>
          <c:idx val="15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0BD8-4D8C-A36F-CA13DC8D77A6}"/>
            </c:ext>
          </c:extLst>
        </c:ser>
        <c:ser>
          <c:idx val="16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0BD8-4D8C-A36F-CA13DC8D77A6}"/>
            </c:ext>
          </c:extLst>
        </c:ser>
        <c:ser>
          <c:idx val="17"/>
          <c:order val="13"/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0BD8-4D8C-A36F-CA13DC8D77A6}"/>
            </c:ext>
          </c:extLst>
        </c:ser>
        <c:ser>
          <c:idx val="18"/>
          <c:order val="14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0BD8-4D8C-A36F-CA13DC8D77A6}"/>
            </c:ext>
          </c:extLst>
        </c:ser>
        <c:ser>
          <c:idx val="19"/>
          <c:order val="15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0BD8-4D8C-A36F-CA13DC8D77A6}"/>
            </c:ext>
          </c:extLst>
        </c:ser>
        <c:ser>
          <c:idx val="21"/>
          <c:order val="16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0BD8-4D8C-A36F-CA13DC8D77A6}"/>
            </c:ext>
          </c:extLst>
        </c:ser>
        <c:ser>
          <c:idx val="20"/>
          <c:order val="1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0BD8-4D8C-A36F-CA13DC8D77A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42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42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8840-46D2-8644-9202F3F290E0}"/>
            </c:ext>
          </c:extLst>
        </c:ser>
        <c:ser>
          <c:idx val="2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8840-46D2-8644-9202F3F290E0}"/>
            </c:ext>
          </c:extLst>
        </c:ser>
        <c:ser>
          <c:idx val="3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8840-46D2-8644-9202F3F290E0}"/>
            </c:ext>
          </c:extLst>
        </c:ser>
        <c:ser>
          <c:idx val="4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8840-46D2-8644-9202F3F290E0}"/>
            </c:ext>
          </c:extLst>
        </c:ser>
        <c:ser>
          <c:idx val="6"/>
          <c:order val="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8840-46D2-8644-9202F3F290E0}"/>
            </c:ext>
          </c:extLst>
        </c:ser>
        <c:ser>
          <c:idx val="7"/>
          <c:order val="5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8840-46D2-8644-9202F3F290E0}"/>
            </c:ext>
          </c:extLst>
        </c:ser>
        <c:ser>
          <c:idx val="8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8840-46D2-8644-9202F3F290E0}"/>
            </c:ext>
          </c:extLst>
        </c:ser>
        <c:ser>
          <c:idx val="9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8840-46D2-8644-9202F3F290E0}"/>
            </c:ext>
          </c:extLst>
        </c:ser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8840-46D2-8644-9202F3F29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9968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8840-46D2-8644-9202F3F290E0}"/>
            </c:ext>
          </c:extLst>
        </c:ser>
        <c:ser>
          <c:idx val="13"/>
          <c:order val="1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8840-46D2-8644-9202F3F290E0}"/>
            </c:ext>
          </c:extLst>
        </c:ser>
        <c:ser>
          <c:idx val="14"/>
          <c:order val="11"/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8840-46D2-8644-9202F3F290E0}"/>
            </c:ext>
          </c:extLst>
        </c:ser>
        <c:ser>
          <c:idx val="15"/>
          <c:order val="1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8840-46D2-8644-9202F3F290E0}"/>
            </c:ext>
          </c:extLst>
        </c:ser>
        <c:ser>
          <c:idx val="16"/>
          <c:order val="1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8840-46D2-8644-9202F3F290E0}"/>
            </c:ext>
          </c:extLst>
        </c:ser>
        <c:ser>
          <c:idx val="1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8840-46D2-8644-9202F3F290E0}"/>
            </c:ext>
          </c:extLst>
        </c:ser>
        <c:ser>
          <c:idx val="5"/>
          <c:order val="15"/>
          <c:spPr>
            <a:solidFill>
              <a:srgbClr val="FF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8840-46D2-8644-9202F3F290E0}"/>
            </c:ext>
          </c:extLst>
        </c:ser>
        <c:ser>
          <c:idx val="12"/>
          <c:order val="16"/>
          <c:spPr>
            <a:solidFill>
              <a:srgbClr val="800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8840-46D2-8644-9202F3F290E0}"/>
            </c:ext>
          </c:extLst>
        </c:ser>
        <c:ser>
          <c:idx val="17"/>
          <c:order val="17"/>
          <c:spPr>
            <a:solidFill>
              <a:srgbClr val="CC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8840-46D2-8644-9202F3F290E0}"/>
            </c:ext>
          </c:extLst>
        </c:ser>
        <c:ser>
          <c:idx val="18"/>
          <c:order val="18"/>
          <c:spPr>
            <a:solidFill>
              <a:srgbClr val="CCFFCC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8840-46D2-8644-9202F3F290E0}"/>
            </c:ext>
          </c:extLst>
        </c:ser>
        <c:ser>
          <c:idx val="19"/>
          <c:order val="19"/>
          <c:spPr>
            <a:solidFill>
              <a:srgbClr val="FFFF99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8840-46D2-8644-9202F3F290E0}"/>
            </c:ext>
          </c:extLst>
        </c:ser>
        <c:ser>
          <c:idx val="20"/>
          <c:order val="20"/>
          <c:spPr>
            <a:solidFill>
              <a:srgbClr val="99CC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8840-46D2-8644-9202F3F290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9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99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300" verticalDpi="300"/>
  </c:printSettings>
  <c:userShapes r:id="rId1"/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1BC5-4164-BC08-92E85560694E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1BC5-4164-BC08-92E85560694E}"/>
            </c:ext>
          </c:extLst>
        </c:ser>
        <c:ser>
          <c:idx val="2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1BC5-4164-BC08-92E85560694E}"/>
            </c:ext>
          </c:extLst>
        </c:ser>
        <c:ser>
          <c:idx val="3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1BC5-4164-BC08-92E85560694E}"/>
            </c:ext>
          </c:extLst>
        </c:ser>
        <c:ser>
          <c:idx val="4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1BC5-4164-BC08-92E85560694E}"/>
            </c:ext>
          </c:extLst>
        </c:ser>
        <c:ser>
          <c:idx val="6"/>
          <c:order val="5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1BC5-4164-BC08-92E85560694E}"/>
            </c:ext>
          </c:extLst>
        </c:ser>
        <c:ser>
          <c:idx val="7"/>
          <c:order val="6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1BC5-4164-BC08-92E85560694E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1BC5-4164-BC08-92E85560694E}"/>
            </c:ext>
          </c:extLst>
        </c:ser>
        <c:ser>
          <c:idx val="9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1BC5-4164-BC08-92E8556069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0368"/>
        <c:axId val="1"/>
      </c:barChart>
      <c:barChart>
        <c:barDir val="col"/>
        <c:grouping val="stacked"/>
        <c:varyColors val="0"/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1BC5-4164-BC08-92E85560694E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1BC5-4164-BC08-92E85560694E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1BC5-4164-BC08-92E85560694E}"/>
            </c:ext>
          </c:extLst>
        </c:ser>
        <c:ser>
          <c:idx val="14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1BC5-4164-BC08-92E85560694E}"/>
            </c:ext>
          </c:extLst>
        </c:ser>
        <c:ser>
          <c:idx val="5"/>
          <c:order val="13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1BC5-4164-BC08-92E85560694E}"/>
            </c:ext>
          </c:extLst>
        </c:ser>
        <c:ser>
          <c:idx val="15"/>
          <c:order val="14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1BC5-4164-BC08-92E85560694E}"/>
            </c:ext>
          </c:extLst>
        </c:ser>
        <c:ser>
          <c:idx val="16"/>
          <c:order val="15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1BC5-4164-BC08-92E85560694E}"/>
            </c:ext>
          </c:extLst>
        </c:ser>
        <c:ser>
          <c:idx val="17"/>
          <c:order val="16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1BC5-4164-BC08-92E85560694E}"/>
            </c:ext>
          </c:extLst>
        </c:ser>
        <c:ser>
          <c:idx val="18"/>
          <c:order val="17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1BC5-4164-BC08-92E85560694E}"/>
            </c:ext>
          </c:extLst>
        </c:ser>
        <c:ser>
          <c:idx val="19"/>
          <c:order val="18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1BC5-4164-BC08-92E85560694E}"/>
            </c:ext>
          </c:extLst>
        </c:ser>
        <c:ser>
          <c:idx val="20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1BC5-4164-BC08-92E85560694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03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03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5F57-4C5C-AF61-3F51AF9DA24F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5F57-4C5C-AF61-3F51AF9DA24F}"/>
            </c:ext>
          </c:extLst>
        </c:ser>
        <c:ser>
          <c:idx val="2"/>
          <c:order val="2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5F57-4C5C-AF61-3F51AF9DA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7568"/>
        <c:axId val="1"/>
      </c:barChart>
      <c:barChart>
        <c:barDir val="col"/>
        <c:grouping val="stacked"/>
        <c:varyColors val="0"/>
        <c:ser>
          <c:idx val="6"/>
          <c:order val="3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5F57-4C5C-AF61-3F51AF9DA24F}"/>
            </c:ext>
          </c:extLst>
        </c:ser>
        <c:ser>
          <c:idx val="7"/>
          <c:order val="4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5F57-4C5C-AF61-3F51AF9DA24F}"/>
            </c:ext>
          </c:extLst>
        </c:ser>
        <c:ser>
          <c:idx val="8"/>
          <c:order val="5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5F57-4C5C-AF61-3F51AF9DA24F}"/>
            </c:ext>
          </c:extLst>
        </c:ser>
        <c:ser>
          <c:idx val="3"/>
          <c:order val="6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5F57-4C5C-AF61-3F51AF9DA24F}"/>
            </c:ext>
          </c:extLst>
        </c:ser>
        <c:ser>
          <c:idx val="4"/>
          <c:order val="7"/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5F57-4C5C-AF61-3F51AF9DA24F}"/>
            </c:ext>
          </c:extLst>
        </c:ser>
        <c:ser>
          <c:idx val="5"/>
          <c:order val="8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5F57-4C5C-AF61-3F51AF9DA24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7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75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nomninal)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86E7-48A8-975A-39AC9BFF3EB1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86E7-48A8-975A-39AC9BFF3EB1}"/>
            </c:ext>
          </c:extLst>
        </c:ser>
        <c:ser>
          <c:idx val="2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86E7-48A8-975A-39AC9BFF3EB1}"/>
              </c:ext>
            </c:extLst>
          </c:dPt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86E7-48A8-975A-39AC9BFF3EB1}"/>
            </c:ext>
          </c:extLst>
        </c:ser>
        <c:ser>
          <c:idx val="3"/>
          <c:order val="3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86E7-48A8-975A-39AC9BFF3EB1}"/>
            </c:ext>
          </c:extLst>
        </c:ser>
        <c:ser>
          <c:idx val="4"/>
          <c:order val="4"/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86E7-48A8-975A-39AC9BFF3EB1}"/>
            </c:ext>
          </c:extLst>
        </c:ser>
        <c:ser>
          <c:idx val="5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86E7-48A8-975A-39AC9BFF3EB1}"/>
            </c:ext>
          </c:extLst>
        </c:ser>
        <c:ser>
          <c:idx val="6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86E7-48A8-975A-39AC9BFF3EB1}"/>
            </c:ext>
          </c:extLst>
        </c:ser>
        <c:ser>
          <c:idx val="7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86E7-48A8-975A-39AC9BFF3EB1}"/>
            </c:ext>
          </c:extLst>
        </c:ser>
        <c:ser>
          <c:idx val="8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86E7-48A8-975A-39AC9BFF3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1168"/>
        <c:axId val="1"/>
      </c:barChart>
      <c:barChart>
        <c:barDir val="col"/>
        <c:grouping val="stacked"/>
        <c:varyColors val="0"/>
        <c:ser>
          <c:idx val="10"/>
          <c:order val="9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86E7-48A8-975A-39AC9BFF3EB1}"/>
            </c:ext>
          </c:extLst>
        </c:ser>
        <c:ser>
          <c:idx val="11"/>
          <c:order val="10"/>
          <c:spPr>
            <a:pattFill prst="dkUpDiag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000000" mc:Ignorable="a14" a14:legacySpreadsheetColorIndex="8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86E7-48A8-975A-39AC9BFF3EB1}"/>
            </c:ext>
          </c:extLst>
        </c:ser>
        <c:ser>
          <c:idx val="12"/>
          <c:order val="11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86E7-48A8-975A-39AC9BFF3EB1}"/>
            </c:ext>
          </c:extLst>
        </c:ser>
        <c:ser>
          <c:idx val="13"/>
          <c:order val="12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86E7-48A8-975A-39AC9BFF3EB1}"/>
            </c:ext>
          </c:extLst>
        </c:ser>
        <c:ser>
          <c:idx val="14"/>
          <c:order val="13"/>
          <c:spPr>
            <a:pattFill prst="wdUp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86E7-48A8-975A-39AC9BFF3EB1}"/>
            </c:ext>
          </c:extLst>
        </c:ser>
        <c:ser>
          <c:idx val="15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86E7-48A8-975A-39AC9BFF3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1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11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774-4884-89A2-4A79D5D79346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774-4884-89A2-4A79D5D79346}"/>
            </c:ext>
          </c:extLst>
        </c:ser>
        <c:ser>
          <c:idx val="2"/>
          <c:order val="2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B774-4884-89A2-4A79D5D79346}"/>
            </c:ext>
          </c:extLst>
        </c:ser>
        <c:ser>
          <c:idx val="3"/>
          <c:order val="3"/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B774-4884-89A2-4A79D5D79346}"/>
            </c:ext>
          </c:extLst>
        </c:ser>
        <c:ser>
          <c:idx val="4"/>
          <c:order val="4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B774-4884-89A2-4A79D5D79346}"/>
            </c:ext>
          </c:extLst>
        </c:ser>
        <c:ser>
          <c:idx val="6"/>
          <c:order val="5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B774-4884-89A2-4A79D5D79346}"/>
            </c:ext>
          </c:extLst>
        </c:ser>
        <c:ser>
          <c:idx val="7"/>
          <c:order val="6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B774-4884-89A2-4A79D5D79346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B774-4884-89A2-4A79D5D79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1568"/>
        <c:axId val="1"/>
      </c:barChart>
      <c:barChart>
        <c:barDir val="col"/>
        <c:grouping val="stacked"/>
        <c:varyColors val="0"/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B774-4884-89A2-4A79D5D79346}"/>
            </c:ext>
          </c:extLst>
        </c:ser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B774-4884-89A2-4A79D5D79346}"/>
            </c:ext>
          </c:extLst>
        </c:ser>
        <c:ser>
          <c:idx val="12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B774-4884-89A2-4A79D5D79346}"/>
            </c:ext>
          </c:extLst>
        </c:ser>
        <c:ser>
          <c:idx val="13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B774-4884-89A2-4A79D5D79346}"/>
            </c:ext>
          </c:extLst>
        </c:ser>
        <c:ser>
          <c:idx val="15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B774-4884-89A2-4A79D5D79346}"/>
            </c:ext>
          </c:extLst>
        </c:ser>
        <c:ser>
          <c:idx val="9"/>
          <c:order val="13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B774-4884-89A2-4A79D5D79346}"/>
            </c:ext>
          </c:extLst>
        </c:ser>
        <c:ser>
          <c:idx val="16"/>
          <c:order val="1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B774-4884-89A2-4A79D5D79346}"/>
            </c:ext>
          </c:extLst>
        </c:ser>
        <c:ser>
          <c:idx val="17"/>
          <c:order val="15"/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B774-4884-89A2-4A79D5D79346}"/>
            </c:ext>
          </c:extLst>
        </c:ser>
        <c:ser>
          <c:idx val="18"/>
          <c:order val="16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B774-4884-89A2-4A79D5D79346}"/>
            </c:ext>
          </c:extLst>
        </c:ser>
        <c:ser>
          <c:idx val="20"/>
          <c:order val="17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B774-4884-89A2-4A79D5D79346}"/>
            </c:ext>
          </c:extLst>
        </c:ser>
        <c:ser>
          <c:idx val="21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B774-4884-89A2-4A79D5D79346}"/>
            </c:ext>
          </c:extLst>
        </c:ser>
        <c:ser>
          <c:idx val="22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B774-4884-89A2-4A79D5D7934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15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2.5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/>
                  <a:t>Weight
(million tonnes)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15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9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3051-45F0-B863-6BF8065292FC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3051-45F0-B863-6BF8065292FC}"/>
            </c:ext>
          </c:extLst>
        </c:ser>
        <c:ser>
          <c:idx val="3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3051-45F0-B863-6BF8065292FC}"/>
            </c:ext>
          </c:extLst>
        </c:ser>
        <c:ser>
          <c:idx val="4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3051-45F0-B863-6BF8065292FC}"/>
            </c:ext>
          </c:extLst>
        </c:ser>
        <c:ser>
          <c:idx val="5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3051-45F0-B863-6BF8065292FC}"/>
            </c:ext>
          </c:extLst>
        </c:ser>
        <c:ser>
          <c:idx val="6"/>
          <c:order val="5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3051-45F0-B863-6BF8065292FC}"/>
            </c:ext>
          </c:extLst>
        </c:ser>
        <c:ser>
          <c:idx val="7"/>
          <c:order val="6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3051-45F0-B863-6BF8065292FC}"/>
            </c:ext>
          </c:extLst>
        </c:ser>
        <c:ser>
          <c:idx val="8"/>
          <c:order val="7"/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3051-45F0-B863-6BF8065292FC}"/>
            </c:ext>
          </c:extLst>
        </c:ser>
        <c:ser>
          <c:idx val="10"/>
          <c:order val="8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3051-45F0-B863-6BF806529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5168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3051-45F0-B863-6BF8065292FC}"/>
            </c:ext>
          </c:extLst>
        </c:ser>
        <c:ser>
          <c:idx val="12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3051-45F0-B863-6BF8065292FC}"/>
            </c:ext>
          </c:extLst>
        </c:ser>
        <c:ser>
          <c:idx val="13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3051-45F0-B863-6BF8065292FC}"/>
            </c:ext>
          </c:extLst>
        </c:ser>
        <c:ser>
          <c:idx val="14"/>
          <c:order val="12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3051-45F0-B863-6BF8065292FC}"/>
            </c:ext>
          </c:extLst>
        </c:ser>
        <c:ser>
          <c:idx val="15"/>
          <c:order val="13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3051-45F0-B863-6BF8065292FC}"/>
            </c:ext>
          </c:extLst>
        </c:ser>
        <c:ser>
          <c:idx val="9"/>
          <c:order val="14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3051-45F0-B863-6BF8065292FC}"/>
            </c:ext>
          </c:extLst>
        </c:ser>
        <c:ser>
          <c:idx val="17"/>
          <c:order val="15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3051-45F0-B863-6BF8065292FC}"/>
            </c:ext>
          </c:extLst>
        </c:ser>
        <c:ser>
          <c:idx val="18"/>
          <c:order val="16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3051-45F0-B863-6BF8065292FC}"/>
            </c:ext>
          </c:extLst>
        </c:ser>
        <c:ser>
          <c:idx val="19"/>
          <c:order val="17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3051-45F0-B863-6BF8065292FC}"/>
            </c:ext>
          </c:extLst>
        </c:ser>
        <c:ser>
          <c:idx val="20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3051-45F0-B863-6BF8065292FC}"/>
            </c:ext>
          </c:extLst>
        </c:ser>
        <c:ser>
          <c:idx val="21"/>
          <c:order val="19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3051-45F0-B863-6BF8065292FC}"/>
            </c:ext>
          </c:extLst>
        </c:ser>
        <c:ser>
          <c:idx val="22"/>
          <c:order val="20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3051-45F0-B863-6BF8065292FC}"/>
            </c:ext>
          </c:extLst>
        </c:ser>
        <c:ser>
          <c:idx val="23"/>
          <c:order val="21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5-3051-45F0-B863-6BF8065292FC}"/>
            </c:ext>
          </c:extLst>
        </c:ser>
        <c:ser>
          <c:idx val="2"/>
          <c:order val="22"/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6-3051-45F0-B863-6BF8065292FC}"/>
            </c:ext>
          </c:extLst>
        </c:ser>
        <c:ser>
          <c:idx val="16"/>
          <c:order val="23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7-3051-45F0-B863-6BF8065292F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51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51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C0FC-470A-B28E-66607004E596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C0FC-470A-B28E-66607004E596}"/>
            </c:ext>
          </c:extLst>
        </c:ser>
        <c:ser>
          <c:idx val="3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C0FC-470A-B28E-66607004E596}"/>
            </c:ext>
          </c:extLst>
        </c:ser>
        <c:ser>
          <c:idx val="4"/>
          <c:order val="3"/>
          <c:spPr>
            <a:pattFill prst="pct5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0000FF" mc:Ignorable="a14" a14:legacySpreadsheetColorIndex="1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C0FC-470A-B28E-66607004E596}"/>
            </c:ext>
          </c:extLst>
        </c:ser>
        <c:ser>
          <c:idx val="5"/>
          <c:order val="4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C0FC-470A-B28E-66607004E596}"/>
            </c:ext>
          </c:extLst>
        </c:ser>
        <c:ser>
          <c:idx val="6"/>
          <c:order val="5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C0FC-470A-B28E-66607004E596}"/>
            </c:ext>
          </c:extLst>
        </c:ser>
        <c:ser>
          <c:idx val="7"/>
          <c:order val="6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C0FC-470A-B28E-66607004E596}"/>
            </c:ext>
          </c:extLst>
        </c:ser>
        <c:ser>
          <c:idx val="8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C0FC-470A-B28E-66607004E596}"/>
            </c:ext>
          </c:extLst>
        </c:ser>
        <c:ser>
          <c:idx val="10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C0FC-470A-B28E-66607004E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7968"/>
        <c:axId val="1"/>
      </c:barChart>
      <c:barChart>
        <c:barDir val="col"/>
        <c:grouping val="stacked"/>
        <c:varyColors val="0"/>
        <c:ser>
          <c:idx val="11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C0FC-470A-B28E-66607004E596}"/>
            </c:ext>
          </c:extLst>
        </c:ser>
        <c:ser>
          <c:idx val="12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C0FC-470A-B28E-66607004E596}"/>
            </c:ext>
          </c:extLst>
        </c:ser>
        <c:ser>
          <c:idx val="13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C0FC-470A-B28E-66607004E596}"/>
            </c:ext>
          </c:extLst>
        </c:ser>
        <c:ser>
          <c:idx val="14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C0FC-470A-B28E-66607004E596}"/>
            </c:ext>
          </c:extLst>
        </c:ser>
        <c:ser>
          <c:idx val="15"/>
          <c:order val="13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C0FC-470A-B28E-66607004E596}"/>
            </c:ext>
          </c:extLst>
        </c:ser>
        <c:ser>
          <c:idx val="9"/>
          <c:order val="14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C0FC-470A-B28E-66607004E596}"/>
            </c:ext>
          </c:extLst>
        </c:ser>
        <c:ser>
          <c:idx val="17"/>
          <c:order val="15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C0FC-470A-B28E-66607004E596}"/>
            </c:ext>
          </c:extLst>
        </c:ser>
        <c:ser>
          <c:idx val="18"/>
          <c:order val="16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C0FC-470A-B28E-66607004E596}"/>
            </c:ext>
          </c:extLst>
        </c:ser>
        <c:ser>
          <c:idx val="19"/>
          <c:order val="17"/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C0FC-470A-B28E-66607004E596}"/>
            </c:ext>
          </c:extLst>
        </c:ser>
        <c:ser>
          <c:idx val="20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C0FC-470A-B28E-66607004E596}"/>
            </c:ext>
          </c:extLst>
        </c:ser>
        <c:ser>
          <c:idx val="21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C0FC-470A-B28E-66607004E59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7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79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776E-4B6E-B5FD-2CEF569EBA39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776E-4B6E-B5FD-2CEF569EBA39}"/>
            </c:ext>
          </c:extLst>
        </c:ser>
        <c:ser>
          <c:idx val="3"/>
          <c:order val="2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776E-4B6E-B5FD-2CEF569EBA39}"/>
            </c:ext>
          </c:extLst>
        </c:ser>
        <c:ser>
          <c:idx val="4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776E-4B6E-B5FD-2CEF569EBA39}"/>
            </c:ext>
          </c:extLst>
        </c:ser>
        <c:ser>
          <c:idx val="5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776E-4B6E-B5FD-2CEF569EBA39}"/>
            </c:ext>
          </c:extLst>
        </c:ser>
        <c:ser>
          <c:idx val="6"/>
          <c:order val="5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776E-4B6E-B5FD-2CEF569EBA39}"/>
            </c:ext>
          </c:extLst>
        </c:ser>
        <c:ser>
          <c:idx val="10"/>
          <c:order val="6"/>
          <c:spPr>
            <a:pattFill prst="wave">
              <a:fgClr>
                <a:srgbClr xmlns:mc="http://schemas.openxmlformats.org/markup-compatibility/2006" xmlns:a14="http://schemas.microsoft.com/office/drawing/2010/main" val="800080" mc:Ignorable="a14" a14:legacySpreadsheetColorIndex="2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776E-4B6E-B5FD-2CEF569EBA39}"/>
            </c:ext>
          </c:extLst>
        </c:ser>
        <c:ser>
          <c:idx val="12"/>
          <c:order val="7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776E-4B6E-B5FD-2CEF569EB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35968"/>
        <c:axId val="1"/>
      </c:barChart>
      <c:barChart>
        <c:barDir val="col"/>
        <c:grouping val="stacked"/>
        <c:varyColors val="0"/>
        <c:ser>
          <c:idx val="13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776E-4B6E-B5FD-2CEF569EBA39}"/>
            </c:ext>
          </c:extLst>
        </c:ser>
        <c:ser>
          <c:idx val="14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776E-4B6E-B5FD-2CEF569EBA39}"/>
            </c:ext>
          </c:extLst>
        </c:ser>
        <c:ser>
          <c:idx val="15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776E-4B6E-B5FD-2CEF569EBA39}"/>
            </c:ext>
          </c:extLst>
        </c:ser>
        <c:ser>
          <c:idx val="9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776E-4B6E-B5FD-2CEF569EBA39}"/>
            </c:ext>
          </c:extLst>
        </c:ser>
        <c:ser>
          <c:idx val="18"/>
          <c:order val="12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776E-4B6E-B5FD-2CEF569EBA39}"/>
            </c:ext>
          </c:extLst>
        </c:ser>
        <c:ser>
          <c:idx val="19"/>
          <c:order val="13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776E-4B6E-B5FD-2CEF569EBA39}"/>
            </c:ext>
          </c:extLst>
        </c:ser>
        <c:ser>
          <c:idx val="20"/>
          <c:order val="14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776E-4B6E-B5FD-2CEF569EBA39}"/>
            </c:ext>
          </c:extLst>
        </c:ser>
        <c:ser>
          <c:idx val="21"/>
          <c:order val="15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776E-4B6E-B5FD-2CEF569EBA39}"/>
            </c:ext>
          </c:extLst>
        </c:ser>
        <c:ser>
          <c:idx val="2"/>
          <c:order val="16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776E-4B6E-B5FD-2CEF569EBA39}"/>
            </c:ext>
          </c:extLst>
        </c:ser>
        <c:ser>
          <c:idx val="16"/>
          <c:order val="17"/>
          <c:spPr>
            <a:solidFill>
              <a:srgbClr val="80808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776E-4B6E-B5FD-2CEF569EBA39}"/>
            </c:ext>
          </c:extLst>
        </c:ser>
        <c:ser>
          <c:idx val="24"/>
          <c:order val="18"/>
          <c:spPr>
            <a:pattFill prst="wave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776E-4B6E-B5FD-2CEF569EBA39}"/>
            </c:ext>
          </c:extLst>
        </c:ser>
        <c:ser>
          <c:idx val="26"/>
          <c:order val="19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776E-4B6E-B5FD-2CEF569EBA3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359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32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359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B949-4DC3-A824-EB84A03A9ED4}"/>
            </c:ext>
          </c:extLst>
        </c:ser>
        <c:ser>
          <c:idx val="1"/>
          <c:order val="1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B949-4DC3-A824-EB84A03A9ED4}"/>
            </c:ext>
          </c:extLst>
        </c:ser>
        <c:ser>
          <c:idx val="2"/>
          <c:order val="2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B949-4DC3-A824-EB84A03A9ED4}"/>
            </c:ext>
          </c:extLst>
        </c:ser>
        <c:ser>
          <c:idx val="5"/>
          <c:order val="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B949-4DC3-A824-EB84A03A9ED4}"/>
            </c:ext>
          </c:extLst>
        </c:ser>
        <c:ser>
          <c:idx val="6"/>
          <c:order val="4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B949-4DC3-A824-EB84A03A9ED4}"/>
            </c:ext>
          </c:extLst>
        </c:ser>
        <c:ser>
          <c:idx val="7"/>
          <c:order val="5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B949-4DC3-A824-EB84A03A9ED4}"/>
            </c:ext>
          </c:extLst>
        </c:ser>
        <c:ser>
          <c:idx val="8"/>
          <c:order val="6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B949-4DC3-A824-EB84A03A9ED4}"/>
            </c:ext>
          </c:extLst>
        </c:ser>
        <c:ser>
          <c:idx val="9"/>
          <c:order val="7"/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B949-4DC3-A824-EB84A03A9ED4}"/>
            </c:ext>
          </c:extLst>
        </c:ser>
        <c:ser>
          <c:idx val="4"/>
          <c:order val="8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B949-4DC3-A824-EB84A03A9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430957520"/>
        <c:axId val="1"/>
      </c:barChart>
      <c:barChart>
        <c:barDir val="col"/>
        <c:grouping val="stacked"/>
        <c:varyColors val="0"/>
        <c:ser>
          <c:idx val="10"/>
          <c:order val="9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B949-4DC3-A824-EB84A03A9ED4}"/>
            </c:ext>
          </c:extLst>
        </c:ser>
        <c:ser>
          <c:idx val="11"/>
          <c:order val="10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B949-4DC3-A824-EB84A03A9ED4}"/>
            </c:ext>
          </c:extLst>
        </c:ser>
        <c:ser>
          <c:idx val="12"/>
          <c:order val="11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B949-4DC3-A824-EB84A03A9ED4}"/>
            </c:ext>
          </c:extLst>
        </c:ser>
        <c:ser>
          <c:idx val="13"/>
          <c:order val="12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B949-4DC3-A824-EB84A03A9ED4}"/>
            </c:ext>
          </c:extLst>
        </c:ser>
        <c:ser>
          <c:idx val="14"/>
          <c:order val="13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B949-4DC3-A824-EB84A03A9ED4}"/>
            </c:ext>
          </c:extLst>
        </c:ser>
        <c:ser>
          <c:idx val="15"/>
          <c:order val="14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B949-4DC3-A824-EB84A03A9ED4}"/>
            </c:ext>
          </c:extLst>
        </c:ser>
        <c:ser>
          <c:idx val="16"/>
          <c:order val="15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F-B949-4DC3-A824-EB84A03A9ED4}"/>
            </c:ext>
          </c:extLst>
        </c:ser>
        <c:ser>
          <c:idx val="18"/>
          <c:order val="16"/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0-B949-4DC3-A824-EB84A03A9ED4}"/>
            </c:ext>
          </c:extLst>
        </c:ser>
        <c:ser>
          <c:idx val="3"/>
          <c:order val="17"/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1-B949-4DC3-A824-EB84A03A9ED4}"/>
            </c:ext>
          </c:extLst>
        </c:ser>
        <c:ser>
          <c:idx val="17"/>
          <c:order val="18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2-B949-4DC3-A824-EB84A03A9ED4}"/>
            </c:ext>
          </c:extLst>
        </c:ser>
        <c:ser>
          <c:idx val="19"/>
          <c:order val="19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3-B949-4DC3-A824-EB84A03A9ED4}"/>
            </c:ext>
          </c:extLst>
        </c:ser>
        <c:ser>
          <c:idx val="20"/>
          <c:order val="20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4-B949-4DC3-A824-EB84A03A9ED4}"/>
            </c:ext>
          </c:extLst>
        </c:ser>
        <c:ser>
          <c:idx val="21"/>
          <c:order val="21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5-B949-4DC3-A824-EB84A03A9ED4}"/>
            </c:ext>
          </c:extLst>
        </c:ser>
        <c:ser>
          <c:idx val="22"/>
          <c:order val="22"/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6-B949-4DC3-A824-EB84A03A9ED4}"/>
            </c:ext>
          </c:extLst>
        </c:ser>
        <c:ser>
          <c:idx val="23"/>
          <c:order val="23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17-B949-4DC3-A824-EB84A03A9ED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309575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95752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00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2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82B7-4A90-9126-628497D6A091}"/>
            </c:ext>
          </c:extLst>
        </c:ser>
        <c:ser>
          <c:idx val="1"/>
          <c:order val="1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82B7-4A90-9126-628497D6A091}"/>
            </c:ext>
          </c:extLst>
        </c:ser>
        <c:ser>
          <c:idx val="2"/>
          <c:order val="2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82B7-4A90-9126-628497D6A091}"/>
            </c:ext>
          </c:extLst>
        </c:ser>
        <c:ser>
          <c:idx val="3"/>
          <c:order val="3"/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82B7-4A90-9126-628497D6A091}"/>
            </c:ext>
          </c:extLst>
        </c:ser>
        <c:ser>
          <c:idx val="4"/>
          <c:order val="4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82B7-4A90-9126-628497D6A091}"/>
            </c:ext>
          </c:extLst>
        </c:ser>
        <c:ser>
          <c:idx val="8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82B7-4A90-9126-628497D6A091}"/>
            </c:ext>
          </c:extLst>
        </c:ser>
        <c:ser>
          <c:idx val="9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82B7-4A90-9126-628497D6A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430959920"/>
        <c:axId val="1"/>
      </c:barChart>
      <c:barChart>
        <c:barDir val="col"/>
        <c:grouping val="stacked"/>
        <c:varyColors val="0"/>
        <c:ser>
          <c:idx val="10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82B7-4A90-9126-628497D6A091}"/>
            </c:ext>
          </c:extLst>
        </c:ser>
        <c:ser>
          <c:idx val="11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82B7-4A90-9126-628497D6A091}"/>
            </c:ext>
          </c:extLst>
        </c:ser>
        <c:ser>
          <c:idx val="14"/>
          <c:order val="9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82B7-4A90-9126-628497D6A091}"/>
            </c:ext>
          </c:extLst>
        </c:ser>
        <c:ser>
          <c:idx val="5"/>
          <c:order val="10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82B7-4A90-9126-628497D6A091}"/>
            </c:ext>
          </c:extLst>
        </c:ser>
        <c:ser>
          <c:idx val="15"/>
          <c:order val="11"/>
          <c:spPr>
            <a:pattFill prst="wd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82B7-4A90-9126-628497D6A091}"/>
            </c:ext>
          </c:extLst>
        </c:ser>
        <c:ser>
          <c:idx val="16"/>
          <c:order val="12"/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6600" mc:Ignorable="a14" a14:legacySpreadsheetColorIndex="5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82B7-4A90-9126-628497D6A091}"/>
            </c:ext>
          </c:extLst>
        </c:ser>
        <c:ser>
          <c:idx val="17"/>
          <c:order val="13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82B7-4A90-9126-628497D6A091}"/>
            </c:ext>
          </c:extLst>
        </c:ser>
        <c:ser>
          <c:idx val="20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82B7-4A90-9126-628497D6A0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309599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095992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0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stacked"/>
        <c:varyColors val="0"/>
        <c:ser>
          <c:idx val="0"/>
          <c:order val="0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0-0A45-4D90-8742-76FCD9ED462D}"/>
            </c:ext>
          </c:extLst>
        </c:ser>
        <c:ser>
          <c:idx val="1"/>
          <c:order val="1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1-0A45-4D90-8742-76FCD9ED462D}"/>
            </c:ext>
          </c:extLst>
        </c:ser>
        <c:ser>
          <c:idx val="2"/>
          <c:order val="2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2-0A45-4D90-8742-76FCD9ED462D}"/>
            </c:ext>
          </c:extLst>
        </c:ser>
        <c:ser>
          <c:idx val="3"/>
          <c:order val="3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3-0A45-4D90-8742-76FCD9ED462D}"/>
            </c:ext>
          </c:extLst>
        </c:ser>
        <c:ser>
          <c:idx val="4"/>
          <c:order val="4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4-0A45-4D90-8742-76FCD9ED462D}"/>
            </c:ext>
          </c:extLst>
        </c:ser>
        <c:ser>
          <c:idx val="10"/>
          <c:order val="5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5-0A45-4D90-8742-76FCD9ED4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10"/>
        <c:overlap val="100"/>
        <c:axId val="439927152"/>
        <c:axId val="1"/>
      </c:barChart>
      <c:barChart>
        <c:barDir val="col"/>
        <c:grouping val="stacked"/>
        <c:varyColors val="0"/>
        <c:ser>
          <c:idx val="11"/>
          <c:order val="6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6-0A45-4D90-8742-76FCD9ED462D}"/>
            </c:ext>
          </c:extLst>
        </c:ser>
        <c:ser>
          <c:idx val="14"/>
          <c:order val="7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7-0A45-4D90-8742-76FCD9ED462D}"/>
            </c:ext>
          </c:extLst>
        </c:ser>
        <c:ser>
          <c:idx val="5"/>
          <c:order val="8"/>
          <c:spPr>
            <a:noFill/>
            <a:ln w="25400">
              <a:noFill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8-0A45-4D90-8742-76FCD9ED462D}"/>
            </c:ext>
          </c:extLst>
        </c:ser>
        <c:ser>
          <c:idx val="16"/>
          <c:order val="9"/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9-0A45-4D90-8742-76FCD9ED462D}"/>
            </c:ext>
          </c:extLst>
        </c:ser>
        <c:ser>
          <c:idx val="17"/>
          <c:order val="10"/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A-0A45-4D90-8742-76FCD9ED462D}"/>
            </c:ext>
          </c:extLst>
        </c:ser>
        <c:ser>
          <c:idx val="20"/>
          <c:order val="11"/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B-0A45-4D90-8742-76FCD9ED462D}"/>
            </c:ext>
          </c:extLst>
        </c:ser>
        <c:ser>
          <c:idx val="6"/>
          <c:order val="12"/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C-0A45-4D90-8742-76FCD9ED462D}"/>
            </c:ext>
          </c:extLst>
        </c:ser>
        <c:ser>
          <c:idx val="7"/>
          <c:order val="13"/>
          <c:spPr>
            <a:pattFill prst="openDmnd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D-0A45-4D90-8742-76FCD9ED462D}"/>
            </c:ext>
          </c:extLst>
        </c:ser>
        <c:ser>
          <c:idx val="18"/>
          <c:order val="14"/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val>
            <c:numRef>
              <c:f>' '!#REF!</c:f>
              <c:numCache>
                <c:formatCode>General</c:formatCode>
                <c:ptCount val="1"/>
                <c:pt idx="0">
                  <c:v>1</c:v>
                </c:pt>
              </c:numCache>
            </c:numRef>
          </c:val>
          <c:extLst>
            <c:ext xmlns:c15="http://schemas.microsoft.com/office/drawing/2012/chart" uri="{02D57815-91ED-43cb-92C2-25804820EDAC}">
              <c15:filteredSeriesTitle>
                <c15:tx>
                  <c:str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strCache>
                      <c:ptCount val="1"/>
                      <c:pt idx="0">
                        <c:v>#REF!</c:v>
                      </c:pt>
                    </c:strCache>
                  </c:strRef>
                </c15:tx>
              </c15:filteredSeriesTitle>
            </c:ext>
            <c:ext xmlns:c15="http://schemas.microsoft.com/office/drawing/2012/chart" uri="{02D57815-91ED-43cb-92C2-25804820EDAC}">
              <c15:filteredCategoryTitle>
                <c15:cat>
                  <c:numRef>
                    <c:extLst>
                      <c:ext uri="{02D57815-91ED-43cb-92C2-25804820EDAC}">
                        <c15:formulaRef>
                          <c15:sqref>' '!#REF!</c15:sqref>
                        </c15:formulaRef>
                      </c:ext>
                    </c:extLst>
                    <c:numCache>
                      <c:formatCode>General</c:formatCode>
                      <c:ptCount val="1"/>
                      <c:pt idx="0">
                        <c:v>1</c:v>
                      </c:pt>
                    </c:numCache>
                  </c:numRef>
                </c15:cat>
              </c15:filteredCategoryTitle>
            </c:ext>
            <c:ext xmlns:c16="http://schemas.microsoft.com/office/drawing/2014/chart" uri="{C3380CC4-5D6E-409C-BE32-E72D297353CC}">
              <c16:uniqueId val="{0000000E-0A45-4D90-8742-76FCD9ED46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439927152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2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225" b="0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439927152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0.73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</a:p>
              <a:p>
                <a:pPr>
                  <a:defRPr sz="225" b="0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2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</a:t>
                </a:r>
              </a:p>
            </c:rich>
          </c:tx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2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1669017868882523E-2"/>
          <c:w val="0.70502196738979206"/>
          <c:h val="0.6050198485210315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'!$A$89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'!$B$89:$BB$89</c:f>
              <c:numCache>
                <c:formatCode>#,##0.0</c:formatCode>
                <c:ptCount val="38"/>
                <c:pt idx="0">
                  <c:v>2.3501063349400004</c:v>
                </c:pt>
                <c:pt idx="1">
                  <c:v>1.982529097640001</c:v>
                </c:pt>
                <c:pt idx="2">
                  <c:v>1.9557710408599984</c:v>
                </c:pt>
                <c:pt idx="3">
                  <c:v>2.1347468505999991</c:v>
                </c:pt>
                <c:pt idx="4">
                  <c:v>2.2273977562199989</c:v>
                </c:pt>
                <c:pt idx="5">
                  <c:v>2.0950764853199999</c:v>
                </c:pt>
                <c:pt idx="6">
                  <c:v>2.0842858855000022</c:v>
                </c:pt>
                <c:pt idx="7">
                  <c:v>1.9979644229999991</c:v>
                </c:pt>
                <c:pt idx="8">
                  <c:v>1.7768189613922241</c:v>
                </c:pt>
                <c:pt idx="9">
                  <c:v>1.2363873263677423</c:v>
                </c:pt>
                <c:pt idx="10">
                  <c:v>1.3503301777875003</c:v>
                </c:pt>
                <c:pt idx="11">
                  <c:v>1.2997707273318202</c:v>
                </c:pt>
                <c:pt idx="12">
                  <c:v>1.0280549433608064</c:v>
                </c:pt>
                <c:pt idx="13">
                  <c:v>1.1264133122666666</c:v>
                </c:pt>
                <c:pt idx="14">
                  <c:v>1.2668070895137094</c:v>
                </c:pt>
                <c:pt idx="15">
                  <c:v>1.3253239998267778</c:v>
                </c:pt>
                <c:pt idx="16">
                  <c:v>1.3599862061543342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D16-4EA5-93B1-B21297719BF2}"/>
            </c:ext>
          </c:extLst>
        </c:ser>
        <c:ser>
          <c:idx val="2"/>
          <c:order val="1"/>
          <c:tx>
            <c:strRef>
              <c:f>' '!$A$90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'!$B$90:$BB$90</c:f>
              <c:numCache>
                <c:formatCode>#,##0.0</c:formatCode>
                <c:ptCount val="38"/>
                <c:pt idx="0">
                  <c:v>0.38680612709999951</c:v>
                </c:pt>
                <c:pt idx="1">
                  <c:v>0.46662020729999953</c:v>
                </c:pt>
                <c:pt idx="2">
                  <c:v>0.4562502916000003</c:v>
                </c:pt>
                <c:pt idx="3">
                  <c:v>0.37704964439999999</c:v>
                </c:pt>
                <c:pt idx="4">
                  <c:v>0.4025733699999996</c:v>
                </c:pt>
                <c:pt idx="5">
                  <c:v>0.42224722270000092</c:v>
                </c:pt>
                <c:pt idx="6">
                  <c:v>0.57887328739999966</c:v>
                </c:pt>
                <c:pt idx="7">
                  <c:v>0.65800687120000068</c:v>
                </c:pt>
                <c:pt idx="8">
                  <c:v>0.68968917580952438</c:v>
                </c:pt>
                <c:pt idx="9">
                  <c:v>0.60031753622222261</c:v>
                </c:pt>
                <c:pt idx="10">
                  <c:v>0.68097841428571404</c:v>
                </c:pt>
                <c:pt idx="11">
                  <c:v>0.71960294974285643</c:v>
                </c:pt>
                <c:pt idx="12">
                  <c:v>0.50590676783416544</c:v>
                </c:pt>
                <c:pt idx="13">
                  <c:v>0.4245541721499998</c:v>
                </c:pt>
                <c:pt idx="14">
                  <c:v>0.58455320574285718</c:v>
                </c:pt>
                <c:pt idx="15">
                  <c:v>0.68444636644285684</c:v>
                </c:pt>
                <c:pt idx="16">
                  <c:v>0.71781026467141185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D16-4EA5-93B1-B21297719BF2}"/>
            </c:ext>
          </c:extLst>
        </c:ser>
        <c:ser>
          <c:idx val="7"/>
          <c:order val="2"/>
          <c:tx>
            <c:strRef>
              <c:f>' '!$A$91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'!$B$91:$BB$91</c:f>
              <c:numCache>
                <c:formatCode>#,##0.0</c:formatCode>
                <c:ptCount val="38"/>
                <c:pt idx="0">
                  <c:v>0.36593673519999997</c:v>
                </c:pt>
                <c:pt idx="1">
                  <c:v>0.33029887729999996</c:v>
                </c:pt>
                <c:pt idx="2">
                  <c:v>0.36902787589999969</c:v>
                </c:pt>
                <c:pt idx="3">
                  <c:v>0.44538489099999989</c:v>
                </c:pt>
                <c:pt idx="4">
                  <c:v>0.53937115180000017</c:v>
                </c:pt>
                <c:pt idx="5">
                  <c:v>0.51188865849999965</c:v>
                </c:pt>
                <c:pt idx="6">
                  <c:v>0.67508407273333315</c:v>
                </c:pt>
                <c:pt idx="7">
                  <c:v>0.71242216570714267</c:v>
                </c:pt>
                <c:pt idx="8">
                  <c:v>0.58315299742915427</c:v>
                </c:pt>
                <c:pt idx="9">
                  <c:v>0.42203585513966985</c:v>
                </c:pt>
                <c:pt idx="10">
                  <c:v>0.42649293126904764</c:v>
                </c:pt>
                <c:pt idx="11">
                  <c:v>0.41252933138536213</c:v>
                </c:pt>
                <c:pt idx="12">
                  <c:v>0.30709450965746193</c:v>
                </c:pt>
                <c:pt idx="13">
                  <c:v>0.2219485250990941</c:v>
                </c:pt>
                <c:pt idx="14">
                  <c:v>0.28199867623643227</c:v>
                </c:pt>
                <c:pt idx="15">
                  <c:v>0.32930393295659033</c:v>
                </c:pt>
                <c:pt idx="16">
                  <c:v>0.31205465888404815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D16-4EA5-93B1-B21297719BF2}"/>
            </c:ext>
          </c:extLst>
        </c:ser>
        <c:ser>
          <c:idx val="8"/>
          <c:order val="3"/>
          <c:tx>
            <c:strRef>
              <c:f>' '!$A$92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'!$B$92:$BB$92</c:f>
              <c:numCache>
                <c:formatCode>#,##0.0</c:formatCode>
                <c:ptCount val="38"/>
                <c:pt idx="0">
                  <c:v>0.27832319162483221</c:v>
                </c:pt>
                <c:pt idx="1">
                  <c:v>0.25385707867014651</c:v>
                </c:pt>
                <c:pt idx="2">
                  <c:v>0.26554573196519338</c:v>
                </c:pt>
                <c:pt idx="3">
                  <c:v>0.33862127960569821</c:v>
                </c:pt>
                <c:pt idx="4">
                  <c:v>0.42328923546154806</c:v>
                </c:pt>
                <c:pt idx="5">
                  <c:v>0.44170158894824629</c:v>
                </c:pt>
                <c:pt idx="6">
                  <c:v>0.41933379191494202</c:v>
                </c:pt>
                <c:pt idx="7">
                  <c:v>0.47716770011388654</c:v>
                </c:pt>
                <c:pt idx="8">
                  <c:v>0.50827738083780827</c:v>
                </c:pt>
                <c:pt idx="9">
                  <c:v>0.45549245297352925</c:v>
                </c:pt>
                <c:pt idx="10">
                  <c:v>0.49661726991194455</c:v>
                </c:pt>
                <c:pt idx="11">
                  <c:v>0.42257541642118435</c:v>
                </c:pt>
                <c:pt idx="12">
                  <c:v>0.38813451075191197</c:v>
                </c:pt>
                <c:pt idx="13">
                  <c:v>0.32712631177778451</c:v>
                </c:pt>
                <c:pt idx="14">
                  <c:v>0.35756734012203506</c:v>
                </c:pt>
                <c:pt idx="15">
                  <c:v>0.37372020036291542</c:v>
                </c:pt>
                <c:pt idx="16">
                  <c:v>0.41509858418088963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D16-4EA5-93B1-B21297719BF2}"/>
            </c:ext>
          </c:extLst>
        </c:ser>
        <c:ser>
          <c:idx val="9"/>
          <c:order val="4"/>
          <c:tx>
            <c:strRef>
              <c:f>' '!$A$93</c:f>
              <c:strCache>
                <c:ptCount val="1"/>
                <c:pt idx="0">
                  <c:v>Chips &amp; residues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'!$B$93:$BB$93</c:f>
              <c:numCache>
                <c:formatCode>#,##0.0</c:formatCode>
                <c:ptCount val="38"/>
                <c:pt idx="0">
                  <c:v>9.9526404999994433E-4</c:v>
                </c:pt>
                <c:pt idx="1">
                  <c:v>2.9875803999999895E-2</c:v>
                </c:pt>
                <c:pt idx="2">
                  <c:v>0.10405192984999989</c:v>
                </c:pt>
                <c:pt idx="3">
                  <c:v>0.19019141140000007</c:v>
                </c:pt>
                <c:pt idx="4">
                  <c:v>0.28218174220000003</c:v>
                </c:pt>
                <c:pt idx="5">
                  <c:v>0.44446755489999989</c:v>
                </c:pt>
                <c:pt idx="6">
                  <c:v>0.2923953692857143</c:v>
                </c:pt>
                <c:pt idx="7">
                  <c:v>0.2299490061249998</c:v>
                </c:pt>
                <c:pt idx="8">
                  <c:v>0.82455446518614717</c:v>
                </c:pt>
                <c:pt idx="9">
                  <c:v>1.9581995762482984E-2</c:v>
                </c:pt>
                <c:pt idx="10">
                  <c:v>3.897409191174761E-4</c:v>
                </c:pt>
                <c:pt idx="11">
                  <c:v>3.0023251249998717E-3</c:v>
                </c:pt>
                <c:pt idx="12">
                  <c:v>5.8984074999990366E-4</c:v>
                </c:pt>
                <c:pt idx="13">
                  <c:v>1.558015253968037E-3</c:v>
                </c:pt>
                <c:pt idx="14">
                  <c:v>0.12969141427272723</c:v>
                </c:pt>
                <c:pt idx="15">
                  <c:v>3.6622964144444464E-2</c:v>
                </c:pt>
                <c:pt idx="16">
                  <c:v>0.10266597118888893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D16-4EA5-93B1-B21297719BF2}"/>
            </c:ext>
          </c:extLst>
        </c:ser>
        <c:ser>
          <c:idx val="4"/>
          <c:order val="5"/>
          <c:tx>
            <c:strRef>
              <c:f>' '!$A$94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'!$B$94:$BB$94</c:f>
              <c:numCache>
                <c:formatCode>#,##0.0</c:formatCode>
                <c:ptCount val="38"/>
                <c:pt idx="0">
                  <c:v>2.4312747342857151</c:v>
                </c:pt>
                <c:pt idx="1">
                  <c:v>2.7004203000000002</c:v>
                </c:pt>
                <c:pt idx="2">
                  <c:v>2.9170134578571418</c:v>
                </c:pt>
                <c:pt idx="3">
                  <c:v>3.7600072312499999</c:v>
                </c:pt>
                <c:pt idx="4">
                  <c:v>4.9478240868750003</c:v>
                </c:pt>
                <c:pt idx="5">
                  <c:v>6.1329135419999981</c:v>
                </c:pt>
                <c:pt idx="6">
                  <c:v>6.3459978184285717</c:v>
                </c:pt>
                <c:pt idx="7">
                  <c:v>6.5421792990000007</c:v>
                </c:pt>
                <c:pt idx="8">
                  <c:v>6.7962840007500001</c:v>
                </c:pt>
                <c:pt idx="9">
                  <c:v>6.2935475850000007</c:v>
                </c:pt>
                <c:pt idx="10">
                  <c:v>8.1752306174999987</c:v>
                </c:pt>
                <c:pt idx="11">
                  <c:v>9.078660450000001</c:v>
                </c:pt>
                <c:pt idx="12">
                  <c:v>8.971097364000002</c:v>
                </c:pt>
                <c:pt idx="13">
                  <c:v>7.9138182799999983</c:v>
                </c:pt>
                <c:pt idx="14">
                  <c:v>7.6663366881428541</c:v>
                </c:pt>
                <c:pt idx="15">
                  <c:v>7.8397769137499989</c:v>
                </c:pt>
                <c:pt idx="16">
                  <c:v>7.558683659999998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D16-4EA5-93B1-B21297719BF2}"/>
            </c:ext>
          </c:extLst>
        </c:ser>
        <c:ser>
          <c:idx val="10"/>
          <c:order val="6"/>
          <c:tx>
            <c:strRef>
              <c:f>' '!$A$95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'!$B$95:$BB$95</c:f>
              <c:numCache>
                <c:formatCode>#,##0.0</c:formatCode>
                <c:ptCount val="38"/>
                <c:pt idx="0">
                  <c:v>2.332314467508338</c:v>
                </c:pt>
                <c:pt idx="1">
                  <c:v>2.2681698673083357</c:v>
                </c:pt>
                <c:pt idx="2">
                  <c:v>2.2843337899753813</c:v>
                </c:pt>
                <c:pt idx="3">
                  <c:v>2.1394147650969693</c:v>
                </c:pt>
                <c:pt idx="4">
                  <c:v>1.9739943226000012</c:v>
                </c:pt>
                <c:pt idx="5">
                  <c:v>1.647884279041671</c:v>
                </c:pt>
                <c:pt idx="6">
                  <c:v>1.5586231437244855</c:v>
                </c:pt>
                <c:pt idx="7">
                  <c:v>2.0588838920204537</c:v>
                </c:pt>
                <c:pt idx="8">
                  <c:v>1.7646596752249994</c:v>
                </c:pt>
                <c:pt idx="9">
                  <c:v>1.4845156875316956</c:v>
                </c:pt>
                <c:pt idx="10">
                  <c:v>1.5833644987513917</c:v>
                </c:pt>
                <c:pt idx="11">
                  <c:v>1.4531415193472288</c:v>
                </c:pt>
                <c:pt idx="12">
                  <c:v>1.604330465617732</c:v>
                </c:pt>
                <c:pt idx="13">
                  <c:v>1.5929565425551253</c:v>
                </c:pt>
                <c:pt idx="14">
                  <c:v>1.6462305330916642</c:v>
                </c:pt>
                <c:pt idx="15">
                  <c:v>1.5865706540569526</c:v>
                </c:pt>
                <c:pt idx="16">
                  <c:v>1.466093516813892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D16-4EA5-93B1-B21297719BF2}"/>
            </c:ext>
          </c:extLst>
        </c:ser>
        <c:ser>
          <c:idx val="11"/>
          <c:order val="7"/>
          <c:tx>
            <c:strRef>
              <c:f>' '!$A$96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'!$B$96:$BB$96</c:f>
              <c:numCache>
                <c:formatCode>#,##0.0</c:formatCode>
                <c:ptCount val="38"/>
                <c:pt idx="0">
                  <c:v>0.328388391699999</c:v>
                </c:pt>
                <c:pt idx="1">
                  <c:v>0.46745087640000094</c:v>
                </c:pt>
                <c:pt idx="2">
                  <c:v>0.51557454084999854</c:v>
                </c:pt>
                <c:pt idx="3">
                  <c:v>0.380900344650005</c:v>
                </c:pt>
                <c:pt idx="4">
                  <c:v>0.351322024497291</c:v>
                </c:pt>
                <c:pt idx="5">
                  <c:v>0.38804745183755962</c:v>
                </c:pt>
                <c:pt idx="6">
                  <c:v>0.37868445160000874</c:v>
                </c:pt>
                <c:pt idx="7">
                  <c:v>0.4259173382857071</c:v>
                </c:pt>
                <c:pt idx="8">
                  <c:v>0.40163076256144414</c:v>
                </c:pt>
                <c:pt idx="9">
                  <c:v>2.7406289279874105</c:v>
                </c:pt>
                <c:pt idx="10">
                  <c:v>3.0256866665850541</c:v>
                </c:pt>
                <c:pt idx="11">
                  <c:v>2.8175914356516429</c:v>
                </c:pt>
                <c:pt idx="12">
                  <c:v>2.8055540823167959</c:v>
                </c:pt>
                <c:pt idx="13">
                  <c:v>1.7321812277456701</c:v>
                </c:pt>
                <c:pt idx="14">
                  <c:v>1.2928109259792819</c:v>
                </c:pt>
                <c:pt idx="15">
                  <c:v>0.7106225042451797</c:v>
                </c:pt>
                <c:pt idx="16">
                  <c:v>0.82484184973242769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D16-4EA5-93B1-B21297719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0042768"/>
        <c:axId val="1"/>
      </c:barChart>
      <c:barChart>
        <c:barDir val="col"/>
        <c:grouping val="stacked"/>
        <c:varyColors val="0"/>
        <c:ser>
          <c:idx val="12"/>
          <c:order val="8"/>
          <c:tx>
            <c:strRef>
              <c:f>' '!$A$97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'!$B$97:$BB$97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5D16-4EA5-93B1-B21297719BF2}"/>
            </c:ext>
          </c:extLst>
        </c:ser>
        <c:ser>
          <c:idx val="17"/>
          <c:order val="9"/>
          <c:tx>
            <c:strRef>
              <c:f>' '!$A$98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'!$B$98:$BB$98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5D16-4EA5-93B1-B21297719BF2}"/>
            </c:ext>
          </c:extLst>
        </c:ser>
        <c:ser>
          <c:idx val="19"/>
          <c:order val="10"/>
          <c:tx>
            <c:strRef>
              <c:f>' '!$A$99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'!$B$99:$BB$99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5D16-4EA5-93B1-B21297719BF2}"/>
            </c:ext>
          </c:extLst>
        </c:ser>
        <c:ser>
          <c:idx val="1"/>
          <c:order val="11"/>
          <c:tx>
            <c:strRef>
              <c:f>' '!$A$100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'!$B$100:$BB$100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5D16-4EA5-93B1-B21297719BF2}"/>
            </c:ext>
          </c:extLst>
        </c:ser>
        <c:ser>
          <c:idx val="5"/>
          <c:order val="12"/>
          <c:tx>
            <c:strRef>
              <c:f>' '!$A$101</c:f>
              <c:strCache>
                <c:ptCount val="1"/>
                <c:pt idx="0">
                  <c:v>Sawn wood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FF00" mc:Ignorable="a14" a14:legacySpreadsheetColorIndex="11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'!$B$101:$BB$101</c:f>
              <c:numCache>
                <c:formatCode>General</c:formatCode>
                <c:ptCount val="38"/>
                <c:pt idx="18" formatCode="#,##0.0">
                  <c:v>0.42646804307647301</c:v>
                </c:pt>
                <c:pt idx="19" formatCode="#,##0.0">
                  <c:v>0.32801023020039988</c:v>
                </c:pt>
                <c:pt idx="20" formatCode="#,##0.0">
                  <c:v>0.33931042373280007</c:v>
                </c:pt>
                <c:pt idx="21" formatCode="#,##0.0">
                  <c:v>0.38925171469280007</c:v>
                </c:pt>
                <c:pt idx="22" formatCode="#,##0.0">
                  <c:v>0.46414519017790035</c:v>
                </c:pt>
                <c:pt idx="23" formatCode="#,##0.0">
                  <c:v>0.47565933201930011</c:v>
                </c:pt>
                <c:pt idx="24" formatCode="#,##0.0">
                  <c:v>0.58229281207200023</c:v>
                </c:pt>
                <c:pt idx="25" formatCode="#,##0.0">
                  <c:v>0.69125257072000057</c:v>
                </c:pt>
                <c:pt idx="26" formatCode="#,##0.0">
                  <c:v>0.65019897840759977</c:v>
                </c:pt>
                <c:pt idx="27" formatCode="#,##0.0">
                  <c:v>0.38204223511080004</c:v>
                </c:pt>
                <c:pt idx="28" formatCode="#,##0.0">
                  <c:v>0.39368524903919999</c:v>
                </c:pt>
                <c:pt idx="29" formatCode="#,##0.0">
                  <c:v>0.40972087075200025</c:v>
                </c:pt>
                <c:pt idx="30" formatCode="#,##0.0">
                  <c:v>0.31875276435200017</c:v>
                </c:pt>
                <c:pt idx="31" formatCode="#,##0.0">
                  <c:v>0.31062306560189962</c:v>
                </c:pt>
                <c:pt idx="32" formatCode="#,##0.0">
                  <c:v>0.32058534705092856</c:v>
                </c:pt>
                <c:pt idx="33" formatCode="#,##0.0">
                  <c:v>0.29775798397799985</c:v>
                </c:pt>
                <c:pt idx="34" formatCode="#,##0.0">
                  <c:v>0.28218670361460008</c:v>
                </c:pt>
                <c:pt idx="35" formatCode="#,##0.0">
                  <c:v>0.30672957592419969</c:v>
                </c:pt>
                <c:pt idx="36" formatCode="#,##0.0">
                  <c:v>0.38337455006599985</c:v>
                </c:pt>
                <c:pt idx="37" formatCode="#,##0.0">
                  <c:v>0.30651803931291643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D16-4EA5-93B1-B21297719BF2}"/>
            </c:ext>
          </c:extLst>
        </c:ser>
        <c:ser>
          <c:idx val="6"/>
          <c:order val="13"/>
          <c:tx>
            <c:strRef>
              <c:f>' '!$A$102</c:f>
              <c:strCache>
                <c:ptCount val="1"/>
                <c:pt idx="0">
                  <c:v>Plywood </c:v>
                </c:pt>
              </c:strCache>
            </c:strRef>
          </c:tx>
          <c:spPr>
            <a:pattFill prst="horzBrick">
              <a:fgClr>
                <a:srgbClr xmlns:mc="http://schemas.openxmlformats.org/markup-compatibility/2006" xmlns:a14="http://schemas.microsoft.com/office/drawing/2010/main" val="00FF00" mc:Ignorable="a14" a14:legacySpreadsheetColorIndex="1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'!$B$102:$BB$102</c:f>
              <c:numCache>
                <c:formatCode>General</c:formatCode>
                <c:ptCount val="38"/>
                <c:pt idx="18" formatCode="#,##0.0">
                  <c:v>7.1836326732534012E-2</c:v>
                </c:pt>
                <c:pt idx="19" formatCode="#,##0.0">
                  <c:v>7.4344212756000061E-2</c:v>
                </c:pt>
                <c:pt idx="20" formatCode="#,##0.0">
                  <c:v>7.5702858038400017E-2</c:v>
                </c:pt>
                <c:pt idx="21" formatCode="#,##0.0">
                  <c:v>7.4473565555200016E-2</c:v>
                </c:pt>
                <c:pt idx="22" formatCode="#,##0.0">
                  <c:v>8.9000444196300044E-2</c:v>
                </c:pt>
                <c:pt idx="23" formatCode="#,##0.0">
                  <c:v>9.1119230116200045E-2</c:v>
                </c:pt>
                <c:pt idx="24" formatCode="#,##0.0">
                  <c:v>0.12665305755759995</c:v>
                </c:pt>
                <c:pt idx="25" formatCode="#,##0.0">
                  <c:v>0.17481306673300007</c:v>
                </c:pt>
                <c:pt idx="26" formatCode="#,##0.0">
                  <c:v>0.18829303235160005</c:v>
                </c:pt>
                <c:pt idx="27" formatCode="#,##0.0">
                  <c:v>0.1298117861876</c:v>
                </c:pt>
                <c:pt idx="28" formatCode="#,##0.0">
                  <c:v>0.15545234560320009</c:v>
                </c:pt>
                <c:pt idx="29" formatCode="#,##0.0">
                  <c:v>0.17418784483200017</c:v>
                </c:pt>
                <c:pt idx="30" formatCode="#,##0.0">
                  <c:v>0.12371589736000002</c:v>
                </c:pt>
                <c:pt idx="31" formatCode="#,##0.0">
                  <c:v>0.1156152433596</c:v>
                </c:pt>
                <c:pt idx="32" formatCode="#,##0.0">
                  <c:v>0.1392769110200002</c:v>
                </c:pt>
                <c:pt idx="33" formatCode="#,##0.0">
                  <c:v>0.13431826570049993</c:v>
                </c:pt>
                <c:pt idx="34" formatCode="#,##0.0">
                  <c:v>0.13894285763209993</c:v>
                </c:pt>
                <c:pt idx="35" formatCode="#,##0.0">
                  <c:v>0.14188589496510001</c:v>
                </c:pt>
                <c:pt idx="36" formatCode="#,##0.0">
                  <c:v>0.1708378431639998</c:v>
                </c:pt>
                <c:pt idx="37" formatCode="#,##0.0">
                  <c:v>0.16187791754791653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D16-4EA5-93B1-B21297719BF2}"/>
            </c:ext>
          </c:extLst>
        </c:ser>
        <c:ser>
          <c:idx val="14"/>
          <c:order val="14"/>
          <c:tx>
            <c:strRef>
              <c:f>' '!$A$103</c:f>
              <c:strCache>
                <c:ptCount val="1"/>
                <c:pt idx="0">
                  <c:v>Mouldings &amp; Joinery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808000" mc:Ignorable="a14" a14:legacySpreadsheetColorIndex="19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'!$B$103:$BB$103</c:f>
              <c:numCache>
                <c:formatCode>General</c:formatCode>
                <c:ptCount val="38"/>
                <c:pt idx="18" formatCode="#,##0.0">
                  <c:v>0.15198074358795893</c:v>
                </c:pt>
                <c:pt idx="19" formatCode="#,##0.0">
                  <c:v>0.12938131845119999</c:v>
                </c:pt>
                <c:pt idx="20" formatCode="#,##0.0">
                  <c:v>0.13293638244799999</c:v>
                </c:pt>
                <c:pt idx="21" formatCode="#,##0.0">
                  <c:v>0.16745924723999991</c:v>
                </c:pt>
                <c:pt idx="22" formatCode="#,##0.0">
                  <c:v>0.18794414484720023</c:v>
                </c:pt>
                <c:pt idx="23" formatCode="#,##0.0">
                  <c:v>0.19508133563490018</c:v>
                </c:pt>
                <c:pt idx="24" formatCode="#,##0.0">
                  <c:v>0.32074495236840028</c:v>
                </c:pt>
                <c:pt idx="25" formatCode="#,##0.0">
                  <c:v>0.38483557358849962</c:v>
                </c:pt>
                <c:pt idx="26" formatCode="#,##0.0">
                  <c:v>0.36319060221079963</c:v>
                </c:pt>
                <c:pt idx="27" formatCode="#,##0.0">
                  <c:v>0.26452874922319997</c:v>
                </c:pt>
                <c:pt idx="28" formatCode="#,##0.0">
                  <c:v>0.28001906023500023</c:v>
                </c:pt>
                <c:pt idx="29" formatCode="#,##0.0">
                  <c:v>0.28677479539200024</c:v>
                </c:pt>
                <c:pt idx="30" formatCode="#,##0.0">
                  <c:v>0.21688906787679993</c:v>
                </c:pt>
                <c:pt idx="31" formatCode="#,##0.0">
                  <c:v>0.18771373235790009</c:v>
                </c:pt>
                <c:pt idx="32" formatCode="#,##0.0">
                  <c:v>0.2239572240845</c:v>
                </c:pt>
                <c:pt idx="33" formatCode="#,##0.0">
                  <c:v>0.20372814411949997</c:v>
                </c:pt>
                <c:pt idx="34" formatCode="#,##0.0">
                  <c:v>0.19566756641990002</c:v>
                </c:pt>
                <c:pt idx="35" formatCode="#,##0.0">
                  <c:v>0.2145079658292996</c:v>
                </c:pt>
                <c:pt idx="36" formatCode="#,##0.0">
                  <c:v>0.2182434902239998</c:v>
                </c:pt>
                <c:pt idx="37" formatCode="#,##0.0">
                  <c:v>0.26541975294416664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D16-4EA5-93B1-B21297719BF2}"/>
            </c:ext>
          </c:extLst>
        </c:ser>
        <c:ser>
          <c:idx val="3"/>
          <c:order val="15"/>
          <c:tx>
            <c:strRef>
              <c:f>' '!$A$104</c:f>
              <c:strCache>
                <c:ptCount val="1"/>
                <c:pt idx="0">
                  <c:v>Wooden furniture</c:v>
                </c:pt>
              </c:strCache>
            </c:strRef>
          </c:tx>
          <c:spPr>
            <a:pattFill prst="diagBrick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808000" mc:Ignorable="a14" a14:legacySpreadsheetColorIndex="1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'!$B$104:$BB$104</c:f>
              <c:numCache>
                <c:formatCode>General</c:formatCode>
                <c:ptCount val="38"/>
                <c:pt idx="18" formatCode="#,##0.0">
                  <c:v>0.28166335890021332</c:v>
                </c:pt>
                <c:pt idx="19" formatCode="#,##0.0">
                  <c:v>0.22679235632079964</c:v>
                </c:pt>
                <c:pt idx="20" formatCode="#,##0.0">
                  <c:v>0.22600589482559985</c:v>
                </c:pt>
                <c:pt idx="21" formatCode="#,##0.0">
                  <c:v>0.30528369839519975</c:v>
                </c:pt>
                <c:pt idx="22" formatCode="#,##0.0">
                  <c:v>0.41469886654629984</c:v>
                </c:pt>
                <c:pt idx="23" formatCode="#,##0.0">
                  <c:v>0.46688406644879921</c:v>
                </c:pt>
                <c:pt idx="24" formatCode="#,##0.0">
                  <c:v>0.43427562759999994</c:v>
                </c:pt>
                <c:pt idx="25" formatCode="#,##0.0">
                  <c:v>0.56422469733600078</c:v>
                </c:pt>
                <c:pt idx="26" formatCode="#,##0.0">
                  <c:v>0.64376879671240017</c:v>
                </c:pt>
                <c:pt idx="27" formatCode="#,##0.0">
                  <c:v>0.54214352878399952</c:v>
                </c:pt>
                <c:pt idx="28" formatCode="#,##0.0">
                  <c:v>0.60358187176919986</c:v>
                </c:pt>
                <c:pt idx="29" formatCode="#,##0.0">
                  <c:v>0.53402775139200087</c:v>
                </c:pt>
                <c:pt idx="30" formatCode="#,##0.0">
                  <c:v>0.51510019906099913</c:v>
                </c:pt>
                <c:pt idx="31" formatCode="#,##0.0">
                  <c:v>0.44039558801339984</c:v>
                </c:pt>
                <c:pt idx="32" formatCode="#,##0.0">
                  <c:v>0.4670030057329998</c:v>
                </c:pt>
                <c:pt idx="33" formatCode="#,##0.0">
                  <c:v>0.45167601208799968</c:v>
                </c:pt>
                <c:pt idx="34" formatCode="#,##0.0">
                  <c:v>0.46947124036750043</c:v>
                </c:pt>
                <c:pt idx="35" formatCode="#,##0.0">
                  <c:v>0.54766244204019987</c:v>
                </c:pt>
                <c:pt idx="36" formatCode="#,##0.0">
                  <c:v>0.59881053923199956</c:v>
                </c:pt>
                <c:pt idx="37" formatCode="#,##0.0">
                  <c:v>0.68625433118450063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D16-4EA5-93B1-B21297719BF2}"/>
            </c:ext>
          </c:extLst>
        </c:ser>
        <c:ser>
          <c:idx val="13"/>
          <c:order val="16"/>
          <c:tx>
            <c:strRef>
              <c:f>' '!$A$105</c:f>
              <c:strCache>
                <c:ptCount val="1"/>
                <c:pt idx="0">
                  <c:v>Chips &amp; residues</c:v>
                </c:pt>
              </c:strCache>
            </c:strRef>
          </c:tx>
          <c:spPr>
            <a:pattFill prst="smConfetti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'!$B$105:$BB$105</c:f>
              <c:numCache>
                <c:formatCode>General</c:formatCode>
                <c:ptCount val="38"/>
                <c:pt idx="18" formatCode="#,##0.0">
                  <c:v>9.8268728747999759E-5</c:v>
                </c:pt>
                <c:pt idx="19" formatCode="#,##0.0">
                  <c:v>1.7662351500000034E-3</c:v>
                </c:pt>
                <c:pt idx="20" formatCode="#,##0.0">
                  <c:v>5.9582076336000024E-3</c:v>
                </c:pt>
                <c:pt idx="21" formatCode="#,##0.0">
                  <c:v>1.1933085359999988E-2</c:v>
                </c:pt>
                <c:pt idx="22" formatCode="#,##0.0">
                  <c:v>1.9149344183900022E-2</c:v>
                </c:pt>
                <c:pt idx="23" formatCode="#,##0.0">
                  <c:v>3.22163016747E-2</c:v>
                </c:pt>
                <c:pt idx="24" formatCode="#,##0.0">
                  <c:v>3.4145094022E-2</c:v>
                </c:pt>
                <c:pt idx="25" formatCode="#,##0.0">
                  <c:v>2.2955507705999995E-2</c:v>
                </c:pt>
                <c:pt idx="26" formatCode="#,##0.0">
                  <c:v>9.3710418828000006E-2</c:v>
                </c:pt>
                <c:pt idx="27" formatCode="#,##0.0">
                  <c:v>2.1859989052000067E-3</c:v>
                </c:pt>
                <c:pt idx="28" formatCode="#,##0.0">
                  <c:v>2.4560713619999758E-4</c:v>
                </c:pt>
                <c:pt idx="29" formatCode="#,##0.0">
                  <c:v>1.3429125119999996E-3</c:v>
                </c:pt>
                <c:pt idx="30" formatCode="#,##0.0">
                  <c:v>3.0532115680000083E-4</c:v>
                </c:pt>
                <c:pt idx="31" formatCode="#,##0.0">
                  <c:v>5.4209854559999701E-4</c:v>
                </c:pt>
                <c:pt idx="32" formatCode="#,##0.0">
                  <c:v>9.1360413600000134E-4</c:v>
                </c:pt>
                <c:pt idx="33" formatCode="#,##0.0">
                  <c:v>1.3528488540000064E-3</c:v>
                </c:pt>
                <c:pt idx="34" formatCode="#,##0.0">
                  <c:v>6.0539028629000031E-3</c:v>
                </c:pt>
                <c:pt idx="35" formatCode="#,##0.0">
                  <c:v>7.5542541931999663E-3</c:v>
                </c:pt>
                <c:pt idx="36" formatCode="#,##0.0">
                  <c:v>8.4322136330000352E-3</c:v>
                </c:pt>
                <c:pt idx="37" formatCode="#,##0.0">
                  <c:v>9.0076301000000664E-4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D16-4EA5-93B1-B21297719BF2}"/>
            </c:ext>
          </c:extLst>
        </c:ser>
        <c:ser>
          <c:idx val="15"/>
          <c:order val="17"/>
          <c:tx>
            <c:strRef>
              <c:f>' '!$A$106</c:f>
              <c:strCache>
                <c:ptCount val="1"/>
                <c:pt idx="0">
                  <c:v>Wood pulp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65"/>
              </a:fgClr>
              <a:bgClr>
                <a:srgbClr xmlns:mc="http://schemas.openxmlformats.org/markup-compatibility/2006" xmlns:a14="http://schemas.microsoft.com/office/drawing/2010/main" val="FF0000" mc:Ignorable="a14" a14:legacySpreadsheetColorIndex="10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'!$B$106:$BB$106</c:f>
              <c:numCache>
                <c:formatCode>General</c:formatCode>
                <c:ptCount val="38"/>
                <c:pt idx="18" formatCode="#,##0.0">
                  <c:v>0.35080718564018099</c:v>
                </c:pt>
                <c:pt idx="19" formatCode="#,##0.0">
                  <c:v>0.31077500373839995</c:v>
                </c:pt>
                <c:pt idx="20" formatCode="#,##0.0">
                  <c:v>0.30195319330079995</c:v>
                </c:pt>
                <c:pt idx="21" formatCode="#,##0.0">
                  <c:v>0.43128038554719983</c:v>
                </c:pt>
                <c:pt idx="22" formatCode="#,##0.0">
                  <c:v>0.61782566047719967</c:v>
                </c:pt>
                <c:pt idx="23" formatCode="#,##0.0">
                  <c:v>0.76055472116910006</c:v>
                </c:pt>
                <c:pt idx="24" formatCode="#,##0.0">
                  <c:v>0.84693784648400028</c:v>
                </c:pt>
                <c:pt idx="25" formatCode="#,##0.0">
                  <c:v>0.95863216910350002</c:v>
                </c:pt>
                <c:pt idx="26" formatCode="#,##0.0">
                  <c:v>1.0413397901631998</c:v>
                </c:pt>
                <c:pt idx="27" formatCode="#,##0.0">
                  <c:v>0.74932341758999987</c:v>
                </c:pt>
                <c:pt idx="28" formatCode="#,##0.0">
                  <c:v>1.3839056578971007</c:v>
                </c:pt>
                <c:pt idx="29" formatCode="#,##0.0">
                  <c:v>1.5419491771199993</c:v>
                </c:pt>
                <c:pt idx="30" formatCode="#,##0.0">
                  <c:v>1.3950064489151999</c:v>
                </c:pt>
                <c:pt idx="31" formatCode="#,##0.0">
                  <c:v>1.2296136089744993</c:v>
                </c:pt>
                <c:pt idx="32" formatCode="#,##0.0">
                  <c:v>1.102536766157</c:v>
                </c:pt>
                <c:pt idx="33" formatCode="#,##0.0">
                  <c:v>1.1581244410680003</c:v>
                </c:pt>
                <c:pt idx="34" formatCode="#,##0.0">
                  <c:v>0.96562560694939958</c:v>
                </c:pt>
                <c:pt idx="35" formatCode="#,##0.0">
                  <c:v>1.1393671128983005</c:v>
                </c:pt>
                <c:pt idx="36" formatCode="#,##0.0">
                  <c:v>1.7239113817910003</c:v>
                </c:pt>
                <c:pt idx="37" formatCode="#,##0.0">
                  <c:v>1.3102795576349999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D16-4EA5-93B1-B21297719BF2}"/>
            </c:ext>
          </c:extLst>
        </c:ser>
        <c:ser>
          <c:idx val="16"/>
          <c:order val="18"/>
          <c:tx>
            <c:strRef>
              <c:f>' '!$A$107</c:f>
              <c:strCache>
                <c:ptCount val="1"/>
                <c:pt idx="0">
                  <c:v>Paper</c:v>
                </c:pt>
              </c:strCache>
            </c:strRef>
          </c:tx>
          <c:spPr>
            <a:pattFill prst="wdUpDi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'!$B$107:$BB$107</c:f>
              <c:numCache>
                <c:formatCode>General</c:formatCode>
                <c:ptCount val="38"/>
                <c:pt idx="18" formatCode="#,##0.0">
                  <c:v>0.60157202017594402</c:v>
                </c:pt>
                <c:pt idx="19" formatCode="#,##0.0">
                  <c:v>0.60665490503799857</c:v>
                </c:pt>
                <c:pt idx="20" formatCode="#,##0.0">
                  <c:v>0.5565231951648002</c:v>
                </c:pt>
                <c:pt idx="21" formatCode="#,##0.0">
                  <c:v>0.59816929207840097</c:v>
                </c:pt>
                <c:pt idx="22" formatCode="#,##0.0">
                  <c:v>0.59225072320959971</c:v>
                </c:pt>
                <c:pt idx="23" formatCode="#,##0.0">
                  <c:v>0.53125930932359822</c:v>
                </c:pt>
                <c:pt idx="24" formatCode="#,##0.0">
                  <c:v>0.54204675765000143</c:v>
                </c:pt>
                <c:pt idx="25" formatCode="#,##0.0">
                  <c:v>0.72905069484299911</c:v>
                </c:pt>
                <c:pt idx="26" formatCode="#,##0.0">
                  <c:v>0.7650194675303954</c:v>
                </c:pt>
                <c:pt idx="27" formatCode="#,##0.0">
                  <c:v>0.66385354385240092</c:v>
                </c:pt>
                <c:pt idx="28" formatCode="#,##0.0">
                  <c:v>0.76446589132079623</c:v>
                </c:pt>
                <c:pt idx="29" formatCode="#,##0.0">
                  <c:v>0.93418749892800435</c:v>
                </c:pt>
                <c:pt idx="30" formatCode="#,##0.0">
                  <c:v>0.89356740596640005</c:v>
                </c:pt>
                <c:pt idx="31" formatCode="#,##0.0">
                  <c:v>0.84228900320909972</c:v>
                </c:pt>
                <c:pt idx="32" formatCode="#,##0.0">
                  <c:v>0.8105959286020008</c:v>
                </c:pt>
                <c:pt idx="33" formatCode="#,##0.0">
                  <c:v>0.68083046119549984</c:v>
                </c:pt>
                <c:pt idx="34" formatCode="#,##0.0">
                  <c:v>0.65351380316910035</c:v>
                </c:pt>
                <c:pt idx="35" formatCode="#,##0.0">
                  <c:v>0.68600564013409748</c:v>
                </c:pt>
                <c:pt idx="36" formatCode="#,##0.0">
                  <c:v>0.78406436824299686</c:v>
                </c:pt>
                <c:pt idx="37" formatCode="#,##0.0">
                  <c:v>0.8374754384458365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D16-4EA5-93B1-B21297719BF2}"/>
            </c:ext>
          </c:extLst>
        </c:ser>
        <c:ser>
          <c:idx val="18"/>
          <c:order val="19"/>
          <c:tx>
            <c:strRef>
              <c:f>' '!$A$108</c:f>
              <c:strCache>
                <c:ptCount val="1"/>
                <c:pt idx="0">
                  <c:v>Other wood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'!$B$88:$BB$88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'!$B$108:$BB$108</c:f>
              <c:numCache>
                <c:formatCode>General</c:formatCode>
                <c:ptCount val="38"/>
                <c:pt idx="18" formatCode="0.0">
                  <c:v>0.13331204775729488</c:v>
                </c:pt>
                <c:pt idx="19" formatCode="0.0">
                  <c:v>0.13668715568200063</c:v>
                </c:pt>
                <c:pt idx="20" formatCode="0.0">
                  <c:v>0.1323479882415981</c:v>
                </c:pt>
                <c:pt idx="21" formatCode="0.0">
                  <c:v>0.13513418531359944</c:v>
                </c:pt>
                <c:pt idx="22" formatCode="0.0">
                  <c:v>0.14859913009200021</c:v>
                </c:pt>
                <c:pt idx="23" formatCode="0.0">
                  <c:v>0.16807242227490038</c:v>
                </c:pt>
                <c:pt idx="24" formatCode="0.0">
                  <c:v>0.1815054314435991</c:v>
                </c:pt>
                <c:pt idx="25" formatCode="0.0">
                  <c:v>0.21310487373649556</c:v>
                </c:pt>
                <c:pt idx="26" formatCode="0.0">
                  <c:v>0.25067473167000509</c:v>
                </c:pt>
                <c:pt idx="27" formatCode="0.0">
                  <c:v>0.30876244611520098</c:v>
                </c:pt>
                <c:pt idx="28" formatCode="0.0">
                  <c:v>0.3485760594777032</c:v>
                </c:pt>
                <c:pt idx="29" formatCode="0.0">
                  <c:v>0.37943091038399679</c:v>
                </c:pt>
                <c:pt idx="30" formatCode="0.0">
                  <c:v>0.39303282110400106</c:v>
                </c:pt>
                <c:pt idx="31" formatCode="0.0">
                  <c:v>0.29428651655670057</c:v>
                </c:pt>
                <c:pt idx="32" formatCode="0.0">
                  <c:v>0.28276999348050058</c:v>
                </c:pt>
                <c:pt idx="33" formatCode="0.0">
                  <c:v>0.26392629116699773</c:v>
                </c:pt>
                <c:pt idx="34" formatCode="0.0">
                  <c:v>0.26527912932939657</c:v>
                </c:pt>
                <c:pt idx="35" formatCode="0.0">
                  <c:v>0.28324411451621945</c:v>
                </c:pt>
                <c:pt idx="36" formatCode="0.0">
                  <c:v>0.32226357397500038</c:v>
                </c:pt>
                <c:pt idx="37" formatCode="0.0">
                  <c:v>0.38251516229166604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D16-4EA5-93B1-B21297719BF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0042768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4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1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4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8.8336231326762174E-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0042768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50" b="0" i="0" u="none" strike="noStrike" baseline="0">
                  <a:solidFill>
                    <a:srgbClr val="FFFF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3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4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5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7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5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6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5.1001589130325382E-2"/>
          <c:y val="0.87502870653868192"/>
          <c:w val="0.9080282927516754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00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7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900495434748502"/>
          <c:y val="6.8335575177306582E-2"/>
          <c:w val="0.69102153115793796"/>
          <c:h val="0.640020996782578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'!$A$287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'!$B$287:$BB$287</c:f>
              <c:numCache>
                <c:formatCode>0.00</c:formatCode>
                <c:ptCount val="38"/>
                <c:pt idx="0">
                  <c:v>2.1439642659460155E-2</c:v>
                </c:pt>
                <c:pt idx="1">
                  <c:v>1.7349453747023711E-2</c:v>
                </c:pt>
                <c:pt idx="2">
                  <c:v>2.0976600000000001E-2</c:v>
                </c:pt>
                <c:pt idx="3">
                  <c:v>2.5930099999999998E-2</c:v>
                </c:pt>
                <c:pt idx="4">
                  <c:v>2.9660413977428794E-2</c:v>
                </c:pt>
                <c:pt idx="5">
                  <c:v>2.5377991295957476E-2</c:v>
                </c:pt>
                <c:pt idx="6">
                  <c:v>1.4901499999999998E-2</c:v>
                </c:pt>
                <c:pt idx="7">
                  <c:v>1.6081600000000001E-2</c:v>
                </c:pt>
                <c:pt idx="8">
                  <c:v>1.4491800000000001E-2</c:v>
                </c:pt>
                <c:pt idx="9">
                  <c:v>1.1444699999999999E-2</c:v>
                </c:pt>
                <c:pt idx="10">
                  <c:v>9.4068838703055494E-3</c:v>
                </c:pt>
                <c:pt idx="11">
                  <c:v>5.3557787057967113E-3</c:v>
                </c:pt>
                <c:pt idx="12">
                  <c:v>4.7230945769877993E-3</c:v>
                </c:pt>
                <c:pt idx="13">
                  <c:v>3.9945438251406829E-3</c:v>
                </c:pt>
                <c:pt idx="14">
                  <c:v>2.5778999999999997E-3</c:v>
                </c:pt>
                <c:pt idx="15">
                  <c:v>1.9061004551137119E-3</c:v>
                </c:pt>
                <c:pt idx="16">
                  <c:v>2.2702E-3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CBB-4905-A61A-561513FA0F9B}"/>
            </c:ext>
          </c:extLst>
        </c:ser>
        <c:ser>
          <c:idx val="1"/>
          <c:order val="1"/>
          <c:tx>
            <c:strRef>
              <c:f>' '!$A$288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'!$B$288:$BB$288</c:f>
              <c:numCache>
                <c:formatCode>0.00</c:formatCode>
                <c:ptCount val="38"/>
                <c:pt idx="0">
                  <c:v>9.6735038960928822E-3</c:v>
                </c:pt>
                <c:pt idx="1">
                  <c:v>1.1163740787615797E-2</c:v>
                </c:pt>
                <c:pt idx="2">
                  <c:v>1.4343832187601666E-2</c:v>
                </c:pt>
                <c:pt idx="3">
                  <c:v>2.3142307638299293E-2</c:v>
                </c:pt>
                <c:pt idx="4">
                  <c:v>3.2967770197463261E-2</c:v>
                </c:pt>
                <c:pt idx="5">
                  <c:v>4.311759044318092E-2</c:v>
                </c:pt>
                <c:pt idx="6">
                  <c:v>5.4168880921547181E-2</c:v>
                </c:pt>
                <c:pt idx="7">
                  <c:v>6.9652321882800142E-2</c:v>
                </c:pt>
                <c:pt idx="8">
                  <c:v>7.8958756839729166E-2</c:v>
                </c:pt>
                <c:pt idx="9">
                  <c:v>7.6288741542308969E-2</c:v>
                </c:pt>
                <c:pt idx="10">
                  <c:v>9.2288663019015532E-2</c:v>
                </c:pt>
                <c:pt idx="11">
                  <c:v>7.7327197947547874E-2</c:v>
                </c:pt>
                <c:pt idx="12">
                  <c:v>7.4478952911977592E-2</c:v>
                </c:pt>
                <c:pt idx="13">
                  <c:v>6.2864207016372409E-2</c:v>
                </c:pt>
                <c:pt idx="14">
                  <c:v>6.9143230464072239E-2</c:v>
                </c:pt>
                <c:pt idx="15">
                  <c:v>7.103651077576642E-2</c:v>
                </c:pt>
                <c:pt idx="16">
                  <c:v>7.2760246550824442E-2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CBB-4905-A61A-561513FA0F9B}"/>
            </c:ext>
          </c:extLst>
        </c:ser>
        <c:ser>
          <c:idx val="2"/>
          <c:order val="2"/>
          <c:tx>
            <c:strRef>
              <c:f>' '!$A$289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'!$B$289:$BB$289</c:f>
              <c:numCache>
                <c:formatCode>0.00</c:formatCode>
                <c:ptCount val="38"/>
                <c:pt idx="0">
                  <c:v>3.4618065224114425E-2</c:v>
                </c:pt>
                <c:pt idx="1">
                  <c:v>3.3087007654674698E-2</c:v>
                </c:pt>
                <c:pt idx="2">
                  <c:v>3.176282635300251E-2</c:v>
                </c:pt>
                <c:pt idx="3">
                  <c:v>3.4528014874002484E-2</c:v>
                </c:pt>
                <c:pt idx="4">
                  <c:v>4.0109992016345089E-2</c:v>
                </c:pt>
                <c:pt idx="5">
                  <c:v>4.1022531409165855E-2</c:v>
                </c:pt>
                <c:pt idx="6">
                  <c:v>3.5443580921547181E-2</c:v>
                </c:pt>
                <c:pt idx="7">
                  <c:v>3.777373834685202E-2</c:v>
                </c:pt>
                <c:pt idx="8">
                  <c:v>3.5561941640669816E-2</c:v>
                </c:pt>
                <c:pt idx="9">
                  <c:v>3.3214020084312575E-2</c:v>
                </c:pt>
                <c:pt idx="10">
                  <c:v>3.1998480431596941E-2</c:v>
                </c:pt>
                <c:pt idx="11">
                  <c:v>2.4471359994655686E-2</c:v>
                </c:pt>
                <c:pt idx="12">
                  <c:v>2.1046066437440548E-2</c:v>
                </c:pt>
                <c:pt idx="13">
                  <c:v>1.6998093515845455E-2</c:v>
                </c:pt>
                <c:pt idx="14">
                  <c:v>1.7453215023913733E-2</c:v>
                </c:pt>
                <c:pt idx="15">
                  <c:v>1.5852047114839569E-2</c:v>
                </c:pt>
                <c:pt idx="16">
                  <c:v>1.7286599999999999E-2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CBB-4905-A61A-561513FA0F9B}"/>
            </c:ext>
          </c:extLst>
        </c:ser>
        <c:ser>
          <c:idx val="3"/>
          <c:order val="3"/>
          <c:tx>
            <c:strRef>
              <c:f>' '!$A$290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'!$B$290:$BB$290</c:f>
              <c:numCache>
                <c:formatCode>0.00</c:formatCode>
                <c:ptCount val="38"/>
                <c:pt idx="0">
                  <c:v>6.2834926185247712E-3</c:v>
                </c:pt>
                <c:pt idx="1">
                  <c:v>4.3337669304182322E-3</c:v>
                </c:pt>
                <c:pt idx="2">
                  <c:v>4.1086275397095029E-3</c:v>
                </c:pt>
                <c:pt idx="3">
                  <c:v>5.8963000000000002E-3</c:v>
                </c:pt>
                <c:pt idx="4">
                  <c:v>7.7649999999999993E-3</c:v>
                </c:pt>
                <c:pt idx="5">
                  <c:v>7.7033491627098794E-3</c:v>
                </c:pt>
                <c:pt idx="6">
                  <c:v>6.5357999999999996E-3</c:v>
                </c:pt>
                <c:pt idx="7">
                  <c:v>7.7053005359902704E-3</c:v>
                </c:pt>
                <c:pt idx="8">
                  <c:v>7.4367000000000001E-3</c:v>
                </c:pt>
                <c:pt idx="9">
                  <c:v>7.3831000000000009E-3</c:v>
                </c:pt>
                <c:pt idx="10">
                  <c:v>4.6275939044257584E-3</c:v>
                </c:pt>
                <c:pt idx="11">
                  <c:v>3.123764368000998E-3</c:v>
                </c:pt>
                <c:pt idx="12">
                  <c:v>3.0134649884933241E-3</c:v>
                </c:pt>
                <c:pt idx="13">
                  <c:v>1.7341021868890493E-3</c:v>
                </c:pt>
                <c:pt idx="14">
                  <c:v>1.4591999999999999E-3</c:v>
                </c:pt>
                <c:pt idx="15">
                  <c:v>9.9655772528247353E-4</c:v>
                </c:pt>
                <c:pt idx="16">
                  <c:v>1.0826077822599256E-3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8CBB-4905-A61A-561513FA0F9B}"/>
            </c:ext>
          </c:extLst>
        </c:ser>
        <c:ser>
          <c:idx val="9"/>
          <c:order val="4"/>
          <c:tx>
            <c:strRef>
              <c:f>' '!$A$291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'!$B$291:$BB$291</c:f>
              <c:numCache>
                <c:formatCode>0.00</c:formatCode>
                <c:ptCount val="38"/>
                <c:pt idx="0">
                  <c:v>8.8759000000000008E-3</c:v>
                </c:pt>
                <c:pt idx="1">
                  <c:v>5.6422237225594498E-3</c:v>
                </c:pt>
                <c:pt idx="2">
                  <c:v>5.6039389271738023E-3</c:v>
                </c:pt>
                <c:pt idx="3">
                  <c:v>1.0222400000000001E-2</c:v>
                </c:pt>
                <c:pt idx="4">
                  <c:v>1.7545000000000002E-2</c:v>
                </c:pt>
                <c:pt idx="5">
                  <c:v>1.6652212093783848E-2</c:v>
                </c:pt>
                <c:pt idx="6">
                  <c:v>1.6961631267612094E-2</c:v>
                </c:pt>
                <c:pt idx="7">
                  <c:v>2.0070632602469083E-2</c:v>
                </c:pt>
                <c:pt idx="8">
                  <c:v>2.345732586269729E-2</c:v>
                </c:pt>
                <c:pt idx="9">
                  <c:v>1.6691422147813897E-2</c:v>
                </c:pt>
                <c:pt idx="10">
                  <c:v>2.1907663700140245E-2</c:v>
                </c:pt>
                <c:pt idx="11">
                  <c:v>2.0400564755811194E-2</c:v>
                </c:pt>
                <c:pt idx="12">
                  <c:v>1.7654923927422361E-2</c:v>
                </c:pt>
                <c:pt idx="13">
                  <c:v>1.3978444020988292E-2</c:v>
                </c:pt>
                <c:pt idx="14">
                  <c:v>1.5696504864140932E-2</c:v>
                </c:pt>
                <c:pt idx="15">
                  <c:v>1.6982200000000003E-2</c:v>
                </c:pt>
                <c:pt idx="16">
                  <c:v>1.5771074459209583E-2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8CBB-4905-A61A-561513FA0F9B}"/>
            </c:ext>
          </c:extLst>
        </c:ser>
        <c:ser>
          <c:idx val="10"/>
          <c:order val="5"/>
          <c:tx>
            <c:strRef>
              <c:f>' '!$A$292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'!$B$292:$BB$292</c:f>
              <c:numCache>
                <c:formatCode>0.00</c:formatCode>
                <c:ptCount val="38"/>
                <c:pt idx="0">
                  <c:v>1.8510535467819278E-2</c:v>
                </c:pt>
                <c:pt idx="1">
                  <c:v>1.9087049539903311E-2</c:v>
                </c:pt>
                <c:pt idx="2">
                  <c:v>1.8041936408652995E-2</c:v>
                </c:pt>
                <c:pt idx="3">
                  <c:v>2.1217048775447597E-2</c:v>
                </c:pt>
                <c:pt idx="4">
                  <c:v>2.3126550759315773E-2</c:v>
                </c:pt>
                <c:pt idx="5">
                  <c:v>2.3876893076718586E-2</c:v>
                </c:pt>
                <c:pt idx="6">
                  <c:v>2.1750675430344285E-2</c:v>
                </c:pt>
                <c:pt idx="7">
                  <c:v>1.9133442386847971E-2</c:v>
                </c:pt>
                <c:pt idx="8">
                  <c:v>2.1621111670406701E-2</c:v>
                </c:pt>
                <c:pt idx="9">
                  <c:v>1.765389228753933E-2</c:v>
                </c:pt>
                <c:pt idx="10">
                  <c:v>1.7134025757353288E-2</c:v>
                </c:pt>
                <c:pt idx="11">
                  <c:v>2.0241125807181903E-2</c:v>
                </c:pt>
                <c:pt idx="12">
                  <c:v>1.7702965283361197E-2</c:v>
                </c:pt>
                <c:pt idx="13">
                  <c:v>1.726143506968715E-2</c:v>
                </c:pt>
                <c:pt idx="14">
                  <c:v>2.1372571120028494E-2</c:v>
                </c:pt>
                <c:pt idx="15">
                  <c:v>2.6698084058610447E-2</c:v>
                </c:pt>
                <c:pt idx="16">
                  <c:v>3.9078765558023809E-2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8CBB-4905-A61A-561513FA0F9B}"/>
            </c:ext>
          </c:extLst>
        </c:ser>
        <c:ser>
          <c:idx val="11"/>
          <c:order val="6"/>
          <c:tx>
            <c:strRef>
              <c:f>' '!$A$293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'!$B$293:$BB$293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6-8CBB-4905-A61A-561513FA0F9B}"/>
            </c:ext>
          </c:extLst>
        </c:ser>
        <c:ser>
          <c:idx val="12"/>
          <c:order val="7"/>
          <c:tx>
            <c:strRef>
              <c:f>' '!$A$294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'!$B$294:$BB$294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7-8CBB-4905-A61A-561513FA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89600"/>
        <c:axId val="1"/>
      </c:barChart>
      <c:barChart>
        <c:barDir val="col"/>
        <c:grouping val="stacked"/>
        <c:varyColors val="0"/>
        <c:ser>
          <c:idx val="13"/>
          <c:order val="8"/>
          <c:tx>
            <c:strRef>
              <c:f>' '!$A$295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'!$B$295:$BB$295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8CBB-4905-A61A-561513FA0F9B}"/>
            </c:ext>
          </c:extLst>
        </c:ser>
        <c:ser>
          <c:idx val="14"/>
          <c:order val="9"/>
          <c:tx>
            <c:strRef>
              <c:f>' '!$A$296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'!$B$296:$BB$296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8CBB-4905-A61A-561513FA0F9B}"/>
            </c:ext>
          </c:extLst>
        </c:ser>
        <c:ser>
          <c:idx val="15"/>
          <c:order val="10"/>
          <c:tx>
            <c:strRef>
              <c:f>' '!$A$297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'!$B$297:$BB$297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8CBB-4905-A61A-561513FA0F9B}"/>
            </c:ext>
          </c:extLst>
        </c:ser>
        <c:ser>
          <c:idx val="16"/>
          <c:order val="11"/>
          <c:tx>
            <c:strRef>
              <c:f>' '!$A$298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'!$B$298:$BB$298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8CBB-4905-A61A-561513FA0F9B}"/>
            </c:ext>
          </c:extLst>
        </c:ser>
        <c:ser>
          <c:idx val="17"/>
          <c:order val="12"/>
          <c:tx>
            <c:strRef>
              <c:f>' '!$A$299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'!$B$299:$BB$299</c:f>
              <c:numCache>
                <c:formatCode>#,##0</c:formatCode>
                <c:ptCount val="38"/>
                <c:pt idx="18" formatCode="0.00">
                  <c:v>4.0523198957676011E-2</c:v>
                </c:pt>
                <c:pt idx="19" formatCode="0.00">
                  <c:v>3.1253260619999994E-2</c:v>
                </c:pt>
                <c:pt idx="20" formatCode="0.00">
                  <c:v>3.4938134707199996E-2</c:v>
                </c:pt>
                <c:pt idx="21" formatCode="0.00">
                  <c:v>4.2413528404799998E-2</c:v>
                </c:pt>
                <c:pt idx="22" formatCode="0.00">
                  <c:v>5.2551175153400007E-2</c:v>
                </c:pt>
                <c:pt idx="23" formatCode="0.00">
                  <c:v>4.776257651879999E-2</c:v>
                </c:pt>
                <c:pt idx="24" formatCode="0.00">
                  <c:v>3.2866585599999998E-2</c:v>
                </c:pt>
                <c:pt idx="25" formatCode="0.00">
                  <c:v>3.8470836789000006E-2</c:v>
                </c:pt>
                <c:pt idx="26" formatCode="0.00">
                  <c:v>3.9222350146400006E-2</c:v>
                </c:pt>
                <c:pt idx="27" formatCode="0.00">
                  <c:v>3.1038254257999998E-2</c:v>
                </c:pt>
                <c:pt idx="28" formatCode="0.00">
                  <c:v>2.54960254611E-2</c:v>
                </c:pt>
                <c:pt idx="29" formatCode="0.00">
                  <c:v>1.5710557439999998E-2</c:v>
                </c:pt>
                <c:pt idx="30" formatCode="0.00">
                  <c:v>1.4242974169600001E-2</c:v>
                </c:pt>
                <c:pt idx="31" formatCode="0.00">
                  <c:v>1.1575442027100003E-2</c:v>
                </c:pt>
                <c:pt idx="32" formatCode="0.00">
                  <c:v>7.159873697E-3</c:v>
                </c:pt>
                <c:pt idx="33" formatCode="0.00">
                  <c:v>5.0689160654999992E-3</c:v>
                </c:pt>
                <c:pt idx="34" formatCode="0.00">
                  <c:v>5.7528581630000011E-3</c:v>
                </c:pt>
                <c:pt idx="35" formatCode="0.00">
                  <c:v>6.2360343759999982E-3</c:v>
                </c:pt>
                <c:pt idx="36" formatCode="0.00">
                  <c:v>6.0704557380000003E-3</c:v>
                </c:pt>
                <c:pt idx="37" formatCode="0.00">
                  <c:v>6.8400451133333335E-3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8CBB-4905-A61A-561513FA0F9B}"/>
            </c:ext>
          </c:extLst>
        </c:ser>
        <c:ser>
          <c:idx val="18"/>
          <c:order val="13"/>
          <c:tx>
            <c:strRef>
              <c:f>' '!$A$300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'!$B$300:$BB$300</c:f>
              <c:numCache>
                <c:formatCode>#,##0</c:formatCode>
                <c:ptCount val="38"/>
                <c:pt idx="18" formatCode="0.00">
                  <c:v>2.7247449848994E-2</c:v>
                </c:pt>
                <c:pt idx="19" formatCode="0.00">
                  <c:v>2.69547908048E-2</c:v>
                </c:pt>
                <c:pt idx="20" formatCode="0.00">
                  <c:v>3.4238439878400001E-2</c:v>
                </c:pt>
                <c:pt idx="21" formatCode="0.00">
                  <c:v>5.5918038343999991E-2</c:v>
                </c:pt>
                <c:pt idx="22" formatCode="0.00">
                  <c:v>9.0642505391199987E-2</c:v>
                </c:pt>
                <c:pt idx="23" formatCode="0.00">
                  <c:v>0.11893700255579998</c:v>
                </c:pt>
                <c:pt idx="24" formatCode="0.00">
                  <c:v>0.14988097200000006</c:v>
                </c:pt>
                <c:pt idx="25" formatCode="0.00">
                  <c:v>0.22198590012449998</c:v>
                </c:pt>
                <c:pt idx="26" formatCode="0.00">
                  <c:v>0.28638965623160001</c:v>
                </c:pt>
                <c:pt idx="27" formatCode="0.00">
                  <c:v>0.2640688655308</c:v>
                </c:pt>
                <c:pt idx="28" formatCode="0.00">
                  <c:v>0.31398017865929995</c:v>
                </c:pt>
                <c:pt idx="29" formatCode="0.00">
                  <c:v>0.26814326515200004</c:v>
                </c:pt>
                <c:pt idx="30" formatCode="0.00">
                  <c:v>0.27284687063039997</c:v>
                </c:pt>
                <c:pt idx="31" formatCode="0.00">
                  <c:v>0.22976864572110001</c:v>
                </c:pt>
                <c:pt idx="32" formatCode="0.00">
                  <c:v>0.24712899680900005</c:v>
                </c:pt>
                <c:pt idx="33" formatCode="0.00">
                  <c:v>0.23349886833000003</c:v>
                </c:pt>
                <c:pt idx="34" formatCode="0.00">
                  <c:v>0.2332388860538</c:v>
                </c:pt>
                <c:pt idx="35" formatCode="0.00">
                  <c:v>0.25806032516549998</c:v>
                </c:pt>
                <c:pt idx="36" formatCode="0.00">
                  <c:v>0.27837149167100006</c:v>
                </c:pt>
                <c:pt idx="37" formatCode="0.00">
                  <c:v>0.32711719596416661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8CBB-4905-A61A-561513FA0F9B}"/>
            </c:ext>
          </c:extLst>
        </c:ser>
        <c:ser>
          <c:idx val="24"/>
          <c:order val="14"/>
          <c:tx>
            <c:strRef>
              <c:f>' '!$A$301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'!$B$301:$BB$301</c:f>
              <c:numCache>
                <c:formatCode>#,##0</c:formatCode>
                <c:ptCount val="38"/>
                <c:pt idx="18" formatCode="0.00">
                  <c:v>0.11246000924293199</c:v>
                </c:pt>
                <c:pt idx="19" formatCode="0.00">
                  <c:v>8.2417421627200005E-2</c:v>
                </c:pt>
                <c:pt idx="20" formatCode="0.00">
                  <c:v>8.3093738558399993E-2</c:v>
                </c:pt>
                <c:pt idx="21" formatCode="0.00">
                  <c:v>0.1004620382864</c:v>
                </c:pt>
                <c:pt idx="22" formatCode="0.00">
                  <c:v>0.1263388653982</c:v>
                </c:pt>
                <c:pt idx="23" formatCode="0.00">
                  <c:v>0.1625264359719</c:v>
                </c:pt>
                <c:pt idx="24" formatCode="0.00">
                  <c:v>0.11697671839999998</c:v>
                </c:pt>
                <c:pt idx="25" formatCode="0.00">
                  <c:v>0.138241340017</c:v>
                </c:pt>
                <c:pt idx="26" formatCode="0.00">
                  <c:v>0.13235802592920001</c:v>
                </c:pt>
                <c:pt idx="27" formatCode="0.00">
                  <c:v>9.8187872147200012E-2</c:v>
                </c:pt>
                <c:pt idx="28" formatCode="0.00">
                  <c:v>0.1088568514638</c:v>
                </c:pt>
                <c:pt idx="29" formatCode="0.00">
                  <c:v>8.784035179199999E-2</c:v>
                </c:pt>
                <c:pt idx="30" formatCode="0.00">
                  <c:v>7.5113370323200007E-2</c:v>
                </c:pt>
                <c:pt idx="31" formatCode="0.00">
                  <c:v>6.1383196248599996E-2</c:v>
                </c:pt>
                <c:pt idx="32" formatCode="0.00">
                  <c:v>6.4909565436500005E-2</c:v>
                </c:pt>
                <c:pt idx="33" formatCode="0.00">
                  <c:v>5.6700662430999998E-2</c:v>
                </c:pt>
                <c:pt idx="34" formatCode="0.00">
                  <c:v>5.7677832705299997E-2</c:v>
                </c:pt>
                <c:pt idx="35" formatCode="0.00">
                  <c:v>7.3990140953300004E-2</c:v>
                </c:pt>
                <c:pt idx="36" formatCode="0.00">
                  <c:v>8.2168770609000005E-2</c:v>
                </c:pt>
                <c:pt idx="37" formatCode="0.00">
                  <c:v>0.13114365775958337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8CBB-4905-A61A-561513FA0F9B}"/>
            </c:ext>
          </c:extLst>
        </c:ser>
        <c:ser>
          <c:idx val="4"/>
          <c:order val="15"/>
          <c:tx>
            <c:strRef>
              <c:f>' '!$A$302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'!$B$302:$BB$302</c:f>
              <c:numCache>
                <c:formatCode>#,##0</c:formatCode>
                <c:ptCount val="38"/>
                <c:pt idx="18" formatCode="0.00">
                  <c:v>1.6614436464438002E-2</c:v>
                </c:pt>
                <c:pt idx="19" formatCode="0.00">
                  <c:v>9.0984075647999995E-3</c:v>
                </c:pt>
                <c:pt idx="20" formatCode="0.00">
                  <c:v>8.6696617343999995E-3</c:v>
                </c:pt>
                <c:pt idx="21" formatCode="0.00">
                  <c:v>1.4308414187199999E-2</c:v>
                </c:pt>
                <c:pt idx="22" formatCode="0.00">
                  <c:v>2.2532089185199999E-2</c:v>
                </c:pt>
                <c:pt idx="23" formatCode="0.00">
                  <c:v>2.2601704039199998E-2</c:v>
                </c:pt>
                <c:pt idx="24" formatCode="0.00">
                  <c:v>2.04248452E-2</c:v>
                </c:pt>
                <c:pt idx="25" formatCode="0.00">
                  <c:v>2.7424532781999997E-2</c:v>
                </c:pt>
                <c:pt idx="26" formatCode="0.00">
                  <c:v>2.2579315659199999E-2</c:v>
                </c:pt>
                <c:pt idx="27" formatCode="0.00">
                  <c:v>2.2107246642799998E-2</c:v>
                </c:pt>
                <c:pt idx="28" formatCode="0.00">
                  <c:v>1.4501845556999998E-2</c:v>
                </c:pt>
                <c:pt idx="29" formatCode="0.00">
                  <c:v>8.7961482239999993E-3</c:v>
                </c:pt>
                <c:pt idx="30" formatCode="0.00">
                  <c:v>1.0586155852799999E-2</c:v>
                </c:pt>
                <c:pt idx="31" formatCode="0.00">
                  <c:v>6.9854460849000004E-3</c:v>
                </c:pt>
                <c:pt idx="32" formatCode="0.00">
                  <c:v>6.1168537334999997E-3</c:v>
                </c:pt>
                <c:pt idx="33" formatCode="0.00">
                  <c:v>3.9350936064999993E-3</c:v>
                </c:pt>
                <c:pt idx="34" formatCode="0.00">
                  <c:v>4.3339595807000003E-3</c:v>
                </c:pt>
                <c:pt idx="35" formatCode="0.00">
                  <c:v>3.3756452730000002E-3</c:v>
                </c:pt>
                <c:pt idx="36" formatCode="0.00">
                  <c:v>3.181441574E-3</c:v>
                </c:pt>
                <c:pt idx="37" formatCode="0.00">
                  <c:v>4.2290827349999996E-3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8CBB-4905-A61A-561513FA0F9B}"/>
            </c:ext>
          </c:extLst>
        </c:ser>
        <c:ser>
          <c:idx val="5"/>
          <c:order val="16"/>
          <c:tx>
            <c:strRef>
              <c:f>' '!$A$303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'!$B$303:$BB$303</c:f>
              <c:numCache>
                <c:formatCode>General</c:formatCode>
                <c:ptCount val="38"/>
                <c:pt idx="18" formatCode="0.00">
                  <c:v>2.1462796053470998E-2</c:v>
                </c:pt>
                <c:pt idx="19" formatCode="0.00">
                  <c:v>1.3482142978000001E-2</c:v>
                </c:pt>
                <c:pt idx="20" formatCode="0.00">
                  <c:v>1.3613066577599999E-2</c:v>
                </c:pt>
                <c:pt idx="21" formatCode="0.00">
                  <c:v>2.5662613603200001E-2</c:v>
                </c:pt>
                <c:pt idx="22" formatCode="0.00">
                  <c:v>4.3009141131599996E-2</c:v>
                </c:pt>
                <c:pt idx="23" formatCode="0.00">
                  <c:v>4.1884889517899995E-2</c:v>
                </c:pt>
                <c:pt idx="24" formatCode="0.00">
                  <c:v>4.4031380799999999E-2</c:v>
                </c:pt>
                <c:pt idx="25" formatCode="0.00">
                  <c:v>6.1047652046500006E-2</c:v>
                </c:pt>
                <c:pt idx="26" formatCode="0.00">
                  <c:v>7.3722030620400003E-2</c:v>
                </c:pt>
                <c:pt idx="27" formatCode="0.00">
                  <c:v>5.4536879456400011E-2</c:v>
                </c:pt>
                <c:pt idx="28" formatCode="0.00">
                  <c:v>7.2077139732600007E-2</c:v>
                </c:pt>
                <c:pt idx="29" formatCode="0.00">
                  <c:v>6.6479827823999998E-2</c:v>
                </c:pt>
                <c:pt idx="30" formatCode="0.00">
                  <c:v>6.1182147734400005E-2</c:v>
                </c:pt>
                <c:pt idx="31" formatCode="0.00">
                  <c:v>4.7724029070299996E-2</c:v>
                </c:pt>
                <c:pt idx="32" formatCode="0.00">
                  <c:v>5.2227740306000005E-2</c:v>
                </c:pt>
                <c:pt idx="33" formatCode="0.00">
                  <c:v>5.8019239939499999E-2</c:v>
                </c:pt>
                <c:pt idx="34" formatCode="0.00">
                  <c:v>5.3775461182899997E-2</c:v>
                </c:pt>
                <c:pt idx="35" formatCode="0.00">
                  <c:v>5.9845881223699986E-2</c:v>
                </c:pt>
                <c:pt idx="36" formatCode="0.00">
                  <c:v>6.725846255399999E-2</c:v>
                </c:pt>
                <c:pt idx="37" formatCode="0.00">
                  <c:v>6.7588308742083325E-2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8CBB-4905-A61A-561513FA0F9B}"/>
            </c:ext>
          </c:extLst>
        </c:ser>
        <c:ser>
          <c:idx val="6"/>
          <c:order val="17"/>
          <c:tx>
            <c:strRef>
              <c:f>' '!$A$304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'!$B$286:$BB$286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'!$B$304:$BB$304</c:f>
              <c:numCache>
                <c:formatCode>General</c:formatCode>
                <c:ptCount val="38"/>
                <c:pt idx="18" formatCode="0.00">
                  <c:v>6.3355468332702336E-2</c:v>
                </c:pt>
                <c:pt idx="19" formatCode="0.00">
                  <c:v>6.3586332725999645E-2</c:v>
                </c:pt>
                <c:pt idx="20" formatCode="0.00">
                  <c:v>5.1452853369599844E-2</c:v>
                </c:pt>
                <c:pt idx="21" formatCode="0.00">
                  <c:v>6.6519065569599772E-2</c:v>
                </c:pt>
                <c:pt idx="22" formatCode="0.00">
                  <c:v>7.9625090286699896E-2</c:v>
                </c:pt>
                <c:pt idx="23" formatCode="0.00">
                  <c:v>7.3171457845199295E-2</c:v>
                </c:pt>
                <c:pt idx="24" formatCode="0.00">
                  <c:v>7.0095125599999863E-2</c:v>
                </c:pt>
                <c:pt idx="25" formatCode="0.00">
                  <c:v>7.7054435577000757E-2</c:v>
                </c:pt>
                <c:pt idx="26" formatCode="0.00">
                  <c:v>8.9497418125600081E-2</c:v>
                </c:pt>
                <c:pt idx="27" formatCode="0.00">
                  <c:v>7.2204410748799464E-2</c:v>
                </c:pt>
                <c:pt idx="28" formatCode="0.00">
                  <c:v>6.8669830895399797E-2</c:v>
                </c:pt>
                <c:pt idx="29" formatCode="0.00">
                  <c:v>8.7057600960000814E-2</c:v>
                </c:pt>
                <c:pt idx="30" formatCode="0.00">
                  <c:v>8.1128680350599169E-2</c:v>
                </c:pt>
                <c:pt idx="31" formatCode="0.00">
                  <c:v>8.295882886139988E-2</c:v>
                </c:pt>
                <c:pt idx="32" formatCode="0.00">
                  <c:v>8.9459975750999676E-2</c:v>
                </c:pt>
                <c:pt idx="33" formatCode="0.00">
                  <c:v>9.4453231715499686E-2</c:v>
                </c:pt>
                <c:pt idx="34" formatCode="0.00">
                  <c:v>0.11469224268180045</c:v>
                </c:pt>
                <c:pt idx="35" formatCode="0.00">
                  <c:v>0.14615441504869986</c:v>
                </c:pt>
                <c:pt idx="36" formatCode="0.00">
                  <c:v>0.16175991708599946</c:v>
                </c:pt>
                <c:pt idx="37" formatCode="0.00">
                  <c:v>0.14933604087033392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8CBB-4905-A61A-561513FA0F9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89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236674431101891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896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3.0000934782544342E-2"/>
          <c:y val="0.91002985480022924"/>
          <c:w val="0.94202935217189232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400511014457572"/>
          <c:y val="6.8335575177306582E-2"/>
          <c:w val="0.67002087681015698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'!$A$231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'!$B$230:$BB$230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'!$B$231:$BB$231</c:f>
              <c:numCache>
                <c:formatCode>#,##0.00</c:formatCode>
                <c:ptCount val="38"/>
                <c:pt idx="0">
                  <c:v>1.0910399999999999E-3</c:v>
                </c:pt>
                <c:pt idx="1">
                  <c:v>2.8098599999999995E-3</c:v>
                </c:pt>
                <c:pt idx="2">
                  <c:v>2.5594400000000001E-3</c:v>
                </c:pt>
                <c:pt idx="3">
                  <c:v>2.1689999999999999E-3</c:v>
                </c:pt>
                <c:pt idx="4">
                  <c:v>3.4209999999999996E-3</c:v>
                </c:pt>
                <c:pt idx="5">
                  <c:v>5.5179999999999995E-3</c:v>
                </c:pt>
                <c:pt idx="6">
                  <c:v>6.7459999999999994E-3</c:v>
                </c:pt>
                <c:pt idx="7">
                  <c:v>4.9889999999999995E-3</c:v>
                </c:pt>
                <c:pt idx="8">
                  <c:v>4.6919999999999991E-3</c:v>
                </c:pt>
                <c:pt idx="9">
                  <c:v>3.984999999999999E-3</c:v>
                </c:pt>
                <c:pt idx="10">
                  <c:v>2.9519999999999993E-3</c:v>
                </c:pt>
                <c:pt idx="11">
                  <c:v>2.9339999999999991E-3</c:v>
                </c:pt>
                <c:pt idx="12">
                  <c:v>1.1959999999999998E-3</c:v>
                </c:pt>
                <c:pt idx="13">
                  <c:v>2.0585999999999994E-3</c:v>
                </c:pt>
                <c:pt idx="14">
                  <c:v>2.3879999999999999E-3</c:v>
                </c:pt>
                <c:pt idx="15">
                  <c:v>4.2699999999999995E-3</c:v>
                </c:pt>
                <c:pt idx="16">
                  <c:v>4.7419999999999988E-3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9A94-4236-8B7D-EB2C42B8EA61}"/>
            </c:ext>
          </c:extLst>
        </c:ser>
        <c:ser>
          <c:idx val="8"/>
          <c:order val="1"/>
          <c:tx>
            <c:strRef>
              <c:f>' '!$A$232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'!$B$230:$BB$230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'!$B$232:$BB$232</c:f>
              <c:numCache>
                <c:formatCode>0.00</c:formatCode>
                <c:ptCount val="38"/>
                <c:pt idx="0">
                  <c:v>1.8485740000000002E-3</c:v>
                </c:pt>
                <c:pt idx="1">
                  <c:v>1.3974800000000043E-3</c:v>
                </c:pt>
                <c:pt idx="2">
                  <c:v>1.145219999999995E-3</c:v>
                </c:pt>
                <c:pt idx="3">
                  <c:v>1.3831400000000023E-3</c:v>
                </c:pt>
                <c:pt idx="4">
                  <c:v>2.3386200000000005E-3</c:v>
                </c:pt>
                <c:pt idx="5">
                  <c:v>3.4712809999999953E-3</c:v>
                </c:pt>
                <c:pt idx="6">
                  <c:v>2.8713419999999981E-3</c:v>
                </c:pt>
                <c:pt idx="7">
                  <c:v>5.1935199999999975E-3</c:v>
                </c:pt>
                <c:pt idx="8">
                  <c:v>3.9725250000000002E-3</c:v>
                </c:pt>
                <c:pt idx="9">
                  <c:v>3.1063490789473708E-3</c:v>
                </c:pt>
                <c:pt idx="10">
                  <c:v>2.9525764285714272E-3</c:v>
                </c:pt>
                <c:pt idx="11">
                  <c:v>2.9888799999999924E-3</c:v>
                </c:pt>
                <c:pt idx="12">
                  <c:v>3.609306666666672E-3</c:v>
                </c:pt>
                <c:pt idx="13">
                  <c:v>3.2501216666666693E-3</c:v>
                </c:pt>
                <c:pt idx="14">
                  <c:v>4.8461291666666729E-3</c:v>
                </c:pt>
                <c:pt idx="15">
                  <c:v>7.9723106666666523E-3</c:v>
                </c:pt>
                <c:pt idx="16">
                  <c:v>9.6472606100000101E-3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9A94-4236-8B7D-EB2C42B8EA61}"/>
            </c:ext>
          </c:extLst>
        </c:ser>
        <c:ser>
          <c:idx val="12"/>
          <c:order val="2"/>
          <c:tx>
            <c:strRef>
              <c:f>' '!$A$233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'!$B$230:$BB$230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'!$B$233:$BB$233</c:f>
              <c:numCache>
                <c:formatCode>0.00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2-9A94-4236-8B7D-EB2C42B8EA61}"/>
            </c:ext>
          </c:extLst>
        </c:ser>
        <c:ser>
          <c:idx val="2"/>
          <c:order val="3"/>
          <c:tx>
            <c:strRef>
              <c:f>' '!$A$234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'!$B$230:$BB$230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'!$B$234:$BB$234</c:f>
              <c:numCache>
                <c:formatCode>0.00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3-9A94-4236-8B7D-EB2C42B8E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4000"/>
        <c:axId val="1"/>
      </c:barChart>
      <c:barChart>
        <c:barDir val="col"/>
        <c:grouping val="stacked"/>
        <c:varyColors val="0"/>
        <c:ser>
          <c:idx val="4"/>
          <c:order val="4"/>
          <c:tx>
            <c:strRef>
              <c:f>' '!$A$235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'!$B$230:$BB$230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'!$B$235:$BB$235</c:f>
              <c:numCache>
                <c:formatCode>0.00</c:formatCode>
                <c:ptCount val="38"/>
                <c:pt idx="18" formatCode="#,##0">
                  <c:v>0.81289858607699994</c:v>
                </c:pt>
                <c:pt idx="19" formatCode="#,##0">
                  <c:v>1.3693849383999999</c:v>
                </c:pt>
                <c:pt idx="20" formatCode="#,##0">
                  <c:v>1.520780112</c:v>
                </c:pt>
                <c:pt idx="21" formatCode="#,##0">
                  <c:v>1.8164323184000002</c:v>
                </c:pt>
                <c:pt idx="22" formatCode="#,##0">
                  <c:v>2.886233609</c:v>
                </c:pt>
                <c:pt idx="23" formatCode="#,##0">
                  <c:v>3.3943178412000004</c:v>
                </c:pt>
                <c:pt idx="24" formatCode="#,##0">
                  <c:v>4.6396202952000003</c:v>
                </c:pt>
                <c:pt idx="25" formatCode="#,##0">
                  <c:v>3.9692845855000001</c:v>
                </c:pt>
                <c:pt idx="26" formatCode="#,##0">
                  <c:v>3.7393251500000004</c:v>
                </c:pt>
                <c:pt idx="27" formatCode="#,##0">
                  <c:v>2.9894343908000001</c:v>
                </c:pt>
                <c:pt idx="28" formatCode="#,##0">
                  <c:v>1.9449371214000002</c:v>
                </c:pt>
                <c:pt idx="29" formatCode="#,##0">
                  <c:v>2.677069344</c:v>
                </c:pt>
                <c:pt idx="30" formatCode="#,##0">
                  <c:v>0.97276961760000002</c:v>
                </c:pt>
                <c:pt idx="31" formatCode="#,##0">
                  <c:v>1.5715686201000001</c:v>
                </c:pt>
                <c:pt idx="32" formatCode="#,##0">
                  <c:v>1.823637264</c:v>
                </c:pt>
                <c:pt idx="33" formatCode="#,##0">
                  <c:v>2.6961515699999996</c:v>
                </c:pt>
                <c:pt idx="34" formatCode="#,##0">
                  <c:v>3.0835566370999996</c:v>
                </c:pt>
                <c:pt idx="35" formatCode="#,##0">
                  <c:v>4.3229857099000002</c:v>
                </c:pt>
                <c:pt idx="36" formatCode="#,##0">
                  <c:v>2.5550946809999999</c:v>
                </c:pt>
                <c:pt idx="37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9A94-4236-8B7D-EB2C42B8EA61}"/>
            </c:ext>
          </c:extLst>
        </c:ser>
        <c:ser>
          <c:idx val="10"/>
          <c:order val="5"/>
          <c:tx>
            <c:strRef>
              <c:f>' '!$A$236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'!$B$230:$BB$230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'!$B$236:$BB$236</c:f>
              <c:numCache>
                <c:formatCode>0.00</c:formatCode>
                <c:ptCount val="38"/>
                <c:pt idx="18" formatCode="#,##0">
                  <c:v>2.8175719705739981</c:v>
                </c:pt>
                <c:pt idx="19" formatCode="#,##0">
                  <c:v>2.5775412780000035</c:v>
                </c:pt>
                <c:pt idx="20" formatCode="#,##0">
                  <c:v>2.2906403520000014</c:v>
                </c:pt>
                <c:pt idx="21" formatCode="#,##0">
                  <c:v>3.3359314239999982</c:v>
                </c:pt>
                <c:pt idx="22" formatCode="#,##0">
                  <c:v>4.6434140172000067</c:v>
                </c:pt>
                <c:pt idx="23" formatCode="#,##0">
                  <c:v>6.5543990226000011</c:v>
                </c:pt>
                <c:pt idx="24" formatCode="#,##0">
                  <c:v>6.2382916500000114</c:v>
                </c:pt>
                <c:pt idx="25" formatCode="#,##0">
                  <c:v>15.225643756999995</c:v>
                </c:pt>
                <c:pt idx="26" formatCode="#,##0">
                  <c:v>11.917293784400011</c:v>
                </c:pt>
                <c:pt idx="27" formatCode="#,##0">
                  <c:v>5.1226289575999999</c:v>
                </c:pt>
                <c:pt idx="28" formatCode="#,##0">
                  <c:v>7.4084862006000041</c:v>
                </c:pt>
                <c:pt idx="29" formatCode="#,##0">
                  <c:v>5.966620080000002</c:v>
                </c:pt>
                <c:pt idx="30" formatCode="#,##0">
                  <c:v>5.5950727359999997</c:v>
                </c:pt>
                <c:pt idx="31" formatCode="#,##0">
                  <c:v>5.4379001376000025</c:v>
                </c:pt>
                <c:pt idx="32" formatCode="#,##0">
                  <c:v>4.7223113415000011</c:v>
                </c:pt>
                <c:pt idx="33" formatCode="#,##0">
                  <c:v>6.1213578090000009</c:v>
                </c:pt>
                <c:pt idx="34" formatCode="#,##0">
                  <c:v>6.3131465911999971</c:v>
                </c:pt>
                <c:pt idx="35" formatCode="#,##0">
                  <c:v>5.7282624685000014</c:v>
                </c:pt>
                <c:pt idx="36" formatCode="#,##0">
                  <c:v>5.8989237549999842</c:v>
                </c:pt>
                <c:pt idx="37" formatCode="#,##0">
                  <c:v>5.2367110937500065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9A94-4236-8B7D-EB2C42B8EA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4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6000498550690315E-2"/>
              <c:y val="0.2116736109150716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4000"/>
        <c:crosses val="autoZero"/>
        <c:crossBetween val="between"/>
        <c:majorUnit val="0.01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88602760724447627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36201127970936836"/>
          <c:y val="0.90502969076286532"/>
          <c:w val="0.29200909855009827"/>
          <c:h val="6.166868979415472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600454927504913"/>
          <c:y val="7.1669017868882523E-2"/>
          <c:w val="0.7040219362303739"/>
          <c:h val="0.6383542754367908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'!$A$75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'!$B$75:$BB$75</c:f>
              <c:numCache>
                <c:formatCode>#,##0</c:formatCode>
                <c:ptCount val="38"/>
                <c:pt idx="0">
                  <c:v>2.8533439576399982</c:v>
                </c:pt>
                <c:pt idx="1">
                  <c:v>2.6690587279399978</c:v>
                </c:pt>
                <c:pt idx="2">
                  <c:v>2.6860175664600012</c:v>
                </c:pt>
                <c:pt idx="3">
                  <c:v>2.6408616410000008</c:v>
                </c:pt>
                <c:pt idx="4">
                  <c:v>2.7008250802200022</c:v>
                </c:pt>
                <c:pt idx="5">
                  <c:v>2.5644021109199997</c:v>
                </c:pt>
                <c:pt idx="6">
                  <c:v>2.693997502700002</c:v>
                </c:pt>
                <c:pt idx="7">
                  <c:v>2.6824630422000002</c:v>
                </c:pt>
                <c:pt idx="8">
                  <c:v>2.4878924947017467</c:v>
                </c:pt>
                <c:pt idx="9">
                  <c:v>1.852123265839964</c:v>
                </c:pt>
                <c:pt idx="10">
                  <c:v>2.0442661252874981</c:v>
                </c:pt>
                <c:pt idx="11">
                  <c:v>2.0326799237175326</c:v>
                </c:pt>
                <c:pt idx="12">
                  <c:v>1.5464546644330683</c:v>
                </c:pt>
                <c:pt idx="13">
                  <c:v>1.5808733748425938</c:v>
                </c:pt>
                <c:pt idx="14">
                  <c:v>1.8782684476847278</c:v>
                </c:pt>
                <c:pt idx="15">
                  <c:v>2.0461850085363</c:v>
                </c:pt>
                <c:pt idx="16">
                  <c:v>2.1300363225180776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8E17-48A0-8067-44D58E717AB8}"/>
            </c:ext>
          </c:extLst>
        </c:ser>
        <c:ser>
          <c:idx val="1"/>
          <c:order val="1"/>
          <c:tx>
            <c:strRef>
              <c:f>' '!$A$76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'!$B$76:$BB$76</c:f>
              <c:numCache>
                <c:formatCode>#,##0</c:formatCode>
                <c:ptCount val="38"/>
                <c:pt idx="0">
                  <c:v>0.85621682292483303</c:v>
                </c:pt>
                <c:pt idx="1">
                  <c:v>0.83169740937014858</c:v>
                </c:pt>
                <c:pt idx="2">
                  <c:v>0.87615191471519083</c:v>
                </c:pt>
                <c:pt idx="3">
                  <c:v>1.0358413692557011</c:v>
                </c:pt>
                <c:pt idx="4">
                  <c:v>1.2431284577588331</c:v>
                </c:pt>
                <c:pt idx="5">
                  <c:v>1.2945592963858035</c:v>
                </c:pt>
                <c:pt idx="6">
                  <c:v>1.44226398644828</c:v>
                </c:pt>
                <c:pt idx="7">
                  <c:v>1.5890154561067416</c:v>
                </c:pt>
                <c:pt idx="8">
                  <c:v>1.4716767833284043</c:v>
                </c:pt>
                <c:pt idx="9">
                  <c:v>1.16262645240616</c:v>
                </c:pt>
                <c:pt idx="10">
                  <c:v>1.2365365745517627</c:v>
                </c:pt>
                <c:pt idx="11">
                  <c:v>1.1745167568153354</c:v>
                </c:pt>
                <c:pt idx="12">
                  <c:v>1.0513291894880696</c:v>
                </c:pt>
                <c:pt idx="13">
                  <c:v>0.86709454086328819</c:v>
                </c:pt>
                <c:pt idx="14">
                  <c:v>1.0436167499095834</c:v>
                </c:pt>
                <c:pt idx="15">
                  <c:v>1.2334041181551578</c:v>
                </c:pt>
                <c:pt idx="16">
                  <c:v>1.3371713077716993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8E17-48A0-8067-44D58E717AB8}"/>
            </c:ext>
          </c:extLst>
        </c:ser>
        <c:ser>
          <c:idx val="2"/>
          <c:order val="2"/>
          <c:tx>
            <c:strRef>
              <c:f>' '!$A$77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'!$B$77:$BB$77</c:f>
              <c:numCache>
                <c:formatCode>#,##0</c:formatCode>
                <c:ptCount val="38"/>
                <c:pt idx="0">
                  <c:v>4.7645844658440488</c:v>
                </c:pt>
                <c:pt idx="1">
                  <c:v>4.998465971308331</c:v>
                </c:pt>
                <c:pt idx="2">
                  <c:v>5.3053991776825136</c:v>
                </c:pt>
                <c:pt idx="3">
                  <c:v>6.0896134077469668</c:v>
                </c:pt>
                <c:pt idx="4">
                  <c:v>7.2040001516750038</c:v>
                </c:pt>
                <c:pt idx="5">
                  <c:v>8.225265375941671</c:v>
                </c:pt>
                <c:pt idx="6">
                  <c:v>8.1970163314387854</c:v>
                </c:pt>
                <c:pt idx="7">
                  <c:v>8.8310121971454443</c:v>
                </c:pt>
                <c:pt idx="8">
                  <c:v>9.3854981411611504</c:v>
                </c:pt>
                <c:pt idx="9">
                  <c:v>7.7976452682941737</c:v>
                </c:pt>
                <c:pt idx="10">
                  <c:v>9.7589848571705033</c:v>
                </c:pt>
                <c:pt idx="11">
                  <c:v>10.53480429447222</c:v>
                </c:pt>
                <c:pt idx="12">
                  <c:v>10.576017670367747</c:v>
                </c:pt>
                <c:pt idx="13">
                  <c:v>9.5083328378090979</c:v>
                </c:pt>
                <c:pt idx="14">
                  <c:v>9.4422586355072653</c:v>
                </c:pt>
                <c:pt idx="15">
                  <c:v>9.4629705319513882</c:v>
                </c:pt>
                <c:pt idx="16">
                  <c:v>9.1274431480027722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8E17-48A0-8067-44D58E717AB8}"/>
            </c:ext>
          </c:extLst>
        </c:ser>
        <c:ser>
          <c:idx val="3"/>
          <c:order val="3"/>
          <c:tx>
            <c:strRef>
              <c:f>' '!$A$78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'!$B$78:$BB$78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3-8E17-48A0-8067-44D58E717AB8}"/>
            </c:ext>
          </c:extLst>
        </c:ser>
        <c:ser>
          <c:idx val="4"/>
          <c:order val="4"/>
          <c:tx>
            <c:strRef>
              <c:f>' '!$A$79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'!$B$79:$BB$79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4-8E17-48A0-8067-44D58E717AB8}"/>
            </c:ext>
          </c:extLst>
        </c:ser>
        <c:ser>
          <c:idx val="5"/>
          <c:order val="5"/>
          <c:tx>
            <c:strRef>
              <c:f>' '!$A$80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'!$B$80:$BB$80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5-8E17-48A0-8067-44D58E717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4800"/>
        <c:axId val="1"/>
      </c:barChart>
      <c:barChart>
        <c:barDir val="col"/>
        <c:grouping val="stacked"/>
        <c:varyColors val="0"/>
        <c:ser>
          <c:idx val="6"/>
          <c:order val="6"/>
          <c:tx>
            <c:strRef>
              <c:f>' '!$A$81</c:f>
              <c:strCache>
                <c:ptCount val="1"/>
                <c:pt idx="0">
                  <c:v>VPA core products </c:v>
                </c:pt>
              </c:strCache>
            </c:strRef>
          </c:tx>
          <c:spPr>
            <a:solidFill>
              <a:srgbClr val="00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'!$B$81:$BB$81</c:f>
              <c:numCache>
                <c:formatCode>#,##0</c:formatCode>
                <c:ptCount val="38"/>
                <c:pt idx="18" formatCode="#,##0.0">
                  <c:v>0.52503565391488549</c:v>
                </c:pt>
                <c:pt idx="19" formatCode="#,##0.0">
                  <c:v>0.43240869021400041</c:v>
                </c:pt>
                <c:pt idx="20" formatCode="#,##0.0">
                  <c:v>0.44469212355359999</c:v>
                </c:pt>
                <c:pt idx="21" formatCode="#,##0.0">
                  <c:v>0.4863112213183991</c:v>
                </c:pt>
                <c:pt idx="22" formatCode="#,##0.0">
                  <c:v>0.57018286248000027</c:v>
                </c:pt>
                <c:pt idx="23" formatCode="#,##0.0">
                  <c:v>0.58585838578409954</c:v>
                </c:pt>
                <c:pt idx="24" formatCode="#,##0.0">
                  <c:v>0.72735865852000026</c:v>
                </c:pt>
                <c:pt idx="25" formatCode="#,##0.0">
                  <c:v>0.89160265870349908</c:v>
                </c:pt>
                <c:pt idx="26" formatCode="#,##0.0">
                  <c:v>0.85709856912960081</c:v>
                </c:pt>
                <c:pt idx="27" formatCode="#,##0.0">
                  <c:v>0.52071725558159954</c:v>
                </c:pt>
                <c:pt idx="28" formatCode="#,##0.0">
                  <c:v>0.5592697739154</c:v>
                </c:pt>
                <c:pt idx="29" formatCode="#,##0.0">
                  <c:v>0.59409503332800073</c:v>
                </c:pt>
                <c:pt idx="30" formatCode="#,##0.0">
                  <c:v>0.45101716073920006</c:v>
                </c:pt>
                <c:pt idx="31" formatCode="#,##0.0">
                  <c:v>0.43893448145459979</c:v>
                </c:pt>
                <c:pt idx="32" formatCode="#,##0.0">
                  <c:v>0.47164757818892833</c:v>
                </c:pt>
                <c:pt idx="33" formatCode="#,##0.0">
                  <c:v>0.44607420206299986</c:v>
                </c:pt>
                <c:pt idx="34" formatCode="#,##0.0">
                  <c:v>0.43582055942670017</c:v>
                </c:pt>
                <c:pt idx="35" formatCode="#,##0.0">
                  <c:v>0.46422771702450039</c:v>
                </c:pt>
                <c:pt idx="36" formatCode="#,##0.0">
                  <c:v>0.56647368049299973</c:v>
                </c:pt>
                <c:pt idx="37" formatCode="#,##0.0">
                  <c:v>0.47628683057541665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8E17-48A0-8067-44D58E717AB8}"/>
            </c:ext>
          </c:extLst>
        </c:ser>
        <c:ser>
          <c:idx val="7"/>
          <c:order val="7"/>
          <c:tx>
            <c:strRef>
              <c:f>' '!$A$82</c:f>
              <c:strCache>
                <c:ptCount val="1"/>
                <c:pt idx="0">
                  <c:v>Other Timber Sector</c:v>
                </c:pt>
              </c:strCache>
            </c:strRef>
          </c:tx>
          <c:spPr>
            <a:solidFill>
              <a:srgbClr val="808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'!$B$82:$BB$82</c:f>
              <c:numCache>
                <c:formatCode>#,##0</c:formatCode>
                <c:ptCount val="38"/>
                <c:pt idx="18" formatCode="#,##0.0">
                  <c:v>0.54022486613958876</c:v>
                </c:pt>
                <c:pt idx="19" formatCode="#,##0.0">
                  <c:v>0.46280658319639945</c:v>
                </c:pt>
                <c:pt idx="20" formatCode="#,##0.0">
                  <c:v>0.46161142373279929</c:v>
                </c:pt>
                <c:pt idx="21" formatCode="#,##0.0">
                  <c:v>0.58529118987839879</c:v>
                </c:pt>
                <c:pt idx="22" formatCode="#,##0.0">
                  <c:v>0.73420491337969995</c:v>
                </c:pt>
                <c:pt idx="23" formatCode="#,##0.0">
                  <c:v>0.81095800071000079</c:v>
                </c:pt>
                <c:pt idx="24" formatCode="#,##0.0">
                  <c:v>0.91811322252159755</c:v>
                </c:pt>
                <c:pt idx="25" formatCode="#,##0.0">
                  <c:v>1.1366281234104969</c:v>
                </c:pt>
                <c:pt idx="26" formatCode="#,##0.0">
                  <c:v>1.2390275722228039</c:v>
                </c:pt>
                <c:pt idx="27" formatCode="#,##0.0">
                  <c:v>0.97499566243200109</c:v>
                </c:pt>
                <c:pt idx="28" formatCode="#,##0.0">
                  <c:v>1.0736542013886017</c:v>
                </c:pt>
                <c:pt idx="29" formatCode="#,##0.0">
                  <c:v>1.0401571209119984</c:v>
                </c:pt>
                <c:pt idx="30" formatCode="#,##0.0">
                  <c:v>0.95226773357459971</c:v>
                </c:pt>
                <c:pt idx="31" formatCode="#,##0.0">
                  <c:v>0.82125978945119993</c:v>
                </c:pt>
                <c:pt idx="32" formatCode="#,##0.0">
                  <c:v>0.90695640835250124</c:v>
                </c:pt>
                <c:pt idx="33" formatCode="#,##0.0">
                  <c:v>0.89634994637649701</c:v>
                </c:pt>
                <c:pt idx="34" formatCode="#,##0.0">
                  <c:v>0.90601718567809675</c:v>
                </c:pt>
                <c:pt idx="35" formatCode="#,##0.0">
                  <c:v>1.0201738770415187</c:v>
                </c:pt>
                <c:pt idx="36" formatCode="#,##0.0">
                  <c:v>1.1150623388070011</c:v>
                </c:pt>
                <c:pt idx="37" formatCode="#,##0.0">
                  <c:v>1.2587008206836661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8E17-48A0-8067-44D58E717AB8}"/>
            </c:ext>
          </c:extLst>
        </c:ser>
        <c:ser>
          <c:idx val="8"/>
          <c:order val="8"/>
          <c:tx>
            <c:strRef>
              <c:f>' '!$A$83</c:f>
              <c:strCache>
                <c:ptCount val="1"/>
                <c:pt idx="0">
                  <c:v>Other Paper Sector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'!$B$74:$BB$74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'!$B$83:$BB$83</c:f>
              <c:numCache>
                <c:formatCode>#,##0</c:formatCode>
                <c:ptCount val="38"/>
                <c:pt idx="18" formatCode="#,##0.0">
                  <c:v>0.95247747454487453</c:v>
                </c:pt>
                <c:pt idx="19" formatCode="#,##0.0">
                  <c:v>0.91919614392639826</c:v>
                </c:pt>
                <c:pt idx="20" formatCode="#,##0.0">
                  <c:v>0.86443459609919948</c:v>
                </c:pt>
                <c:pt idx="21" formatCode="#,##0.0">
                  <c:v>1.0413827629855996</c:v>
                </c:pt>
                <c:pt idx="22" formatCode="#,##0.0">
                  <c:v>1.2292257278706984</c:v>
                </c:pt>
                <c:pt idx="23" formatCode="#,##0.0">
                  <c:v>1.3240303321673972</c:v>
                </c:pt>
                <c:pt idx="24" formatCode="#,##0.0">
                  <c:v>1.4231296981560009</c:v>
                </c:pt>
                <c:pt idx="25" formatCode="#,##0.0">
                  <c:v>1.7106383716524975</c:v>
                </c:pt>
                <c:pt idx="26" formatCode="#,##0.0">
                  <c:v>1.9000696765215972</c:v>
                </c:pt>
                <c:pt idx="27" formatCode="#,##0.0">
                  <c:v>1.4153629603475988</c:v>
                </c:pt>
                <c:pt idx="28" formatCode="#,##0.0">
                  <c:v>2.1486171563540974</c:v>
                </c:pt>
                <c:pt idx="29" formatCode="#,##0.0">
                  <c:v>2.4774795885600023</c:v>
                </c:pt>
                <c:pt idx="30" formatCode="#,##0.0">
                  <c:v>2.2888791760384031</c:v>
                </c:pt>
                <c:pt idx="31" formatCode="#,##0.0">
                  <c:v>2.0724447107292017</c:v>
                </c:pt>
                <c:pt idx="32" formatCode="#,##0.0">
                  <c:v>1.9140462988950002</c:v>
                </c:pt>
                <c:pt idx="33" formatCode="#,##0.0">
                  <c:v>1.8403077511174954</c:v>
                </c:pt>
                <c:pt idx="34" formatCode="#,##0.0">
                  <c:v>1.6251933129813994</c:v>
                </c:pt>
                <c:pt idx="35" formatCode="#,##0.0">
                  <c:v>1.8329270072256012</c:v>
                </c:pt>
                <c:pt idx="36" formatCode="#,##0.0">
                  <c:v>2.5164079636669987</c:v>
                </c:pt>
                <c:pt idx="37" formatCode="#,##0.0">
                  <c:v>2.1486557590908344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8E17-48A0-8067-44D58E717AB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1100036088220057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48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4.5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633386918872206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7.4002305796942711E-2"/>
          <c:y val="0.89836280537971347"/>
          <c:w val="0.84802642318658672"/>
          <c:h val="6.833557517730658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6700520362283017"/>
          <c:y val="7.1669017868882523E-2"/>
          <c:w val="0.68902146883910176"/>
          <c:h val="0.6433544394741547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'!$A$189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'!$B$189:$BB$189</c:f>
              <c:numCache>
                <c:formatCode>#,##0.00</c:formatCode>
                <c:ptCount val="38"/>
                <c:pt idx="0">
                  <c:v>3.7227879999999991E-2</c:v>
                </c:pt>
                <c:pt idx="1">
                  <c:v>1.5803999999999999E-2</c:v>
                </c:pt>
                <c:pt idx="2">
                  <c:v>3.3608800000000001E-3</c:v>
                </c:pt>
                <c:pt idx="3">
                  <c:v>1.3980399999999999E-3</c:v>
                </c:pt>
                <c:pt idx="4">
                  <c:v>6.9998E-4</c:v>
                </c:pt>
                <c:pt idx="5">
                  <c:v>2.6259600000000001E-3</c:v>
                </c:pt>
                <c:pt idx="6">
                  <c:v>3.0070000000000001E-3</c:v>
                </c:pt>
                <c:pt idx="7">
                  <c:v>1.1969999999999999E-3</c:v>
                </c:pt>
                <c:pt idx="8">
                  <c:v>5.9999999999999995E-5</c:v>
                </c:pt>
                <c:pt idx="9">
                  <c:v>8.3999999999999995E-5</c:v>
                </c:pt>
                <c:pt idx="10">
                  <c:v>0</c:v>
                </c:pt>
                <c:pt idx="11">
                  <c:v>7.9799999999999999E-4</c:v>
                </c:pt>
                <c:pt idx="12">
                  <c:v>1.2965799999999999E-3</c:v>
                </c:pt>
                <c:pt idx="13">
                  <c:v>2.6800000000000001E-4</c:v>
                </c:pt>
                <c:pt idx="14">
                  <c:v>2.6000000000000003E-4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C7B-4155-9E86-8F8F5E17FC47}"/>
            </c:ext>
          </c:extLst>
        </c:ser>
        <c:ser>
          <c:idx val="1"/>
          <c:order val="1"/>
          <c:tx>
            <c:strRef>
              <c:f>' '!$A$190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'!$B$190:$BB$190</c:f>
              <c:numCache>
                <c:formatCode>#,##0.00</c:formatCode>
                <c:ptCount val="38"/>
                <c:pt idx="0">
                  <c:v>4.3038979999999998E-2</c:v>
                </c:pt>
                <c:pt idx="1">
                  <c:v>4.4224659999999999E-2</c:v>
                </c:pt>
                <c:pt idx="2">
                  <c:v>3.3652519999999998E-2</c:v>
                </c:pt>
                <c:pt idx="3">
                  <c:v>1.8706E-2</c:v>
                </c:pt>
                <c:pt idx="4">
                  <c:v>7.5839999999999996E-3</c:v>
                </c:pt>
                <c:pt idx="5">
                  <c:v>1.8919999999999998E-3</c:v>
                </c:pt>
                <c:pt idx="6">
                  <c:v>5.8E-4</c:v>
                </c:pt>
                <c:pt idx="7">
                  <c:v>0</c:v>
                </c:pt>
                <c:pt idx="8">
                  <c:v>0</c:v>
                </c:pt>
                <c:pt idx="9">
                  <c:v>9.9999999999999995E-7</c:v>
                </c:pt>
                <c:pt idx="10">
                  <c:v>0</c:v>
                </c:pt>
                <c:pt idx="11">
                  <c:v>9.0339999999999992E-5</c:v>
                </c:pt>
                <c:pt idx="12">
                  <c:v>0</c:v>
                </c:pt>
                <c:pt idx="13">
                  <c:v>7.1706000000000005E-4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C7B-4155-9E86-8F8F5E17FC47}"/>
            </c:ext>
          </c:extLst>
        </c:ser>
        <c:ser>
          <c:idx val="8"/>
          <c:order val="2"/>
          <c:tx>
            <c:strRef>
              <c:f>' '!$A$191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'!$B$191:$BB$191</c:f>
              <c:numCache>
                <c:formatCode>#,##0.00</c:formatCode>
                <c:ptCount val="38"/>
                <c:pt idx="0">
                  <c:v>2.3319999999999995E-4</c:v>
                </c:pt>
                <c:pt idx="1">
                  <c:v>0.12632599999999999</c:v>
                </c:pt>
                <c:pt idx="2">
                  <c:v>3.999999999999837E-5</c:v>
                </c:pt>
                <c:pt idx="3">
                  <c:v>2.7565000000000003E-2</c:v>
                </c:pt>
                <c:pt idx="4">
                  <c:v>4.4422999999999997E-2</c:v>
                </c:pt>
                <c:pt idx="5">
                  <c:v>1.1377E-2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9.9999999999999991E-6</c:v>
                </c:pt>
                <c:pt idx="11">
                  <c:v>0</c:v>
                </c:pt>
                <c:pt idx="12">
                  <c:v>2.5999999999999998E-5</c:v>
                </c:pt>
                <c:pt idx="13">
                  <c:v>0</c:v>
                </c:pt>
                <c:pt idx="14">
                  <c:v>0</c:v>
                </c:pt>
                <c:pt idx="15">
                  <c:v>9.9999999999999995E-7</c:v>
                </c:pt>
                <c:pt idx="16">
                  <c:v>6.0000000000000002E-6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C7B-4155-9E86-8F8F5E17FC47}"/>
            </c:ext>
          </c:extLst>
        </c:ser>
        <c:ser>
          <c:idx val="10"/>
          <c:order val="3"/>
          <c:tx>
            <c:strRef>
              <c:f>' '!$A$192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'!$B$192:$BB$192</c:f>
              <c:numCache>
                <c:formatCode>#,##0.00</c:formatCode>
                <c:ptCount val="38"/>
                <c:pt idx="0">
                  <c:v>3.0346169000000076E-2</c:v>
                </c:pt>
                <c:pt idx="1">
                  <c:v>2.5560816999999764E-2</c:v>
                </c:pt>
                <c:pt idx="2">
                  <c:v>1.916097999999998E-2</c:v>
                </c:pt>
                <c:pt idx="3">
                  <c:v>1.6289599999999953E-2</c:v>
                </c:pt>
                <c:pt idx="4">
                  <c:v>6.4821760000001033E-3</c:v>
                </c:pt>
                <c:pt idx="5">
                  <c:v>1.3553109000000244E-2</c:v>
                </c:pt>
                <c:pt idx="6">
                  <c:v>8.1634600000000182E-3</c:v>
                </c:pt>
                <c:pt idx="7">
                  <c:v>5.1905400000000802E-3</c:v>
                </c:pt>
                <c:pt idx="8">
                  <c:v>3.8575599999999865E-3</c:v>
                </c:pt>
                <c:pt idx="9">
                  <c:v>9.9383999999999757E-4</c:v>
                </c:pt>
                <c:pt idx="10">
                  <c:v>8.2767800000000833E-4</c:v>
                </c:pt>
                <c:pt idx="11">
                  <c:v>1.1422146428570908E-3</c:v>
                </c:pt>
                <c:pt idx="12">
                  <c:v>2.0110505714286031E-3</c:v>
                </c:pt>
                <c:pt idx="13">
                  <c:v>1.6175459259259267E-2</c:v>
                </c:pt>
                <c:pt idx="14">
                  <c:v>6.8836070114942534E-3</c:v>
                </c:pt>
                <c:pt idx="15">
                  <c:v>7.7652520000000289E-3</c:v>
                </c:pt>
                <c:pt idx="16">
                  <c:v>2.1274256533333362E-2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C7B-4155-9E86-8F8F5E17F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902800"/>
        <c:axId val="1"/>
      </c:barChart>
      <c:barChart>
        <c:barDir val="col"/>
        <c:grouping val="stacked"/>
        <c:varyColors val="0"/>
        <c:ser>
          <c:idx val="12"/>
          <c:order val="4"/>
          <c:tx>
            <c:strRef>
              <c:f>' '!$A$193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'!$B$193:$BB$193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4-DC7B-4155-9E86-8F8F5E17FC47}"/>
            </c:ext>
          </c:extLst>
        </c:ser>
        <c:ser>
          <c:idx val="13"/>
          <c:order val="5"/>
          <c:tx>
            <c:strRef>
              <c:f>' '!$A$194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'!$B$194:$BB$194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5-DC7B-4155-9E86-8F8F5E17FC47}"/>
            </c:ext>
          </c:extLst>
        </c:ser>
        <c:ser>
          <c:idx val="19"/>
          <c:order val="6"/>
          <c:tx>
            <c:strRef>
              <c:f>' '!$A$195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'!$B$195:$BB$195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6-DC7B-4155-9E86-8F8F5E17FC47}"/>
            </c:ext>
          </c:extLst>
        </c:ser>
        <c:ser>
          <c:idx val="2"/>
          <c:order val="7"/>
          <c:tx>
            <c:strRef>
              <c:f>' '!$A$196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'!$B$196:$BB$196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7-DC7B-4155-9E86-8F8F5E17FC47}"/>
            </c:ext>
          </c:extLst>
        </c:ser>
        <c:ser>
          <c:idx val="3"/>
          <c:order val="8"/>
          <c:tx>
            <c:strRef>
              <c:f>' '!$A$197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'!$B$197:$BB$197</c:f>
              <c:numCache>
                <c:formatCode>General</c:formatCode>
                <c:ptCount val="38"/>
                <c:pt idx="18" formatCode="#,##0">
                  <c:v>7.1899476000569997</c:v>
                </c:pt>
                <c:pt idx="19" formatCode="#,##0">
                  <c:v>3.3358780395999998</c:v>
                </c:pt>
                <c:pt idx="20" formatCode="#,##0">
                  <c:v>1.2542230368</c:v>
                </c:pt>
                <c:pt idx="21" formatCode="#,##0">
                  <c:v>0.89451563040000004</c:v>
                </c:pt>
                <c:pt idx="22" formatCode="#,##0">
                  <c:v>0.6266656249</c:v>
                </c:pt>
                <c:pt idx="23" formatCode="#,##0">
                  <c:v>1.2622850097</c:v>
                </c:pt>
                <c:pt idx="24" formatCode="#,##0">
                  <c:v>1.9686439396000002</c:v>
                </c:pt>
                <c:pt idx="25" formatCode="#,##0">
                  <c:v>0.78413157500000008</c:v>
                </c:pt>
                <c:pt idx="26" formatCode="#,##0">
                  <c:v>5.9376196000000006E-2</c:v>
                </c:pt>
                <c:pt idx="27" formatCode="#,##0">
                  <c:v>4.4325349199999996E-2</c:v>
                </c:pt>
                <c:pt idx="28" formatCode="#,##0">
                  <c:v>0</c:v>
                </c:pt>
                <c:pt idx="29" formatCode="#,##0">
                  <c:v>0.50020406399999995</c:v>
                </c:pt>
                <c:pt idx="30" formatCode="#,##0">
                  <c:v>0.68906907519999994</c:v>
                </c:pt>
                <c:pt idx="31" formatCode="#,##0">
                  <c:v>0.15770523450000001</c:v>
                </c:pt>
                <c:pt idx="32" formatCode="#,##0">
                  <c:v>0.19012960600000001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DC7B-4155-9E86-8F8F5E17FC47}"/>
            </c:ext>
          </c:extLst>
        </c:ser>
        <c:ser>
          <c:idx val="5"/>
          <c:order val="9"/>
          <c:tx>
            <c:strRef>
              <c:f>' '!$A$198</c:f>
              <c:strCache>
                <c:ptCount val="1"/>
                <c:pt idx="0">
                  <c:v>Gabon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'!$B$198:$BB$198</c:f>
              <c:numCache>
                <c:formatCode>General</c:formatCode>
                <c:ptCount val="38"/>
                <c:pt idx="18" formatCode="#,##0">
                  <c:v>8.8321730766420004</c:v>
                </c:pt>
                <c:pt idx="19" formatCode="#,##0">
                  <c:v>8.7607932327999993</c:v>
                </c:pt>
                <c:pt idx="20" formatCode="#,##0">
                  <c:v>6.9363381647999995</c:v>
                </c:pt>
                <c:pt idx="21" formatCode="#,##0">
                  <c:v>4.7612660480000004</c:v>
                </c:pt>
                <c:pt idx="22" formatCode="#,##0">
                  <c:v>2.1400565599000001</c:v>
                </c:pt>
                <c:pt idx="23" formatCode="#,##0">
                  <c:v>0.60759480210000005</c:v>
                </c:pt>
                <c:pt idx="24" formatCode="#,##0">
                  <c:v>0.32705241000000002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3.389364E-4</c:v>
                </c:pt>
                <c:pt idx="28" formatCode="#,##0">
                  <c:v>0</c:v>
                </c:pt>
                <c:pt idx="29" formatCode="#,##0">
                  <c:v>0.10802616</c:v>
                </c:pt>
                <c:pt idx="30" formatCode="#,##0">
                  <c:v>0</c:v>
                </c:pt>
                <c:pt idx="31" formatCode="#,##0">
                  <c:v>0.45037863150000002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1.2426699999999999E-5</c:v>
                </c:pt>
                <c:pt idx="36" formatCode="#,##0">
                  <c:v>0</c:v>
                </c:pt>
                <c:pt idx="37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9-DC7B-4155-9E86-8F8F5E17FC47}"/>
            </c:ext>
          </c:extLst>
        </c:ser>
        <c:ser>
          <c:idx val="11"/>
          <c:order val="10"/>
          <c:tx>
            <c:strRef>
              <c:f>' '!$A$199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'!$B$199:$BB$199</c:f>
              <c:numCache>
                <c:formatCode>General</c:formatCode>
                <c:ptCount val="38"/>
                <c:pt idx="18" formatCode="#,##0">
                  <c:v>2.4537626571000001E-2</c:v>
                </c:pt>
                <c:pt idx="19" formatCode="#,##0">
                  <c:v>7.5461778259999992</c:v>
                </c:pt>
                <c:pt idx="20" formatCode="#,##0">
                  <c:v>3.5242512E-3</c:v>
                </c:pt>
                <c:pt idx="21" formatCode="#,##0">
                  <c:v>1.8459815248000002</c:v>
                </c:pt>
                <c:pt idx="22" formatCode="#,##0">
                  <c:v>3.2714084879000001</c:v>
                </c:pt>
                <c:pt idx="23" formatCode="#,##0">
                  <c:v>0.90748883940000002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8.9219610000000008E-4</c:v>
                </c:pt>
                <c:pt idx="29" formatCode="#,##0">
                  <c:v>0</c:v>
                </c:pt>
                <c:pt idx="30" formatCode="#,##0">
                  <c:v>1.9130671999999999E-3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2.2189999999999998E-6</c:v>
                </c:pt>
                <c:pt idx="34" formatCode="#,##0">
                  <c:v>5.6451899999999994E-5</c:v>
                </c:pt>
                <c:pt idx="35" formatCode="#,##0">
                  <c:v>1.1297E-4</c:v>
                </c:pt>
                <c:pt idx="36" formatCode="#,##0">
                  <c:v>4.5120105000000001E-2</c:v>
                </c:pt>
                <c:pt idx="37" formatCode="#,##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DC7B-4155-9E86-8F8F5E17FC47}"/>
            </c:ext>
          </c:extLst>
        </c:ser>
        <c:ser>
          <c:idx val="4"/>
          <c:order val="11"/>
          <c:tx>
            <c:strRef>
              <c:f>' '!$A$200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'!$B$188:$BB$188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'!$B$200:$BB$200</c:f>
              <c:numCache>
                <c:formatCode>General</c:formatCode>
                <c:ptCount val="38"/>
                <c:pt idx="18" formatCode="#,##0">
                  <c:v>7.0541552459580075</c:v>
                </c:pt>
                <c:pt idx="19" formatCode="#,##0">
                  <c:v>6.4644719427999959</c:v>
                </c:pt>
                <c:pt idx="20" formatCode="#,##0">
                  <c:v>5.1777472176000128</c:v>
                </c:pt>
                <c:pt idx="21" formatCode="#,##0">
                  <c:v>6.0693272000000063</c:v>
                </c:pt>
                <c:pt idx="22" formatCode="#,##0">
                  <c:v>3.2057106654999927</c:v>
                </c:pt>
                <c:pt idx="23" formatCode="#,##0">
                  <c:v>6.1931957372999946</c:v>
                </c:pt>
                <c:pt idx="24" formatCode="#,##0">
                  <c:v>5.134767410799995</c:v>
                </c:pt>
                <c:pt idx="25" formatCode="#,##0">
                  <c:v>5.4050998744999958</c:v>
                </c:pt>
                <c:pt idx="26" formatCode="#,##0">
                  <c:v>2.668253290800005</c:v>
                </c:pt>
                <c:pt idx="27" formatCode="#,##0">
                  <c:v>0.56243496759999767</c:v>
                </c:pt>
                <c:pt idx="28" formatCode="#,##0">
                  <c:v>0.63218125620000321</c:v>
                </c:pt>
                <c:pt idx="29" formatCode="#,##0">
                  <c:v>0.73090718399999921</c:v>
                </c:pt>
                <c:pt idx="30" formatCode="#,##0">
                  <c:v>1.2390367088000001</c:v>
                </c:pt>
                <c:pt idx="31" formatCode="#,##0">
                  <c:v>3.9812320890000032</c:v>
                </c:pt>
                <c:pt idx="32" formatCode="#,##0">
                  <c:v>3.3902762029999982</c:v>
                </c:pt>
                <c:pt idx="33" formatCode="#,##0">
                  <c:v>3.4002447080000011</c:v>
                </c:pt>
                <c:pt idx="34" formatCode="#,##0">
                  <c:v>3.8755435870999984</c:v>
                </c:pt>
                <c:pt idx="35" formatCode="#,##0">
                  <c:v>5.1198342910000747</c:v>
                </c:pt>
                <c:pt idx="36" formatCode="#,##0">
                  <c:v>2.8553556639999678</c:v>
                </c:pt>
                <c:pt idx="37" formatCode="#,##0">
                  <c:v>2.0750267933333362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DC7B-4155-9E86-8F8F5E17FC4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902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2100068895692836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9028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7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7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million, cif, nominal)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 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6000524919564468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2700395724610439"/>
          <c:y val="0.91836346152916903"/>
          <c:w val="0.72402255941873672"/>
          <c:h val="5.8335247102578792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100470507213984"/>
          <c:y val="7.0002296523094559E-2"/>
          <c:w val="0.69902178043328311"/>
          <c:h val="0.6216870619789111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'!$A$206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'!$B$206:$BB$206</c:f>
              <c:numCache>
                <c:formatCode>0.0</c:formatCode>
                <c:ptCount val="38"/>
                <c:pt idx="0">
                  <c:v>7.6139180000000001E-2</c:v>
                </c:pt>
                <c:pt idx="1">
                  <c:v>7.3140559999999979E-2</c:v>
                </c:pt>
                <c:pt idx="2">
                  <c:v>8.1401939999999978E-2</c:v>
                </c:pt>
                <c:pt idx="3">
                  <c:v>0.105972</c:v>
                </c:pt>
                <c:pt idx="4">
                  <c:v>0.11019994000000001</c:v>
                </c:pt>
                <c:pt idx="5">
                  <c:v>0.10893283999999999</c:v>
                </c:pt>
                <c:pt idx="6">
                  <c:v>6.5360000000000001E-2</c:v>
                </c:pt>
                <c:pt idx="7">
                  <c:v>6.5007999999999996E-2</c:v>
                </c:pt>
                <c:pt idx="8">
                  <c:v>5.776154E-2</c:v>
                </c:pt>
                <c:pt idx="9">
                  <c:v>5.9784999999999998E-2</c:v>
                </c:pt>
                <c:pt idx="10">
                  <c:v>6.3075000000000006E-2</c:v>
                </c:pt>
                <c:pt idx="11">
                  <c:v>4.9106700000000003E-2</c:v>
                </c:pt>
                <c:pt idx="12">
                  <c:v>4.705546E-2</c:v>
                </c:pt>
                <c:pt idx="13">
                  <c:v>5.0899020000000003E-2</c:v>
                </c:pt>
                <c:pt idx="14">
                  <c:v>6.7300300000000007E-2</c:v>
                </c:pt>
                <c:pt idx="15">
                  <c:v>0.104434</c:v>
                </c:pt>
                <c:pt idx="16">
                  <c:v>0.13312499999999999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B5D0-4D79-8484-C45C49880F94}"/>
            </c:ext>
          </c:extLst>
        </c:ser>
        <c:ser>
          <c:idx val="1"/>
          <c:order val="1"/>
          <c:tx>
            <c:strRef>
              <c:f>' '!$A$207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'!$B$207:$BB$207</c:f>
              <c:numCache>
                <c:formatCode>0.0</c:formatCode>
                <c:ptCount val="38"/>
                <c:pt idx="0">
                  <c:v>6.5604619999999988E-2</c:v>
                </c:pt>
                <c:pt idx="1">
                  <c:v>7.0293919999999996E-2</c:v>
                </c:pt>
                <c:pt idx="2">
                  <c:v>6.8073179999999983E-2</c:v>
                </c:pt>
                <c:pt idx="3">
                  <c:v>9.3985200000000005E-2</c:v>
                </c:pt>
                <c:pt idx="4">
                  <c:v>0.12845342000000001</c:v>
                </c:pt>
                <c:pt idx="5">
                  <c:v>0.12569075999999998</c:v>
                </c:pt>
                <c:pt idx="6">
                  <c:v>0.11054476000000001</c:v>
                </c:pt>
                <c:pt idx="7">
                  <c:v>0.14525830000000001</c:v>
                </c:pt>
                <c:pt idx="8">
                  <c:v>8.4715700000000005E-2</c:v>
                </c:pt>
                <c:pt idx="9">
                  <c:v>4.7664919999999993E-2</c:v>
                </c:pt>
                <c:pt idx="10">
                  <c:v>5.9628859999999999E-2</c:v>
                </c:pt>
                <c:pt idx="11">
                  <c:v>5.4825180000000001E-2</c:v>
                </c:pt>
                <c:pt idx="12">
                  <c:v>4.5991039999999997E-2</c:v>
                </c:pt>
                <c:pt idx="13">
                  <c:v>3.3450820000000006E-2</c:v>
                </c:pt>
                <c:pt idx="14">
                  <c:v>3.5922246133333328E-2</c:v>
                </c:pt>
                <c:pt idx="15">
                  <c:v>2.5983236678571432E-2</c:v>
                </c:pt>
                <c:pt idx="16">
                  <c:v>2.6751E-2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B5D0-4D79-8484-C45C49880F94}"/>
            </c:ext>
          </c:extLst>
        </c:ser>
        <c:ser>
          <c:idx val="2"/>
          <c:order val="2"/>
          <c:tx>
            <c:strRef>
              <c:f>' '!$A$208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'!$B$208:$BB$208</c:f>
              <c:numCache>
                <c:formatCode>0.0</c:formatCode>
                <c:ptCount val="38"/>
                <c:pt idx="0">
                  <c:v>0.10245117999999998</c:v>
                </c:pt>
                <c:pt idx="1">
                  <c:v>9.0470999999999982E-2</c:v>
                </c:pt>
                <c:pt idx="2">
                  <c:v>7.7145240000000004E-2</c:v>
                </c:pt>
                <c:pt idx="3">
                  <c:v>6.2662839999999997E-2</c:v>
                </c:pt>
                <c:pt idx="4">
                  <c:v>6.7856399999999997E-2</c:v>
                </c:pt>
                <c:pt idx="5">
                  <c:v>5.8645999999999997E-2</c:v>
                </c:pt>
                <c:pt idx="6">
                  <c:v>7.6192479999999993E-2</c:v>
                </c:pt>
                <c:pt idx="7">
                  <c:v>9.7510660000000013E-2</c:v>
                </c:pt>
                <c:pt idx="8">
                  <c:v>8.5412379999999982E-2</c:v>
                </c:pt>
                <c:pt idx="9">
                  <c:v>6.9755659999999997E-2</c:v>
                </c:pt>
                <c:pt idx="10">
                  <c:v>7.4061479999999999E-2</c:v>
                </c:pt>
                <c:pt idx="11">
                  <c:v>3.6371299999999995E-2</c:v>
                </c:pt>
                <c:pt idx="12">
                  <c:v>3.1356499999999995E-2</c:v>
                </c:pt>
                <c:pt idx="13">
                  <c:v>2.9127879999999995E-2</c:v>
                </c:pt>
                <c:pt idx="14">
                  <c:v>1.8379699999999999E-2</c:v>
                </c:pt>
                <c:pt idx="15">
                  <c:v>1.4627000000000001E-2</c:v>
                </c:pt>
                <c:pt idx="16">
                  <c:v>1.9022000000000001E-2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B5D0-4D79-8484-C45C49880F94}"/>
            </c:ext>
          </c:extLst>
        </c:ser>
        <c:ser>
          <c:idx val="3"/>
          <c:order val="3"/>
          <c:tx>
            <c:strRef>
              <c:f>' '!$A$209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'!$B$209:$BB$209</c:f>
              <c:numCache>
                <c:formatCode>0.0</c:formatCode>
                <c:ptCount val="38"/>
                <c:pt idx="0">
                  <c:v>2.673756E-2</c:v>
                </c:pt>
                <c:pt idx="1">
                  <c:v>1.5579519999999999E-2</c:v>
                </c:pt>
                <c:pt idx="2">
                  <c:v>2.0936339999999994E-2</c:v>
                </c:pt>
                <c:pt idx="3">
                  <c:v>2.0577590000000003E-2</c:v>
                </c:pt>
                <c:pt idx="4">
                  <c:v>2.1153419999999999E-2</c:v>
                </c:pt>
                <c:pt idx="5">
                  <c:v>3.5216039999999997E-2</c:v>
                </c:pt>
                <c:pt idx="6">
                  <c:v>1.7064640000000002E-2</c:v>
                </c:pt>
                <c:pt idx="7">
                  <c:v>1.3430320000000003E-2</c:v>
                </c:pt>
                <c:pt idx="8">
                  <c:v>1.4748846000000003E-2</c:v>
                </c:pt>
                <c:pt idx="9">
                  <c:v>9.6081399999999994E-3</c:v>
                </c:pt>
                <c:pt idx="10">
                  <c:v>7.1366687499999993E-3</c:v>
                </c:pt>
                <c:pt idx="11">
                  <c:v>1.0180421428571427E-2</c:v>
                </c:pt>
                <c:pt idx="12">
                  <c:v>1.4063763999999998E-2</c:v>
                </c:pt>
                <c:pt idx="13">
                  <c:v>1.3253580000000001E-2</c:v>
                </c:pt>
                <c:pt idx="14">
                  <c:v>1.0636476000000001E-2</c:v>
                </c:pt>
                <c:pt idx="15">
                  <c:v>1.5525213315151514E-2</c:v>
                </c:pt>
                <c:pt idx="16">
                  <c:v>1.2241538749999999E-2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B5D0-4D79-8484-C45C49880F94}"/>
            </c:ext>
          </c:extLst>
        </c:ser>
        <c:ser>
          <c:idx val="12"/>
          <c:order val="4"/>
          <c:tx>
            <c:strRef>
              <c:f>' '!$A$210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'!$B$210:$BB$210</c:f>
              <c:numCache>
                <c:formatCode>0.0</c:formatCode>
                <c:ptCount val="38"/>
                <c:pt idx="0">
                  <c:v>0.21037506</c:v>
                </c:pt>
                <c:pt idx="1">
                  <c:v>0.16893624000000002</c:v>
                </c:pt>
                <c:pt idx="2">
                  <c:v>0.18118897999999997</c:v>
                </c:pt>
                <c:pt idx="3">
                  <c:v>0.19101946</c:v>
                </c:pt>
                <c:pt idx="4">
                  <c:v>0.20289964000000002</c:v>
                </c:pt>
                <c:pt idx="5">
                  <c:v>0.19035015999999996</c:v>
                </c:pt>
                <c:pt idx="6">
                  <c:v>0.21126604000000004</c:v>
                </c:pt>
                <c:pt idx="7">
                  <c:v>0.14838236000000002</c:v>
                </c:pt>
                <c:pt idx="8">
                  <c:v>0.17443353999999997</c:v>
                </c:pt>
                <c:pt idx="9">
                  <c:v>0.11670507999999999</c:v>
                </c:pt>
                <c:pt idx="10">
                  <c:v>0.11426243999999998</c:v>
                </c:pt>
                <c:pt idx="11">
                  <c:v>0.12117604000000003</c:v>
                </c:pt>
                <c:pt idx="12">
                  <c:v>7.5622319999999993E-2</c:v>
                </c:pt>
                <c:pt idx="13">
                  <c:v>7.7565279999999986E-2</c:v>
                </c:pt>
                <c:pt idx="14">
                  <c:v>0.1094621284</c:v>
                </c:pt>
                <c:pt idx="15">
                  <c:v>0.10519008820484849</c:v>
                </c:pt>
                <c:pt idx="16">
                  <c:v>7.0724000000000009E-2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B5D0-4D79-8484-C45C49880F94}"/>
            </c:ext>
          </c:extLst>
        </c:ser>
        <c:ser>
          <c:idx val="13"/>
          <c:order val="5"/>
          <c:tx>
            <c:strRef>
              <c:f>' '!$A$211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'!$B$211:$BB$211</c:f>
              <c:numCache>
                <c:formatCode>0.0</c:formatCode>
                <c:ptCount val="38"/>
                <c:pt idx="0">
                  <c:v>0.10851951999999999</c:v>
                </c:pt>
                <c:pt idx="1">
                  <c:v>8.1768080000000007E-2</c:v>
                </c:pt>
                <c:pt idx="2">
                  <c:v>5.6267000000000005E-2</c:v>
                </c:pt>
                <c:pt idx="3">
                  <c:v>4.8070879999999996E-2</c:v>
                </c:pt>
                <c:pt idx="4">
                  <c:v>4.6615840000000006E-2</c:v>
                </c:pt>
                <c:pt idx="5">
                  <c:v>4.1825279999999992E-2</c:v>
                </c:pt>
                <c:pt idx="6">
                  <c:v>2.5172799999999999E-2</c:v>
                </c:pt>
                <c:pt idx="7">
                  <c:v>1.108E-2</c:v>
                </c:pt>
                <c:pt idx="8">
                  <c:v>5.8389999999999996E-3</c:v>
                </c:pt>
                <c:pt idx="9">
                  <c:v>3.8479999999999994E-3</c:v>
                </c:pt>
                <c:pt idx="10">
                  <c:v>3.4009999999999999E-3</c:v>
                </c:pt>
                <c:pt idx="11">
                  <c:v>3.0209999999999994E-3</c:v>
                </c:pt>
                <c:pt idx="12">
                  <c:v>3.8038000000000004E-4</c:v>
                </c:pt>
                <c:pt idx="13">
                  <c:v>0</c:v>
                </c:pt>
                <c:pt idx="14">
                  <c:v>4.78E-6</c:v>
                </c:pt>
                <c:pt idx="15">
                  <c:v>4.6E-5</c:v>
                </c:pt>
                <c:pt idx="16">
                  <c:v>1.436E-3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B5D0-4D79-8484-C45C49880F94}"/>
            </c:ext>
          </c:extLst>
        </c:ser>
        <c:ser>
          <c:idx val="16"/>
          <c:order val="6"/>
          <c:tx>
            <c:strRef>
              <c:f>' '!$A$212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'!$B$212:$BB$212</c:f>
              <c:numCache>
                <c:formatCode>0.0</c:formatCode>
                <c:ptCount val="38"/>
                <c:pt idx="0">
                  <c:v>0.53138291999999998</c:v>
                </c:pt>
                <c:pt idx="1">
                  <c:v>0.43640399999999996</c:v>
                </c:pt>
                <c:pt idx="2">
                  <c:v>0.42338899999999996</c:v>
                </c:pt>
                <c:pt idx="3">
                  <c:v>0.49477183999999996</c:v>
                </c:pt>
                <c:pt idx="4">
                  <c:v>0.48171704000000004</c:v>
                </c:pt>
                <c:pt idx="5">
                  <c:v>0.42255128000000003</c:v>
                </c:pt>
                <c:pt idx="6">
                  <c:v>0.43969431999999997</c:v>
                </c:pt>
                <c:pt idx="7">
                  <c:v>0.38767345999999997</c:v>
                </c:pt>
                <c:pt idx="8">
                  <c:v>0.32823305999999997</c:v>
                </c:pt>
                <c:pt idx="9">
                  <c:v>0.22454837999999999</c:v>
                </c:pt>
                <c:pt idx="10">
                  <c:v>0.28083499999999995</c:v>
                </c:pt>
                <c:pt idx="11">
                  <c:v>0.28672899999999996</c:v>
                </c:pt>
                <c:pt idx="12">
                  <c:v>0.22491734000000002</c:v>
                </c:pt>
                <c:pt idx="13">
                  <c:v>0.28595500000000001</c:v>
                </c:pt>
                <c:pt idx="14">
                  <c:v>0.30634963999999998</c:v>
                </c:pt>
                <c:pt idx="15">
                  <c:v>0.32786253224571427</c:v>
                </c:pt>
                <c:pt idx="16">
                  <c:v>0.31374597279999999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B5D0-4D79-8484-C45C49880F94}"/>
            </c:ext>
          </c:extLst>
        </c:ser>
        <c:ser>
          <c:idx val="17"/>
          <c:order val="7"/>
          <c:tx>
            <c:strRef>
              <c:f>' '!$A$213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'!$B$213:$BB$213</c:f>
              <c:numCache>
                <c:formatCode>0.0</c:formatCode>
                <c:ptCount val="38"/>
                <c:pt idx="0">
                  <c:v>0.17005717700000034</c:v>
                </c:pt>
                <c:pt idx="1">
                  <c:v>0.15270838200000081</c:v>
                </c:pt>
                <c:pt idx="2">
                  <c:v>0.16619779299999937</c:v>
                </c:pt>
                <c:pt idx="3">
                  <c:v>0.15587801999999895</c:v>
                </c:pt>
                <c:pt idx="4">
                  <c:v>0.16494922099999965</c:v>
                </c:pt>
                <c:pt idx="5">
                  <c:v>0.16792856599999961</c:v>
                </c:pt>
                <c:pt idx="6">
                  <c:v>0.19991698500000099</c:v>
                </c:pt>
                <c:pt idx="7">
                  <c:v>0.22943954999999927</c:v>
                </c:pt>
                <c:pt idx="8">
                  <c:v>0.22513008861111206</c:v>
                </c:pt>
                <c:pt idx="9">
                  <c:v>0.1474185158064516</c:v>
                </c:pt>
                <c:pt idx="10">
                  <c:v>0.13953920937500008</c:v>
                </c:pt>
                <c:pt idx="11">
                  <c:v>0.15275009886363744</c:v>
                </c:pt>
                <c:pt idx="12">
                  <c:v>0.12547854949494858</c:v>
                </c:pt>
                <c:pt idx="13">
                  <c:v>0.12865683333333311</c:v>
                </c:pt>
                <c:pt idx="14">
                  <c:v>0.14799258084782518</c:v>
                </c:pt>
                <c:pt idx="15">
                  <c:v>0.13453192946053705</c:v>
                </c:pt>
                <c:pt idx="16">
                  <c:v>0.17019965666666703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B5D0-4D79-8484-C45C49880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900400"/>
        <c:axId val="1"/>
      </c:barChart>
      <c:barChart>
        <c:barDir val="col"/>
        <c:grouping val="stacked"/>
        <c:varyColors val="0"/>
        <c:ser>
          <c:idx val="18"/>
          <c:order val="8"/>
          <c:tx>
            <c:strRef>
              <c:f>' '!$A$214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'!$B$214:$BB$214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B5D0-4D79-8484-C45C49880F94}"/>
            </c:ext>
          </c:extLst>
        </c:ser>
        <c:ser>
          <c:idx val="20"/>
          <c:order val="9"/>
          <c:tx>
            <c:strRef>
              <c:f>' '!$A$215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'!$B$215:$BB$215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B5D0-4D79-8484-C45C49880F94}"/>
            </c:ext>
          </c:extLst>
        </c:ser>
        <c:ser>
          <c:idx val="5"/>
          <c:order val="10"/>
          <c:tx>
            <c:strRef>
              <c:f>' '!$A$216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'!$B$216:$BB$216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B5D0-4D79-8484-C45C49880F94}"/>
            </c:ext>
          </c:extLst>
        </c:ser>
        <c:ser>
          <c:idx val="6"/>
          <c:order val="11"/>
          <c:tx>
            <c:strRef>
              <c:f>' '!$A$217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'!$B$217:$BB$217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B5D0-4D79-8484-C45C49880F94}"/>
            </c:ext>
          </c:extLst>
        </c:ser>
        <c:ser>
          <c:idx val="14"/>
          <c:order val="12"/>
          <c:tx>
            <c:strRef>
              <c:f>' '!$A$218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pct5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'!$B$218:$BB$218</c:f>
              <c:numCache>
                <c:formatCode>#,##0</c:formatCode>
                <c:ptCount val="38"/>
                <c:pt idx="18" formatCode="0.00">
                  <c:v>8.1607627660349995E-3</c:v>
                </c:pt>
                <c:pt idx="19" formatCode="0.00">
                  <c:v>7.5599449892000004E-3</c:v>
                </c:pt>
                <c:pt idx="20" formatCode="0.00">
                  <c:v>8.7111707375999992E-3</c:v>
                </c:pt>
                <c:pt idx="21" formatCode="0.00">
                  <c:v>1.3268831206400001E-2</c:v>
                </c:pt>
                <c:pt idx="22" formatCode="0.00">
                  <c:v>1.5526138385800001E-2</c:v>
                </c:pt>
                <c:pt idx="23" formatCode="0.00">
                  <c:v>1.4768602863300001E-2</c:v>
                </c:pt>
                <c:pt idx="24" formatCode="0.00">
                  <c:v>9.7171097452000005E-3</c:v>
                </c:pt>
                <c:pt idx="25" formatCode="0.00">
                  <c:v>1.3475516627500001E-2</c:v>
                </c:pt>
                <c:pt idx="26" formatCode="0.00">
                  <c:v>1.1984260779200001E-2</c:v>
                </c:pt>
                <c:pt idx="27" formatCode="0.00">
                  <c:v>8.2565506803999999E-3</c:v>
                </c:pt>
                <c:pt idx="28" formatCode="0.00">
                  <c:v>9.989092494900001E-3</c:v>
                </c:pt>
                <c:pt idx="29" formatCode="0.00">
                  <c:v>9.7430450880000002E-3</c:v>
                </c:pt>
                <c:pt idx="30" formatCode="0.00">
                  <c:v>7.8274898240000002E-3</c:v>
                </c:pt>
                <c:pt idx="31" formatCode="0.00">
                  <c:v>8.7719969082000002E-3</c:v>
                </c:pt>
                <c:pt idx="32" formatCode="0.00">
                  <c:v>1.3059580120000002E-2</c:v>
                </c:pt>
                <c:pt idx="33" formatCode="0.00">
                  <c:v>1.4484711115E-2</c:v>
                </c:pt>
                <c:pt idx="34" formatCode="0.00">
                  <c:v>1.3852552423199998E-2</c:v>
                </c:pt>
                <c:pt idx="35" formatCode="0.00">
                  <c:v>1.8709954706299999E-2</c:v>
                </c:pt>
                <c:pt idx="36" formatCode="0.00">
                  <c:v>3.2295871648000005E-2</c:v>
                </c:pt>
                <c:pt idx="37" formatCode="0.00">
                  <c:v>2.7941365118333335E-2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B5D0-4D79-8484-C45C49880F94}"/>
            </c:ext>
          </c:extLst>
        </c:ser>
        <c:ser>
          <c:idx val="4"/>
          <c:order val="13"/>
          <c:tx>
            <c:strRef>
              <c:f>' '!$A$219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'!$B$219:$BB$219</c:f>
              <c:numCache>
                <c:formatCode>General</c:formatCode>
                <c:ptCount val="38"/>
                <c:pt idx="18" formatCode="0.00">
                  <c:v>2.4572657364864001E-2</c:v>
                </c:pt>
                <c:pt idx="19" formatCode="0.00">
                  <c:v>2.8948196685999999E-2</c:v>
                </c:pt>
                <c:pt idx="20" formatCode="0.00">
                  <c:v>2.6739787435200002E-2</c:v>
                </c:pt>
                <c:pt idx="21" formatCode="0.00">
                  <c:v>3.6528743204799999E-2</c:v>
                </c:pt>
                <c:pt idx="22" formatCode="0.00">
                  <c:v>5.4119213103200003E-2</c:v>
                </c:pt>
                <c:pt idx="23" formatCode="0.00">
                  <c:v>5.8660902471600003E-2</c:v>
                </c:pt>
                <c:pt idx="24" formatCode="0.00">
                  <c:v>5.8380962709600005E-2</c:v>
                </c:pt>
                <c:pt idx="25" formatCode="0.00">
                  <c:v>0.10112343341800001</c:v>
                </c:pt>
                <c:pt idx="26" formatCode="0.00">
                  <c:v>7.5885146476000004E-2</c:v>
                </c:pt>
                <c:pt idx="27" formatCode="0.00">
                  <c:v>3.7825187866400004E-2</c:v>
                </c:pt>
                <c:pt idx="28" formatCode="0.00">
                  <c:v>3.9396016475100007E-2</c:v>
                </c:pt>
                <c:pt idx="29" formatCode="0.00">
                  <c:v>4.6687277712E-2</c:v>
                </c:pt>
                <c:pt idx="30" formatCode="0.00">
                  <c:v>3.5083720108800003E-2</c:v>
                </c:pt>
                <c:pt idx="31" formatCode="0.00">
                  <c:v>2.5826208694200003E-2</c:v>
                </c:pt>
                <c:pt idx="32" formatCode="0.00">
                  <c:v>2.5545343892000003E-2</c:v>
                </c:pt>
                <c:pt idx="33" formatCode="0.00">
                  <c:v>2.0568090739000001E-2</c:v>
                </c:pt>
                <c:pt idx="34" formatCode="0.00">
                  <c:v>1.91914355207E-2</c:v>
                </c:pt>
                <c:pt idx="35" formatCode="0.00">
                  <c:v>2.1080751034199999E-2</c:v>
                </c:pt>
                <c:pt idx="36" formatCode="0.00">
                  <c:v>3.4559402230000001E-2</c:v>
                </c:pt>
                <c:pt idx="37" formatCode="0.00">
                  <c:v>3.4034015583750001E-2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B5D0-4D79-8484-C45C49880F94}"/>
            </c:ext>
          </c:extLst>
        </c:ser>
        <c:ser>
          <c:idx val="7"/>
          <c:order val="14"/>
          <c:tx>
            <c:strRef>
              <c:f>' '!$A$220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'!$B$220:$BB$220</c:f>
              <c:numCache>
                <c:formatCode>General</c:formatCode>
                <c:ptCount val="38"/>
                <c:pt idx="18" formatCode="0.00">
                  <c:v>3.8008986753339004E-2</c:v>
                </c:pt>
                <c:pt idx="19" formatCode="0.00">
                  <c:v>3.5212379534799998E-2</c:v>
                </c:pt>
                <c:pt idx="20" formatCode="0.00">
                  <c:v>3.2359209283200005E-2</c:v>
                </c:pt>
                <c:pt idx="21" formatCode="0.00">
                  <c:v>2.9322979974400004E-2</c:v>
                </c:pt>
                <c:pt idx="22" formatCode="0.00">
                  <c:v>3.4955504362100001E-2</c:v>
                </c:pt>
                <c:pt idx="23" formatCode="0.00">
                  <c:v>3.4633350351599999E-2</c:v>
                </c:pt>
                <c:pt idx="24" formatCode="0.00">
                  <c:v>4.9398117799600003E-2</c:v>
                </c:pt>
                <c:pt idx="25" formatCode="0.00">
                  <c:v>7.3418906115500004E-2</c:v>
                </c:pt>
                <c:pt idx="26" formatCode="0.00">
                  <c:v>6.9492467239200009E-2</c:v>
                </c:pt>
                <c:pt idx="27" formatCode="0.00">
                  <c:v>5.1365913240399998E-2</c:v>
                </c:pt>
                <c:pt idx="28" formatCode="0.00">
                  <c:v>5.1369415404299998E-2</c:v>
                </c:pt>
                <c:pt idx="29" formatCode="0.00">
                  <c:v>2.8282543247999999E-2</c:v>
                </c:pt>
                <c:pt idx="30" formatCode="0.00">
                  <c:v>2.3287313491199998E-2</c:v>
                </c:pt>
                <c:pt idx="31" formatCode="0.00">
                  <c:v>2.3899538008500004E-2</c:v>
                </c:pt>
                <c:pt idx="32" formatCode="0.00">
                  <c:v>1.4841640648000001E-2</c:v>
                </c:pt>
                <c:pt idx="33" formatCode="0.00">
                  <c:v>1.1471404531999999E-2</c:v>
                </c:pt>
                <c:pt idx="34" formatCode="0.00">
                  <c:v>1.3691536107799999E-2</c:v>
                </c:pt>
                <c:pt idx="35" formatCode="0.00">
                  <c:v>8.5035151200999991E-3</c:v>
                </c:pt>
                <c:pt idx="36" formatCode="0.00">
                  <c:v>1.1326675749999999E-2</c:v>
                </c:pt>
                <c:pt idx="37" formatCode="0.00">
                  <c:v>1.9123956705E-2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B5D0-4D79-8484-C45C49880F94}"/>
            </c:ext>
          </c:extLst>
        </c:ser>
        <c:ser>
          <c:idx val="8"/>
          <c:order val="15"/>
          <c:tx>
            <c:strRef>
              <c:f>' '!$A$221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'!$B$221:$BB$221</c:f>
              <c:numCache>
                <c:formatCode>General</c:formatCode>
                <c:ptCount val="38"/>
                <c:pt idx="18" formatCode="0.00">
                  <c:v>1.9870892707578001E-2</c:v>
                </c:pt>
                <c:pt idx="19" formatCode="0.00">
                  <c:v>1.09127355392E-2</c:v>
                </c:pt>
                <c:pt idx="20" formatCode="0.00">
                  <c:v>1.4106174283200001E-2</c:v>
                </c:pt>
                <c:pt idx="21" formatCode="0.00">
                  <c:v>1.4673189988800002E-2</c:v>
                </c:pt>
                <c:pt idx="22" formatCode="0.00">
                  <c:v>1.8830571174799998E-2</c:v>
                </c:pt>
                <c:pt idx="23" formatCode="0.00">
                  <c:v>3.2135736246900005E-2</c:v>
                </c:pt>
                <c:pt idx="24" formatCode="0.00">
                  <c:v>1.8696490454800003E-2</c:v>
                </c:pt>
                <c:pt idx="25" formatCode="0.00">
                  <c:v>1.89301450015E-2</c:v>
                </c:pt>
                <c:pt idx="26" formatCode="0.00">
                  <c:v>2.4573811648800004E-2</c:v>
                </c:pt>
                <c:pt idx="27" formatCode="0.00">
                  <c:v>1.40666640048E-2</c:v>
                </c:pt>
                <c:pt idx="28" formatCode="0.00">
                  <c:v>1.04308555059E-2</c:v>
                </c:pt>
                <c:pt idx="29" formatCode="0.00">
                  <c:v>1.385591232E-2</c:v>
                </c:pt>
                <c:pt idx="30" formatCode="0.00">
                  <c:v>1.8051903812799999E-2</c:v>
                </c:pt>
                <c:pt idx="31" formatCode="0.00">
                  <c:v>1.7182288437600002E-2</c:v>
                </c:pt>
                <c:pt idx="32" formatCode="0.00">
                  <c:v>1.29250522245E-2</c:v>
                </c:pt>
                <c:pt idx="33" formatCode="0.00">
                  <c:v>1.6412422985000001E-2</c:v>
                </c:pt>
                <c:pt idx="34" formatCode="0.00">
                  <c:v>1.37491801391E-2</c:v>
                </c:pt>
                <c:pt idx="35" formatCode="0.00">
                  <c:v>1.5944723623399999E-2</c:v>
                </c:pt>
                <c:pt idx="36" formatCode="0.00">
                  <c:v>2.5658508747E-2</c:v>
                </c:pt>
                <c:pt idx="37" formatCode="0.00">
                  <c:v>9.0011230816666662E-3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B5D0-4D79-8484-C45C49880F94}"/>
            </c:ext>
          </c:extLst>
        </c:ser>
        <c:ser>
          <c:idx val="9"/>
          <c:order val="16"/>
          <c:tx>
            <c:strRef>
              <c:f>' '!$A$222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'!$B$222:$BB$222</c:f>
              <c:numCache>
                <c:formatCode>General</c:formatCode>
                <c:ptCount val="38"/>
                <c:pt idx="18" formatCode="0.00">
                  <c:v>0.144783133694454</c:v>
                </c:pt>
                <c:pt idx="19" formatCode="0.00">
                  <c:v>0.10091422872399999</c:v>
                </c:pt>
                <c:pt idx="20" formatCode="0.00">
                  <c:v>0.1089880376112</c:v>
                </c:pt>
                <c:pt idx="21" formatCode="0.00">
                  <c:v>0.124836138168</c:v>
                </c:pt>
                <c:pt idx="22" formatCode="0.00">
                  <c:v>0.14634849082210002</c:v>
                </c:pt>
                <c:pt idx="23" formatCode="0.00">
                  <c:v>0.14666083549260001</c:v>
                </c:pt>
                <c:pt idx="24" formatCode="0.00">
                  <c:v>0.20318352113800001</c:v>
                </c:pt>
                <c:pt idx="25" formatCode="0.00">
                  <c:v>0.1945444690775</c:v>
                </c:pt>
                <c:pt idx="26" formatCode="0.00">
                  <c:v>0.20701867404400004</c:v>
                </c:pt>
                <c:pt idx="27" formatCode="0.00">
                  <c:v>0.12422464419639999</c:v>
                </c:pt>
                <c:pt idx="28" formatCode="0.00">
                  <c:v>0.12374580142080001</c:v>
                </c:pt>
                <c:pt idx="29" formatCode="0.00">
                  <c:v>0.14037233544</c:v>
                </c:pt>
                <c:pt idx="30" formatCode="0.00">
                  <c:v>9.6424277259199997E-2</c:v>
                </c:pt>
                <c:pt idx="31" formatCode="0.00">
                  <c:v>7.8129025870800006E-2</c:v>
                </c:pt>
                <c:pt idx="32" formatCode="0.00">
                  <c:v>0.10092461722500001</c:v>
                </c:pt>
                <c:pt idx="33" formatCode="0.00">
                  <c:v>9.9160873500499985E-2</c:v>
                </c:pt>
                <c:pt idx="34" formatCode="0.00">
                  <c:v>7.4755586224100001E-2</c:v>
                </c:pt>
                <c:pt idx="35" formatCode="0.00">
                  <c:v>7.5389509380899999E-2</c:v>
                </c:pt>
                <c:pt idx="36" formatCode="0.00">
                  <c:v>9.4960587872999991E-2</c:v>
                </c:pt>
                <c:pt idx="37" formatCode="0.00">
                  <c:v>6.117895726083334E-2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B5D0-4D79-8484-C45C49880F94}"/>
            </c:ext>
          </c:extLst>
        </c:ser>
        <c:ser>
          <c:idx val="10"/>
          <c:order val="17"/>
          <c:tx>
            <c:strRef>
              <c:f>' '!$A$223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'!$B$223:$BB$223</c:f>
              <c:numCache>
                <c:formatCode>General</c:formatCode>
                <c:ptCount val="38"/>
                <c:pt idx="18" formatCode="0.00">
                  <c:v>1.7813003512860002E-2</c:v>
                </c:pt>
                <c:pt idx="19" formatCode="0.00">
                  <c:v>1.2154888854799999E-2</c:v>
                </c:pt>
                <c:pt idx="20" formatCode="0.00">
                  <c:v>8.322352310399999E-3</c:v>
                </c:pt>
                <c:pt idx="21" formatCode="0.00">
                  <c:v>9.1989975840000016E-3</c:v>
                </c:pt>
                <c:pt idx="22" formatCode="0.00">
                  <c:v>9.4605573279000002E-3</c:v>
                </c:pt>
                <c:pt idx="23" formatCode="0.00">
                  <c:v>8.3641415286000009E-3</c:v>
                </c:pt>
                <c:pt idx="24" formatCode="0.00">
                  <c:v>5.3455650724000001E-3</c:v>
                </c:pt>
                <c:pt idx="25" formatCode="0.00">
                  <c:v>3.3220824065000004E-3</c:v>
                </c:pt>
                <c:pt idx="26" formatCode="0.00">
                  <c:v>1.4788452760000001E-3</c:v>
                </c:pt>
                <c:pt idx="27" formatCode="0.00">
                  <c:v>8.305476079999999E-4</c:v>
                </c:pt>
                <c:pt idx="28" formatCode="0.00">
                  <c:v>8.241797358E-4</c:v>
                </c:pt>
                <c:pt idx="29" formatCode="0.00">
                  <c:v>7.4439984000000009E-4</c:v>
                </c:pt>
                <c:pt idx="30" formatCode="0.00">
                  <c:v>7.7366801599999992E-5</c:v>
                </c:pt>
                <c:pt idx="31" formatCode="0.00">
                  <c:v>0</c:v>
                </c:pt>
                <c:pt idx="32" formatCode="0.00">
                  <c:v>1.2785484000000001E-5</c:v>
                </c:pt>
                <c:pt idx="33" formatCode="0.00">
                  <c:v>2.9483852999999999E-5</c:v>
                </c:pt>
                <c:pt idx="34" formatCode="0.00">
                  <c:v>3.3868594129999994E-4</c:v>
                </c:pt>
                <c:pt idx="35" formatCode="0.00">
                  <c:v>2.1220397770000001E-4</c:v>
                </c:pt>
                <c:pt idx="36" formatCode="0.00">
                  <c:v>2.94111516E-4</c:v>
                </c:pt>
                <c:pt idx="37" formatCode="0.00">
                  <c:v>1.3247917624999999E-4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B5D0-4D79-8484-C45C49880F94}"/>
            </c:ext>
          </c:extLst>
        </c:ser>
        <c:ser>
          <c:idx val="11"/>
          <c:order val="18"/>
          <c:tx>
            <c:strRef>
              <c:f>' '!$A$224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'!$B$224:$BB$224</c:f>
              <c:numCache>
                <c:formatCode>General</c:formatCode>
                <c:ptCount val="38"/>
                <c:pt idx="18" formatCode="0.00">
                  <c:v>6.708991554644099E-2</c:v>
                </c:pt>
                <c:pt idx="19" formatCode="0.00">
                  <c:v>4.9878899776799997E-2</c:v>
                </c:pt>
                <c:pt idx="20" formatCode="0.00">
                  <c:v>5.3030972774399998E-2</c:v>
                </c:pt>
                <c:pt idx="21" formatCode="0.00">
                  <c:v>7.772011408E-2</c:v>
                </c:pt>
                <c:pt idx="22" formatCode="0.00">
                  <c:v>8.4117239844400005E-2</c:v>
                </c:pt>
                <c:pt idx="23" formatCode="0.00">
                  <c:v>7.2945705947400005E-2</c:v>
                </c:pt>
                <c:pt idx="24" formatCode="0.00">
                  <c:v>9.5162337092400004E-2</c:v>
                </c:pt>
                <c:pt idx="25" formatCode="0.00">
                  <c:v>0.1114995999285</c:v>
                </c:pt>
                <c:pt idx="26" formatCode="0.00">
                  <c:v>7.7913272307600007E-2</c:v>
                </c:pt>
                <c:pt idx="27" formatCode="0.00">
                  <c:v>4.8161379767599995E-2</c:v>
                </c:pt>
                <c:pt idx="28" formatCode="0.00">
                  <c:v>6.7146630760800005E-2</c:v>
                </c:pt>
                <c:pt idx="29" formatCode="0.00">
                  <c:v>7.3330029647999992E-2</c:v>
                </c:pt>
                <c:pt idx="30" formatCode="0.00">
                  <c:v>5.9486685825600003E-2</c:v>
                </c:pt>
                <c:pt idx="31" formatCode="0.00">
                  <c:v>6.883817482320001E-2</c:v>
                </c:pt>
                <c:pt idx="32" formatCode="0.00">
                  <c:v>6.9414869908928575E-2</c:v>
                </c:pt>
                <c:pt idx="33" formatCode="0.00">
                  <c:v>6.4858503051999986E-2</c:v>
                </c:pt>
                <c:pt idx="34" formatCode="0.00">
                  <c:v>6.4740876374E-2</c:v>
                </c:pt>
                <c:pt idx="35" formatCode="0.00">
                  <c:v>7.4390323621899998E-2</c:v>
                </c:pt>
                <c:pt idx="36" formatCode="0.00">
                  <c:v>8.7904403399000006E-2</c:v>
                </c:pt>
                <c:pt idx="37" formatCode="0.00">
                  <c:v>6.1432733215E-2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B5D0-4D79-8484-C45C49880F94}"/>
            </c:ext>
          </c:extLst>
        </c:ser>
        <c:ser>
          <c:idx val="15"/>
          <c:order val="19"/>
          <c:tx>
            <c:strRef>
              <c:f>' '!$A$225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'!$B$205:$BB$205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'!$B$225:$BB$225</c:f>
              <c:numCache>
                <c:formatCode>General</c:formatCode>
                <c:ptCount val="38"/>
                <c:pt idx="18" formatCode="0.00">
                  <c:v>0.10616869073090202</c:v>
                </c:pt>
                <c:pt idx="19" formatCode="0.00">
                  <c:v>8.2428956095599887E-2</c:v>
                </c:pt>
                <c:pt idx="20" formatCode="0.00">
                  <c:v>8.7052719297600056E-2</c:v>
                </c:pt>
                <c:pt idx="21" formatCode="0.00">
                  <c:v>8.370272048640004E-2</c:v>
                </c:pt>
                <c:pt idx="22" formatCode="0.00">
                  <c:v>0.10078747515760028</c:v>
                </c:pt>
                <c:pt idx="23" formatCode="0.00">
                  <c:v>0.10749005711730009</c:v>
                </c:pt>
                <c:pt idx="24" formatCode="0.00">
                  <c:v>0.14240870806000017</c:v>
                </c:pt>
                <c:pt idx="25" formatCode="0.00">
                  <c:v>0.17493841814500055</c:v>
                </c:pt>
                <c:pt idx="26" formatCode="0.00">
                  <c:v>0.1818525006367997</c:v>
                </c:pt>
                <c:pt idx="27" formatCode="0.00">
                  <c:v>9.7311347746800059E-2</c:v>
                </c:pt>
                <c:pt idx="28" formatCode="0.00">
                  <c:v>9.0783257241599968E-2</c:v>
                </c:pt>
                <c:pt idx="29" formatCode="0.00">
                  <c:v>9.6705327456000301E-2</c:v>
                </c:pt>
                <c:pt idx="30" formatCode="0.00">
                  <c:v>7.8514007228800198E-2</c:v>
                </c:pt>
                <c:pt idx="31" formatCode="0.00">
                  <c:v>8.7975832859399583E-2</c:v>
                </c:pt>
                <c:pt idx="32" formatCode="0.00">
                  <c:v>8.3861457548499996E-2</c:v>
                </c:pt>
                <c:pt idx="33" formatCode="0.00">
                  <c:v>7.0772494201499891E-2</c:v>
                </c:pt>
                <c:pt idx="34" formatCode="0.00">
                  <c:v>8.18668508844001E-2</c:v>
                </c:pt>
                <c:pt idx="35" formatCode="0.00">
                  <c:v>9.2498594459699712E-2</c:v>
                </c:pt>
                <c:pt idx="36" formatCode="0.00">
                  <c:v>9.6374988902999836E-2</c:v>
                </c:pt>
                <c:pt idx="37" formatCode="0.00">
                  <c:v>9.3673409172083083E-2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B5D0-4D79-8484-C45C49880F9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9004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19667311880297994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9004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550050851582807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9.8003053622978176E-2"/>
          <c:y val="0.86836182115553007"/>
          <c:w val="0.76402380579546258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00486086923057"/>
          <c:y val="6.5002132485730654E-2"/>
          <c:w val="0.68302128188259281"/>
          <c:h val="0.62335378332469915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'!$A$242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'!$B$242:$BB$242</c:f>
              <c:numCache>
                <c:formatCode>0.00</c:formatCode>
                <c:ptCount val="38"/>
                <c:pt idx="0">
                  <c:v>1.5506691E-2</c:v>
                </c:pt>
                <c:pt idx="1">
                  <c:v>4.9920280000000004E-2</c:v>
                </c:pt>
                <c:pt idx="2">
                  <c:v>4.4551660000000007E-2</c:v>
                </c:pt>
                <c:pt idx="3">
                  <c:v>3.0203000000000001E-2</c:v>
                </c:pt>
                <c:pt idx="4">
                  <c:v>2.5255000000000003E-2</c:v>
                </c:pt>
                <c:pt idx="5">
                  <c:v>1.8545960000000004E-2</c:v>
                </c:pt>
                <c:pt idx="6">
                  <c:v>2.0651280000000001E-2</c:v>
                </c:pt>
                <c:pt idx="7">
                  <c:v>3.4266919999999999E-2</c:v>
                </c:pt>
                <c:pt idx="8">
                  <c:v>4.9130000000000007E-2</c:v>
                </c:pt>
                <c:pt idx="9">
                  <c:v>2.9247800000000004E-2</c:v>
                </c:pt>
                <c:pt idx="10">
                  <c:v>3.0738000000000001E-2</c:v>
                </c:pt>
                <c:pt idx="11">
                  <c:v>2.3059300000000005E-2</c:v>
                </c:pt>
                <c:pt idx="12">
                  <c:v>2.5583000000000002E-2</c:v>
                </c:pt>
                <c:pt idx="13">
                  <c:v>1.7894000000000004E-2</c:v>
                </c:pt>
                <c:pt idx="14">
                  <c:v>4.0279720000000005E-2</c:v>
                </c:pt>
                <c:pt idx="15">
                  <c:v>3.9473999999999995E-2</c:v>
                </c:pt>
                <c:pt idx="16">
                  <c:v>4.3898000000000006E-2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DF0-44A1-AA74-1AB73F6638AE}"/>
            </c:ext>
          </c:extLst>
        </c:ser>
        <c:ser>
          <c:idx val="9"/>
          <c:order val="1"/>
          <c:tx>
            <c:strRef>
              <c:f>' '!$A$243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'!$B$243:$BB$243</c:f>
              <c:numCache>
                <c:formatCode>0.00</c:formatCode>
                <c:ptCount val="38"/>
                <c:pt idx="0">
                  <c:v>5.0368400000000008E-3</c:v>
                </c:pt>
                <c:pt idx="1">
                  <c:v>8.3000000000000001E-3</c:v>
                </c:pt>
                <c:pt idx="2">
                  <c:v>1.1673000000000001E-2</c:v>
                </c:pt>
                <c:pt idx="3">
                  <c:v>2.3260000000000003E-2</c:v>
                </c:pt>
                <c:pt idx="4">
                  <c:v>2.4328000000000002E-2</c:v>
                </c:pt>
                <c:pt idx="5">
                  <c:v>1.7942000000000003E-2</c:v>
                </c:pt>
                <c:pt idx="6">
                  <c:v>4.7354000000000007E-2</c:v>
                </c:pt>
                <c:pt idx="7">
                  <c:v>5.1683000000000007E-2</c:v>
                </c:pt>
                <c:pt idx="8">
                  <c:v>6.1891000000000009E-2</c:v>
                </c:pt>
                <c:pt idx="9">
                  <c:v>7.1110000000000007E-2</c:v>
                </c:pt>
                <c:pt idx="10">
                  <c:v>6.653400000000001E-2</c:v>
                </c:pt>
                <c:pt idx="11">
                  <c:v>9.2045667500000011E-2</c:v>
                </c:pt>
                <c:pt idx="12">
                  <c:v>5.1329000000000014E-2</c:v>
                </c:pt>
                <c:pt idx="13">
                  <c:v>3.2603300000000002E-2</c:v>
                </c:pt>
                <c:pt idx="14">
                  <c:v>3.5109920000000003E-2</c:v>
                </c:pt>
                <c:pt idx="15">
                  <c:v>5.170700000000001E-2</c:v>
                </c:pt>
                <c:pt idx="16">
                  <c:v>5.3396000000000006E-2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DF0-44A1-AA74-1AB73F6638AE}"/>
            </c:ext>
          </c:extLst>
        </c:ser>
        <c:ser>
          <c:idx val="14"/>
          <c:order val="2"/>
          <c:tx>
            <c:strRef>
              <c:f>' '!$A$244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'!$B$244:$BB$244</c:f>
              <c:numCache>
                <c:formatCode>0.00</c:formatCode>
                <c:ptCount val="38"/>
                <c:pt idx="0">
                  <c:v>1.7964000000000001E-4</c:v>
                </c:pt>
                <c:pt idx="1">
                  <c:v>2.555E-3</c:v>
                </c:pt>
                <c:pt idx="2">
                  <c:v>2.1094000000000002E-2</c:v>
                </c:pt>
                <c:pt idx="3">
                  <c:v>3.0001600000000003E-2</c:v>
                </c:pt>
                <c:pt idx="4">
                  <c:v>3.566776E-2</c:v>
                </c:pt>
                <c:pt idx="5">
                  <c:v>6.5506705000000012E-2</c:v>
                </c:pt>
                <c:pt idx="6">
                  <c:v>6.4528140000000012E-2</c:v>
                </c:pt>
                <c:pt idx="7">
                  <c:v>7.6761972000000012E-2</c:v>
                </c:pt>
                <c:pt idx="8">
                  <c:v>6.7784980000000009E-2</c:v>
                </c:pt>
                <c:pt idx="9">
                  <c:v>6.1235460000000005E-2</c:v>
                </c:pt>
                <c:pt idx="10">
                  <c:v>8.5021171428571421E-2</c:v>
                </c:pt>
                <c:pt idx="11">
                  <c:v>8.6893855357142863E-2</c:v>
                </c:pt>
                <c:pt idx="12">
                  <c:v>4.7331081818181825E-2</c:v>
                </c:pt>
                <c:pt idx="13">
                  <c:v>3.4992172500000009E-2</c:v>
                </c:pt>
                <c:pt idx="14">
                  <c:v>6.2308272857142868E-2</c:v>
                </c:pt>
                <c:pt idx="15">
                  <c:v>7.5212057047619046E-2</c:v>
                </c:pt>
                <c:pt idx="16">
                  <c:v>5.7881998240000017E-2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DF0-44A1-AA74-1AB73F6638AE}"/>
            </c:ext>
          </c:extLst>
        </c:ser>
        <c:ser>
          <c:idx val="15"/>
          <c:order val="3"/>
          <c:tx>
            <c:strRef>
              <c:f>' '!$A$245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'!$B$245:$BB$245</c:f>
              <c:numCache>
                <c:formatCode>0.00</c:formatCode>
                <c:ptCount val="38"/>
                <c:pt idx="0">
                  <c:v>1.6306960000000002E-2</c:v>
                </c:pt>
                <c:pt idx="1">
                  <c:v>2.6596879999999996E-2</c:v>
                </c:pt>
                <c:pt idx="2">
                  <c:v>3.7442192000000006E-2</c:v>
                </c:pt>
                <c:pt idx="3">
                  <c:v>1.9840280000000002E-2</c:v>
                </c:pt>
                <c:pt idx="4">
                  <c:v>1.2779700000000001E-2</c:v>
                </c:pt>
                <c:pt idx="5">
                  <c:v>1.572962E-2</c:v>
                </c:pt>
                <c:pt idx="6">
                  <c:v>1.9446420000000002E-2</c:v>
                </c:pt>
                <c:pt idx="7">
                  <c:v>1.6857199999999999E-2</c:v>
                </c:pt>
                <c:pt idx="8">
                  <c:v>2.4982340000000006E-2</c:v>
                </c:pt>
                <c:pt idx="9">
                  <c:v>1.7779000000000003E-2</c:v>
                </c:pt>
                <c:pt idx="10">
                  <c:v>8.8790999999999991E-3</c:v>
                </c:pt>
                <c:pt idx="11">
                  <c:v>9.588000000000001E-3</c:v>
                </c:pt>
                <c:pt idx="12">
                  <c:v>9.2503800000000008E-3</c:v>
                </c:pt>
                <c:pt idx="13">
                  <c:v>9.1419600000000011E-3</c:v>
                </c:pt>
                <c:pt idx="14">
                  <c:v>1.1832640000000002E-2</c:v>
                </c:pt>
                <c:pt idx="15">
                  <c:v>8.3260467000000008E-3</c:v>
                </c:pt>
                <c:pt idx="16">
                  <c:v>1.3808821182352942E-2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DF0-44A1-AA74-1AB73F6638AE}"/>
            </c:ext>
          </c:extLst>
        </c:ser>
        <c:ser>
          <c:idx val="16"/>
          <c:order val="4"/>
          <c:tx>
            <c:strRef>
              <c:f>' '!$A$246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'!$B$246:$BB$246</c:f>
              <c:numCache>
                <c:formatCode>0.00</c:formatCode>
                <c:ptCount val="38"/>
                <c:pt idx="0">
                  <c:v>1.8166800000000004E-3</c:v>
                </c:pt>
                <c:pt idx="1">
                  <c:v>1.678E-3</c:v>
                </c:pt>
                <c:pt idx="2">
                  <c:v>5.6190000000000007E-3</c:v>
                </c:pt>
                <c:pt idx="3">
                  <c:v>1.3427200000000002E-3</c:v>
                </c:pt>
                <c:pt idx="4">
                  <c:v>9.1036000000000003E-4</c:v>
                </c:pt>
                <c:pt idx="5">
                  <c:v>1.5900100000000003E-4</c:v>
                </c:pt>
                <c:pt idx="6">
                  <c:v>9.0350000000000014E-3</c:v>
                </c:pt>
                <c:pt idx="7">
                  <c:v>1.1335999999999999E-2</c:v>
                </c:pt>
                <c:pt idx="8">
                  <c:v>1.6455000000000004E-2</c:v>
                </c:pt>
                <c:pt idx="9">
                  <c:v>1.8611000000000003E-2</c:v>
                </c:pt>
                <c:pt idx="10">
                  <c:v>1.9668000000000005E-2</c:v>
                </c:pt>
                <c:pt idx="11">
                  <c:v>1.6275999999999999E-2</c:v>
                </c:pt>
                <c:pt idx="12">
                  <c:v>1.2957E-2</c:v>
                </c:pt>
                <c:pt idx="13">
                  <c:v>1.3126000000000001E-2</c:v>
                </c:pt>
                <c:pt idx="14">
                  <c:v>1.6362020000000005E-2</c:v>
                </c:pt>
                <c:pt idx="15">
                  <c:v>1.3620000000000002E-2</c:v>
                </c:pt>
                <c:pt idx="16">
                  <c:v>1.3342000000000001E-2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DF0-44A1-AA74-1AB73F6638AE}"/>
            </c:ext>
          </c:extLst>
        </c:ser>
        <c:ser>
          <c:idx val="20"/>
          <c:order val="5"/>
          <c:tx>
            <c:strRef>
              <c:f>' '!$A$247</c:f>
              <c:strCache>
                <c:ptCount val="1"/>
                <c:pt idx="0">
                  <c:v>Morocco 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'!$B$247:$BB$247</c:f>
              <c:numCache>
                <c:formatCode>0.00</c:formatCode>
                <c:ptCount val="38"/>
                <c:pt idx="0">
                  <c:v>0</c:v>
                </c:pt>
                <c:pt idx="1">
                  <c:v>6.620000000000001E-5</c:v>
                </c:pt>
                <c:pt idx="2">
                  <c:v>0</c:v>
                </c:pt>
                <c:pt idx="3">
                  <c:v>0</c:v>
                </c:pt>
                <c:pt idx="4">
                  <c:v>2.8544820000000002E-2</c:v>
                </c:pt>
                <c:pt idx="5">
                  <c:v>1.5186000000000002E-2</c:v>
                </c:pt>
                <c:pt idx="6">
                  <c:v>2.7573000000000004E-2</c:v>
                </c:pt>
                <c:pt idx="7">
                  <c:v>1.9565139999999998E-2</c:v>
                </c:pt>
                <c:pt idx="8">
                  <c:v>1.1265000000000001E-2</c:v>
                </c:pt>
                <c:pt idx="9">
                  <c:v>2.3700000000000001E-4</c:v>
                </c:pt>
                <c:pt idx="10">
                  <c:v>8.3710000000000017E-3</c:v>
                </c:pt>
                <c:pt idx="11">
                  <c:v>8.6082399999999996E-3</c:v>
                </c:pt>
                <c:pt idx="12">
                  <c:v>9.5980000000000006E-3</c:v>
                </c:pt>
                <c:pt idx="13">
                  <c:v>2.0127800000000005E-3</c:v>
                </c:pt>
                <c:pt idx="14">
                  <c:v>2.2252125E-3</c:v>
                </c:pt>
                <c:pt idx="15">
                  <c:v>1.4120000000000001E-3</c:v>
                </c:pt>
                <c:pt idx="16">
                  <c:v>4.2630000000000003E-3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DF0-44A1-AA74-1AB73F6638AE}"/>
            </c:ext>
          </c:extLst>
        </c:ser>
        <c:ser>
          <c:idx val="1"/>
          <c:order val="6"/>
          <c:tx>
            <c:strRef>
              <c:f>' '!$A$248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'!$B$248:$BB$248</c:f>
              <c:numCache>
                <c:formatCode>0.00</c:formatCode>
                <c:ptCount val="38"/>
                <c:pt idx="0">
                  <c:v>2.2035720000000002E-2</c:v>
                </c:pt>
                <c:pt idx="1">
                  <c:v>3.1890000000000002E-2</c:v>
                </c:pt>
                <c:pt idx="2">
                  <c:v>2.4537999999999997E-2</c:v>
                </c:pt>
                <c:pt idx="3">
                  <c:v>1.5755499999999999E-2</c:v>
                </c:pt>
                <c:pt idx="4">
                  <c:v>2.9265759999999998E-2</c:v>
                </c:pt>
                <c:pt idx="5">
                  <c:v>2.6971999999999999E-2</c:v>
                </c:pt>
                <c:pt idx="6">
                  <c:v>3.1201000000000003E-2</c:v>
                </c:pt>
                <c:pt idx="7">
                  <c:v>4.2880000000000008E-2</c:v>
                </c:pt>
                <c:pt idx="8">
                  <c:v>3.4095000000000007E-2</c:v>
                </c:pt>
                <c:pt idx="9">
                  <c:v>2.9259000000000004E-2</c:v>
                </c:pt>
                <c:pt idx="10">
                  <c:v>4.0870999999999998E-2</c:v>
                </c:pt>
                <c:pt idx="11">
                  <c:v>3.8210000000000001E-2</c:v>
                </c:pt>
                <c:pt idx="12">
                  <c:v>2.8179420000000004E-2</c:v>
                </c:pt>
                <c:pt idx="13">
                  <c:v>3.6280980000000004E-2</c:v>
                </c:pt>
                <c:pt idx="14">
                  <c:v>4.2292140000000006E-2</c:v>
                </c:pt>
                <c:pt idx="15">
                  <c:v>6.1299000000000006E-2</c:v>
                </c:pt>
                <c:pt idx="16">
                  <c:v>7.3391999999999999E-2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DF0-44A1-AA74-1AB73F6638AE}"/>
            </c:ext>
          </c:extLst>
        </c:ser>
        <c:ser>
          <c:idx val="2"/>
          <c:order val="7"/>
          <c:tx>
            <c:strRef>
              <c:f>' '!$A$249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'!$B$249:$BB$249</c:f>
              <c:numCache>
                <c:formatCode>0.00</c:formatCode>
                <c:ptCount val="38"/>
                <c:pt idx="0">
                  <c:v>0.10729404599999982</c:v>
                </c:pt>
                <c:pt idx="1">
                  <c:v>8.1871990999999839E-2</c:v>
                </c:pt>
                <c:pt idx="2">
                  <c:v>5.3451840000000139E-2</c:v>
                </c:pt>
                <c:pt idx="3">
                  <c:v>4.3531527999999958E-2</c:v>
                </c:pt>
                <c:pt idx="4">
                  <c:v>1.8280499999999894E-2</c:v>
                </c:pt>
                <c:pt idx="5">
                  <c:v>2.354446300000046E-2</c:v>
                </c:pt>
                <c:pt idx="6">
                  <c:v>3.1895197999999875E-2</c:v>
                </c:pt>
                <c:pt idx="7">
                  <c:v>3.2739712000000254E-2</c:v>
                </c:pt>
                <c:pt idx="8">
                  <c:v>3.4261539047619305E-2</c:v>
                </c:pt>
                <c:pt idx="9">
                  <c:v>3.3528364444444597E-2</c:v>
                </c:pt>
                <c:pt idx="10">
                  <c:v>3.5995299999999897E-2</c:v>
                </c:pt>
                <c:pt idx="11">
                  <c:v>3.8189784857142584E-2</c:v>
                </c:pt>
                <c:pt idx="12">
                  <c:v>3.5731582457542266E-2</c:v>
                </c:pt>
                <c:pt idx="13">
                  <c:v>3.8537577999999878E-2</c:v>
                </c:pt>
                <c:pt idx="14">
                  <c:v>4.3743642357142815E-2</c:v>
                </c:pt>
                <c:pt idx="15">
                  <c:v>4.6535272966666597E-2</c:v>
                </c:pt>
                <c:pt idx="16">
                  <c:v>5.2109600000000034E-2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DF0-44A1-AA74-1AB73F663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360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'!$A$250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'!$B$250:$BB$250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0DF0-44A1-AA74-1AB73F6638AE}"/>
            </c:ext>
          </c:extLst>
        </c:ser>
        <c:ser>
          <c:idx val="4"/>
          <c:order val="9"/>
          <c:tx>
            <c:strRef>
              <c:f>' '!$A$251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'!$B$251:$BB$251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0DF0-44A1-AA74-1AB73F6638AE}"/>
            </c:ext>
          </c:extLst>
        </c:ser>
        <c:ser>
          <c:idx val="7"/>
          <c:order val="10"/>
          <c:tx>
            <c:strRef>
              <c:f>' '!$A$252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'!$B$252:$BB$252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0DF0-44A1-AA74-1AB73F6638AE}"/>
            </c:ext>
          </c:extLst>
        </c:ser>
        <c:ser>
          <c:idx val="8"/>
          <c:order val="11"/>
          <c:tx>
            <c:strRef>
              <c:f>' '!$A$253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'!$B$253:$BB$253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0DF0-44A1-AA74-1AB73F6638AE}"/>
            </c:ext>
          </c:extLst>
        </c:ser>
        <c:ser>
          <c:idx val="5"/>
          <c:order val="12"/>
          <c:tx>
            <c:strRef>
              <c:f>' '!$A$254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'!$B$254:$BB$254</c:f>
              <c:numCache>
                <c:formatCode>#,##0</c:formatCode>
                <c:ptCount val="38"/>
                <c:pt idx="18" formatCode="0.00">
                  <c:v>4.3083812555519997E-3</c:v>
                </c:pt>
                <c:pt idx="19" formatCode="0.00">
                  <c:v>1.12608122704E-2</c:v>
                </c:pt>
                <c:pt idx="20" formatCode="0.00">
                  <c:v>9.7259801471999991E-3</c:v>
                </c:pt>
                <c:pt idx="21" formatCode="0.00">
                  <c:v>7.8472135839999999E-3</c:v>
                </c:pt>
                <c:pt idx="22" formatCode="0.00">
                  <c:v>8.7673020043000007E-3</c:v>
                </c:pt>
                <c:pt idx="23" formatCode="0.00">
                  <c:v>6.4807968225000009E-3</c:v>
                </c:pt>
                <c:pt idx="24" formatCode="0.00">
                  <c:v>6.9617369800000009E-3</c:v>
                </c:pt>
                <c:pt idx="25" formatCode="0.00">
                  <c:v>1.1554399065500001E-2</c:v>
                </c:pt>
                <c:pt idx="26" formatCode="0.00">
                  <c:v>1.8072453529200002E-2</c:v>
                </c:pt>
                <c:pt idx="27" formatCode="0.00">
                  <c:v>8.1487954063999991E-3</c:v>
                </c:pt>
                <c:pt idx="28" formatCode="0.00">
                  <c:v>1.0880521014600001E-2</c:v>
                </c:pt>
                <c:pt idx="29" formatCode="0.00">
                  <c:v>8.3893849439999994E-3</c:v>
                </c:pt>
                <c:pt idx="30" formatCode="0.00">
                  <c:v>9.1961885488000012E-3</c:v>
                </c:pt>
                <c:pt idx="31" formatCode="0.00">
                  <c:v>6.3359228427000008E-3</c:v>
                </c:pt>
                <c:pt idx="32" formatCode="0.00">
                  <c:v>1.3777682196E-2</c:v>
                </c:pt>
                <c:pt idx="33" formatCode="0.00">
                  <c:v>1.3686665517000001E-2</c:v>
                </c:pt>
                <c:pt idx="34" formatCode="0.00">
                  <c:v>1.1464924847199999E-2</c:v>
                </c:pt>
                <c:pt idx="35" formatCode="0.00">
                  <c:v>1.46384820153E-2</c:v>
                </c:pt>
                <c:pt idx="36" formatCode="0.00">
                  <c:v>1.7549674171999999E-2</c:v>
                </c:pt>
                <c:pt idx="37" formatCode="0.00">
                  <c:v>1.6044344580416668E-2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DF0-44A1-AA74-1AB73F6638AE}"/>
            </c:ext>
          </c:extLst>
        </c:ser>
        <c:ser>
          <c:idx val="6"/>
          <c:order val="13"/>
          <c:tx>
            <c:strRef>
              <c:f>' '!$A$255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'!$B$255:$BB$255</c:f>
              <c:numCache>
                <c:formatCode>#,##0</c:formatCode>
                <c:ptCount val="38"/>
                <c:pt idx="18" formatCode="0.00">
                  <c:v>1.595607957636E-3</c:v>
                </c:pt>
                <c:pt idx="19" formatCode="0.00">
                  <c:v>2.3841534743999997E-3</c:v>
                </c:pt>
                <c:pt idx="20" formatCode="0.00">
                  <c:v>3.3349543727999999E-3</c:v>
                </c:pt>
                <c:pt idx="21" formatCode="0.00">
                  <c:v>7.5716510016000001E-3</c:v>
                </c:pt>
                <c:pt idx="22" formatCode="0.00">
                  <c:v>9.3278891734000016E-3</c:v>
                </c:pt>
                <c:pt idx="23" formatCode="0.00">
                  <c:v>6.9233194602000003E-3</c:v>
                </c:pt>
                <c:pt idx="24" formatCode="0.00">
                  <c:v>1.8393826819200002E-2</c:v>
                </c:pt>
                <c:pt idx="25" formatCode="0.00">
                  <c:v>2.2777002822E-2</c:v>
                </c:pt>
                <c:pt idx="26" formatCode="0.00">
                  <c:v>3.0241949802000005E-2</c:v>
                </c:pt>
                <c:pt idx="27" formatCode="0.00">
                  <c:v>2.63482490216E-2</c:v>
                </c:pt>
                <c:pt idx="28" formatCode="0.00">
                  <c:v>2.7189319534200004E-2</c:v>
                </c:pt>
                <c:pt idx="29" formatCode="0.00">
                  <c:v>3.9775609343999999E-2</c:v>
                </c:pt>
                <c:pt idx="30" formatCode="0.00">
                  <c:v>2.0180046532799999E-2</c:v>
                </c:pt>
                <c:pt idx="31" formatCode="0.00">
                  <c:v>1.5121252546800001E-2</c:v>
                </c:pt>
                <c:pt idx="32" formatCode="0.00">
                  <c:v>1.6743035017000002E-2</c:v>
                </c:pt>
                <c:pt idx="33" formatCode="0.00">
                  <c:v>1.9410256480999998E-2</c:v>
                </c:pt>
                <c:pt idx="34" formatCode="0.00">
                  <c:v>1.8076623399500003E-2</c:v>
                </c:pt>
                <c:pt idx="35" formatCode="0.00">
                  <c:v>1.77427948126E-2</c:v>
                </c:pt>
                <c:pt idx="36" formatCode="0.00">
                  <c:v>2.6259954255000002E-2</c:v>
                </c:pt>
                <c:pt idx="37" formatCode="0.00">
                  <c:v>2.0513338349583334E-2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DF0-44A1-AA74-1AB73F6638AE}"/>
            </c:ext>
          </c:extLst>
        </c:ser>
        <c:ser>
          <c:idx val="10"/>
          <c:order val="14"/>
          <c:tx>
            <c:strRef>
              <c:f>' '!$A$256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'!$B$256:$BB$256</c:f>
              <c:numCache>
                <c:formatCode>#,##0</c:formatCode>
                <c:ptCount val="38"/>
                <c:pt idx="18" formatCode="0.00">
                  <c:v>6.5457376922999994E-5</c:v>
                </c:pt>
                <c:pt idx="19" formatCode="0.00">
                  <c:v>9.5452510640000004E-4</c:v>
                </c:pt>
                <c:pt idx="20" formatCode="0.00">
                  <c:v>8.8264563984000004E-3</c:v>
                </c:pt>
                <c:pt idx="21" formatCode="0.00">
                  <c:v>1.4062125929600001E-2</c:v>
                </c:pt>
                <c:pt idx="22" formatCode="0.00">
                  <c:v>1.61803663469E-2</c:v>
                </c:pt>
                <c:pt idx="23" formatCode="0.00">
                  <c:v>2.9680237415400001E-2</c:v>
                </c:pt>
                <c:pt idx="24" formatCode="0.00">
                  <c:v>2.9512201231600001E-2</c:v>
                </c:pt>
                <c:pt idx="25" formatCode="0.00">
                  <c:v>4.3974190549500004E-2</c:v>
                </c:pt>
                <c:pt idx="26" formatCode="0.00">
                  <c:v>4.0618885042000001E-2</c:v>
                </c:pt>
                <c:pt idx="27" formatCode="0.00">
                  <c:v>2.8030839500400005E-2</c:v>
                </c:pt>
                <c:pt idx="28" formatCode="0.00">
                  <c:v>3.9579458886900003E-2</c:v>
                </c:pt>
                <c:pt idx="29" formatCode="0.00">
                  <c:v>3.7068140112000006E-2</c:v>
                </c:pt>
                <c:pt idx="30" formatCode="0.00">
                  <c:v>2.0966355696E-2</c:v>
                </c:pt>
                <c:pt idx="31" formatCode="0.00">
                  <c:v>1.7710784582999999E-2</c:v>
                </c:pt>
                <c:pt idx="32" formatCode="0.00">
                  <c:v>1.9834916835000001E-2</c:v>
                </c:pt>
                <c:pt idx="33" formatCode="0.00">
                  <c:v>2.2001003331999995E-2</c:v>
                </c:pt>
                <c:pt idx="34" formatCode="0.00">
                  <c:v>2.17384345587E-2</c:v>
                </c:pt>
                <c:pt idx="35" formatCode="0.00">
                  <c:v>2.31016476405E-2</c:v>
                </c:pt>
                <c:pt idx="36" formatCode="0.00">
                  <c:v>2.2452949972000001E-2</c:v>
                </c:pt>
                <c:pt idx="37" formatCode="0.00">
                  <c:v>2.2672280152916668E-2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DF0-44A1-AA74-1AB73F6638AE}"/>
            </c:ext>
          </c:extLst>
        </c:ser>
        <c:ser>
          <c:idx val="11"/>
          <c:order val="15"/>
          <c:tx>
            <c:strRef>
              <c:f>' '!$A$257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'!$B$257:$BB$257</c:f>
              <c:numCache>
                <c:formatCode>#,##0</c:formatCode>
                <c:ptCount val="38"/>
                <c:pt idx="18" formatCode="0.00">
                  <c:v>7.8246415230750002E-3</c:v>
                </c:pt>
                <c:pt idx="19" formatCode="0.00">
                  <c:v>1.10339720156E-2</c:v>
                </c:pt>
                <c:pt idx="20" formatCode="0.00">
                  <c:v>1.4954514595199999E-2</c:v>
                </c:pt>
                <c:pt idx="21" formatCode="0.00">
                  <c:v>9.5835942720000015E-3</c:v>
                </c:pt>
                <c:pt idx="22" formatCode="0.00">
                  <c:v>7.0410947061E-3</c:v>
                </c:pt>
                <c:pt idx="23" formatCode="0.00">
                  <c:v>1.0659940219500001E-2</c:v>
                </c:pt>
                <c:pt idx="24" formatCode="0.00">
                  <c:v>1.2881436452800002E-2</c:v>
                </c:pt>
                <c:pt idx="25" formatCode="0.00">
                  <c:v>1.3709999584E-2</c:v>
                </c:pt>
                <c:pt idx="26" formatCode="0.00">
                  <c:v>1.8116211300000004E-2</c:v>
                </c:pt>
                <c:pt idx="27" formatCode="0.00">
                  <c:v>1.5215707218800001E-2</c:v>
                </c:pt>
                <c:pt idx="28" formatCode="0.00">
                  <c:v>8.5890737529000019E-3</c:v>
                </c:pt>
                <c:pt idx="29" formatCode="0.00">
                  <c:v>9.9305015519999991E-3</c:v>
                </c:pt>
                <c:pt idx="30" formatCode="0.00">
                  <c:v>9.141513884800001E-3</c:v>
                </c:pt>
                <c:pt idx="31" formatCode="0.00">
                  <c:v>8.6652362616000001E-3</c:v>
                </c:pt>
                <c:pt idx="32" formatCode="0.00">
                  <c:v>1.11052038425E-2</c:v>
                </c:pt>
                <c:pt idx="33" formatCode="0.00">
                  <c:v>8.1166992514999994E-3</c:v>
                </c:pt>
                <c:pt idx="34" formatCode="0.00">
                  <c:v>8.9388174398000002E-3</c:v>
                </c:pt>
                <c:pt idx="35" formatCode="0.00">
                  <c:v>1.39729452434E-2</c:v>
                </c:pt>
                <c:pt idx="36" formatCode="0.00">
                  <c:v>1.6931679311000002E-2</c:v>
                </c:pt>
                <c:pt idx="37" formatCode="0.00">
                  <c:v>1.7362698738750001E-2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DF0-44A1-AA74-1AB73F6638AE}"/>
            </c:ext>
          </c:extLst>
        </c:ser>
        <c:ser>
          <c:idx val="12"/>
          <c:order val="16"/>
          <c:tx>
            <c:strRef>
              <c:f>' '!$A$258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'!$B$258:$BB$258</c:f>
              <c:numCache>
                <c:formatCode>#,##0</c:formatCode>
                <c:ptCount val="38"/>
                <c:pt idx="18" formatCode="0.00">
                  <c:v>7.6429991724299995E-4</c:v>
                </c:pt>
                <c:pt idx="19" formatCode="0.00">
                  <c:v>8.3751317519999992E-4</c:v>
                </c:pt>
                <c:pt idx="20" formatCode="0.00">
                  <c:v>2.9316020736000004E-3</c:v>
                </c:pt>
                <c:pt idx="21" formatCode="0.00">
                  <c:v>7.7607672800000002E-4</c:v>
                </c:pt>
                <c:pt idx="22" formatCode="0.00">
                  <c:v>7.597318274E-4</c:v>
                </c:pt>
                <c:pt idx="23" formatCode="0.00">
                  <c:v>7.3100827800000003E-5</c:v>
                </c:pt>
                <c:pt idx="24" formatCode="0.00">
                  <c:v>4.066890911200001E-3</c:v>
                </c:pt>
                <c:pt idx="25" formatCode="0.00">
                  <c:v>6.3037613935000006E-3</c:v>
                </c:pt>
                <c:pt idx="26" formatCode="0.00">
                  <c:v>9.4097253936000005E-3</c:v>
                </c:pt>
                <c:pt idx="27" formatCode="0.00">
                  <c:v>9.5385476251999991E-3</c:v>
                </c:pt>
                <c:pt idx="28" formatCode="0.00">
                  <c:v>1.1669690339100001E-2</c:v>
                </c:pt>
                <c:pt idx="29" formatCode="0.00">
                  <c:v>1.0381519296000001E-2</c:v>
                </c:pt>
                <c:pt idx="30" formatCode="0.00">
                  <c:v>8.5775933232000012E-3</c:v>
                </c:pt>
                <c:pt idx="31" formatCode="0.00">
                  <c:v>8.2281027714000005E-3</c:v>
                </c:pt>
                <c:pt idx="32" formatCode="0.00">
                  <c:v>9.9148412725000006E-3</c:v>
                </c:pt>
                <c:pt idx="33" formatCode="0.00">
                  <c:v>8.2679962189999984E-3</c:v>
                </c:pt>
                <c:pt idx="34" formatCode="0.00">
                  <c:v>6.6592443349E-3</c:v>
                </c:pt>
                <c:pt idx="35" formatCode="0.00">
                  <c:v>5.8807821357999999E-3</c:v>
                </c:pt>
                <c:pt idx="36" formatCode="0.00">
                  <c:v>3.6057607020000002E-3</c:v>
                </c:pt>
                <c:pt idx="37" formatCode="0.00">
                  <c:v>1.3960767529166667E-3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DF0-44A1-AA74-1AB73F6638AE}"/>
            </c:ext>
          </c:extLst>
        </c:ser>
        <c:ser>
          <c:idx val="13"/>
          <c:order val="17"/>
          <c:tx>
            <c:strRef>
              <c:f>' '!$A$259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pct30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'!$B$259:$BB$259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5.3718087999999997E-5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2.5879718889500001E-2</c:v>
                </c:pt>
                <c:pt idx="23" formatCode="0.00">
                  <c:v>1.2639682770000001E-2</c:v>
                </c:pt>
                <c:pt idx="24" formatCode="0.00">
                  <c:v>2.0201392346000002E-2</c:v>
                </c:pt>
                <c:pt idx="25" formatCode="0.00">
                  <c:v>2.0394440651E-2</c:v>
                </c:pt>
                <c:pt idx="26" formatCode="0.00">
                  <c:v>1.4402783996400003E-2</c:v>
                </c:pt>
                <c:pt idx="27" formatCode="0.00">
                  <c:v>2.4570657319999999E-4</c:v>
                </c:pt>
                <c:pt idx="28" formatCode="0.00">
                  <c:v>8.4128802687000008E-3</c:v>
                </c:pt>
                <c:pt idx="29" formatCode="0.00">
                  <c:v>9.712448928E-3</c:v>
                </c:pt>
                <c:pt idx="30" formatCode="0.00">
                  <c:v>9.3939526735999992E-3</c:v>
                </c:pt>
                <c:pt idx="31" formatCode="0.00">
                  <c:v>2.7917936976000002E-3</c:v>
                </c:pt>
                <c:pt idx="32" formatCode="0.00">
                  <c:v>2.3365139885000003E-3</c:v>
                </c:pt>
                <c:pt idx="33" formatCode="0.00">
                  <c:v>1.2250810529999998E-3</c:v>
                </c:pt>
                <c:pt idx="34" formatCode="0.00">
                  <c:v>3.8906505582999998E-3</c:v>
                </c:pt>
                <c:pt idx="35" formatCode="0.00">
                  <c:v>5.813063399E-3</c:v>
                </c:pt>
                <c:pt idx="36" formatCode="0.00">
                  <c:v>7.0186404839999994E-3</c:v>
                </c:pt>
                <c:pt idx="37" formatCode="0.00">
                  <c:v>7.8644515479166666E-3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DF0-44A1-AA74-1AB73F6638AE}"/>
            </c:ext>
          </c:extLst>
        </c:ser>
        <c:ser>
          <c:idx val="17"/>
          <c:order val="18"/>
          <c:tx>
            <c:strRef>
              <c:f>' '!$A$260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'!$B$260:$BB$260</c:f>
              <c:numCache>
                <c:formatCode>#,##0</c:formatCode>
                <c:ptCount val="38"/>
                <c:pt idx="18" formatCode="0.00">
                  <c:v>7.2966193598790006E-3</c:v>
                </c:pt>
                <c:pt idx="19" formatCode="0.00">
                  <c:v>8.4663405516000011E-3</c:v>
                </c:pt>
                <c:pt idx="20" formatCode="0.00">
                  <c:v>7.1660962703999995E-3</c:v>
                </c:pt>
                <c:pt idx="21" formatCode="0.00">
                  <c:v>6.6553937071999998E-3</c:v>
                </c:pt>
                <c:pt idx="22" formatCode="0.00">
                  <c:v>1.1395147729700001E-2</c:v>
                </c:pt>
                <c:pt idx="23" formatCode="0.00">
                  <c:v>1.2303565517100001E-2</c:v>
                </c:pt>
                <c:pt idx="24" formatCode="0.00">
                  <c:v>1.5011206518000001E-2</c:v>
                </c:pt>
                <c:pt idx="25" formatCode="0.00">
                  <c:v>2.7867404375000002E-2</c:v>
                </c:pt>
                <c:pt idx="26" formatCode="0.00">
                  <c:v>2.5067422424400004E-2</c:v>
                </c:pt>
                <c:pt idx="27" formatCode="0.00">
                  <c:v>1.39855800964E-2</c:v>
                </c:pt>
                <c:pt idx="28" formatCode="0.00">
                  <c:v>2.1014114809500002E-2</c:v>
                </c:pt>
                <c:pt idx="29" formatCode="0.00">
                  <c:v>2.4371120687999997E-2</c:v>
                </c:pt>
                <c:pt idx="30" formatCode="0.00">
                  <c:v>1.6991569936000001E-2</c:v>
                </c:pt>
                <c:pt idx="31" formatCode="0.00">
                  <c:v>2.2939991070900001E-2</c:v>
                </c:pt>
                <c:pt idx="32" formatCode="0.00">
                  <c:v>2.8846718203500002E-2</c:v>
                </c:pt>
                <c:pt idx="33" formatCode="0.00">
                  <c:v>3.1118353976499997E-2</c:v>
                </c:pt>
                <c:pt idx="34" formatCode="0.00">
                  <c:v>3.59059343458E-2</c:v>
                </c:pt>
                <c:pt idx="35" formatCode="0.00">
                  <c:v>3.2542874764400001E-2</c:v>
                </c:pt>
                <c:pt idx="36" formatCode="0.00">
                  <c:v>4.5792046759999996E-2</c:v>
                </c:pt>
                <c:pt idx="37" formatCode="0.00">
                  <c:v>4.7634399314166666E-2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DF0-44A1-AA74-1AB73F6638AE}"/>
            </c:ext>
          </c:extLst>
        </c:ser>
        <c:ser>
          <c:idx val="18"/>
          <c:order val="19"/>
          <c:tx>
            <c:strRef>
              <c:f>' '!$A$261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'!$B$241:$BB$241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'!$B$261:$BB$261</c:f>
              <c:numCache>
                <c:formatCode>General</c:formatCode>
                <c:ptCount val="38"/>
                <c:pt idx="18" formatCode="0.00">
                  <c:v>4.9981319342226008E-2</c:v>
                </c:pt>
                <c:pt idx="19" formatCode="0.00">
                  <c:v>3.9353178074400058E-2</c:v>
                </c:pt>
                <c:pt idx="20" formatCode="0.00">
                  <c:v>2.8763254180800016E-2</c:v>
                </c:pt>
                <c:pt idx="21" formatCode="0.00">
                  <c:v>2.7977510332800014E-2</c:v>
                </c:pt>
                <c:pt idx="22" formatCode="0.00">
                  <c:v>9.6491935190000377E-3</c:v>
                </c:pt>
                <c:pt idx="23" formatCode="0.00">
                  <c:v>1.2358587083700037E-2</c:v>
                </c:pt>
                <c:pt idx="24" formatCode="0.00">
                  <c:v>1.9624366298799947E-2</c:v>
                </c:pt>
                <c:pt idx="25" formatCode="0.00">
                  <c:v>2.8231868292500073E-2</c:v>
                </c:pt>
                <c:pt idx="26" formatCode="0.00">
                  <c:v>3.2363600864000058E-2</c:v>
                </c:pt>
                <c:pt idx="27" formatCode="0.00">
                  <c:v>2.8298360745600007E-2</c:v>
                </c:pt>
                <c:pt idx="28" formatCode="0.00">
                  <c:v>2.8117286997300067E-2</c:v>
                </c:pt>
                <c:pt idx="29" formatCode="0.00">
                  <c:v>3.4559119968000179E-2</c:v>
                </c:pt>
                <c:pt idx="30" formatCode="0.00">
                  <c:v>2.9268676764800036E-2</c:v>
                </c:pt>
                <c:pt idx="31" formatCode="0.00">
                  <c:v>3.3822159585600003E-2</c:v>
                </c:pt>
                <c:pt idx="32" formatCode="0.00">
                  <c:v>3.6717999665000195E-2</c:v>
                </c:pt>
                <c:pt idx="33" formatCode="0.00">
                  <c:v>3.0492209870499956E-2</c:v>
                </c:pt>
                <c:pt idx="34" formatCode="0.00">
                  <c:v>3.2268228147899924E-2</c:v>
                </c:pt>
                <c:pt idx="35" formatCode="0.00">
                  <c:v>2.819330495410001E-2</c:v>
                </c:pt>
                <c:pt idx="36" formatCode="0.00">
                  <c:v>3.1227137507999825E-2</c:v>
                </c:pt>
                <c:pt idx="37" formatCode="0.00">
                  <c:v>2.8390328111249863E-2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DF0-44A1-AA74-1AB73F6638A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3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0000311594181447E-2"/>
              <c:y val="0.21167361091507161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36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566718065040687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410043934779584"/>
          <c:y val="0.86836182115553007"/>
          <c:w val="0.6880214376796836"/>
          <c:h val="0.10833688747621777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25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00461159388542"/>
          <c:y val="7.6669181906246414E-2"/>
          <c:w val="0.68902146883910176"/>
          <c:h val="0.63502083274521492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'!$A$267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'!$B$267:$BB$267</c:f>
              <c:numCache>
                <c:formatCode>#,##0.00</c:formatCode>
                <c:ptCount val="38"/>
                <c:pt idx="0">
                  <c:v>3.7572214499999985E-2</c:v>
                </c:pt>
                <c:pt idx="1">
                  <c:v>3.9666675999999991E-2</c:v>
                </c:pt>
                <c:pt idx="2">
                  <c:v>5.9852005499999993E-2</c:v>
                </c:pt>
                <c:pt idx="3">
                  <c:v>9.6010878999999993E-2</c:v>
                </c:pt>
                <c:pt idx="4">
                  <c:v>0.15913928199999997</c:v>
                </c:pt>
                <c:pt idx="5">
                  <c:v>0.14173990599999997</c:v>
                </c:pt>
                <c:pt idx="6">
                  <c:v>0.18119095399999996</c:v>
                </c:pt>
                <c:pt idx="7">
                  <c:v>0.22948012199999995</c:v>
                </c:pt>
                <c:pt idx="8">
                  <c:v>0.13467115199999999</c:v>
                </c:pt>
                <c:pt idx="9">
                  <c:v>6.7792269999999988E-2</c:v>
                </c:pt>
                <c:pt idx="10">
                  <c:v>5.2744593999999992E-2</c:v>
                </c:pt>
                <c:pt idx="11">
                  <c:v>4.6355007999999989E-2</c:v>
                </c:pt>
                <c:pt idx="12">
                  <c:v>3.1269797999999994E-2</c:v>
                </c:pt>
                <c:pt idx="13">
                  <c:v>1.5141013999999998E-2</c:v>
                </c:pt>
                <c:pt idx="14">
                  <c:v>1.1935121202380949E-2</c:v>
                </c:pt>
                <c:pt idx="15">
                  <c:v>1.3646065999999997E-2</c:v>
                </c:pt>
                <c:pt idx="16">
                  <c:v>1.4176492499999999E-2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7E3-47E1-BF06-C1909230A77E}"/>
            </c:ext>
          </c:extLst>
        </c:ser>
        <c:ser>
          <c:idx val="1"/>
          <c:order val="1"/>
          <c:tx>
            <c:strRef>
              <c:f>' '!$A$268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'!$B$268:$BB$268</c:f>
              <c:numCache>
                <c:formatCode>#,##0.00</c:formatCode>
                <c:ptCount val="38"/>
                <c:pt idx="0">
                  <c:v>2.62333615E-2</c:v>
                </c:pt>
                <c:pt idx="1">
                  <c:v>2.0710104900000002E-2</c:v>
                </c:pt>
                <c:pt idx="2">
                  <c:v>2.3318235399999998E-2</c:v>
                </c:pt>
                <c:pt idx="3">
                  <c:v>2.5032488799999999E-2</c:v>
                </c:pt>
                <c:pt idx="4">
                  <c:v>2.3765514299999999E-2</c:v>
                </c:pt>
                <c:pt idx="5">
                  <c:v>2.7243609399999997E-2</c:v>
                </c:pt>
                <c:pt idx="6">
                  <c:v>6.482289799999999E-2</c:v>
                </c:pt>
                <c:pt idx="7">
                  <c:v>0.10280131399999999</c:v>
                </c:pt>
                <c:pt idx="8">
                  <c:v>0.12347184323333334</c:v>
                </c:pt>
                <c:pt idx="9">
                  <c:v>0.10745143288461539</c:v>
                </c:pt>
                <c:pt idx="10">
                  <c:v>0.10840720524999999</c:v>
                </c:pt>
                <c:pt idx="11">
                  <c:v>0.11343360000000001</c:v>
                </c:pt>
                <c:pt idx="12">
                  <c:v>8.8329923249999984E-2</c:v>
                </c:pt>
                <c:pt idx="13">
                  <c:v>6.9521405082251089E-2</c:v>
                </c:pt>
                <c:pt idx="14">
                  <c:v>8.2089041044117628E-2</c:v>
                </c:pt>
                <c:pt idx="15">
                  <c:v>7.2721233646089206E-2</c:v>
                </c:pt>
                <c:pt idx="16">
                  <c:v>7.1945858953846156E-2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7E3-47E1-BF06-C1909230A77E}"/>
            </c:ext>
          </c:extLst>
        </c:ser>
        <c:ser>
          <c:idx val="2"/>
          <c:order val="2"/>
          <c:tx>
            <c:strRef>
              <c:f>' '!$A$269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'!$B$269:$BB$269</c:f>
              <c:numCache>
                <c:formatCode>#,##0.00</c:formatCode>
                <c:ptCount val="38"/>
                <c:pt idx="0">
                  <c:v>0.18832990399999999</c:v>
                </c:pt>
                <c:pt idx="1">
                  <c:v>0.16867135599999999</c:v>
                </c:pt>
                <c:pt idx="2">
                  <c:v>0.19520657800000002</c:v>
                </c:pt>
                <c:pt idx="3">
                  <c:v>0.22818766600000001</c:v>
                </c:pt>
                <c:pt idx="4">
                  <c:v>0.26833367799999996</c:v>
                </c:pt>
                <c:pt idx="5">
                  <c:v>0.26270298859999996</c:v>
                </c:pt>
                <c:pt idx="6">
                  <c:v>0.3072330642333333</c:v>
                </c:pt>
                <c:pt idx="7">
                  <c:v>0.24902297129999995</c:v>
                </c:pt>
                <c:pt idx="8">
                  <c:v>0.1989118616272727</c:v>
                </c:pt>
                <c:pt idx="9">
                  <c:v>0.1514864915146853</c:v>
                </c:pt>
                <c:pt idx="10">
                  <c:v>0.15740181489285715</c:v>
                </c:pt>
                <c:pt idx="11">
                  <c:v>0.14999456560666666</c:v>
                </c:pt>
                <c:pt idx="12">
                  <c:v>0.10216750294117646</c:v>
                </c:pt>
                <c:pt idx="13">
                  <c:v>8.2157417999999982E-2</c:v>
                </c:pt>
                <c:pt idx="14">
                  <c:v>0.11863941631333332</c:v>
                </c:pt>
                <c:pt idx="15">
                  <c:v>0.15831997336470588</c:v>
                </c:pt>
                <c:pt idx="16">
                  <c:v>0.13934479134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7E3-47E1-BF06-C1909230A77E}"/>
            </c:ext>
          </c:extLst>
        </c:ser>
        <c:ser>
          <c:idx val="3"/>
          <c:order val="3"/>
          <c:tx>
            <c:strRef>
              <c:f>' '!$A$270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'!$B$270:$BB$270</c:f>
              <c:numCache>
                <c:formatCode>#,##0.00</c:formatCode>
                <c:ptCount val="38"/>
                <c:pt idx="0">
                  <c:v>5.7229073999999991E-2</c:v>
                </c:pt>
                <c:pt idx="1">
                  <c:v>4.8956137999999996E-2</c:v>
                </c:pt>
                <c:pt idx="2">
                  <c:v>3.8466721999999995E-2</c:v>
                </c:pt>
                <c:pt idx="3">
                  <c:v>4.4297581999999995E-2</c:v>
                </c:pt>
                <c:pt idx="4">
                  <c:v>3.7655129499999995E-2</c:v>
                </c:pt>
                <c:pt idx="5">
                  <c:v>4.1464042800000003E-2</c:v>
                </c:pt>
                <c:pt idx="6">
                  <c:v>5.5837795999999995E-2</c:v>
                </c:pt>
                <c:pt idx="7">
                  <c:v>6.270783399999999E-2</c:v>
                </c:pt>
                <c:pt idx="8">
                  <c:v>6.4077303299999999E-2</c:v>
                </c:pt>
                <c:pt idx="9">
                  <c:v>4.3649605999999994E-2</c:v>
                </c:pt>
                <c:pt idx="10">
                  <c:v>5.7215729649999991E-2</c:v>
                </c:pt>
                <c:pt idx="11">
                  <c:v>5.0786667999999993E-2</c:v>
                </c:pt>
                <c:pt idx="12">
                  <c:v>3.7284715999999996E-2</c:v>
                </c:pt>
                <c:pt idx="13">
                  <c:v>2.4012351999999997E-2</c:v>
                </c:pt>
                <c:pt idx="14">
                  <c:v>4.1419425537777776E-2</c:v>
                </c:pt>
                <c:pt idx="15">
                  <c:v>5.4800895647058812E-2</c:v>
                </c:pt>
                <c:pt idx="16">
                  <c:v>5.2502897999999992E-2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7E3-47E1-BF06-C1909230A77E}"/>
            </c:ext>
          </c:extLst>
        </c:ser>
        <c:ser>
          <c:idx val="11"/>
          <c:order val="4"/>
          <c:tx>
            <c:strRef>
              <c:f>' '!$A$271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'!$B$271:$BB$271</c:f>
              <c:numCache>
                <c:formatCode>0.00</c:formatCode>
                <c:ptCount val="38"/>
                <c:pt idx="0">
                  <c:v>5.6572181200000016E-2</c:v>
                </c:pt>
                <c:pt idx="1">
                  <c:v>5.2294602400000001E-2</c:v>
                </c:pt>
                <c:pt idx="2">
                  <c:v>5.2184334999999693E-2</c:v>
                </c:pt>
                <c:pt idx="3">
                  <c:v>5.1856275199999913E-2</c:v>
                </c:pt>
                <c:pt idx="4">
                  <c:v>5.0477548000000261E-2</c:v>
                </c:pt>
                <c:pt idx="5">
                  <c:v>3.8738111699999689E-2</c:v>
                </c:pt>
                <c:pt idx="6">
                  <c:v>6.5999360499999993E-2</c:v>
                </c:pt>
                <c:pt idx="7">
                  <c:v>6.8409924407142775E-2</c:v>
                </c:pt>
                <c:pt idx="8">
                  <c:v>6.2020837268548235E-2</c:v>
                </c:pt>
                <c:pt idx="9">
                  <c:v>5.1656054740369162E-2</c:v>
                </c:pt>
                <c:pt idx="10">
                  <c:v>5.0723587476190546E-2</c:v>
                </c:pt>
                <c:pt idx="11">
                  <c:v>5.1959489778695522E-2</c:v>
                </c:pt>
                <c:pt idx="12">
                  <c:v>4.804256946628549E-2</c:v>
                </c:pt>
                <c:pt idx="13">
                  <c:v>3.1116336016843049E-2</c:v>
                </c:pt>
                <c:pt idx="14">
                  <c:v>2.7915672138822623E-2</c:v>
                </c:pt>
                <c:pt idx="15">
                  <c:v>2.9815764298736447E-2</c:v>
                </c:pt>
                <c:pt idx="16">
                  <c:v>3.4084618090202023E-2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7E3-47E1-BF06-C1909230A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2000"/>
        <c:axId val="1"/>
      </c:barChart>
      <c:barChart>
        <c:barDir val="col"/>
        <c:grouping val="stacked"/>
        <c:varyColors val="0"/>
        <c:ser>
          <c:idx val="12"/>
          <c:order val="5"/>
          <c:tx>
            <c:strRef>
              <c:f>' '!$A$272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'!$B$272:$BB$272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5-57E3-47E1-BF06-C1909230A77E}"/>
            </c:ext>
          </c:extLst>
        </c:ser>
        <c:ser>
          <c:idx val="14"/>
          <c:order val="6"/>
          <c:tx>
            <c:strRef>
              <c:f>' '!$A$273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'!$B$273:$BB$273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6-57E3-47E1-BF06-C1909230A77E}"/>
            </c:ext>
          </c:extLst>
        </c:ser>
        <c:ser>
          <c:idx val="16"/>
          <c:order val="7"/>
          <c:tx>
            <c:strRef>
              <c:f>' '!$A$274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'!$B$274:$BB$274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7-57E3-47E1-BF06-C1909230A77E}"/>
            </c:ext>
          </c:extLst>
        </c:ser>
        <c:ser>
          <c:idx val="20"/>
          <c:order val="8"/>
          <c:tx>
            <c:strRef>
              <c:f>' '!$A$275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'!$B$275:$BB$275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57E3-47E1-BF06-C1909230A77E}"/>
            </c:ext>
          </c:extLst>
        </c:ser>
        <c:ser>
          <c:idx val="4"/>
          <c:order val="9"/>
          <c:tx>
            <c:strRef>
              <c:f>' '!$A$276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'!$B$276:$BB$276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57E3-47E1-BF06-C1909230A77E}"/>
            </c:ext>
          </c:extLst>
        </c:ser>
        <c:ser>
          <c:idx val="6"/>
          <c:order val="10"/>
          <c:tx>
            <c:strRef>
              <c:f>' '!$A$277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'!$B$277:$BB$277</c:f>
              <c:numCache>
                <c:formatCode>#,##0</c:formatCode>
                <c:ptCount val="38"/>
                <c:pt idx="18" formatCode="#,##0.00">
                  <c:v>6.6993419231039988E-3</c:v>
                </c:pt>
                <c:pt idx="19" formatCode="#,##0.00">
                  <c:v>6.8619797279999995E-3</c:v>
                </c:pt>
                <c:pt idx="20" formatCode="#,##0.00">
                  <c:v>9.9820004016000011E-3</c:v>
                </c:pt>
                <c:pt idx="21" formatCode="#,##0.00">
                  <c:v>1.7352272033600003E-2</c:v>
                </c:pt>
                <c:pt idx="22" formatCode="#,##0.00">
                  <c:v>2.8314602139600003E-2</c:v>
                </c:pt>
                <c:pt idx="23" formatCode="#,##0.00">
                  <c:v>2.9125643761500002E-2</c:v>
                </c:pt>
                <c:pt idx="24" formatCode="#,##0.00">
                  <c:v>4.4682543749200006E-2</c:v>
                </c:pt>
                <c:pt idx="25" formatCode="#,##0.00">
                  <c:v>6.8611930815000013E-2</c:v>
                </c:pt>
                <c:pt idx="26" formatCode="#,##0.00">
                  <c:v>4.5665513122399998E-2</c:v>
                </c:pt>
                <c:pt idx="27" formatCode="#,##0.00">
                  <c:v>2.6467599268000002E-2</c:v>
                </c:pt>
                <c:pt idx="28" formatCode="#,##0.00">
                  <c:v>1.9855927610100001E-2</c:v>
                </c:pt>
                <c:pt idx="29" formatCode="#,##0.00">
                  <c:v>2.2366326095999998E-2</c:v>
                </c:pt>
                <c:pt idx="30" formatCode="#,##0.00">
                  <c:v>1.20540103024E-2</c:v>
                </c:pt>
                <c:pt idx="31" formatCode="#,##0.00">
                  <c:v>7.1260360947000001E-3</c:v>
                </c:pt>
                <c:pt idx="32" formatCode="#,##0.00">
                  <c:v>5.811249579E-3</c:v>
                </c:pt>
                <c:pt idx="33" formatCode="#,##0.00">
                  <c:v>5.8200309230000006E-3</c:v>
                </c:pt>
                <c:pt idx="34" formatCode="#,##0.00">
                  <c:v>5.4970690696000005E-3</c:v>
                </c:pt>
                <c:pt idx="35" formatCode="#,##0.00">
                  <c:v>7.2378839676000006E-3</c:v>
                </c:pt>
                <c:pt idx="36" formatCode="#,##0.00">
                  <c:v>6.1068175469999996E-3</c:v>
                </c:pt>
                <c:pt idx="37" formatCode="#,##0.00">
                  <c:v>7.677871865833334E-3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A-57E3-47E1-BF06-C1909230A77E}"/>
            </c:ext>
          </c:extLst>
        </c:ser>
        <c:ser>
          <c:idx val="7"/>
          <c:order val="11"/>
          <c:tx>
            <c:strRef>
              <c:f>' '!$A$278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'!$B$278:$BB$278</c:f>
              <c:numCache>
                <c:formatCode>#,##0</c:formatCode>
                <c:ptCount val="38"/>
                <c:pt idx="18" formatCode="#,##0.00">
                  <c:v>1.7165336521644002E-2</c:v>
                </c:pt>
                <c:pt idx="19" formatCode="#,##0.00">
                  <c:v>1.4458098001199998E-2</c:v>
                </c:pt>
                <c:pt idx="20" formatCode="#,##0.00">
                  <c:v>1.7417118926400001E-2</c:v>
                </c:pt>
                <c:pt idx="21" formatCode="#,##0.00">
                  <c:v>2.20915984576E-2</c:v>
                </c:pt>
                <c:pt idx="22" formatCode="#,##0.00">
                  <c:v>1.69924613887E-2</c:v>
                </c:pt>
                <c:pt idx="23" formatCode="#,##0.00">
                  <c:v>1.7427780770400001E-2</c:v>
                </c:pt>
                <c:pt idx="24" formatCode="#,##0.00">
                  <c:v>4.8521663797999999E-2</c:v>
                </c:pt>
                <c:pt idx="25" formatCode="#,##0.00">
                  <c:v>8.0055796314500008E-2</c:v>
                </c:pt>
                <c:pt idx="26" formatCode="#,##0.00">
                  <c:v>0.10591213738720003</c:v>
                </c:pt>
                <c:pt idx="27" formatCode="#,##0.00">
                  <c:v>8.1845255795599994E-2</c:v>
                </c:pt>
                <c:pt idx="28" formatCode="#,##0.00">
                  <c:v>8.7824174202899993E-2</c:v>
                </c:pt>
                <c:pt idx="29" formatCode="#,##0.00">
                  <c:v>9.3625393824000008E-2</c:v>
                </c:pt>
                <c:pt idx="30" formatCode="#,##0.00">
                  <c:v>7.3364175508799992E-2</c:v>
                </c:pt>
                <c:pt idx="31" formatCode="#,##0.00">
                  <c:v>8.3132631996000003E-2</c:v>
                </c:pt>
                <c:pt idx="32" formatCode="#,##0.00">
                  <c:v>9.8355271655000007E-2</c:v>
                </c:pt>
                <c:pt idx="33" formatCode="#,##0.00">
                  <c:v>5.9385660197499995E-2</c:v>
                </c:pt>
                <c:pt idx="34" formatCode="#,##0.00">
                  <c:v>5.4812681827900001E-2</c:v>
                </c:pt>
                <c:pt idx="35" formatCode="#,##0.00">
                  <c:v>6.4603660221100007E-2</c:v>
                </c:pt>
                <c:pt idx="36" formatCode="#,##0.00">
                  <c:v>6.4811927754999998E-2</c:v>
                </c:pt>
                <c:pt idx="37" formatCode="#,##0.00">
                  <c:v>5.9309747949999998E-2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B-57E3-47E1-BF06-C1909230A77E}"/>
            </c:ext>
          </c:extLst>
        </c:ser>
        <c:ser>
          <c:idx val="13"/>
          <c:order val="12"/>
          <c:tx>
            <c:strRef>
              <c:f>' '!$A$279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'!$B$279:$BB$279</c:f>
              <c:numCache>
                <c:formatCode>#,##0</c:formatCode>
                <c:ptCount val="38"/>
                <c:pt idx="18" formatCode="#,##0.00">
                  <c:v>8.106824598086701E-2</c:v>
                </c:pt>
                <c:pt idx="19" formatCode="#,##0.00">
                  <c:v>6.7714997676800004E-2</c:v>
                </c:pt>
                <c:pt idx="20" formatCode="#,##0.00">
                  <c:v>7.1902220251199994E-2</c:v>
                </c:pt>
                <c:pt idx="21" formatCode="#,##0.00">
                  <c:v>8.6254359721600019E-2</c:v>
                </c:pt>
                <c:pt idx="22" formatCode="#,##0.00">
                  <c:v>0.10519441134580002</c:v>
                </c:pt>
                <c:pt idx="23" formatCode="#,##0.00">
                  <c:v>0.11126683120410001</c:v>
                </c:pt>
                <c:pt idx="24" formatCode="#,##0.00">
                  <c:v>0.16276994205280002</c:v>
                </c:pt>
                <c:pt idx="25" formatCode="#,##0.00">
                  <c:v>0.151997936601</c:v>
                </c:pt>
                <c:pt idx="26" formatCode="#,##0.00">
                  <c:v>0.12903168229880002</c:v>
                </c:pt>
                <c:pt idx="27" formatCode="#,##0.00">
                  <c:v>9.5988179095600007E-2</c:v>
                </c:pt>
                <c:pt idx="28" formatCode="#,##0.00">
                  <c:v>0.10540502429490002</c:v>
                </c:pt>
                <c:pt idx="29" formatCode="#,##0.00">
                  <c:v>0.10609339723200001</c:v>
                </c:pt>
                <c:pt idx="30" formatCode="#,##0.00">
                  <c:v>7.8108282806400003E-2</c:v>
                </c:pt>
                <c:pt idx="31" formatCode="#,##0.00">
                  <c:v>5.8677297418500002E-2</c:v>
                </c:pt>
                <c:pt idx="32" formatCode="#,##0.00">
                  <c:v>7.3187892655500006E-2</c:v>
                </c:pt>
                <c:pt idx="33" formatCode="#,##0.00">
                  <c:v>9.2284499832000003E-2</c:v>
                </c:pt>
                <c:pt idx="34" formatCode="#,##0.00">
                  <c:v>8.89767806233E-2</c:v>
                </c:pt>
                <c:pt idx="35" formatCode="#,##0.00">
                  <c:v>9.3150966837500002E-2</c:v>
                </c:pt>
                <c:pt idx="36" formatCode="#,##0.00">
                  <c:v>9.8137630222000019E-2</c:v>
                </c:pt>
                <c:pt idx="37" formatCode="#,##0.00">
                  <c:v>0.12447901104958334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7E3-47E1-BF06-C1909230A77E}"/>
            </c:ext>
          </c:extLst>
        </c:ser>
        <c:ser>
          <c:idx val="18"/>
          <c:order val="13"/>
          <c:tx>
            <c:strRef>
              <c:f>' '!$A$280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'!$B$280:$BB$280</c:f>
              <c:numCache>
                <c:formatCode>General</c:formatCode>
                <c:ptCount val="38"/>
                <c:pt idx="18" formatCode="#,##0.00">
                  <c:v>2.4688813706582997E-2</c:v>
                </c:pt>
                <c:pt idx="19" formatCode="#,##0.00">
                  <c:v>2.1311351002799999E-2</c:v>
                </c:pt>
                <c:pt idx="20" formatCode="#,##0.00">
                  <c:v>1.5567050635200001E-2</c:v>
                </c:pt>
                <c:pt idx="21" formatCode="#,##0.00">
                  <c:v>1.8296224497600003E-2</c:v>
                </c:pt>
                <c:pt idx="22" formatCode="#,##0.00">
                  <c:v>1.5941256425500001E-2</c:v>
                </c:pt>
                <c:pt idx="23" formatCode="#,##0.00">
                  <c:v>1.6701613285500003E-2</c:v>
                </c:pt>
                <c:pt idx="24" formatCode="#,##0.00">
                  <c:v>2.9716044124800001E-2</c:v>
                </c:pt>
                <c:pt idx="25" formatCode="#,##0.00">
                  <c:v>3.8308277672500002E-2</c:v>
                </c:pt>
                <c:pt idx="26" formatCode="#,##0.00">
                  <c:v>3.9067233695200002E-2</c:v>
                </c:pt>
                <c:pt idx="27" formatCode="#,##0.00">
                  <c:v>2.54782369424E-2</c:v>
                </c:pt>
                <c:pt idx="28" formatCode="#,##0.00">
                  <c:v>3.3357987232200001E-2</c:v>
                </c:pt>
                <c:pt idx="29" formatCode="#,##0.00">
                  <c:v>3.0326610336000002E-2</c:v>
                </c:pt>
                <c:pt idx="30" formatCode="#,##0.00">
                  <c:v>2.2983491695999999E-2</c:v>
                </c:pt>
                <c:pt idx="31" formatCode="#,##0.00">
                  <c:v>1.3640187301200001E-2</c:v>
                </c:pt>
                <c:pt idx="32" formatCode="#,##0.00">
                  <c:v>2.3537480876000005E-2</c:v>
                </c:pt>
                <c:pt idx="33" formatCode="#,##0.00">
                  <c:v>2.8525734289499997E-2</c:v>
                </c:pt>
                <c:pt idx="34" formatCode="#,##0.00">
                  <c:v>2.7730480528899999E-2</c:v>
                </c:pt>
                <c:pt idx="35" formatCode="#,##0.00">
                  <c:v>2.64198375012E-2</c:v>
                </c:pt>
                <c:pt idx="36" formatCode="#,##0.00">
                  <c:v>2.6817623636000001E-2</c:v>
                </c:pt>
                <c:pt idx="37" formatCode="#,##0.00">
                  <c:v>4.4191968297083335E-2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7E3-47E1-BF06-C1909230A77E}"/>
            </c:ext>
          </c:extLst>
        </c:ser>
        <c:ser>
          <c:idx val="5"/>
          <c:order val="14"/>
          <c:tx>
            <c:strRef>
              <c:f>' '!$A$281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'!$B$266:$BB$266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'!$B$281:$BB$281</c:f>
              <c:numCache>
                <c:formatCode>General</c:formatCode>
                <c:ptCount val="38"/>
                <c:pt idx="18" formatCode="0.00">
                  <c:v>2.2359005455760916E-2</c:v>
                </c:pt>
                <c:pt idx="19" formatCode="0.00">
                  <c:v>1.9034892042399984E-2</c:v>
                </c:pt>
                <c:pt idx="20" formatCode="0.00">
                  <c:v>1.8067992233599992E-2</c:v>
                </c:pt>
                <c:pt idx="21" formatCode="0.00">
                  <c:v>2.3464792529599904E-2</c:v>
                </c:pt>
                <c:pt idx="22" formatCode="0.00">
                  <c:v>2.1501413547600212E-2</c:v>
                </c:pt>
                <c:pt idx="23" formatCode="0.00">
                  <c:v>2.0559466613400162E-2</c:v>
                </c:pt>
                <c:pt idx="24" formatCode="0.00">
                  <c:v>3.5054758643600248E-2</c:v>
                </c:pt>
                <c:pt idx="25" formatCode="0.00">
                  <c:v>4.5861632185499601E-2</c:v>
                </c:pt>
                <c:pt idx="26" formatCode="0.00">
                  <c:v>4.3514035707199583E-2</c:v>
                </c:pt>
                <c:pt idx="27" formatCode="0.00">
                  <c:v>3.4749478121599953E-2</c:v>
                </c:pt>
                <c:pt idx="28" formatCode="0.00">
                  <c:v>3.3575946894900177E-2</c:v>
                </c:pt>
                <c:pt idx="29" formatCode="0.00">
                  <c:v>3.4363067904000233E-2</c:v>
                </c:pt>
                <c:pt idx="30" formatCode="0.00">
                  <c:v>3.037910756319992E-2</c:v>
                </c:pt>
                <c:pt idx="31" formatCode="0.00">
                  <c:v>2.5137579547500066E-2</c:v>
                </c:pt>
                <c:pt idx="32" formatCode="0.00">
                  <c:v>2.3065329318999989E-2</c:v>
                </c:pt>
                <c:pt idx="33" formatCode="0.00">
                  <c:v>1.7712218877499963E-2</c:v>
                </c:pt>
                <c:pt idx="34" formatCode="0.00">
                  <c:v>1.8650554370199995E-2</c:v>
                </c:pt>
                <c:pt idx="35" formatCode="0.00">
                  <c:v>2.3095617301899601E-2</c:v>
                </c:pt>
                <c:pt idx="36" formatCode="0.00">
                  <c:v>2.2369491063999769E-2</c:v>
                </c:pt>
                <c:pt idx="37" formatCode="0.00">
                  <c:v>2.976115378166666E-2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7E3-47E1-BF06-C1909230A77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8.0002492753451573E-3"/>
              <c:y val="0.1250041009340974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20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500049211209169"/>
            </c:manualLayout>
          </c:layout>
          <c:overlay val="0"/>
          <c:spPr>
            <a:noFill/>
            <a:ln w="25400">
              <a:noFill/>
            </a:ln>
          </c:spPr>
        </c:title>
        <c:numFmt formatCode="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6.9002149999851992E-2"/>
          <c:y val="0.91002985480022924"/>
          <c:w val="0.86602698405611334"/>
          <c:h val="6.5002132485730654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000467391272171"/>
          <c:y val="7.0002296523094559E-2"/>
          <c:w val="0.6880214376796836"/>
          <c:h val="0.64835460351151863"/>
        </c:manualLayout>
      </c:layout>
      <c:barChart>
        <c:barDir val="col"/>
        <c:grouping val="stacked"/>
        <c:varyColors val="0"/>
        <c:ser>
          <c:idx val="7"/>
          <c:order val="0"/>
          <c:tx>
            <c:strRef>
              <c:f>' '!$A$310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'!$B$310:$BB$310</c:f>
              <c:numCache>
                <c:formatCode>0.00</c:formatCode>
                <c:ptCount val="38"/>
                <c:pt idx="0">
                  <c:v>8.7957857142857151E-5</c:v>
                </c:pt>
                <c:pt idx="1">
                  <c:v>1.8321900000000002E-2</c:v>
                </c:pt>
                <c:pt idx="2">
                  <c:v>6.4570400000000014E-2</c:v>
                </c:pt>
                <c:pt idx="3">
                  <c:v>0.1180335</c:v>
                </c:pt>
                <c:pt idx="4">
                  <c:v>0.17514131357142856</c:v>
                </c:pt>
                <c:pt idx="5">
                  <c:v>0.27576600000000001</c:v>
                </c:pt>
                <c:pt idx="6">
                  <c:v>0.17043179999999999</c:v>
                </c:pt>
                <c:pt idx="7">
                  <c:v>0.1293319</c:v>
                </c:pt>
                <c:pt idx="8">
                  <c:v>0.43103540000000001</c:v>
                </c:pt>
                <c:pt idx="9">
                  <c:v>1.0374300000000019E-2</c:v>
                </c:pt>
                <c:pt idx="10">
                  <c:v>0</c:v>
                </c:pt>
                <c:pt idx="11">
                  <c:v>3.9999999999633154E-7</c:v>
                </c:pt>
                <c:pt idx="12">
                  <c:v>9.0089285713952051E-6</c:v>
                </c:pt>
                <c:pt idx="13">
                  <c:v>1.0402040816316274E-5</c:v>
                </c:pt>
                <c:pt idx="14">
                  <c:v>2.643602484472663E-5</c:v>
                </c:pt>
                <c:pt idx="15">
                  <c:v>2.1548571428571427E-5</c:v>
                </c:pt>
                <c:pt idx="16">
                  <c:v>4.665999999999999E-4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E89-469C-A224-6FD4880DFF38}"/>
            </c:ext>
          </c:extLst>
        </c:ser>
        <c:ser>
          <c:idx val="3"/>
          <c:order val="1"/>
          <c:tx>
            <c:strRef>
              <c:f>' '!$A$311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'!$B$311:$BB$311</c:f>
              <c:numCache>
                <c:formatCode>0.00</c:formatCode>
                <c:ptCount val="38"/>
                <c:pt idx="0">
                  <c:v>7.3999999999999995E-6</c:v>
                </c:pt>
                <c:pt idx="1">
                  <c:v>4.6E-6</c:v>
                </c:pt>
                <c:pt idx="2">
                  <c:v>4.3999999999999999E-5</c:v>
                </c:pt>
                <c:pt idx="3">
                  <c:v>4.4200000000000004E-5</c:v>
                </c:pt>
                <c:pt idx="4">
                  <c:v>8.9999999999999985E-6</c:v>
                </c:pt>
                <c:pt idx="5">
                  <c:v>2.0819999999999999E-4</c:v>
                </c:pt>
                <c:pt idx="6">
                  <c:v>4.46E-5</c:v>
                </c:pt>
                <c:pt idx="7">
                  <c:v>7.4310000000000012E-4</c:v>
                </c:pt>
                <c:pt idx="8">
                  <c:v>6.8058222448979577E-2</c:v>
                </c:pt>
                <c:pt idx="9">
                  <c:v>5.9000000000010569E-5</c:v>
                </c:pt>
                <c:pt idx="10">
                  <c:v>6.2450630252075125E-5</c:v>
                </c:pt>
                <c:pt idx="11">
                  <c:v>6.7341071428594164E-5</c:v>
                </c:pt>
                <c:pt idx="12">
                  <c:v>4.3880357142760095E-5</c:v>
                </c:pt>
                <c:pt idx="13">
                  <c:v>3.4559863945582002E-4</c:v>
                </c:pt>
                <c:pt idx="14">
                  <c:v>6.2187453416161025E-4</c:v>
                </c:pt>
                <c:pt idx="15">
                  <c:v>5.4989999999995623E-5</c:v>
                </c:pt>
                <c:pt idx="16">
                  <c:v>8.0529999999999729E-4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E89-469C-A224-6FD4880DFF38}"/>
            </c:ext>
          </c:extLst>
        </c:ser>
        <c:ser>
          <c:idx val="10"/>
          <c:order val="2"/>
          <c:tx>
            <c:strRef>
              <c:f>' '!$A$312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'!$B$312:$BB$312</c:f>
              <c:numCache>
                <c:formatCode>0.00</c:formatCode>
                <c:ptCount val="38"/>
                <c:pt idx="0">
                  <c:v>5.2281857142854151E-4</c:v>
                </c:pt>
                <c:pt idx="1">
                  <c:v>2.2989999999991489E-4</c:v>
                </c:pt>
                <c:pt idx="2">
                  <c:v>1.412785714277609E-5</c:v>
                </c:pt>
                <c:pt idx="3">
                  <c:v>5.3611428571478936E-5</c:v>
                </c:pt>
                <c:pt idx="4">
                  <c:v>1.1784928571428877E-4</c:v>
                </c:pt>
                <c:pt idx="5">
                  <c:v>9.2604285714170675E-5</c:v>
                </c:pt>
                <c:pt idx="6">
                  <c:v>1.1135630612244957E-2</c:v>
                </c:pt>
                <c:pt idx="7">
                  <c:v>1.2750469642857032E-2</c:v>
                </c:pt>
                <c:pt idx="8">
                  <c:v>1.3052008101422374E-2</c:v>
                </c:pt>
                <c:pt idx="9">
                  <c:v>1.7294302872564778E-3</c:v>
                </c:pt>
                <c:pt idx="10">
                  <c:v>1.7962447478985275E-4</c:v>
                </c:pt>
                <c:pt idx="11">
                  <c:v>1.7970571428570551E-3</c:v>
                </c:pt>
                <c:pt idx="12">
                  <c:v>3.1347142857148533E-4</c:v>
                </c:pt>
                <c:pt idx="13">
                  <c:v>6.117106575962458E-4</c:v>
                </c:pt>
                <c:pt idx="14">
                  <c:v>7.9905362902314966E-2</c:v>
                </c:pt>
                <c:pt idx="15">
                  <c:v>2.2670644126984153E-2</c:v>
                </c:pt>
                <c:pt idx="16">
                  <c:v>6.2495783968253997E-2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E89-469C-A224-6FD4880DF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5600"/>
        <c:axId val="1"/>
      </c:barChart>
      <c:barChart>
        <c:barDir val="col"/>
        <c:grouping val="stacked"/>
        <c:varyColors val="0"/>
        <c:ser>
          <c:idx val="14"/>
          <c:order val="3"/>
          <c:tx>
            <c:strRef>
              <c:f>' '!$A$313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'!$B$313:$BB$313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3-0E89-469C-A224-6FD4880DFF38}"/>
            </c:ext>
          </c:extLst>
        </c:ser>
        <c:ser>
          <c:idx val="1"/>
          <c:order val="4"/>
          <c:tx>
            <c:strRef>
              <c:f>' '!$A$314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'!$B$314:$BB$314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4-0E89-469C-A224-6FD4880DFF38}"/>
            </c:ext>
          </c:extLst>
        </c:ser>
        <c:ser>
          <c:idx val="2"/>
          <c:order val="5"/>
          <c:tx>
            <c:strRef>
              <c:f>' '!$A$315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'!$B$315:$BB$315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5-0E89-469C-A224-6FD4880DFF38}"/>
            </c:ext>
          </c:extLst>
        </c:ser>
        <c:ser>
          <c:idx val="9"/>
          <c:order val="6"/>
          <c:tx>
            <c:strRef>
              <c:f>' '!$A$316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'!$B$316:$BB$316</c:f>
              <c:numCache>
                <c:formatCode>#,##0</c:formatCode>
                <c:ptCount val="38"/>
                <c:pt idx="18" formatCode="0.00">
                  <c:v>1.6208484536999998E-5</c:v>
                </c:pt>
                <c:pt idx="19" formatCode="0.00">
                  <c:v>1.7074873723999999E-3</c:v>
                </c:pt>
                <c:pt idx="20" formatCode="0.00">
                  <c:v>5.9304684575999999E-3</c:v>
                </c:pt>
                <c:pt idx="21" formatCode="0.00">
                  <c:v>1.1887743470400001E-2</c:v>
                </c:pt>
                <c:pt idx="22" formatCode="0.00">
                  <c:v>1.9105025270800002E-2</c:v>
                </c:pt>
                <c:pt idx="23" formatCode="0.00">
                  <c:v>3.1978325250300005E-2</c:v>
                </c:pt>
                <c:pt idx="24" formatCode="0.00">
                  <c:v>3.2483918899200007E-2</c:v>
                </c:pt>
                <c:pt idx="25" formatCode="0.00">
                  <c:v>2.05360886785E-2</c:v>
                </c:pt>
                <c:pt idx="26" formatCode="0.00">
                  <c:v>8.0095330596400005E-2</c:v>
                </c:pt>
                <c:pt idx="27" formatCode="0.00">
                  <c:v>1.5001631920000024E-3</c:v>
                </c:pt>
                <c:pt idx="28" formatCode="0.00">
                  <c:v>0</c:v>
                </c:pt>
                <c:pt idx="29" formatCode="0.00">
                  <c:v>4.2957120000011178E-6</c:v>
                </c:pt>
                <c:pt idx="30" formatCode="0.00">
                  <c:v>4.8000127999969774E-6</c:v>
                </c:pt>
                <c:pt idx="31" formatCode="0.00">
                  <c:v>1.2357970499998316E-5</c:v>
                </c:pt>
                <c:pt idx="32" formatCode="0.00">
                  <c:v>3.2476510999999597E-5</c:v>
                </c:pt>
                <c:pt idx="33" formatCode="0.00">
                  <c:v>1.4574835799999999E-4</c:v>
                </c:pt>
                <c:pt idx="34" formatCode="0.00">
                  <c:v>2.042994261E-4</c:v>
                </c:pt>
                <c:pt idx="35" formatCode="0.00">
                  <c:v>1.2830002899999999E-4</c:v>
                </c:pt>
                <c:pt idx="36" formatCode="0.00">
                  <c:v>1.29645456E-4</c:v>
                </c:pt>
                <c:pt idx="37" formatCode="0.00">
                  <c:v>2.0757858708333335E-4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E89-469C-A224-6FD4880DFF38}"/>
            </c:ext>
          </c:extLst>
        </c:ser>
        <c:ser>
          <c:idx val="12"/>
          <c:order val="7"/>
          <c:tx>
            <c:strRef>
              <c:f>' '!$A$317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'!$B$317:$BB$317</c:f>
              <c:numCache>
                <c:formatCode>#,##0</c:formatCode>
                <c:ptCount val="38"/>
                <c:pt idx="18" formatCode="0.00">
                  <c:v>2.3157748749000002E-5</c:v>
                </c:pt>
                <c:pt idx="19" formatCode="0.00">
                  <c:v>1.02161092E-5</c:v>
                </c:pt>
                <c:pt idx="20" formatCode="0.00">
                  <c:v>1.36242048E-5</c:v>
                </c:pt>
                <c:pt idx="21" formatCode="0.00">
                  <c:v>3.1631745600000004E-5</c:v>
                </c:pt>
                <c:pt idx="22" formatCode="0.00">
                  <c:v>1.9335181600000002E-5</c:v>
                </c:pt>
                <c:pt idx="23" formatCode="0.00">
                  <c:v>2.2020445590000001E-4</c:v>
                </c:pt>
                <c:pt idx="24" formatCode="0.00">
                  <c:v>8.8473342800000007E-5</c:v>
                </c:pt>
                <c:pt idx="25" formatCode="0.00">
                  <c:v>2.1173265650000002E-4</c:v>
                </c:pt>
                <c:pt idx="26" formatCode="0.00">
                  <c:v>1.1089070125600002E-2</c:v>
                </c:pt>
                <c:pt idx="27" formatCode="0.00">
                  <c:v>2.0484869679999917E-4</c:v>
                </c:pt>
                <c:pt idx="28" formatCode="0.00">
                  <c:v>1.7687754540000357E-4</c:v>
                </c:pt>
                <c:pt idx="29" formatCode="0.00">
                  <c:v>1.9248158400000649E-4</c:v>
                </c:pt>
                <c:pt idx="30" formatCode="0.00">
                  <c:v>1.0336472960000266E-4</c:v>
                </c:pt>
                <c:pt idx="31" formatCode="0.00">
                  <c:v>1.7657355120000062E-4</c:v>
                </c:pt>
                <c:pt idx="32" formatCode="0.00">
                  <c:v>4.7743898699999931E-4</c:v>
                </c:pt>
                <c:pt idx="33" formatCode="0.00">
                  <c:v>1.3697332250000029E-4</c:v>
                </c:pt>
                <c:pt idx="34" formatCode="0.00">
                  <c:v>1.4472938880000008E-4</c:v>
                </c:pt>
                <c:pt idx="35" formatCode="0.00">
                  <c:v>3.7163063080000003E-4</c:v>
                </c:pt>
                <c:pt idx="36" formatCode="0.00">
                  <c:v>4.3115829900000001E-4</c:v>
                </c:pt>
                <c:pt idx="37" formatCode="0.00">
                  <c:v>8.945918666666666E-5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E89-469C-A224-6FD4880DFF38}"/>
            </c:ext>
          </c:extLst>
        </c:ser>
        <c:ser>
          <c:idx val="13"/>
          <c:order val="8"/>
          <c:tx>
            <c:strRef>
              <c:f>' '!$A$318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'!$B$309:$BB$309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'!$B$318:$BB$318</c:f>
              <c:numCache>
                <c:formatCode>General</c:formatCode>
                <c:ptCount val="38"/>
                <c:pt idx="18" formatCode="#,##0.00">
                  <c:v>5.8902495461999756E-5</c:v>
                </c:pt>
                <c:pt idx="19" formatCode="#,##0.00">
                  <c:v>4.8531668400003626E-5</c:v>
                </c:pt>
                <c:pt idx="20" formatCode="#,##0.00">
                  <c:v>1.4114971200002331E-5</c:v>
                </c:pt>
                <c:pt idx="21" formatCode="#,##0.00">
                  <c:v>1.3710143999985658E-5</c:v>
                </c:pt>
                <c:pt idx="22" formatCode="#,##0.00">
                  <c:v>2.4983731500019535E-5</c:v>
                </c:pt>
                <c:pt idx="23" formatCode="#,##0.00">
                  <c:v>1.7771968499995239E-5</c:v>
                </c:pt>
                <c:pt idx="24" formatCode="#,##0.00">
                  <c:v>1.5727017799999909E-3</c:v>
                </c:pt>
                <c:pt idx="25" formatCode="#,##0.00">
                  <c:v>2.207686370999995E-3</c:v>
                </c:pt>
                <c:pt idx="26" formatCode="#,##0.00">
                  <c:v>2.5260181059999914E-3</c:v>
                </c:pt>
                <c:pt idx="27" formatCode="#,##0.00">
                  <c:v>4.8098701640000526E-4</c:v>
                </c:pt>
                <c:pt idx="28" formatCode="#,##0.00">
                  <c:v>6.8729590799994009E-5</c:v>
                </c:pt>
                <c:pt idx="29" formatCode="#,##0.00">
                  <c:v>1.1461352159999919E-3</c:v>
                </c:pt>
                <c:pt idx="30" formatCode="#,##0.00">
                  <c:v>1.9715641440000119E-4</c:v>
                </c:pt>
                <c:pt idx="31" formatCode="#,##0.00">
                  <c:v>3.5316702389999807E-4</c:v>
                </c:pt>
                <c:pt idx="32" formatCode="#,##0.00">
                  <c:v>4.0368863800000247E-4</c:v>
                </c:pt>
                <c:pt idx="33" formatCode="#,##0.00">
                  <c:v>1.0701271735000062E-3</c:v>
                </c:pt>
                <c:pt idx="34" formatCode="#,##0.00">
                  <c:v>5.7048740480000028E-3</c:v>
                </c:pt>
                <c:pt idx="35" formatCode="#,##0.00">
                  <c:v>7.0543235333999661E-3</c:v>
                </c:pt>
                <c:pt idx="36" formatCode="#,##0.00">
                  <c:v>7.8714098780000349E-3</c:v>
                </c:pt>
                <c:pt idx="37" formatCode="#,##0.00">
                  <c:v>6.0372523625000659E-4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0E89-469C-A224-6FD4880DFF3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5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tonnes)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7000529710108458E-2"/>
              <c:y val="0.24334131648504298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56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1002835507051172"/>
              <c:y val="0.1700055772703724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7800554637642976"/>
          <c:y val="0.90169624807128934"/>
          <c:w val="0.62001931883924977"/>
          <c:h val="7.1669017868882523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0002296523094559E-2"/>
          <c:w val="0.70002181159270127"/>
          <c:h val="0.62002034063312317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'!$A$347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'!$B$347:$BB$347</c:f>
              <c:numCache>
                <c:formatCode>0.00</c:formatCode>
                <c:ptCount val="38"/>
                <c:pt idx="0">
                  <c:v>9.227899999999999E-3</c:v>
                </c:pt>
                <c:pt idx="1">
                  <c:v>4.5332000000000003E-3</c:v>
                </c:pt>
                <c:pt idx="2">
                  <c:v>8.5791285714285719E-4</c:v>
                </c:pt>
                <c:pt idx="3">
                  <c:v>0.15364320000000001</c:v>
                </c:pt>
                <c:pt idx="4">
                  <c:v>0.30715500000000001</c:v>
                </c:pt>
                <c:pt idx="5">
                  <c:v>0.47041870000000002</c:v>
                </c:pt>
                <c:pt idx="6">
                  <c:v>0.55961079999999996</c:v>
                </c:pt>
                <c:pt idx="7">
                  <c:v>0.65131119999999998</c:v>
                </c:pt>
                <c:pt idx="8">
                  <c:v>0.71362150000000002</c:v>
                </c:pt>
                <c:pt idx="9">
                  <c:v>0.70142099999999996</c:v>
                </c:pt>
                <c:pt idx="10">
                  <c:v>0.84367899999999985</c:v>
                </c:pt>
                <c:pt idx="11">
                  <c:v>0.96234559999999991</c:v>
                </c:pt>
                <c:pt idx="12">
                  <c:v>0.85504519999999995</c:v>
                </c:pt>
                <c:pt idx="13">
                  <c:v>0.84942469999999992</c:v>
                </c:pt>
                <c:pt idx="14">
                  <c:v>0.7022953999999999</c:v>
                </c:pt>
                <c:pt idx="15">
                  <c:v>0.65973079999999995</c:v>
                </c:pt>
                <c:pt idx="16">
                  <c:v>0.60245599999999999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E589-41A8-ACD2-B71363087577}"/>
            </c:ext>
          </c:extLst>
        </c:ser>
        <c:ser>
          <c:idx val="1"/>
          <c:order val="1"/>
          <c:tx>
            <c:strRef>
              <c:f>' '!$A$348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'!$B$348:$BB$348</c:f>
              <c:numCache>
                <c:formatCode>0.00</c:formatCode>
                <c:ptCount val="38"/>
                <c:pt idx="0">
                  <c:v>0.12613189999999999</c:v>
                </c:pt>
                <c:pt idx="1">
                  <c:v>0.11745910000000001</c:v>
                </c:pt>
                <c:pt idx="2">
                  <c:v>0.1885918</c:v>
                </c:pt>
                <c:pt idx="3">
                  <c:v>0.19464909999999999</c:v>
                </c:pt>
                <c:pt idx="4">
                  <c:v>0.23383710000000002</c:v>
                </c:pt>
                <c:pt idx="5">
                  <c:v>0.22968829999999998</c:v>
                </c:pt>
                <c:pt idx="6">
                  <c:v>0.1881941</c:v>
                </c:pt>
                <c:pt idx="7">
                  <c:v>0.1670681</c:v>
                </c:pt>
                <c:pt idx="8">
                  <c:v>8.0477099999999996E-2</c:v>
                </c:pt>
                <c:pt idx="9">
                  <c:v>4.5507499999999992E-2</c:v>
                </c:pt>
                <c:pt idx="10">
                  <c:v>6.0199199999999994E-2</c:v>
                </c:pt>
                <c:pt idx="11">
                  <c:v>5.923189999999999E-2</c:v>
                </c:pt>
                <c:pt idx="12">
                  <c:v>4.3638199999999995E-2</c:v>
                </c:pt>
                <c:pt idx="13">
                  <c:v>3.9506999999999994E-2</c:v>
                </c:pt>
                <c:pt idx="14">
                  <c:v>2.8291899999999998E-2</c:v>
                </c:pt>
                <c:pt idx="15">
                  <c:v>3.7255299999999998E-2</c:v>
                </c:pt>
                <c:pt idx="16">
                  <c:v>5.2725199999999993E-2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E589-41A8-ACD2-B71363087577}"/>
            </c:ext>
          </c:extLst>
        </c:ser>
        <c:ser>
          <c:idx val="2"/>
          <c:order val="2"/>
          <c:tx>
            <c:strRef>
              <c:f>' '!$A$349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dPt>
            <c:idx val="5"/>
            <c:invertIfNegative val="0"/>
            <c:bubble3D val="0"/>
            <c:extLst>
              <c:ext xmlns:c16="http://schemas.microsoft.com/office/drawing/2014/chart" uri="{C3380CC4-5D6E-409C-BE32-E72D297353CC}">
                <c16:uniqueId val="{00000002-E589-41A8-ACD2-B71363087577}"/>
              </c:ext>
            </c:extLst>
          </c:dPt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'!$B$349:$BB$349</c:f>
              <c:numCache>
                <c:formatCode>0.00</c:formatCode>
                <c:ptCount val="38"/>
                <c:pt idx="0">
                  <c:v>3.23624E-2</c:v>
                </c:pt>
                <c:pt idx="1">
                  <c:v>6.3071600000000005E-2</c:v>
                </c:pt>
                <c:pt idx="2">
                  <c:v>6.1003000000000002E-2</c:v>
                </c:pt>
                <c:pt idx="3">
                  <c:v>7.0828799999999997E-2</c:v>
                </c:pt>
                <c:pt idx="4">
                  <c:v>7.1511499999999992E-2</c:v>
                </c:pt>
                <c:pt idx="5">
                  <c:v>9.4039300000000006E-2</c:v>
                </c:pt>
                <c:pt idx="6">
                  <c:v>0.11699890000000002</c:v>
                </c:pt>
                <c:pt idx="7">
                  <c:v>0.12461243600000002</c:v>
                </c:pt>
                <c:pt idx="8">
                  <c:v>0.158023</c:v>
                </c:pt>
                <c:pt idx="9">
                  <c:v>0.19023979999999999</c:v>
                </c:pt>
                <c:pt idx="10">
                  <c:v>0.24029379999999997</c:v>
                </c:pt>
                <c:pt idx="11">
                  <c:v>0.27958969999999994</c:v>
                </c:pt>
                <c:pt idx="12">
                  <c:v>0.35798839999999998</c:v>
                </c:pt>
                <c:pt idx="13">
                  <c:v>0.36520479999999994</c:v>
                </c:pt>
                <c:pt idx="14">
                  <c:v>0.36650639999999995</c:v>
                </c:pt>
                <c:pt idx="15">
                  <c:v>0.30115039999999998</c:v>
                </c:pt>
                <c:pt idx="16">
                  <c:v>0.24090439999999999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E589-41A8-ACD2-B71363087577}"/>
            </c:ext>
          </c:extLst>
        </c:ser>
        <c:ser>
          <c:idx val="5"/>
          <c:order val="3"/>
          <c:tx>
            <c:strRef>
              <c:f>' '!$A$350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'!$B$350:$BB$350</c:f>
              <c:numCache>
                <c:formatCode>0.00</c:formatCode>
                <c:ptCount val="38"/>
                <c:pt idx="0">
                  <c:v>2.3999300000000001E-2</c:v>
                </c:pt>
                <c:pt idx="1">
                  <c:v>6.3104900000000005E-2</c:v>
                </c:pt>
                <c:pt idx="2">
                  <c:v>5.6729399999999999E-2</c:v>
                </c:pt>
                <c:pt idx="3">
                  <c:v>5.56076E-2</c:v>
                </c:pt>
                <c:pt idx="4">
                  <c:v>4.2115699999999999E-2</c:v>
                </c:pt>
                <c:pt idx="5">
                  <c:v>4.5739900000000007E-2</c:v>
                </c:pt>
                <c:pt idx="6">
                  <c:v>4.0122700000000004E-2</c:v>
                </c:pt>
                <c:pt idx="7">
                  <c:v>4.9084500000000003E-2</c:v>
                </c:pt>
                <c:pt idx="8">
                  <c:v>1.6486000000000001E-2</c:v>
                </c:pt>
                <c:pt idx="9">
                  <c:v>1.4098399999999997E-2</c:v>
                </c:pt>
                <c:pt idx="10">
                  <c:v>1.8285699999999998E-2</c:v>
                </c:pt>
                <c:pt idx="11">
                  <c:v>1.2886299999999998E-2</c:v>
                </c:pt>
                <c:pt idx="12">
                  <c:v>5.7195999999999992E-3</c:v>
                </c:pt>
                <c:pt idx="13">
                  <c:v>3.0917999999999996E-3</c:v>
                </c:pt>
                <c:pt idx="14">
                  <c:v>1.5963999999999998E-3</c:v>
                </c:pt>
                <c:pt idx="15">
                  <c:v>0</c:v>
                </c:pt>
                <c:pt idx="16">
                  <c:v>4.5799999999999995E-5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E589-41A8-ACD2-B71363087577}"/>
            </c:ext>
          </c:extLst>
        </c:ser>
        <c:ser>
          <c:idx val="6"/>
          <c:order val="4"/>
          <c:tx>
            <c:strRef>
              <c:f>' '!$A$351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'!$B$351:$BB$351</c:f>
              <c:numCache>
                <c:formatCode>0.00</c:formatCode>
                <c:ptCount val="38"/>
                <c:pt idx="0">
                  <c:v>6.1539800000000006E-2</c:v>
                </c:pt>
                <c:pt idx="1">
                  <c:v>6.3808600000000007E-2</c:v>
                </c:pt>
                <c:pt idx="2">
                  <c:v>7.4248600000000012E-2</c:v>
                </c:pt>
                <c:pt idx="3">
                  <c:v>6.92913E-2</c:v>
                </c:pt>
                <c:pt idx="4">
                  <c:v>8.97149E-2</c:v>
                </c:pt>
                <c:pt idx="5">
                  <c:v>0.12822070000000002</c:v>
                </c:pt>
                <c:pt idx="6">
                  <c:v>0.1426067</c:v>
                </c:pt>
                <c:pt idx="7">
                  <c:v>0.131821776</c:v>
                </c:pt>
                <c:pt idx="8">
                  <c:v>0.1148694</c:v>
                </c:pt>
                <c:pt idx="9">
                  <c:v>0.10373679999999999</c:v>
                </c:pt>
                <c:pt idx="10">
                  <c:v>0.13346489999999997</c:v>
                </c:pt>
                <c:pt idx="11">
                  <c:v>0.11708399999999998</c:v>
                </c:pt>
                <c:pt idx="12">
                  <c:v>9.8138099999999992E-2</c:v>
                </c:pt>
                <c:pt idx="13">
                  <c:v>6.6355499999999998E-2</c:v>
                </c:pt>
                <c:pt idx="14">
                  <c:v>0.10138579999999998</c:v>
                </c:pt>
                <c:pt idx="15">
                  <c:v>8.7677099999999994E-2</c:v>
                </c:pt>
                <c:pt idx="16">
                  <c:v>8.2378629999999994E-2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E589-41A8-ACD2-B71363087577}"/>
            </c:ext>
          </c:extLst>
        </c:ser>
        <c:ser>
          <c:idx val="7"/>
          <c:order val="5"/>
          <c:tx>
            <c:strRef>
              <c:f>' '!$A$352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'!$B$352:$BB$352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0.1715931</c:v>
                </c:pt>
                <c:pt idx="9">
                  <c:v>0.12996939999999998</c:v>
                </c:pt>
                <c:pt idx="10">
                  <c:v>0.23395229999999997</c:v>
                </c:pt>
                <c:pt idx="11">
                  <c:v>0.27674480000000001</c:v>
                </c:pt>
                <c:pt idx="12">
                  <c:v>0.29453359999999995</c:v>
                </c:pt>
                <c:pt idx="13">
                  <c:v>0.24811159999999999</c:v>
                </c:pt>
                <c:pt idx="14">
                  <c:v>0.33733549999999995</c:v>
                </c:pt>
                <c:pt idx="15">
                  <c:v>0.50032569999999998</c:v>
                </c:pt>
                <c:pt idx="16">
                  <c:v>0.52534440000000004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E589-41A8-ACD2-B71363087577}"/>
            </c:ext>
          </c:extLst>
        </c:ser>
        <c:ser>
          <c:idx val="8"/>
          <c:order val="6"/>
          <c:tx>
            <c:strRef>
              <c:f>' '!$A$353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'!$B$353:$BB$353</c:f>
              <c:numCache>
                <c:formatCode>0.00</c:formatCode>
                <c:ptCount val="38"/>
                <c:pt idx="0">
                  <c:v>0.25369627428571428</c:v>
                </c:pt>
                <c:pt idx="1">
                  <c:v>0.24811770000000002</c:v>
                </c:pt>
                <c:pt idx="2">
                  <c:v>0.23943380000000003</c:v>
                </c:pt>
                <c:pt idx="3">
                  <c:v>0.2673697625</c:v>
                </c:pt>
                <c:pt idx="4">
                  <c:v>0.32174086375000005</c:v>
                </c:pt>
                <c:pt idx="5">
                  <c:v>0.32942150000000003</c:v>
                </c:pt>
                <c:pt idx="6">
                  <c:v>0.28918872800000001</c:v>
                </c:pt>
                <c:pt idx="7">
                  <c:v>0.2913676</c:v>
                </c:pt>
                <c:pt idx="8">
                  <c:v>0.24715586750000001</c:v>
                </c:pt>
                <c:pt idx="9">
                  <c:v>0.19496372999999997</c:v>
                </c:pt>
                <c:pt idx="10">
                  <c:v>0.26850911500000002</c:v>
                </c:pt>
                <c:pt idx="11">
                  <c:v>0.29990499999999992</c:v>
                </c:pt>
                <c:pt idx="12">
                  <c:v>0.32866879199999999</c:v>
                </c:pt>
                <c:pt idx="13">
                  <c:v>0.17728809999999998</c:v>
                </c:pt>
                <c:pt idx="14">
                  <c:v>0.16557409714285715</c:v>
                </c:pt>
                <c:pt idx="15">
                  <c:v>0.14983300166666666</c:v>
                </c:pt>
                <c:pt idx="16">
                  <c:v>0.14993090000000001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E589-41A8-ACD2-B71363087577}"/>
            </c:ext>
          </c:extLst>
        </c:ser>
        <c:ser>
          <c:idx val="10"/>
          <c:order val="7"/>
          <c:tx>
            <c:strRef>
              <c:f>' '!$A$354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'!$B$354:$BB$354</c:f>
              <c:numCache>
                <c:formatCode>0.00</c:formatCode>
                <c:ptCount val="38"/>
                <c:pt idx="0">
                  <c:v>3.3325700000000125E-2</c:v>
                </c:pt>
                <c:pt idx="1">
                  <c:v>3.9998299999999931E-2</c:v>
                </c:pt>
                <c:pt idx="2">
                  <c:v>2.7360699999999794E-2</c:v>
                </c:pt>
                <c:pt idx="3">
                  <c:v>2.4167400000000061E-2</c:v>
                </c:pt>
                <c:pt idx="4">
                  <c:v>3.3441400000000066E-2</c:v>
                </c:pt>
                <c:pt idx="5">
                  <c:v>6.5341275999999171E-2</c:v>
                </c:pt>
                <c:pt idx="6">
                  <c:v>7.3499809428571039E-2</c:v>
                </c:pt>
                <c:pt idx="7">
                  <c:v>3.8552010000000081E-2</c:v>
                </c:pt>
                <c:pt idx="8">
                  <c:v>8.0593659999999012E-3</c:v>
                </c:pt>
                <c:pt idx="9">
                  <c:v>1.8629499999999855E-2</c:v>
                </c:pt>
                <c:pt idx="10">
                  <c:v>1.8333899999999792E-2</c:v>
                </c:pt>
                <c:pt idx="11">
                  <c:v>9.6928000000007231E-3</c:v>
                </c:pt>
                <c:pt idx="12">
                  <c:v>9.8453000000005009E-3</c:v>
                </c:pt>
                <c:pt idx="13">
                  <c:v>9.642784444444219E-3</c:v>
                </c:pt>
                <c:pt idx="14">
                  <c:v>6.4487799999923823E-4</c:v>
                </c:pt>
                <c:pt idx="15">
                  <c:v>6.2003458333330652E-3</c:v>
                </c:pt>
                <c:pt idx="16">
                  <c:v>2.5922149999999533E-2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8-E589-41A8-ACD2-B71363087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9600"/>
        <c:axId val="1"/>
      </c:barChart>
      <c:barChart>
        <c:barDir val="col"/>
        <c:grouping val="stacked"/>
        <c:varyColors val="0"/>
        <c:ser>
          <c:idx val="11"/>
          <c:order val="8"/>
          <c:tx>
            <c:strRef>
              <c:f>' '!$A$355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'!$B$355:$BB$355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E589-41A8-ACD2-B71363087577}"/>
            </c:ext>
          </c:extLst>
        </c:ser>
        <c:ser>
          <c:idx val="12"/>
          <c:order val="9"/>
          <c:tx>
            <c:strRef>
              <c:f>' '!$A$356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'!$B$356:$BB$356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E589-41A8-ACD2-B71363087577}"/>
            </c:ext>
          </c:extLst>
        </c:ser>
        <c:ser>
          <c:idx val="15"/>
          <c:order val="10"/>
          <c:tx>
            <c:strRef>
              <c:f>' '!$A$357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'!$B$357:$BB$357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E589-41A8-ACD2-B71363087577}"/>
            </c:ext>
          </c:extLst>
        </c:ser>
        <c:ser>
          <c:idx val="3"/>
          <c:order val="11"/>
          <c:tx>
            <c:strRef>
              <c:f>' '!$A$358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'!$B$358:$BB$358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C-E589-41A8-ACD2-B71363087577}"/>
            </c:ext>
          </c:extLst>
        </c:ser>
        <c:ser>
          <c:idx val="4"/>
          <c:order val="12"/>
          <c:tx>
            <c:strRef>
              <c:f>' '!$A$359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'!$B$359:$BB$359</c:f>
              <c:numCache>
                <c:formatCode>#,##0</c:formatCode>
                <c:ptCount val="38"/>
                <c:pt idx="18" formatCode="0.00">
                  <c:v>5.3056293019769999E-3</c:v>
                </c:pt>
                <c:pt idx="19" formatCode="0.00">
                  <c:v>2.2876606347999994E-3</c:v>
                </c:pt>
                <c:pt idx="20" formatCode="0.00">
                  <c:v>3.6732021119999995E-4</c:v>
                </c:pt>
                <c:pt idx="21" formatCode="0.00">
                  <c:v>8.4079403743999998E-2</c:v>
                </c:pt>
                <c:pt idx="22" formatCode="0.00">
                  <c:v>0.16809180187100001</c:v>
                </c:pt>
                <c:pt idx="23" formatCode="0.00">
                  <c:v>0.25595585528369996</c:v>
                </c:pt>
                <c:pt idx="24" formatCode="0.00">
                  <c:v>0.33020074413040007</c:v>
                </c:pt>
                <c:pt idx="25" formatCode="0.00">
                  <c:v>0.40594526311399998</c:v>
                </c:pt>
                <c:pt idx="26" formatCode="0.00">
                  <c:v>0.46918553975480004</c:v>
                </c:pt>
                <c:pt idx="27" formatCode="0.00">
                  <c:v>0.34372887561319998</c:v>
                </c:pt>
                <c:pt idx="28" formatCode="0.00">
                  <c:v>0.65069270924670009</c:v>
                </c:pt>
                <c:pt idx="29" formatCode="0.00">
                  <c:v>0.71599936929599994</c:v>
                </c:pt>
                <c:pt idx="30" formatCode="0.00">
                  <c:v>0.56940863876159997</c:v>
                </c:pt>
                <c:pt idx="31" formatCode="0.00">
                  <c:v>0.5846868013455</c:v>
                </c:pt>
                <c:pt idx="32" formatCode="0.00">
                  <c:v>0.4251772251375</c:v>
                </c:pt>
                <c:pt idx="33" formatCode="0.00">
                  <c:v>0.42558018265349995</c:v>
                </c:pt>
                <c:pt idx="34" formatCode="0.00">
                  <c:v>0.33797079977559996</c:v>
                </c:pt>
                <c:pt idx="35" formatCode="0.00">
                  <c:v>0.33942919769329999</c:v>
                </c:pt>
                <c:pt idx="36" formatCode="0.00">
                  <c:v>0.52317478260200001</c:v>
                </c:pt>
                <c:pt idx="37" formatCode="0.00">
                  <c:v>0.43595129282041672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E589-41A8-ACD2-B71363087577}"/>
            </c:ext>
          </c:extLst>
        </c:ser>
        <c:ser>
          <c:idx val="9"/>
          <c:order val="13"/>
          <c:tx>
            <c:strRef>
              <c:f>' '!$A$360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'!$B$360:$BB$360</c:f>
              <c:numCache>
                <c:formatCode>#,##0</c:formatCode>
                <c:ptCount val="38"/>
                <c:pt idx="18" formatCode="0.00">
                  <c:v>7.4481265273664998E-2</c:v>
                </c:pt>
                <c:pt idx="19" formatCode="0.00">
                  <c:v>5.6690735756399997E-2</c:v>
                </c:pt>
                <c:pt idx="20" formatCode="0.00">
                  <c:v>8.1421019438399994E-2</c:v>
                </c:pt>
                <c:pt idx="21" formatCode="0.00">
                  <c:v>9.4270178665600002E-2</c:v>
                </c:pt>
                <c:pt idx="22" formatCode="0.00">
                  <c:v>0.1243188091152</c:v>
                </c:pt>
                <c:pt idx="23" formatCode="0.00">
                  <c:v>0.12382906004039998</c:v>
                </c:pt>
                <c:pt idx="24" formatCode="0.00">
                  <c:v>0.1069207611384</c:v>
                </c:pt>
                <c:pt idx="25" formatCode="0.00">
                  <c:v>0.10912007752650001</c:v>
                </c:pt>
                <c:pt idx="26" formatCode="0.00">
                  <c:v>5.6128709311600002E-2</c:v>
                </c:pt>
                <c:pt idx="27" formatCode="0.00">
                  <c:v>2.4108286699199996E-2</c:v>
                </c:pt>
                <c:pt idx="28" formatCode="0.00">
                  <c:v>5.02166900889E-2</c:v>
                </c:pt>
                <c:pt idx="29" formatCode="0.00">
                  <c:v>4.5193358255999995E-2</c:v>
                </c:pt>
                <c:pt idx="30" formatCode="0.00">
                  <c:v>3.0882859655999996E-2</c:v>
                </c:pt>
                <c:pt idx="31" formatCode="0.00">
                  <c:v>3.0488811863399998E-2</c:v>
                </c:pt>
                <c:pt idx="32" formatCode="0.00">
                  <c:v>2.1293041236999998E-2</c:v>
                </c:pt>
                <c:pt idx="33" formatCode="0.00">
                  <c:v>2.5093228649999997E-2</c:v>
                </c:pt>
                <c:pt idx="34" formatCode="0.00">
                  <c:v>2.8234470916199995E-2</c:v>
                </c:pt>
                <c:pt idx="35" formatCode="0.00">
                  <c:v>2.9979542535799996E-2</c:v>
                </c:pt>
                <c:pt idx="36" formatCode="0.00">
                  <c:v>5.9109811744999997E-2</c:v>
                </c:pt>
                <c:pt idx="37" formatCode="0.00">
                  <c:v>3.8625382050416671E-2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E589-41A8-ACD2-B71363087577}"/>
            </c:ext>
          </c:extLst>
        </c:ser>
        <c:ser>
          <c:idx val="13"/>
          <c:order val="14"/>
          <c:tx>
            <c:strRef>
              <c:f>' '!$A$361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'!$B$361:$BB$361</c:f>
              <c:numCache>
                <c:formatCode>#,##0</c:formatCode>
                <c:ptCount val="38"/>
                <c:pt idx="18" formatCode="0.00">
                  <c:v>1.9213889836158002E-2</c:v>
                </c:pt>
                <c:pt idx="19" formatCode="0.00">
                  <c:v>2.6857496403199996E-2</c:v>
                </c:pt>
                <c:pt idx="20" formatCode="0.00">
                  <c:v>2.5165287787199998E-2</c:v>
                </c:pt>
                <c:pt idx="21" formatCode="0.00">
                  <c:v>2.7288991878400001E-2</c:v>
                </c:pt>
                <c:pt idx="22" formatCode="0.00">
                  <c:v>3.48846878912E-2</c:v>
                </c:pt>
                <c:pt idx="23" formatCode="0.00">
                  <c:v>4.71098830917E-2</c:v>
                </c:pt>
                <c:pt idx="24" formatCode="0.00">
                  <c:v>6.6819266455600004E-2</c:v>
                </c:pt>
                <c:pt idx="25" formatCode="0.00">
                  <c:v>7.9028095367999998E-2</c:v>
                </c:pt>
                <c:pt idx="26" formatCode="0.00">
                  <c:v>0.10818869604680001</c:v>
                </c:pt>
                <c:pt idx="27" formatCode="0.00">
                  <c:v>9.2565664884000004E-2</c:v>
                </c:pt>
                <c:pt idx="28" formatCode="0.00">
                  <c:v>0.17503768060920002</c:v>
                </c:pt>
                <c:pt idx="29" formatCode="0.00">
                  <c:v>0.19866783105599997</c:v>
                </c:pt>
                <c:pt idx="30" formatCode="0.00">
                  <c:v>0.22874295773119996</c:v>
                </c:pt>
                <c:pt idx="31" formatCode="0.00">
                  <c:v>0.24016977110339999</c:v>
                </c:pt>
                <c:pt idx="32" formatCode="0.00">
                  <c:v>0.22490453359399998</c:v>
                </c:pt>
                <c:pt idx="33" formatCode="0.00">
                  <c:v>0.18914904451099998</c:v>
                </c:pt>
                <c:pt idx="34" formatCode="0.00">
                  <c:v>0.1355681364845</c:v>
                </c:pt>
                <c:pt idx="35" formatCode="0.00">
                  <c:v>0.14818173791850001</c:v>
                </c:pt>
                <c:pt idx="36" formatCode="0.00">
                  <c:v>0.18151870441699999</c:v>
                </c:pt>
                <c:pt idx="37" formatCode="0.00">
                  <c:v>0.11510703046708333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E589-41A8-ACD2-B71363087577}"/>
            </c:ext>
          </c:extLst>
        </c:ser>
        <c:ser>
          <c:idx val="14"/>
          <c:order val="15"/>
          <c:tx>
            <c:strRef>
              <c:f>' '!$A$362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'!$B$362:$BB$362</c:f>
              <c:numCache>
                <c:formatCode>#,##0</c:formatCode>
                <c:ptCount val="38"/>
                <c:pt idx="18" formatCode="0.00">
                  <c:v>1.4662152256527001E-2</c:v>
                </c:pt>
                <c:pt idx="19" formatCode="0.00">
                  <c:v>2.5909116008399999E-2</c:v>
                </c:pt>
                <c:pt idx="20" formatCode="0.00">
                  <c:v>2.4079547975999996E-2</c:v>
                </c:pt>
                <c:pt idx="21" formatCode="0.00">
                  <c:v>2.5929851684799995E-2</c:v>
                </c:pt>
                <c:pt idx="22" formatCode="0.00">
                  <c:v>1.91068936086E-2</c:v>
                </c:pt>
                <c:pt idx="23" formatCode="0.00">
                  <c:v>2.23952419119E-2</c:v>
                </c:pt>
                <c:pt idx="24" formatCode="0.00">
                  <c:v>2.1914602044E-2</c:v>
                </c:pt>
                <c:pt idx="25" formatCode="0.00">
                  <c:v>2.9334040838500001E-2</c:v>
                </c:pt>
                <c:pt idx="26" formatCode="0.00">
                  <c:v>1.09930371812E-2</c:v>
                </c:pt>
                <c:pt idx="27" formatCode="0.00">
                  <c:v>6.7923984347999997E-3</c:v>
                </c:pt>
                <c:pt idx="28" formatCode="0.00">
                  <c:v>1.2509714841300002E-2</c:v>
                </c:pt>
                <c:pt idx="29" formatCode="0.00">
                  <c:v>8.8130067359999988E-3</c:v>
                </c:pt>
                <c:pt idx="30" formatCode="0.00">
                  <c:v>3.3966745823999999E-3</c:v>
                </c:pt>
                <c:pt idx="31" formatCode="0.00">
                  <c:v>1.8483127857000002E-3</c:v>
                </c:pt>
                <c:pt idx="32" formatCode="0.00">
                  <c:v>9.0330560400000005E-4</c:v>
                </c:pt>
                <c:pt idx="33" formatCode="0.00">
                  <c:v>0</c:v>
                </c:pt>
                <c:pt idx="34" formatCode="0.00">
                  <c:v>2.3189555000000003E-5</c:v>
                </c:pt>
                <c:pt idx="35" formatCode="0.00">
                  <c:v>7.6903197799999998E-4</c:v>
                </c:pt>
                <c:pt idx="36" formatCode="0.00">
                  <c:v>3.4957599999999998E-7</c:v>
                </c:pt>
                <c:pt idx="37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E589-41A8-ACD2-B71363087577}"/>
            </c:ext>
          </c:extLst>
        </c:ser>
        <c:ser>
          <c:idx val="16"/>
          <c:order val="16"/>
          <c:tx>
            <c:strRef>
              <c:f>' '!$A$363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'!$B$363:$BB$363</c:f>
              <c:numCache>
                <c:formatCode>#,##0</c:formatCode>
                <c:ptCount val="38"/>
                <c:pt idx="18" formatCode="0.00">
                  <c:v>3.2041264548699003E-2</c:v>
                </c:pt>
                <c:pt idx="19" formatCode="0.00">
                  <c:v>3.1899540805199994E-2</c:v>
                </c:pt>
                <c:pt idx="20" formatCode="0.00">
                  <c:v>2.8159677700799999E-2</c:v>
                </c:pt>
                <c:pt idx="21" formatCode="0.00">
                  <c:v>2.9010538009599997E-2</c:v>
                </c:pt>
                <c:pt idx="22" formatCode="0.00">
                  <c:v>4.5191535071899998E-2</c:v>
                </c:pt>
                <c:pt idx="23" formatCode="0.00">
                  <c:v>5.9940428219099992E-2</c:v>
                </c:pt>
                <c:pt idx="24" formatCode="0.00">
                  <c:v>8.1086523695600002E-2</c:v>
                </c:pt>
                <c:pt idx="25" formatCode="0.00">
                  <c:v>8.8388741936000007E-2</c:v>
                </c:pt>
                <c:pt idx="26" formatCode="0.00">
                  <c:v>8.1207668691199997E-2</c:v>
                </c:pt>
                <c:pt idx="27" formatCode="0.00">
                  <c:v>5.9534188423599997E-2</c:v>
                </c:pt>
                <c:pt idx="28" formatCode="0.00">
                  <c:v>7.5553152972300003E-2</c:v>
                </c:pt>
                <c:pt idx="29" formatCode="0.00">
                  <c:v>8.7913579343999987E-2</c:v>
                </c:pt>
                <c:pt idx="30" formatCode="0.00">
                  <c:v>6.5026871905599998E-2</c:v>
                </c:pt>
                <c:pt idx="31" formatCode="0.00">
                  <c:v>5.12445963933E-2</c:v>
                </c:pt>
                <c:pt idx="32" formatCode="0.00">
                  <c:v>7.8878032188999997E-2</c:v>
                </c:pt>
                <c:pt idx="33" formatCode="0.00">
                  <c:v>6.0832018820999992E-2</c:v>
                </c:pt>
                <c:pt idx="34" formatCode="0.00">
                  <c:v>5.5095897689500004E-2</c:v>
                </c:pt>
                <c:pt idx="35" formatCode="0.00">
                  <c:v>5.6140057401999996E-2</c:v>
                </c:pt>
                <c:pt idx="36" formatCode="0.00">
                  <c:v>8.1775658225000006E-2</c:v>
                </c:pt>
                <c:pt idx="37" formatCode="0.00">
                  <c:v>7.8112931714583347E-2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E589-41A8-ACD2-B71363087577}"/>
            </c:ext>
          </c:extLst>
        </c:ser>
        <c:ser>
          <c:idx val="17"/>
          <c:order val="17"/>
          <c:tx>
            <c:strRef>
              <c:f>' '!$A$364</c:f>
              <c:strCache>
                <c:ptCount val="1"/>
                <c:pt idx="0">
                  <c:v>Uruguay </c:v>
                </c:pt>
              </c:strCache>
            </c:strRef>
          </c:tx>
          <c:spPr>
            <a:pattFill prst="narHorz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00" mc:Ignorable="a14" a14:legacySpreadsheetColorIndex="1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'!$B$364:$BB$364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0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0.11428260285480001</c:v>
                </c:pt>
                <c:pt idx="27" formatCode="0.00">
                  <c:v>6.4477029056000001E-2</c:v>
                </c:pt>
                <c:pt idx="28" formatCode="0.00">
                  <c:v>0.17374910816340003</c:v>
                </c:pt>
                <c:pt idx="29" formatCode="0.00">
                  <c:v>0.196029428688</c:v>
                </c:pt>
                <c:pt idx="30" formatCode="0.00">
                  <c:v>0.1904505858112</c:v>
                </c:pt>
                <c:pt idx="31" formatCode="0.00">
                  <c:v>0.16491185439029998</c:v>
                </c:pt>
                <c:pt idx="32" formatCode="0.00">
                  <c:v>0.20225711716249997</c:v>
                </c:pt>
                <c:pt idx="33" formatCode="0.00">
                  <c:v>0.31224227792099996</c:v>
                </c:pt>
                <c:pt idx="34" formatCode="0.00">
                  <c:v>0.274406365501</c:v>
                </c:pt>
                <c:pt idx="35" formatCode="0.00">
                  <c:v>0.34992244099669995</c:v>
                </c:pt>
                <c:pt idx="36" formatCode="0.00">
                  <c:v>0.49449573526400004</c:v>
                </c:pt>
                <c:pt idx="37" formatCode="0.00">
                  <c:v>0.34929644184583336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E589-41A8-ACD2-B71363087577}"/>
            </c:ext>
          </c:extLst>
        </c:ser>
        <c:ser>
          <c:idx val="18"/>
          <c:order val="18"/>
          <c:tx>
            <c:strRef>
              <c:f>' '!$A$365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'!$B$365:$BB$365</c:f>
              <c:numCache>
                <c:formatCode>#,##0</c:formatCode>
                <c:ptCount val="38"/>
                <c:pt idx="18" formatCode="0.00">
                  <c:v>0.184494389081895</c:v>
                </c:pt>
                <c:pt idx="19" formatCode="0.00">
                  <c:v>0.15137056480959998</c:v>
                </c:pt>
                <c:pt idx="20" formatCode="0.00">
                  <c:v>0.13226276556959998</c:v>
                </c:pt>
                <c:pt idx="21" formatCode="0.00">
                  <c:v>0.1605095505104</c:v>
                </c:pt>
                <c:pt idx="22" formatCode="0.00">
                  <c:v>0.20908971716569999</c:v>
                </c:pt>
                <c:pt idx="23" formatCode="0.00">
                  <c:v>0.21851945059229999</c:v>
                </c:pt>
                <c:pt idx="24" formatCode="0.00">
                  <c:v>0.1969807529232</c:v>
                </c:pt>
                <c:pt idx="25" formatCode="0.00">
                  <c:v>0.22002056612100002</c:v>
                </c:pt>
                <c:pt idx="26" formatCode="0.00">
                  <c:v>0.19474714837520002</c:v>
                </c:pt>
                <c:pt idx="27" formatCode="0.00">
                  <c:v>0.14386570729959999</c:v>
                </c:pt>
                <c:pt idx="28" formatCode="0.00">
                  <c:v>0.2288715975018</c:v>
                </c:pt>
                <c:pt idx="29" formatCode="0.00">
                  <c:v>0.27760439543999998</c:v>
                </c:pt>
                <c:pt idx="30" formatCode="0.00">
                  <c:v>0.29747263736959995</c:v>
                </c:pt>
                <c:pt idx="31" formatCode="0.00">
                  <c:v>0.14652442676309999</c:v>
                </c:pt>
                <c:pt idx="32" formatCode="0.00">
                  <c:v>0.14527345712199999</c:v>
                </c:pt>
                <c:pt idx="33" formatCode="0.00">
                  <c:v>0.1335146193465</c:v>
                </c:pt>
                <c:pt idx="34" formatCode="0.00">
                  <c:v>0.1125637392889</c:v>
                </c:pt>
                <c:pt idx="35" formatCode="0.00">
                  <c:v>0.14250361718449997</c:v>
                </c:pt>
                <c:pt idx="36" formatCode="0.00">
                  <c:v>0.14933465103000002</c:v>
                </c:pt>
                <c:pt idx="37" formatCode="0.00">
                  <c:v>0.14621730791583332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E589-41A8-ACD2-B71363087577}"/>
            </c:ext>
          </c:extLst>
        </c:ser>
        <c:ser>
          <c:idx val="19"/>
          <c:order val="19"/>
          <c:tx>
            <c:strRef>
              <c:f>' '!$A$366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'!$B$346:$BB$346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'!$B$366:$BB$366</c:f>
              <c:numCache>
                <c:formatCode>General</c:formatCode>
                <c:ptCount val="38"/>
                <c:pt idx="18" formatCode="0.00">
                  <c:v>2.0608595341259972E-2</c:v>
                </c:pt>
                <c:pt idx="19" formatCode="0.00">
                  <c:v>1.5759889320799969E-2</c:v>
                </c:pt>
                <c:pt idx="20" formatCode="0.00">
                  <c:v>1.0497574617599981E-2</c:v>
                </c:pt>
                <c:pt idx="21" formatCode="0.00">
                  <c:v>1.0191871054399837E-2</c:v>
                </c:pt>
                <c:pt idx="22" formatCode="0.00">
                  <c:v>1.7142215753599643E-2</c:v>
                </c:pt>
                <c:pt idx="23" formatCode="0.00">
                  <c:v>3.2804802030000135E-2</c:v>
                </c:pt>
                <c:pt idx="24" formatCode="0.00">
                  <c:v>4.3015196096800157E-2</c:v>
                </c:pt>
                <c:pt idx="25" formatCode="0.00">
                  <c:v>2.6795384199499894E-2</c:v>
                </c:pt>
                <c:pt idx="26" formatCode="0.00">
                  <c:v>6.6063879475997123E-3</c:v>
                </c:pt>
                <c:pt idx="27" formatCode="0.00">
                  <c:v>1.4251267179599902E-2</c:v>
                </c:pt>
                <c:pt idx="28" formatCode="0.00">
                  <c:v>1.727500447350061E-2</c:v>
                </c:pt>
                <c:pt idx="29" formatCode="0.00">
                  <c:v>1.1728208303999343E-2</c:v>
                </c:pt>
                <c:pt idx="30" formatCode="0.00">
                  <c:v>9.6252230976001663E-3</c:v>
                </c:pt>
                <c:pt idx="31" formatCode="0.00">
                  <c:v>9.7390343297993898E-3</c:v>
                </c:pt>
                <c:pt idx="32" formatCode="0.00">
                  <c:v>3.8500541110000341E-3</c:v>
                </c:pt>
                <c:pt idx="33" formatCode="0.00">
                  <c:v>1.1713069165000478E-2</c:v>
                </c:pt>
                <c:pt idx="34" formatCode="0.00">
                  <c:v>2.1763007738699547E-2</c:v>
                </c:pt>
                <c:pt idx="35" formatCode="0.00">
                  <c:v>7.2441487189500497E-2</c:v>
                </c:pt>
                <c:pt idx="36" formatCode="0.00">
                  <c:v>0.23450168893200041</c:v>
                </c:pt>
                <c:pt idx="37" formatCode="0.00">
                  <c:v>0.14696917082083316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4-E589-41A8-ACD2-B713630875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96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ax val="2.1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5000467391272171E-2"/>
              <c:y val="0.23334098841031517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96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ax val="1.6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80282927516754"/>
              <c:y val="0.14000459304618912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25400">
          <a:noFill/>
        </a:ln>
      </c:spPr>
    </c:plotArea>
    <c:legend>
      <c:legendPos val="b"/>
      <c:layout>
        <c:manualLayout>
          <c:xMode val="edge"/>
          <c:yMode val="edge"/>
          <c:x val="0.152004736231558"/>
          <c:y val="0.86669509980974213"/>
          <c:w val="0.70002181159270127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900464275330355"/>
          <c:y val="7.0002296523094559E-2"/>
          <c:w val="0.70002181159270127"/>
          <c:h val="0.6166868979415473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'!$A$372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'!$B$372:$BB$372</c:f>
              <c:numCache>
                <c:formatCode>0.0</c:formatCode>
                <c:ptCount val="38"/>
                <c:pt idx="0">
                  <c:v>0.16595697475952378</c:v>
                </c:pt>
                <c:pt idx="1">
                  <c:v>0.15212449417222221</c:v>
                </c:pt>
                <c:pt idx="2">
                  <c:v>0.22810292624913414</c:v>
                </c:pt>
                <c:pt idx="3">
                  <c:v>0.18172164435757576</c:v>
                </c:pt>
                <c:pt idx="4">
                  <c:v>0.13772948785238101</c:v>
                </c:pt>
                <c:pt idx="5">
                  <c:v>8.3209971419047568E-2</c:v>
                </c:pt>
                <c:pt idx="6">
                  <c:v>6.7745864847835499E-2</c:v>
                </c:pt>
                <c:pt idx="7">
                  <c:v>0.10205238401818181</c:v>
                </c:pt>
                <c:pt idx="8">
                  <c:v>8.6153709902380929E-2</c:v>
                </c:pt>
                <c:pt idx="9">
                  <c:v>5.5189198320472109E-2</c:v>
                </c:pt>
                <c:pt idx="10">
                  <c:v>2.6107145037301587E-2</c:v>
                </c:pt>
                <c:pt idx="11">
                  <c:v>3.4051159565079384E-2</c:v>
                </c:pt>
                <c:pt idx="12">
                  <c:v>3.5237518148412701E-2</c:v>
                </c:pt>
                <c:pt idx="13">
                  <c:v>2.4834474997619052E-2</c:v>
                </c:pt>
                <c:pt idx="14">
                  <c:v>3.7819036802777789E-2</c:v>
                </c:pt>
                <c:pt idx="15">
                  <c:v>3.8872564754761883E-2</c:v>
                </c:pt>
                <c:pt idx="16">
                  <c:v>3.8901416047619021E-2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02B0-4BD9-9535-16266AED2AEE}"/>
            </c:ext>
          </c:extLst>
        </c:ser>
        <c:ser>
          <c:idx val="2"/>
          <c:order val="1"/>
          <c:tx>
            <c:strRef>
              <c:f>' '!$A$373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'!$B$373:$BB$373</c:f>
              <c:numCache>
                <c:formatCode>0.0</c:formatCode>
                <c:ptCount val="38"/>
                <c:pt idx="0">
                  <c:v>9.531941495238094E-3</c:v>
                </c:pt>
                <c:pt idx="1">
                  <c:v>8.7623417055555566E-3</c:v>
                </c:pt>
                <c:pt idx="2">
                  <c:v>1.0385531134848485E-2</c:v>
                </c:pt>
                <c:pt idx="3">
                  <c:v>1.0937815965584415E-2</c:v>
                </c:pt>
                <c:pt idx="4">
                  <c:v>1.5522992164285711E-2</c:v>
                </c:pt>
                <c:pt idx="5">
                  <c:v>2.351902346666666E-2</c:v>
                </c:pt>
                <c:pt idx="6">
                  <c:v>2.6421869831529575E-2</c:v>
                </c:pt>
                <c:pt idx="7">
                  <c:v>3.5870894193939386E-2</c:v>
                </c:pt>
                <c:pt idx="8">
                  <c:v>4.0477583969047611E-2</c:v>
                </c:pt>
                <c:pt idx="9">
                  <c:v>4.5887209971733831E-2</c:v>
                </c:pt>
                <c:pt idx="10">
                  <c:v>4.7921462682539682E-2</c:v>
                </c:pt>
                <c:pt idx="11">
                  <c:v>4.9957348381746022E-2</c:v>
                </c:pt>
                <c:pt idx="12">
                  <c:v>4.4393055859340648E-2</c:v>
                </c:pt>
                <c:pt idx="13">
                  <c:v>4.7094102490476193E-2</c:v>
                </c:pt>
                <c:pt idx="14">
                  <c:v>5.5341767390476179E-2</c:v>
                </c:pt>
                <c:pt idx="15">
                  <c:v>6.2663486325793646E-2</c:v>
                </c:pt>
                <c:pt idx="16">
                  <c:v>6.8182724889682508E-2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02B0-4BD9-9535-16266AED2AEE}"/>
            </c:ext>
          </c:extLst>
        </c:ser>
        <c:ser>
          <c:idx val="3"/>
          <c:order val="2"/>
          <c:tx>
            <c:strRef>
              <c:f>' '!$A$374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'!$B$374:$BB$374</c:f>
              <c:numCache>
                <c:formatCode>0.0</c:formatCode>
                <c:ptCount val="38"/>
                <c:pt idx="0">
                  <c:v>0.10506100819999999</c:v>
                </c:pt>
                <c:pt idx="1">
                  <c:v>9.159774260555556E-2</c:v>
                </c:pt>
                <c:pt idx="2">
                  <c:v>4.1971591983333327E-2</c:v>
                </c:pt>
                <c:pt idx="3">
                  <c:v>3.3700680586363621E-2</c:v>
                </c:pt>
                <c:pt idx="4">
                  <c:v>4.5828307488095243E-2</c:v>
                </c:pt>
                <c:pt idx="5">
                  <c:v>4.4548801685714269E-2</c:v>
                </c:pt>
                <c:pt idx="6">
                  <c:v>2.3143266960966809E-2</c:v>
                </c:pt>
                <c:pt idx="7">
                  <c:v>1.5934566943939396E-2</c:v>
                </c:pt>
                <c:pt idx="8">
                  <c:v>1.7422510449999984E-2</c:v>
                </c:pt>
                <c:pt idx="9">
                  <c:v>7.4849245847578372E-3</c:v>
                </c:pt>
                <c:pt idx="10">
                  <c:v>1.1440189484126981E-2</c:v>
                </c:pt>
                <c:pt idx="11">
                  <c:v>3.0406606611111118E-3</c:v>
                </c:pt>
                <c:pt idx="12">
                  <c:v>1.2057077570634921E-2</c:v>
                </c:pt>
                <c:pt idx="13">
                  <c:v>1.4341118780952379E-2</c:v>
                </c:pt>
                <c:pt idx="14">
                  <c:v>2.8036423584523799E-2</c:v>
                </c:pt>
                <c:pt idx="15">
                  <c:v>1.1886076627380952E-2</c:v>
                </c:pt>
                <c:pt idx="16">
                  <c:v>2.0796853868253969E-2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02B0-4BD9-9535-16266AED2AEE}"/>
            </c:ext>
          </c:extLst>
        </c:ser>
        <c:ser>
          <c:idx val="4"/>
          <c:order val="3"/>
          <c:tx>
            <c:strRef>
              <c:f>' '!$A$375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'!$B$375:$BB$375</c:f>
              <c:numCache>
                <c:formatCode>0.0</c:formatCode>
                <c:ptCount val="38"/>
                <c:pt idx="0">
                  <c:v>8.087228099999998E-3</c:v>
                </c:pt>
                <c:pt idx="1">
                  <c:v>1.3561523383333334E-2</c:v>
                </c:pt>
                <c:pt idx="2">
                  <c:v>1.9683562813095228E-2</c:v>
                </c:pt>
                <c:pt idx="3">
                  <c:v>1.519747216666667E-2</c:v>
                </c:pt>
                <c:pt idx="4">
                  <c:v>6.3911903142857135E-3</c:v>
                </c:pt>
                <c:pt idx="5">
                  <c:v>3.8567727666666664E-3</c:v>
                </c:pt>
                <c:pt idx="6">
                  <c:v>3.4911457433333341E-2</c:v>
                </c:pt>
                <c:pt idx="7">
                  <c:v>3.6762376883333329E-2</c:v>
                </c:pt>
                <c:pt idx="8">
                  <c:v>3.2321864633333336E-2</c:v>
                </c:pt>
                <c:pt idx="9">
                  <c:v>4.3534559472934477E-2</c:v>
                </c:pt>
                <c:pt idx="10">
                  <c:v>3.8806512489285717E-2</c:v>
                </c:pt>
                <c:pt idx="11">
                  <c:v>4.8618013994444445E-2</c:v>
                </c:pt>
                <c:pt idx="12">
                  <c:v>3.0086387959523807E-2</c:v>
                </c:pt>
                <c:pt idx="13">
                  <c:v>2.3535269630952375E-2</c:v>
                </c:pt>
                <c:pt idx="14">
                  <c:v>3.4034559960317463E-2</c:v>
                </c:pt>
                <c:pt idx="15">
                  <c:v>3.5308976953571415E-2</c:v>
                </c:pt>
                <c:pt idx="16">
                  <c:v>2.8728883284920632E-2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02B0-4BD9-9535-16266AED2AEE}"/>
            </c:ext>
          </c:extLst>
        </c:ser>
        <c:ser>
          <c:idx val="6"/>
          <c:order val="4"/>
          <c:tx>
            <c:strRef>
              <c:f>' '!$A$376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'!$B$376:$BB$376</c:f>
              <c:numCache>
                <c:formatCode>0.0</c:formatCode>
                <c:ptCount val="38"/>
                <c:pt idx="0">
                  <c:v>2.14021821E-2</c:v>
                </c:pt>
                <c:pt idx="1">
                  <c:v>2.8345024691666658E-2</c:v>
                </c:pt>
                <c:pt idx="2">
                  <c:v>3.1930777496103908E-2</c:v>
                </c:pt>
                <c:pt idx="3">
                  <c:v>3.9794340060606059E-2</c:v>
                </c:pt>
                <c:pt idx="4">
                  <c:v>3.718410274761904E-2</c:v>
                </c:pt>
                <c:pt idx="5">
                  <c:v>2.5697734428571418E-2</c:v>
                </c:pt>
                <c:pt idx="6">
                  <c:v>1.032833567323232E-2</c:v>
                </c:pt>
                <c:pt idx="7">
                  <c:v>8.3346382181818199E-3</c:v>
                </c:pt>
                <c:pt idx="8">
                  <c:v>4.75242845952381E-3</c:v>
                </c:pt>
                <c:pt idx="9">
                  <c:v>2.6217608215099719E-3</c:v>
                </c:pt>
                <c:pt idx="10">
                  <c:v>5.6479864285714299E-4</c:v>
                </c:pt>
                <c:pt idx="11">
                  <c:v>2.7762056904761899E-4</c:v>
                </c:pt>
                <c:pt idx="12">
                  <c:v>9.9475989880952308E-3</c:v>
                </c:pt>
                <c:pt idx="13">
                  <c:v>9.428148835714285E-3</c:v>
                </c:pt>
                <c:pt idx="14">
                  <c:v>4.4946606111111105E-4</c:v>
                </c:pt>
                <c:pt idx="15">
                  <c:v>4.4997675595238081E-4</c:v>
                </c:pt>
                <c:pt idx="16">
                  <c:v>4.7088711904761917E-4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02B0-4BD9-9535-16266AED2AEE}"/>
            </c:ext>
          </c:extLst>
        </c:ser>
        <c:ser>
          <c:idx val="8"/>
          <c:order val="5"/>
          <c:tx>
            <c:strRef>
              <c:f>' '!$A$377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'!$B$377:$BB$377</c:f>
              <c:numCache>
                <c:formatCode>0.0</c:formatCode>
                <c:ptCount val="38"/>
                <c:pt idx="0">
                  <c:v>0.22063363013333337</c:v>
                </c:pt>
                <c:pt idx="1">
                  <c:v>0.20601328784444442</c:v>
                </c:pt>
                <c:pt idx="2">
                  <c:v>0.22828397061590899</c:v>
                </c:pt>
                <c:pt idx="3">
                  <c:v>0.22932668963492051</c:v>
                </c:pt>
                <c:pt idx="4">
                  <c:v>0.21044738031666657</c:v>
                </c:pt>
                <c:pt idx="5">
                  <c:v>0.19931410021904764</c:v>
                </c:pt>
                <c:pt idx="6">
                  <c:v>0.19651252312561321</c:v>
                </c:pt>
                <c:pt idx="7">
                  <c:v>0.22073082291363633</c:v>
                </c:pt>
                <c:pt idx="8">
                  <c:v>0.19683431664523804</c:v>
                </c:pt>
                <c:pt idx="9">
                  <c:v>0.15658108851190475</c:v>
                </c:pt>
                <c:pt idx="10">
                  <c:v>0.22323392746349208</c:v>
                </c:pt>
                <c:pt idx="11">
                  <c:v>0.15447663914920637</c:v>
                </c:pt>
                <c:pt idx="12">
                  <c:v>0.13728499696373631</c:v>
                </c:pt>
                <c:pt idx="13">
                  <c:v>0.14134118326190473</c:v>
                </c:pt>
                <c:pt idx="14">
                  <c:v>0.14898757720873015</c:v>
                </c:pt>
                <c:pt idx="15">
                  <c:v>0.14454481535079364</c:v>
                </c:pt>
                <c:pt idx="16">
                  <c:v>0.14014865237539684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02B0-4BD9-9535-16266AED2AEE}"/>
            </c:ext>
          </c:extLst>
        </c:ser>
        <c:ser>
          <c:idx val="10"/>
          <c:order val="6"/>
          <c:tx>
            <c:strRef>
              <c:f>' '!$A$378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'!$B$378:$BB$378</c:f>
              <c:numCache>
                <c:formatCode>0.0</c:formatCode>
                <c:ptCount val="38"/>
                <c:pt idx="0">
                  <c:v>5.886975333333333E-2</c:v>
                </c:pt>
                <c:pt idx="1">
                  <c:v>5.4775898133333334E-2</c:v>
                </c:pt>
                <c:pt idx="2">
                  <c:v>2.3642695374242417E-2</c:v>
                </c:pt>
                <c:pt idx="3">
                  <c:v>2.0882757319047613E-2</c:v>
                </c:pt>
                <c:pt idx="4">
                  <c:v>2.0636855476190475E-2</c:v>
                </c:pt>
                <c:pt idx="5">
                  <c:v>1.2528626733333331E-2</c:v>
                </c:pt>
                <c:pt idx="6">
                  <c:v>1.834734717272727E-2</c:v>
                </c:pt>
                <c:pt idx="7">
                  <c:v>9.1460635492929293E-2</c:v>
                </c:pt>
                <c:pt idx="8">
                  <c:v>4.9679584690476175E-2</c:v>
                </c:pt>
                <c:pt idx="9">
                  <c:v>3.0081749041921041E-2</c:v>
                </c:pt>
                <c:pt idx="10">
                  <c:v>4.3884397999999998E-2</c:v>
                </c:pt>
                <c:pt idx="11">
                  <c:v>8.1760646366666676E-2</c:v>
                </c:pt>
                <c:pt idx="12">
                  <c:v>0.1432572274833333</c:v>
                </c:pt>
                <c:pt idx="13">
                  <c:v>0.14327199525476189</c:v>
                </c:pt>
                <c:pt idx="14">
                  <c:v>0.1188801476111111</c:v>
                </c:pt>
                <c:pt idx="15">
                  <c:v>9.4932732867857139E-2</c:v>
                </c:pt>
                <c:pt idx="16">
                  <c:v>4.9914079671428566E-2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02B0-4BD9-9535-16266AED2AEE}"/>
            </c:ext>
          </c:extLst>
        </c:ser>
        <c:ser>
          <c:idx val="13"/>
          <c:order val="7"/>
          <c:tx>
            <c:strRef>
              <c:f>' '!$A$379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'!$B$379:$BB$379</c:f>
              <c:numCache>
                <c:formatCode>0.0</c:formatCode>
                <c:ptCount val="38"/>
                <c:pt idx="0">
                  <c:v>7.6832844023810631E-2</c:v>
                </c:pt>
                <c:pt idx="1">
                  <c:v>9.2868220980556027E-2</c:v>
                </c:pt>
                <c:pt idx="2">
                  <c:v>6.8665741469157493E-2</c:v>
                </c:pt>
                <c:pt idx="3">
                  <c:v>7.9699961365512051E-2</c:v>
                </c:pt>
                <c:pt idx="4">
                  <c:v>9.0258061526190703E-2</c:v>
                </c:pt>
                <c:pt idx="5">
                  <c:v>7.8149049007143812E-2</c:v>
                </c:pt>
                <c:pt idx="6">
                  <c:v>6.7910233161757538E-2</c:v>
                </c:pt>
                <c:pt idx="7">
                  <c:v>7.7106221913131101E-2</c:v>
                </c:pt>
                <c:pt idx="8">
                  <c:v>7.6546479885714391E-2</c:v>
                </c:pt>
                <c:pt idx="9">
                  <c:v>8.2766848569535645E-2</c:v>
                </c:pt>
                <c:pt idx="10">
                  <c:v>6.0431422986508831E-2</c:v>
                </c:pt>
                <c:pt idx="11">
                  <c:v>4.3001202554763363E-2</c:v>
                </c:pt>
                <c:pt idx="12">
                  <c:v>4.6116270060560571E-2</c:v>
                </c:pt>
                <c:pt idx="13">
                  <c:v>5.1284147477654751E-2</c:v>
                </c:pt>
                <c:pt idx="14">
                  <c:v>4.6802602264284454E-2</c:v>
                </c:pt>
                <c:pt idx="15">
                  <c:v>6.4647271523017913E-2</c:v>
                </c:pt>
                <c:pt idx="16">
                  <c:v>7.1740364690477287E-2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02B0-4BD9-9535-16266AED2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904800"/>
        <c:axId val="1"/>
      </c:barChart>
      <c:barChart>
        <c:barDir val="col"/>
        <c:grouping val="stacked"/>
        <c:varyColors val="0"/>
        <c:ser>
          <c:idx val="9"/>
          <c:order val="8"/>
          <c:tx>
            <c:strRef>
              <c:f>' '!$A$380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'!$B$380:$BB$380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02B0-4BD9-9535-16266AED2AEE}"/>
            </c:ext>
          </c:extLst>
        </c:ser>
        <c:ser>
          <c:idx val="16"/>
          <c:order val="9"/>
          <c:tx>
            <c:strRef>
              <c:f>' '!$A$381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'!$B$381:$BB$381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02B0-4BD9-9535-16266AED2AEE}"/>
            </c:ext>
          </c:extLst>
        </c:ser>
        <c:ser>
          <c:idx val="17"/>
          <c:order val="10"/>
          <c:tx>
            <c:strRef>
              <c:f>' '!$A$382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'!$B$382:$BB$382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02B0-4BD9-9535-16266AED2AEE}"/>
            </c:ext>
          </c:extLst>
        </c:ser>
        <c:ser>
          <c:idx val="18"/>
          <c:order val="11"/>
          <c:tx>
            <c:strRef>
              <c:f>' '!$A$383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'!$B$383:$BB$383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02B0-4BD9-9535-16266AED2AEE}"/>
            </c:ext>
          </c:extLst>
        </c:ser>
        <c:ser>
          <c:idx val="0"/>
          <c:order val="12"/>
          <c:tx>
            <c:strRef>
              <c:f>' '!$A$384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'!$B$384:$BB$384</c:f>
              <c:numCache>
                <c:formatCode>General</c:formatCode>
                <c:ptCount val="38"/>
                <c:pt idx="18" formatCode="0.00">
                  <c:v>8.235067247162399E-2</c:v>
                </c:pt>
                <c:pt idx="19" formatCode="0.00">
                  <c:v>8.1740699998000002E-2</c:v>
                </c:pt>
                <c:pt idx="20" formatCode="0.00">
                  <c:v>0.1157800620864</c:v>
                </c:pt>
                <c:pt idx="21" formatCode="0.00">
                  <c:v>9.7912637009599998E-2</c:v>
                </c:pt>
                <c:pt idx="22" formatCode="0.00">
                  <c:v>7.7692794880399998E-2</c:v>
                </c:pt>
                <c:pt idx="23" formatCode="0.00">
                  <c:v>4.9550944142699997E-2</c:v>
                </c:pt>
                <c:pt idx="24" formatCode="0.00">
                  <c:v>4.5637340912800001E-2</c:v>
                </c:pt>
                <c:pt idx="25" formatCode="0.00">
                  <c:v>7.6798356281499988E-2</c:v>
                </c:pt>
                <c:pt idx="26" formatCode="0.00">
                  <c:v>6.7239441379600015E-2</c:v>
                </c:pt>
                <c:pt idx="27" formatCode="0.00">
                  <c:v>3.9813876968799997E-2</c:v>
                </c:pt>
                <c:pt idx="28" formatCode="0.00">
                  <c:v>1.5881943005100003E-2</c:v>
                </c:pt>
                <c:pt idx="29" formatCode="0.00">
                  <c:v>2.5742872655999997E-2</c:v>
                </c:pt>
                <c:pt idx="30" formatCode="0.00">
                  <c:v>2.3247988332799997E-2</c:v>
                </c:pt>
                <c:pt idx="31" formatCode="0.00">
                  <c:v>1.8037740225299997E-2</c:v>
                </c:pt>
                <c:pt idx="32" formatCode="0.00">
                  <c:v>2.5971089615499997E-2</c:v>
                </c:pt>
                <c:pt idx="33" formatCode="0.00">
                  <c:v>2.2212030232E-2</c:v>
                </c:pt>
                <c:pt idx="34" formatCode="0.00">
                  <c:v>2.0540292791700002E-2</c:v>
                </c:pt>
                <c:pt idx="35" formatCode="0.00">
                  <c:v>1.5413502532999997E-2</c:v>
                </c:pt>
                <c:pt idx="36" formatCode="0.00">
                  <c:v>1.8351871964999999E-2</c:v>
                </c:pt>
                <c:pt idx="37" formatCode="0.00">
                  <c:v>1.9128291731666667E-2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02B0-4BD9-9535-16266AED2AEE}"/>
            </c:ext>
          </c:extLst>
        </c:ser>
        <c:ser>
          <c:idx val="5"/>
          <c:order val="13"/>
          <c:tx>
            <c:strRef>
              <c:f>' '!$A$385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'!$B$385:$BB$385</c:f>
              <c:numCache>
                <c:formatCode>General</c:formatCode>
                <c:ptCount val="38"/>
                <c:pt idx="18" formatCode="0.00">
                  <c:v>2.8737131402499002E-2</c:v>
                </c:pt>
                <c:pt idx="19" formatCode="0.00">
                  <c:v>2.6186644536399996E-2</c:v>
                </c:pt>
                <c:pt idx="20" formatCode="0.00">
                  <c:v>2.8318822180799997E-2</c:v>
                </c:pt>
                <c:pt idx="21" formatCode="0.00">
                  <c:v>3.8590789585599999E-2</c:v>
                </c:pt>
                <c:pt idx="22" formatCode="0.00">
                  <c:v>5.7911773398500004E-2</c:v>
                </c:pt>
                <c:pt idx="23" formatCode="0.00">
                  <c:v>8.0486219685299981E-2</c:v>
                </c:pt>
                <c:pt idx="24" formatCode="0.00">
                  <c:v>9.35989292636E-2</c:v>
                </c:pt>
                <c:pt idx="25" formatCode="0.00">
                  <c:v>0.12441560581950001</c:v>
                </c:pt>
                <c:pt idx="26" formatCode="0.00">
                  <c:v>0.15310168023240001</c:v>
                </c:pt>
                <c:pt idx="27" formatCode="0.00">
                  <c:v>0.14929061452360001</c:v>
                </c:pt>
                <c:pt idx="28" formatCode="0.00">
                  <c:v>0.16968078939780004</c:v>
                </c:pt>
                <c:pt idx="29" formatCode="0.00">
                  <c:v>0.19136739796799998</c:v>
                </c:pt>
                <c:pt idx="30" formatCode="0.00">
                  <c:v>0.17994317021120002</c:v>
                </c:pt>
                <c:pt idx="31" formatCode="0.00">
                  <c:v>0.18223075385010004</c:v>
                </c:pt>
                <c:pt idx="32" formatCode="0.00">
                  <c:v>0.20854949763</c:v>
                </c:pt>
                <c:pt idx="33" formatCode="0.00">
                  <c:v>0.21194690849499997</c:v>
                </c:pt>
                <c:pt idx="34" formatCode="0.00">
                  <c:v>0.21999180350300002</c:v>
                </c:pt>
                <c:pt idx="35" formatCode="0.00">
                  <c:v>0.25042263471939996</c:v>
                </c:pt>
                <c:pt idx="36" formatCode="0.00">
                  <c:v>0.289856664707</c:v>
                </c:pt>
                <c:pt idx="37" formatCode="0.00">
                  <c:v>0.3192277138916666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02B0-4BD9-9535-16266AED2AEE}"/>
            </c:ext>
          </c:extLst>
        </c:ser>
        <c:ser>
          <c:idx val="7"/>
          <c:order val="14"/>
          <c:tx>
            <c:strRef>
              <c:f>' '!$A$386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'!$B$386:$BB$386</c:f>
              <c:numCache>
                <c:formatCode>General</c:formatCode>
                <c:ptCount val="38"/>
                <c:pt idx="18" formatCode="0.00">
                  <c:v>7.0065346832909992E-2</c:v>
                </c:pt>
                <c:pt idx="19" formatCode="0.00">
                  <c:v>6.2719393717199992E-2</c:v>
                </c:pt>
                <c:pt idx="20" formatCode="0.00">
                  <c:v>3.3964680168E-2</c:v>
                </c:pt>
                <c:pt idx="21" formatCode="0.00">
                  <c:v>2.7992183127999996E-2</c:v>
                </c:pt>
                <c:pt idx="22" formatCode="0.00">
                  <c:v>3.2910376030700003E-2</c:v>
                </c:pt>
                <c:pt idx="23" formatCode="0.00">
                  <c:v>3.3301875964500002E-2</c:v>
                </c:pt>
                <c:pt idx="24" formatCode="0.00">
                  <c:v>1.6384642066800001E-2</c:v>
                </c:pt>
                <c:pt idx="25" formatCode="0.00">
                  <c:v>1.21804626525E-2</c:v>
                </c:pt>
                <c:pt idx="26" formatCode="0.00">
                  <c:v>1.2514270913200001E-2</c:v>
                </c:pt>
                <c:pt idx="27" formatCode="0.00">
                  <c:v>5.3351602128000001E-3</c:v>
                </c:pt>
                <c:pt idx="28" formatCode="0.00">
                  <c:v>7.1721722214000017E-3</c:v>
                </c:pt>
                <c:pt idx="29" formatCode="0.00">
                  <c:v>2.6867507039999997E-3</c:v>
                </c:pt>
                <c:pt idx="30" formatCode="0.00">
                  <c:v>8.0699418623999992E-3</c:v>
                </c:pt>
                <c:pt idx="31" formatCode="0.00">
                  <c:v>9.2576976873000004E-3</c:v>
                </c:pt>
                <c:pt idx="32" formatCode="0.00">
                  <c:v>1.8395352906499997E-2</c:v>
                </c:pt>
                <c:pt idx="33" formatCode="0.00">
                  <c:v>6.288404129E-3</c:v>
                </c:pt>
                <c:pt idx="34" formatCode="0.00">
                  <c:v>1.1421164662599998E-2</c:v>
                </c:pt>
                <c:pt idx="35" formatCode="0.00">
                  <c:v>6.5044488365999988E-3</c:v>
                </c:pt>
                <c:pt idx="36" formatCode="0.00">
                  <c:v>2.0092292769E-2</c:v>
                </c:pt>
                <c:pt idx="37" formatCode="0.00">
                  <c:v>2.9574927887916668E-2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02B0-4BD9-9535-16266AED2AEE}"/>
            </c:ext>
          </c:extLst>
        </c:ser>
        <c:ser>
          <c:idx val="14"/>
          <c:order val="15"/>
          <c:tx>
            <c:strRef>
              <c:f>' '!$A$387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'!$B$387:$BB$387</c:f>
              <c:numCache>
                <c:formatCode>General</c:formatCode>
                <c:ptCount val="38"/>
                <c:pt idx="18" formatCode="0.00">
                  <c:v>3.5541422547180003E-3</c:v>
                </c:pt>
                <c:pt idx="19" formatCode="0.00">
                  <c:v>6.7663744279999986E-3</c:v>
                </c:pt>
                <c:pt idx="20" formatCode="0.00">
                  <c:v>7.7857526783999993E-3</c:v>
                </c:pt>
                <c:pt idx="21" formatCode="0.00">
                  <c:v>7.6653505600000008E-3</c:v>
                </c:pt>
                <c:pt idx="22" formatCode="0.00">
                  <c:v>3.9273667138999997E-3</c:v>
                </c:pt>
                <c:pt idx="23" formatCode="0.00">
                  <c:v>2.186095197E-3</c:v>
                </c:pt>
                <c:pt idx="24" formatCode="0.00">
                  <c:v>2.0387864013200002E-2</c:v>
                </c:pt>
                <c:pt idx="25" formatCode="0.00">
                  <c:v>2.5570675248499999E-2</c:v>
                </c:pt>
                <c:pt idx="26" formatCode="0.00">
                  <c:v>2.3710538826000001E-2</c:v>
                </c:pt>
                <c:pt idx="27" formatCode="0.00">
                  <c:v>2.8787175379600002E-2</c:v>
                </c:pt>
                <c:pt idx="28" formatCode="0.00">
                  <c:v>2.3429804023800002E-2</c:v>
                </c:pt>
                <c:pt idx="29" formatCode="0.00">
                  <c:v>3.5788562207999995E-2</c:v>
                </c:pt>
                <c:pt idx="30" formatCode="0.00">
                  <c:v>2.1162715534399999E-2</c:v>
                </c:pt>
                <c:pt idx="31" formatCode="0.00">
                  <c:v>1.8039721750500001E-2</c:v>
                </c:pt>
                <c:pt idx="32" formatCode="0.00">
                  <c:v>2.5097762942499997E-2</c:v>
                </c:pt>
                <c:pt idx="33" formatCode="0.00">
                  <c:v>2.0665169769999998E-2</c:v>
                </c:pt>
                <c:pt idx="34" formatCode="0.00">
                  <c:v>1.8179475440599998E-2</c:v>
                </c:pt>
                <c:pt idx="35" formatCode="0.00">
                  <c:v>1.80645525775E-2</c:v>
                </c:pt>
                <c:pt idx="36" formatCode="0.00">
                  <c:v>1.9654657865999996E-2</c:v>
                </c:pt>
                <c:pt idx="37" formatCode="0.00">
                  <c:v>1.312071840375E-2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02B0-4BD9-9535-16266AED2AEE}"/>
            </c:ext>
          </c:extLst>
        </c:ser>
        <c:ser>
          <c:idx val="15"/>
          <c:order val="16"/>
          <c:tx>
            <c:strRef>
              <c:f>' '!$A$388</c:f>
              <c:strCache>
                <c:ptCount val="1"/>
                <c:pt idx="0">
                  <c:v>Thailand </c:v>
                </c:pt>
              </c:strCache>
            </c:strRef>
          </c:tx>
          <c:spPr>
            <a:pattFill prst="lgConfetti">
              <a:fgClr>
                <a:srgbClr xmlns:mc="http://schemas.openxmlformats.org/markup-compatibility/2006" xmlns:a14="http://schemas.microsoft.com/office/drawing/2010/main" val="00CCFF" mc:Ignorable="a14" a14:legacySpreadsheetColorIndex="40"/>
              </a:fgClr>
              <a:bgClr>
                <a:srgbClr xmlns:mc="http://schemas.openxmlformats.org/markup-compatibility/2006" xmlns:a14="http://schemas.microsoft.com/office/drawing/2010/main" val="FF9900" mc:Ignorable="a14" a14:legacySpreadsheetColorIndex="5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'!$B$388:$BB$388</c:f>
              <c:numCache>
                <c:formatCode>General</c:formatCode>
                <c:ptCount val="38"/>
                <c:pt idx="18" formatCode="0.00">
                  <c:v>1.7257983218061001E-2</c:v>
                </c:pt>
                <c:pt idx="19" formatCode="0.00">
                  <c:v>2.0942091540400002E-2</c:v>
                </c:pt>
                <c:pt idx="20" formatCode="0.00">
                  <c:v>2.42841682512E-2</c:v>
                </c:pt>
                <c:pt idx="21" formatCode="0.00">
                  <c:v>3.4023139729599999E-2</c:v>
                </c:pt>
                <c:pt idx="22" formatCode="0.00">
                  <c:v>3.01439536258E-2</c:v>
                </c:pt>
                <c:pt idx="23" formatCode="0.00">
                  <c:v>2.1999863199600001E-2</c:v>
                </c:pt>
                <c:pt idx="24" formatCode="0.00">
                  <c:v>1.0859345388000001E-2</c:v>
                </c:pt>
                <c:pt idx="25" formatCode="0.00">
                  <c:v>1.2186096778E-2</c:v>
                </c:pt>
                <c:pt idx="26" formatCode="0.00">
                  <c:v>8.5941344360000015E-3</c:v>
                </c:pt>
                <c:pt idx="27" formatCode="0.00">
                  <c:v>5.7599186568E-3</c:v>
                </c:pt>
                <c:pt idx="28" formatCode="0.00">
                  <c:v>3.0300610167000004E-3</c:v>
                </c:pt>
                <c:pt idx="29" formatCode="0.00">
                  <c:v>1.6449472799999997E-3</c:v>
                </c:pt>
                <c:pt idx="30" formatCode="0.00">
                  <c:v>1.5294504596799999E-2</c:v>
                </c:pt>
                <c:pt idx="31" formatCode="0.00">
                  <c:v>1.54024657689E-2</c:v>
                </c:pt>
                <c:pt idx="32" formatCode="0.00">
                  <c:v>5.1467365359999994E-3</c:v>
                </c:pt>
                <c:pt idx="33" formatCode="0.00">
                  <c:v>4.6486396845000005E-3</c:v>
                </c:pt>
                <c:pt idx="34" formatCode="0.00">
                  <c:v>4.4515898437000002E-3</c:v>
                </c:pt>
                <c:pt idx="35" formatCode="0.00">
                  <c:v>4.4200461447999996E-3</c:v>
                </c:pt>
                <c:pt idx="36" formatCode="0.00">
                  <c:v>4.2932396979999997E-3</c:v>
                </c:pt>
                <c:pt idx="37" formatCode="0.00">
                  <c:v>4.2362536662499993E-3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02B0-4BD9-9535-16266AED2AEE}"/>
            </c:ext>
          </c:extLst>
        </c:ser>
        <c:ser>
          <c:idx val="19"/>
          <c:order val="17"/>
          <c:tx>
            <c:strRef>
              <c:f>' '!$A$389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'!$B$389:$BB$389</c:f>
              <c:numCache>
                <c:formatCode>General</c:formatCode>
                <c:ptCount val="38"/>
                <c:pt idx="18" formatCode="0.00">
                  <c:v>0.20403838651677</c:v>
                </c:pt>
                <c:pt idx="19" formatCode="0.00">
                  <c:v>0.20461637068799998</c:v>
                </c:pt>
                <c:pt idx="20" formatCode="0.00">
                  <c:v>0.21018960294239997</c:v>
                </c:pt>
                <c:pt idx="21" formatCode="0.00">
                  <c:v>0.22202301648799996</c:v>
                </c:pt>
                <c:pt idx="22" formatCode="0.00">
                  <c:v>0.1962873279514</c:v>
                </c:pt>
                <c:pt idx="23" formatCode="0.00">
                  <c:v>0.1958113287273</c:v>
                </c:pt>
                <c:pt idx="24" formatCode="0.00">
                  <c:v>0.20290707694160001</c:v>
                </c:pt>
                <c:pt idx="25" formatCode="0.00">
                  <c:v>0.24358809938250001</c:v>
                </c:pt>
                <c:pt idx="26" formatCode="0.00">
                  <c:v>0.24579945620200003</c:v>
                </c:pt>
                <c:pt idx="27" formatCode="0.00">
                  <c:v>0.20316743835519999</c:v>
                </c:pt>
                <c:pt idx="28" formatCode="0.00">
                  <c:v>0.25214015265750001</c:v>
                </c:pt>
                <c:pt idx="29" formatCode="0.00">
                  <c:v>0.20624064652799998</c:v>
                </c:pt>
                <c:pt idx="30" formatCode="0.00">
                  <c:v>0.18475420531039999</c:v>
                </c:pt>
                <c:pt idx="31" formatCode="0.00">
                  <c:v>0.18069899369939998</c:v>
                </c:pt>
                <c:pt idx="32" formatCode="0.00">
                  <c:v>0.18678744009600001</c:v>
                </c:pt>
                <c:pt idx="33" formatCode="0.00">
                  <c:v>0.1635993664515</c:v>
                </c:pt>
                <c:pt idx="34" formatCode="0.00">
                  <c:v>0.15306609580890002</c:v>
                </c:pt>
                <c:pt idx="35" formatCode="0.00">
                  <c:v>0.16352072092069997</c:v>
                </c:pt>
                <c:pt idx="36" formatCode="0.00">
                  <c:v>0.16889014977400002</c:v>
                </c:pt>
                <c:pt idx="37" formatCode="0.00">
                  <c:v>0.17150057955625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02B0-4BD9-9535-16266AED2AEE}"/>
            </c:ext>
          </c:extLst>
        </c:ser>
        <c:ser>
          <c:idx val="21"/>
          <c:order val="18"/>
          <c:tx>
            <c:strRef>
              <c:f>' '!$A$390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'!$B$390:$BB$390</c:f>
              <c:numCache>
                <c:formatCode>General</c:formatCode>
                <c:ptCount val="38"/>
                <c:pt idx="18" formatCode="0.00">
                  <c:v>7.2112322616419991E-2</c:v>
                </c:pt>
                <c:pt idx="19" formatCode="0.00">
                  <c:v>6.67601940388E-2</c:v>
                </c:pt>
                <c:pt idx="20" formatCode="0.00">
                  <c:v>2.95255070688E-2</c:v>
                </c:pt>
                <c:pt idx="21" formatCode="0.00">
                  <c:v>3.5545869542400001E-2</c:v>
                </c:pt>
                <c:pt idx="22" formatCode="0.00">
                  <c:v>4.2286717596899996E-2</c:v>
                </c:pt>
                <c:pt idx="23" formatCode="0.00">
                  <c:v>1.6203787914600001E-2</c:v>
                </c:pt>
                <c:pt idx="24" formatCode="0.00">
                  <c:v>1.9847134850799999E-2</c:v>
                </c:pt>
                <c:pt idx="25" formatCode="0.00">
                  <c:v>8.8196064711500002E-2</c:v>
                </c:pt>
                <c:pt idx="26" formatCode="0.00">
                  <c:v>9.07518266756E-2</c:v>
                </c:pt>
                <c:pt idx="27" formatCode="0.00">
                  <c:v>6.4736184290799997E-2</c:v>
                </c:pt>
                <c:pt idx="28" formatCode="0.00">
                  <c:v>0.1460893706127</c:v>
                </c:pt>
                <c:pt idx="29" formatCode="0.00">
                  <c:v>0.31436100038399994</c:v>
                </c:pt>
                <c:pt idx="30" formatCode="0.00">
                  <c:v>0.31269022227520005</c:v>
                </c:pt>
                <c:pt idx="31" formatCode="0.00">
                  <c:v>0.27506733708630005</c:v>
                </c:pt>
                <c:pt idx="32" formatCode="0.00">
                  <c:v>0.21033511588099996</c:v>
                </c:pt>
                <c:pt idx="33" formatCode="0.00">
                  <c:v>0.11568575873399997</c:v>
                </c:pt>
                <c:pt idx="34" formatCode="0.00">
                  <c:v>7.5523876658899994E-2</c:v>
                </c:pt>
                <c:pt idx="35" formatCode="0.00">
                  <c:v>7.4956245707199984E-2</c:v>
                </c:pt>
                <c:pt idx="36" formatCode="0.00">
                  <c:v>9.5344959675999985E-2</c:v>
                </c:pt>
                <c:pt idx="37" formatCode="0.00">
                  <c:v>9.6498449318750026E-2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02B0-4BD9-9535-16266AED2AEE}"/>
            </c:ext>
          </c:extLst>
        </c:ser>
        <c:ser>
          <c:idx val="24"/>
          <c:order val="19"/>
          <c:tx>
            <c:strRef>
              <c:f>' '!$A$391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'!$B$371:$BB$371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'!$B$391:$BB$391</c:f>
              <c:numCache>
                <c:formatCode>General</c:formatCode>
                <c:ptCount val="38"/>
                <c:pt idx="18" formatCode="0.00">
                  <c:v>0.1234560348629421</c:v>
                </c:pt>
                <c:pt idx="19" formatCode="0.00">
                  <c:v>0.13692313609119861</c:v>
                </c:pt>
                <c:pt idx="20" formatCode="0.00">
                  <c:v>0.10667459978880023</c:v>
                </c:pt>
                <c:pt idx="21" formatCode="0.00">
                  <c:v>0.13441630603520099</c:v>
                </c:pt>
                <c:pt idx="22" formatCode="0.00">
                  <c:v>0.15109041301199971</c:v>
                </c:pt>
                <c:pt idx="23" formatCode="0.00">
                  <c:v>0.13171919449259828</c:v>
                </c:pt>
                <c:pt idx="24" formatCode="0.00">
                  <c:v>0.13242442421320139</c:v>
                </c:pt>
                <c:pt idx="25" formatCode="0.00">
                  <c:v>0.14611533396899912</c:v>
                </c:pt>
                <c:pt idx="26" formatCode="0.00">
                  <c:v>0.16330811886559538</c:v>
                </c:pt>
                <c:pt idx="27" formatCode="0.00">
                  <c:v>0.16696317546480088</c:v>
                </c:pt>
                <c:pt idx="28" formatCode="0.00">
                  <c:v>0.14704159838579622</c:v>
                </c:pt>
                <c:pt idx="29" formatCode="0.00">
                  <c:v>0.1563553212000045</c:v>
                </c:pt>
                <c:pt idx="30" formatCode="0.00">
                  <c:v>0.14840465784320001</c:v>
                </c:pt>
                <c:pt idx="31" formatCode="0.00">
                  <c:v>0.14355429314129964</c:v>
                </c:pt>
                <c:pt idx="32" formatCode="0.00">
                  <c:v>0.13031293299450086</c:v>
                </c:pt>
                <c:pt idx="33" formatCode="0.00">
                  <c:v>0.13578418369949985</c:v>
                </c:pt>
                <c:pt idx="34" formatCode="0.00">
                  <c:v>0.15033950445970035</c:v>
                </c:pt>
                <c:pt idx="35" formatCode="0.00">
                  <c:v>0.15270348869489758</c:v>
                </c:pt>
                <c:pt idx="36" formatCode="0.00">
                  <c:v>0.16758053178799692</c:v>
                </c:pt>
                <c:pt idx="37" formatCode="0.00">
                  <c:v>0.18418850398958642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02B0-4BD9-9535-16266AED2AE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9048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2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Weight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 (million tonnes)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1.6000498550690315E-2"/>
              <c:y val="0.2233406603355873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9048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602823043283909"/>
              <c:y val="0.13667115035461316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1100345869541406"/>
          <c:y val="0.87336198519289399"/>
          <c:w val="0.74802330724477228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 horizontalDpi="1200" verticalDpi="1200"/>
  </c:printSettings>
  <c:userShapes r:id="rId1"/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800461159388542"/>
          <c:y val="7.0002296523094559E-2"/>
          <c:w val="0.70202187391153759"/>
          <c:h val="0.6183536192873352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'!$A$114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'!$B$114:$BB$114</c:f>
              <c:numCache>
                <c:formatCode>#,##0.0</c:formatCode>
                <c:ptCount val="38"/>
                <c:pt idx="0">
                  <c:v>0.14374793960000004</c:v>
                </c:pt>
                <c:pt idx="1">
                  <c:v>0.13804541919999999</c:v>
                </c:pt>
                <c:pt idx="2">
                  <c:v>0.15365523079999999</c:v>
                </c:pt>
                <c:pt idx="3">
                  <c:v>0.19653674000000002</c:v>
                </c:pt>
                <c:pt idx="4">
                  <c:v>0.20732599080000005</c:v>
                </c:pt>
                <c:pt idx="5">
                  <c:v>0.20425436880000003</c:v>
                </c:pt>
                <c:pt idx="6">
                  <c:v>0.126022368</c:v>
                </c:pt>
                <c:pt idx="7">
                  <c:v>0.12296802800000001</c:v>
                </c:pt>
                <c:pt idx="8">
                  <c:v>0.10716270280000001</c:v>
                </c:pt>
                <c:pt idx="9">
                  <c:v>0.1113271</c:v>
                </c:pt>
                <c:pt idx="10">
                  <c:v>0.11822900000000001</c:v>
                </c:pt>
                <c:pt idx="11">
                  <c:v>9.0132912000000023E-2</c:v>
                </c:pt>
                <c:pt idx="12">
                  <c:v>8.6899037200000015E-2</c:v>
                </c:pt>
                <c:pt idx="13">
                  <c:v>9.3825516400000017E-2</c:v>
                </c:pt>
                <c:pt idx="14">
                  <c:v>0.12390337283333334</c:v>
                </c:pt>
                <c:pt idx="15">
                  <c:v>0.19196738000000002</c:v>
                </c:pt>
                <c:pt idx="16">
                  <c:v>0.25099760000000004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E4E-4E15-979C-2895DBB2CB65}"/>
            </c:ext>
          </c:extLst>
        </c:ser>
        <c:ser>
          <c:idx val="1"/>
          <c:order val="1"/>
          <c:tx>
            <c:strRef>
              <c:f>' '!$A$115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'!$B$115:$BB$115</c:f>
              <c:numCache>
                <c:formatCode>#,##0.0</c:formatCode>
                <c:ptCount val="38"/>
                <c:pt idx="0">
                  <c:v>0.15611995169999998</c:v>
                </c:pt>
                <c:pt idx="1">
                  <c:v>0.2435415984</c:v>
                </c:pt>
                <c:pt idx="2">
                  <c:v>0.2266819856</c:v>
                </c:pt>
                <c:pt idx="3">
                  <c:v>0.24096732200000001</c:v>
                </c:pt>
                <c:pt idx="4">
                  <c:v>0.29247018400000002</c:v>
                </c:pt>
                <c:pt idx="5">
                  <c:v>0.27146245119999995</c:v>
                </c:pt>
                <c:pt idx="6">
                  <c:v>0.24937512720000005</c:v>
                </c:pt>
                <c:pt idx="7">
                  <c:v>0.34375282200000001</c:v>
                </c:pt>
                <c:pt idx="8">
                  <c:v>0.26803477400000003</c:v>
                </c:pt>
                <c:pt idx="9">
                  <c:v>0.15420986640000001</c:v>
                </c:pt>
                <c:pt idx="10">
                  <c:v>0.17933801520000001</c:v>
                </c:pt>
                <c:pt idx="11">
                  <c:v>0.1530738176</c:v>
                </c:pt>
                <c:pt idx="12">
                  <c:v>0.14268329280000003</c:v>
                </c:pt>
                <c:pt idx="13">
                  <c:v>0.10212219240000002</c:v>
                </c:pt>
                <c:pt idx="14">
                  <c:v>0.15813002996266667</c:v>
                </c:pt>
                <c:pt idx="15">
                  <c:v>0.138163290755</c:v>
                </c:pt>
                <c:pt idx="16">
                  <c:v>0.14977102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E4E-4E15-979C-2895DBB2CB65}"/>
            </c:ext>
          </c:extLst>
        </c:ser>
        <c:ser>
          <c:idx val="2"/>
          <c:order val="2"/>
          <c:tx>
            <c:strRef>
              <c:f>' '!$A$116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'!$B$116:$BB$116</c:f>
              <c:numCache>
                <c:formatCode>#,##0.0</c:formatCode>
                <c:ptCount val="38"/>
                <c:pt idx="0">
                  <c:v>0.22368902759999998</c:v>
                </c:pt>
                <c:pt idx="1">
                  <c:v>0.18046121999999998</c:v>
                </c:pt>
                <c:pt idx="2">
                  <c:v>0.14396761680000003</c:v>
                </c:pt>
                <c:pt idx="3">
                  <c:v>0.11544440880000002</c:v>
                </c:pt>
                <c:pt idx="4">
                  <c:v>0.12422862800000001</c:v>
                </c:pt>
                <c:pt idx="5">
                  <c:v>0.10936168</c:v>
                </c:pt>
                <c:pt idx="6">
                  <c:v>0.14167731360000002</c:v>
                </c:pt>
                <c:pt idx="7">
                  <c:v>0.17869400120000004</c:v>
                </c:pt>
                <c:pt idx="8">
                  <c:v>0.1555105316</c:v>
                </c:pt>
                <c:pt idx="9">
                  <c:v>0.12703930120000001</c:v>
                </c:pt>
                <c:pt idx="10">
                  <c:v>0.13482594160000003</c:v>
                </c:pt>
                <c:pt idx="11">
                  <c:v>6.6993765999999996E-2</c:v>
                </c:pt>
                <c:pt idx="12">
                  <c:v>5.8365675999999998E-2</c:v>
                </c:pt>
                <c:pt idx="13">
                  <c:v>5.3280741599999994E-2</c:v>
                </c:pt>
                <c:pt idx="14">
                  <c:v>3.3711054000000004E-2</c:v>
                </c:pt>
                <c:pt idx="15">
                  <c:v>2.6621140000000005E-2</c:v>
                </c:pt>
                <c:pt idx="16">
                  <c:v>3.4620040000000005E-2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E4E-4E15-979C-2895DBB2CB65}"/>
            </c:ext>
          </c:extLst>
        </c:ser>
        <c:ser>
          <c:idx val="4"/>
          <c:order val="3"/>
          <c:tx>
            <c:strRef>
              <c:f>' '!$A$117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'!$B$117:$BB$117</c:f>
              <c:numCache>
                <c:formatCode>#,##0.0</c:formatCode>
                <c:ptCount val="38"/>
                <c:pt idx="0">
                  <c:v>1.3018207999999998E-3</c:v>
                </c:pt>
                <c:pt idx="1">
                  <c:v>6.2684463799999998E-3</c:v>
                </c:pt>
                <c:pt idx="2">
                  <c:v>4.8946100939999994E-2</c:v>
                </c:pt>
                <c:pt idx="3">
                  <c:v>6.9668836799999995E-2</c:v>
                </c:pt>
                <c:pt idx="4">
                  <c:v>8.4257282459999999E-2</c:v>
                </c:pt>
                <c:pt idx="5">
                  <c:v>0.16144591820000001</c:v>
                </c:pt>
                <c:pt idx="6">
                  <c:v>0.15562445599999999</c:v>
                </c:pt>
                <c:pt idx="7">
                  <c:v>0.186882672695</c:v>
                </c:pt>
                <c:pt idx="8">
                  <c:v>0.16430810869999998</c:v>
                </c:pt>
                <c:pt idx="9">
                  <c:v>0.14459723876774194</c:v>
                </c:pt>
                <c:pt idx="10">
                  <c:v>0.2003215677085714</c:v>
                </c:pt>
                <c:pt idx="11">
                  <c:v>0.20466130139642857</c:v>
                </c:pt>
                <c:pt idx="12">
                  <c:v>0.11321019302626263</c:v>
                </c:pt>
                <c:pt idx="13">
                  <c:v>8.3480600716666672E-2</c:v>
                </c:pt>
                <c:pt idx="14">
                  <c:v>0.15411648891809523</c:v>
                </c:pt>
                <c:pt idx="15">
                  <c:v>0.18071824746085713</c:v>
                </c:pt>
                <c:pt idx="16">
                  <c:v>0.141578189411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7E4E-4E15-979C-2895DBB2CB65}"/>
            </c:ext>
          </c:extLst>
        </c:ser>
        <c:ser>
          <c:idx val="10"/>
          <c:order val="4"/>
          <c:tx>
            <c:strRef>
              <c:f>' '!$A$118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'!$B$118:$BB$118</c:f>
              <c:numCache>
                <c:formatCode>#,##0.0</c:formatCode>
                <c:ptCount val="38"/>
                <c:pt idx="0">
                  <c:v>8.6179980000000003E-2</c:v>
                </c:pt>
                <c:pt idx="1">
                  <c:v>8.9745470399999999E-2</c:v>
                </c:pt>
                <c:pt idx="2">
                  <c:v>0.12447467639999998</c:v>
                </c:pt>
                <c:pt idx="3">
                  <c:v>8.3306225800000008E-2</c:v>
                </c:pt>
                <c:pt idx="4">
                  <c:v>6.7944174400000001E-2</c:v>
                </c:pt>
                <c:pt idx="5">
                  <c:v>0.1004001588</c:v>
                </c:pt>
                <c:pt idx="6">
                  <c:v>7.5940380000000002E-2</c:v>
                </c:pt>
                <c:pt idx="7">
                  <c:v>6.3590042400000005E-2</c:v>
                </c:pt>
                <c:pt idx="8">
                  <c:v>8.4459249720000018E-2</c:v>
                </c:pt>
                <c:pt idx="9">
                  <c:v>5.8401654800000008E-2</c:v>
                </c:pt>
                <c:pt idx="10">
                  <c:v>3.3462667124999998E-2</c:v>
                </c:pt>
                <c:pt idx="11">
                  <c:v>4.0580767000000004E-2</c:v>
                </c:pt>
                <c:pt idx="12">
                  <c:v>4.7118650479999996E-2</c:v>
                </c:pt>
                <c:pt idx="13">
                  <c:v>4.5519625600000002E-2</c:v>
                </c:pt>
                <c:pt idx="14">
                  <c:v>4.6962283653333339E-2</c:v>
                </c:pt>
                <c:pt idx="15">
                  <c:v>4.9328295643575756E-2</c:v>
                </c:pt>
                <c:pt idx="16">
                  <c:v>5.4446589244411765E-2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7E4E-4E15-979C-2895DBB2CB65}"/>
            </c:ext>
          </c:extLst>
        </c:ser>
        <c:ser>
          <c:idx val="12"/>
          <c:order val="5"/>
          <c:tx>
            <c:strRef>
              <c:f>' '!$A$119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'!$B$119:$BB$119</c:f>
              <c:numCache>
                <c:formatCode>#,##0.0</c:formatCode>
                <c:ptCount val="38"/>
                <c:pt idx="0">
                  <c:v>0.38727903320000007</c:v>
                </c:pt>
                <c:pt idx="1">
                  <c:v>0.31141261380000007</c:v>
                </c:pt>
                <c:pt idx="2">
                  <c:v>0.34327264359999998</c:v>
                </c:pt>
                <c:pt idx="3">
                  <c:v>0.35101967320000005</c:v>
                </c:pt>
                <c:pt idx="4">
                  <c:v>0.37165767280000012</c:v>
                </c:pt>
                <c:pt idx="5">
                  <c:v>0.3470389935</c:v>
                </c:pt>
                <c:pt idx="6">
                  <c:v>0.40529323280000012</c:v>
                </c:pt>
                <c:pt idx="7">
                  <c:v>0.29625395520000009</c:v>
                </c:pt>
                <c:pt idx="8">
                  <c:v>0.35540432280000001</c:v>
                </c:pt>
                <c:pt idx="9">
                  <c:v>0.25536254559999999</c:v>
                </c:pt>
                <c:pt idx="10">
                  <c:v>0.25324204079999996</c:v>
                </c:pt>
                <c:pt idx="11">
                  <c:v>0.25804813280000005</c:v>
                </c:pt>
                <c:pt idx="12">
                  <c:v>0.1674841024</c:v>
                </c:pt>
                <c:pt idx="13">
                  <c:v>0.17147110959999998</c:v>
                </c:pt>
                <c:pt idx="14">
                  <c:v>0.24110855968800005</c:v>
                </c:pt>
                <c:pt idx="15">
                  <c:v>0.22282096053282424</c:v>
                </c:pt>
                <c:pt idx="16">
                  <c:v>0.16382428000000004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7E4E-4E15-979C-2895DBB2CB65}"/>
            </c:ext>
          </c:extLst>
        </c:ser>
        <c:ser>
          <c:idx val="13"/>
          <c:order val="6"/>
          <c:tx>
            <c:strRef>
              <c:f>' '!$A$120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'!$B$120:$BB$120</c:f>
              <c:numCache>
                <c:formatCode>#,##0.0</c:formatCode>
                <c:ptCount val="38"/>
                <c:pt idx="0">
                  <c:v>1.0180322704</c:v>
                </c:pt>
                <c:pt idx="1">
                  <c:v>0.99392828</c:v>
                </c:pt>
                <c:pt idx="2">
                  <c:v>1.03729838</c:v>
                </c:pt>
                <c:pt idx="3">
                  <c:v>1.0223263988</c:v>
                </c:pt>
                <c:pt idx="4">
                  <c:v>0.98845926080000013</c:v>
                </c:pt>
                <c:pt idx="5">
                  <c:v>0.84245592960000004</c:v>
                </c:pt>
                <c:pt idx="6">
                  <c:v>0.87203440700000001</c:v>
                </c:pt>
                <c:pt idx="7">
                  <c:v>0.80425989432500011</c:v>
                </c:pt>
                <c:pt idx="8">
                  <c:v>0.67582766920000015</c:v>
                </c:pt>
                <c:pt idx="9">
                  <c:v>0.47597375160000005</c:v>
                </c:pt>
                <c:pt idx="10">
                  <c:v>0.60513299999999992</c:v>
                </c:pt>
                <c:pt idx="11">
                  <c:v>0.61004137999999997</c:v>
                </c:pt>
                <c:pt idx="12">
                  <c:v>0.47418822480000011</c:v>
                </c:pt>
                <c:pt idx="13">
                  <c:v>0.60388435400000007</c:v>
                </c:pt>
                <c:pt idx="14">
                  <c:v>0.65484326680000005</c:v>
                </c:pt>
                <c:pt idx="15">
                  <c:v>0.73769850868720011</c:v>
                </c:pt>
                <c:pt idx="16">
                  <c:v>0.739825270496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7E4E-4E15-979C-2895DBB2CB65}"/>
            </c:ext>
          </c:extLst>
        </c:ser>
        <c:ser>
          <c:idx val="18"/>
          <c:order val="7"/>
          <c:tx>
            <c:strRef>
              <c:f>' '!$A$121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'!$B$121:$BB$121</c:f>
              <c:numCache>
                <c:formatCode>#,##0.0</c:formatCode>
                <c:ptCount val="38"/>
                <c:pt idx="0">
                  <c:v>0.83699393433999791</c:v>
                </c:pt>
                <c:pt idx="1">
                  <c:v>0.70565567975999777</c:v>
                </c:pt>
                <c:pt idx="2">
                  <c:v>0.60772093232000124</c:v>
                </c:pt>
                <c:pt idx="3">
                  <c:v>0.56159203560000037</c:v>
                </c:pt>
                <c:pt idx="4">
                  <c:v>0.56448188696000212</c:v>
                </c:pt>
                <c:pt idx="5">
                  <c:v>0.52798261081999964</c:v>
                </c:pt>
                <c:pt idx="6">
                  <c:v>0.66803021810000196</c:v>
                </c:pt>
                <c:pt idx="7">
                  <c:v>0.6860616263799999</c:v>
                </c:pt>
                <c:pt idx="8">
                  <c:v>0.67718513588174645</c:v>
                </c:pt>
                <c:pt idx="9">
                  <c:v>0.52521180747222207</c:v>
                </c:pt>
                <c:pt idx="10">
                  <c:v>0.51971389285392666</c:v>
                </c:pt>
                <c:pt idx="11">
                  <c:v>0.60914784692110402</c:v>
                </c:pt>
                <c:pt idx="12">
                  <c:v>0.45650548772680555</c:v>
                </c:pt>
                <c:pt idx="13">
                  <c:v>0.42728923452592715</c:v>
                </c:pt>
                <c:pt idx="14">
                  <c:v>0.46549339182929916</c:v>
                </c:pt>
                <c:pt idx="15">
                  <c:v>0.49886718545684272</c:v>
                </c:pt>
                <c:pt idx="16">
                  <c:v>0.5949733333666658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7E4E-4E15-979C-2895DBB2C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720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'!$A$122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'!$B$122:$BB$122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7E4E-4E15-979C-2895DBB2CB65}"/>
            </c:ext>
          </c:extLst>
        </c:ser>
        <c:ser>
          <c:idx val="23"/>
          <c:order val="9"/>
          <c:tx>
            <c:strRef>
              <c:f>' '!$A$123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'!$B$123:$BB$123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7E4E-4E15-979C-2895DBB2CB65}"/>
            </c:ext>
          </c:extLst>
        </c:ser>
        <c:ser>
          <c:idx val="5"/>
          <c:order val="10"/>
          <c:tx>
            <c:strRef>
              <c:f>' '!$A$124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'!$B$124:$BB$124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7E4E-4E15-979C-2895DBB2CB65}"/>
            </c:ext>
          </c:extLst>
        </c:ser>
        <c:ser>
          <c:idx val="6"/>
          <c:order val="11"/>
          <c:tx>
            <c:strRef>
              <c:f>' '!$A$125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'!$B$125:$BB$125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7E4E-4E15-979C-2895DBB2CB65}"/>
            </c:ext>
          </c:extLst>
        </c:ser>
        <c:ser>
          <c:idx val="8"/>
          <c:order val="12"/>
          <c:tx>
            <c:strRef>
              <c:f>' '!$A$126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'!$B$126:$BB$126</c:f>
              <c:numCache>
                <c:formatCode>#,##0</c:formatCode>
                <c:ptCount val="38"/>
                <c:pt idx="18" formatCode="#,##0.00">
                  <c:v>8.8023117447389998E-3</c:v>
                </c:pt>
                <c:pt idx="19" formatCode="#,##0.00">
                  <c:v>8.2071664499999992E-3</c:v>
                </c:pt>
                <c:pt idx="20" formatCode="#,##0.00">
                  <c:v>9.4496625887999994E-3</c:v>
                </c:pt>
                <c:pt idx="21" formatCode="#,##0.00">
                  <c:v>1.3784350720000001E-2</c:v>
                </c:pt>
                <c:pt idx="22" formatCode="#,##0.00">
                  <c:v>1.6538620742000004E-2</c:v>
                </c:pt>
                <c:pt idx="23" formatCode="#,##0.00">
                  <c:v>1.5726893282100002E-2</c:v>
                </c:pt>
                <c:pt idx="24" formatCode="#,##0.00">
                  <c:v>1.0839196774800001E-2</c:v>
                </c:pt>
                <c:pt idx="25" formatCode="#,##0.00">
                  <c:v>1.4378088183000003E-2</c:v>
                </c:pt>
                <c:pt idx="26" formatCode="#,##0.00">
                  <c:v>1.24358537404E-2</c:v>
                </c:pt>
                <c:pt idx="27" formatCode="#,##0.00">
                  <c:v>8.7057808904E-3</c:v>
                </c:pt>
                <c:pt idx="28" formatCode="#,##0.00">
                  <c:v>1.0663525135800003E-2</c:v>
                </c:pt>
                <c:pt idx="29" formatCode="#,##0.00">
                  <c:v>9.932322288000001E-3</c:v>
                </c:pt>
                <c:pt idx="30" formatCode="#,##0.00">
                  <c:v>8.1023753536000002E-3</c:v>
                </c:pt>
                <c:pt idx="31" formatCode="#,##0.00">
                  <c:v>9.0189039791999989E-3</c:v>
                </c:pt>
                <c:pt idx="32" formatCode="#,##0.00">
                  <c:v>1.33972090955E-2</c:v>
                </c:pt>
                <c:pt idx="33" formatCode="#,##0.00">
                  <c:v>1.4826439334E-2</c:v>
                </c:pt>
                <c:pt idx="34" formatCode="#,##0.00">
                  <c:v>1.41995854974E-2</c:v>
                </c:pt>
                <c:pt idx="35" formatCode="#,##0.00">
                  <c:v>1.9182901351900001E-2</c:v>
                </c:pt>
                <c:pt idx="36" formatCode="#,##0.00">
                  <c:v>3.3272556286000003E-2</c:v>
                </c:pt>
                <c:pt idx="37" formatCode="#,##0.00">
                  <c:v>2.8284190491666666E-2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7E4E-4E15-979C-2895DBB2CB65}"/>
            </c:ext>
          </c:extLst>
        </c:ser>
        <c:ser>
          <c:idx val="9"/>
          <c:order val="13"/>
          <c:tx>
            <c:strRef>
              <c:f>' '!$A$127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'!$B$127:$BB$127</c:f>
              <c:numCache>
                <c:formatCode>General</c:formatCode>
                <c:ptCount val="38"/>
                <c:pt idx="18" formatCode="#,##0.00">
                  <c:v>2.9232237845601004E-2</c:v>
                </c:pt>
                <c:pt idx="19" formatCode="#,##0.00">
                  <c:v>4.0470068295999993E-2</c:v>
                </c:pt>
                <c:pt idx="20" formatCode="#,##0.00">
                  <c:v>3.6654037488000002E-2</c:v>
                </c:pt>
                <c:pt idx="21" formatCode="#,##0.00">
                  <c:v>4.4493161552000005E-2</c:v>
                </c:pt>
                <c:pt idx="22" formatCode="#,##0.00">
                  <c:v>6.30974419866E-2</c:v>
                </c:pt>
                <c:pt idx="23" formatCode="#,##0.00">
                  <c:v>6.5180546316600002E-2</c:v>
                </c:pt>
                <c:pt idx="24" formatCode="#,##0.00">
                  <c:v>6.5588768410800011E-2</c:v>
                </c:pt>
                <c:pt idx="25" formatCode="#,##0.00">
                  <c:v>0.11309751384600002</c:v>
                </c:pt>
                <c:pt idx="26" formatCode="#,##0.00">
                  <c:v>9.4539301405200005E-2</c:v>
                </c:pt>
                <c:pt idx="27" formatCode="#,##0.00">
                  <c:v>4.6021028482000001E-2</c:v>
                </c:pt>
                <c:pt idx="28" formatCode="#,##0.00">
                  <c:v>5.0317088001300012E-2</c:v>
                </c:pt>
                <c:pt idx="29" formatCode="#,##0.00">
                  <c:v>5.5313578271999994E-2</c:v>
                </c:pt>
                <c:pt idx="30" formatCode="#,##0.00">
                  <c:v>4.4409133841600001E-2</c:v>
                </c:pt>
                <c:pt idx="31" formatCode="#,##0.00">
                  <c:v>3.2233276525799999E-2</c:v>
                </c:pt>
                <c:pt idx="32" formatCode="#,##0.00">
                  <c:v>3.9424026629000006E-2</c:v>
                </c:pt>
                <c:pt idx="33" formatCode="#,##0.00">
                  <c:v>3.4374963924000003E-2</c:v>
                </c:pt>
                <c:pt idx="34" formatCode="#,##0.00">
                  <c:v>3.0659140900699999E-2</c:v>
                </c:pt>
                <c:pt idx="35" formatCode="#,##0.00">
                  <c:v>3.5731824685699999E-2</c:v>
                </c:pt>
                <c:pt idx="36" formatCode="#,##0.00">
                  <c:v>5.2150221261000003E-2</c:v>
                </c:pt>
                <c:pt idx="37" formatCode="#,##0.00">
                  <c:v>5.0245587848333328E-2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7E4E-4E15-979C-2895DBB2CB65}"/>
            </c:ext>
          </c:extLst>
        </c:ser>
        <c:ser>
          <c:idx val="14"/>
          <c:order val="14"/>
          <c:tx>
            <c:strRef>
              <c:f>' '!$A$128</c:f>
              <c:strCache>
                <c:ptCount val="1"/>
                <c:pt idx="0">
                  <c:v>Cameroon </c:v>
                </c:pt>
              </c:strCache>
            </c:strRef>
          </c:tx>
          <c:spPr>
            <a:pattFill prst="weave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'!$B$128:$BB$128</c:f>
              <c:numCache>
                <c:formatCode>General</c:formatCode>
                <c:ptCount val="38"/>
                <c:pt idx="18" formatCode="#,##0.00">
                  <c:v>4.5198934353395996E-2</c:v>
                </c:pt>
                <c:pt idx="19" formatCode="#,##0.00">
                  <c:v>3.8548257574399995E-2</c:v>
                </c:pt>
                <c:pt idx="20" formatCode="#,##0.00">
                  <c:v>3.3632261107200002E-2</c:v>
                </c:pt>
                <c:pt idx="21" formatCode="#,##0.00">
                  <c:v>3.0217495604800006E-2</c:v>
                </c:pt>
                <c:pt idx="22" formatCode="#,##0.00">
                  <c:v>3.5595688692199999E-2</c:v>
                </c:pt>
                <c:pt idx="23" formatCode="#,##0.00">
                  <c:v>3.5895635361300006E-2</c:v>
                </c:pt>
                <c:pt idx="24" formatCode="#,##0.00">
                  <c:v>5.1366761739200004E-2</c:v>
                </c:pt>
                <c:pt idx="25" formatCode="#,##0.00">
                  <c:v>7.4208822571000019E-2</c:v>
                </c:pt>
                <c:pt idx="26" formatCode="#,##0.00">
                  <c:v>6.9551843435200017E-2</c:v>
                </c:pt>
                <c:pt idx="27" formatCode="#,##0.00">
                  <c:v>5.1410238589599998E-2</c:v>
                </c:pt>
                <c:pt idx="28" formatCode="#,##0.00">
                  <c:v>5.1388033535099999E-2</c:v>
                </c:pt>
                <c:pt idx="29" formatCode="#,##0.00">
                  <c:v>2.8782747312E-2</c:v>
                </c:pt>
                <c:pt idx="30" formatCode="#,##0.00">
                  <c:v>2.3977567152000001E-2</c:v>
                </c:pt>
                <c:pt idx="31" formatCode="#,##0.00">
                  <c:v>2.4057243243000001E-2</c:v>
                </c:pt>
                <c:pt idx="32" formatCode="#,##0.00">
                  <c:v>1.5031770254E-2</c:v>
                </c:pt>
                <c:pt idx="33" formatCode="#,##0.00">
                  <c:v>1.1471404531999999E-2</c:v>
                </c:pt>
                <c:pt idx="34" formatCode="#,##0.00">
                  <c:v>1.3691536107799999E-2</c:v>
                </c:pt>
                <c:pt idx="35" formatCode="#,##0.00">
                  <c:v>8.5035286764999999E-3</c:v>
                </c:pt>
                <c:pt idx="36" formatCode="#,##0.00">
                  <c:v>1.1326675749999999E-2</c:v>
                </c:pt>
                <c:pt idx="37" formatCode="#,##0.00">
                  <c:v>1.9123956705E-2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7E4E-4E15-979C-2895DBB2CB65}"/>
            </c:ext>
          </c:extLst>
        </c:ser>
        <c:ser>
          <c:idx val="15"/>
          <c:order val="15"/>
          <c:tx>
            <c:strRef>
              <c:f>' '!$A$129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'!$B$129:$BB$129</c:f>
              <c:numCache>
                <c:formatCode>General</c:formatCode>
                <c:ptCount val="38"/>
                <c:pt idx="18" formatCode="#,##0.00">
                  <c:v>2.79552717549E-4</c:v>
                </c:pt>
                <c:pt idx="19" formatCode="#,##0.00">
                  <c:v>1.1516036776000002E-3</c:v>
                </c:pt>
                <c:pt idx="20" formatCode="#,##0.00">
                  <c:v>9.0143272608000004E-3</c:v>
                </c:pt>
                <c:pt idx="21" formatCode="#,##0.00">
                  <c:v>1.4757396516800001E-2</c:v>
                </c:pt>
                <c:pt idx="22" formatCode="#,##0.00">
                  <c:v>1.8265310673399999E-2</c:v>
                </c:pt>
                <c:pt idx="23" formatCode="#,##0.00">
                  <c:v>3.3892533589199997E-2</c:v>
                </c:pt>
                <c:pt idx="24" formatCode="#,##0.00">
                  <c:v>3.5132253020000004E-2</c:v>
                </c:pt>
                <c:pt idx="25" formatCode="#,##0.00">
                  <c:v>5.9535179210500007E-2</c:v>
                </c:pt>
                <c:pt idx="26" formatCode="#,##0.00">
                  <c:v>5.2468164622000005E-2</c:v>
                </c:pt>
                <c:pt idx="27" formatCode="#,##0.00">
                  <c:v>3.2038490444399999E-2</c:v>
                </c:pt>
                <c:pt idx="28" formatCode="#,##0.00">
                  <c:v>4.4872084139400005E-2</c:v>
                </c:pt>
                <c:pt idx="29" formatCode="#,##0.00">
                  <c:v>4.1533806960000003E-2</c:v>
                </c:pt>
                <c:pt idx="30" formatCode="#,##0.00">
                  <c:v>2.4546430339199999E-2</c:v>
                </c:pt>
                <c:pt idx="31" formatCode="#,##0.00">
                  <c:v>2.0802322482000001E-2</c:v>
                </c:pt>
                <c:pt idx="32" formatCode="#,##0.00">
                  <c:v>2.1985078142999999E-2</c:v>
                </c:pt>
                <c:pt idx="33" formatCode="#,##0.00">
                  <c:v>2.39950000605E-2</c:v>
                </c:pt>
                <c:pt idx="34" formatCode="#,##0.00">
                  <c:v>2.50318472599E-2</c:v>
                </c:pt>
                <c:pt idx="35" formatCode="#,##0.00">
                  <c:v>2.5884724594299999E-2</c:v>
                </c:pt>
                <c:pt idx="36" formatCode="#,##0.00">
                  <c:v>2.4972952418999998E-2</c:v>
                </c:pt>
                <c:pt idx="37" formatCode="#,##0.00">
                  <c:v>2.5409698349166669E-2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7E4E-4E15-979C-2895DBB2CB65}"/>
            </c:ext>
          </c:extLst>
        </c:ser>
        <c:ser>
          <c:idx val="17"/>
          <c:order val="16"/>
          <c:tx>
            <c:strRef>
              <c:f>' '!$A$130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'!$B$130:$BB$130</c:f>
              <c:numCache>
                <c:formatCode>General</c:formatCode>
                <c:ptCount val="38"/>
                <c:pt idx="18" formatCode="#,##0.00">
                  <c:v>2.7698770570604998E-2</c:v>
                </c:pt>
                <c:pt idx="19" formatCode="#,##0.00">
                  <c:v>2.2125856214000005E-2</c:v>
                </c:pt>
                <c:pt idx="20" formatCode="#,##0.00">
                  <c:v>2.9168990337600002E-2</c:v>
                </c:pt>
                <c:pt idx="21" formatCode="#,##0.00">
                  <c:v>2.4365024264000001E-2</c:v>
                </c:pt>
                <c:pt idx="22" formatCode="#,##0.00">
                  <c:v>2.59091881244E-2</c:v>
                </c:pt>
                <c:pt idx="23" formatCode="#,##0.00">
                  <c:v>4.2960150218700005E-2</c:v>
                </c:pt>
                <c:pt idx="24" formatCode="#,##0.00">
                  <c:v>3.1851446811600008E-2</c:v>
                </c:pt>
                <c:pt idx="25" formatCode="#,##0.00">
                  <c:v>3.3263097137500003E-2</c:v>
                </c:pt>
                <c:pt idx="26" formatCode="#,##0.00">
                  <c:v>4.2953285853200011E-2</c:v>
                </c:pt>
                <c:pt idx="27" formatCode="#,##0.00">
                  <c:v>2.9299848067600002E-2</c:v>
                </c:pt>
                <c:pt idx="28" formatCode="#,##0.00">
                  <c:v>1.90929846087E-2</c:v>
                </c:pt>
                <c:pt idx="29" formatCode="#,##0.00">
                  <c:v>2.3786413871999999E-2</c:v>
                </c:pt>
                <c:pt idx="30" formatCode="#,##0.00">
                  <c:v>2.7648087860799999E-2</c:v>
                </c:pt>
                <c:pt idx="31" formatCode="#,##0.00">
                  <c:v>2.6522575351500002E-2</c:v>
                </c:pt>
                <c:pt idx="32" formatCode="#,##0.00">
                  <c:v>2.4239763173999996E-2</c:v>
                </c:pt>
                <c:pt idx="33" formatCode="#,##0.00">
                  <c:v>2.4688162404499999E-2</c:v>
                </c:pt>
                <c:pt idx="34" formatCode="#,##0.00">
                  <c:v>2.32207341592E-2</c:v>
                </c:pt>
                <c:pt idx="35" formatCode="#,##0.00">
                  <c:v>3.0244721535600001E-2</c:v>
                </c:pt>
                <c:pt idx="36" formatCode="#,##0.00">
                  <c:v>4.2799292374999999E-2</c:v>
                </c:pt>
                <c:pt idx="37" formatCode="#,##0.00">
                  <c:v>2.6471767567083332E-2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7E4E-4E15-979C-2895DBB2CB65}"/>
            </c:ext>
          </c:extLst>
        </c:ser>
        <c:ser>
          <c:idx val="19"/>
          <c:order val="17"/>
          <c:tx>
            <c:strRef>
              <c:f>' '!$A$131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'!$B$131:$BB$131</c:f>
              <c:numCache>
                <c:formatCode>General</c:formatCode>
                <c:ptCount val="38"/>
                <c:pt idx="18" formatCode="#,##0.00">
                  <c:v>0.14583971463999898</c:v>
                </c:pt>
                <c:pt idx="19" formatCode="#,##0.00">
                  <c:v>0.1018858454608</c:v>
                </c:pt>
                <c:pt idx="20" formatCode="#,##0.00">
                  <c:v>0.1124301464304</c:v>
                </c:pt>
                <c:pt idx="21" formatCode="#,##0.00">
                  <c:v>0.1261178137856</c:v>
                </c:pt>
                <c:pt idx="22" formatCode="#,##0.00">
                  <c:v>0.14768464217780003</c:v>
                </c:pt>
                <c:pt idx="23" formatCode="#,##0.00">
                  <c:v>0.1470672020961</c:v>
                </c:pt>
                <c:pt idx="24" formatCode="#,##0.00">
                  <c:v>0.20725432700999999</c:v>
                </c:pt>
                <c:pt idx="25" formatCode="#,##0.00">
                  <c:v>0.2009800383085</c:v>
                </c:pt>
                <c:pt idx="26" formatCode="#,##0.00">
                  <c:v>0.21657536030280003</c:v>
                </c:pt>
                <c:pt idx="27" formatCode="#,##0.00">
                  <c:v>0.13385261244960001</c:v>
                </c:pt>
                <c:pt idx="28" formatCode="#,##0.00">
                  <c:v>0.13545570686940001</c:v>
                </c:pt>
                <c:pt idx="29" formatCode="#,##0.00">
                  <c:v>0.15081569990399998</c:v>
                </c:pt>
                <c:pt idx="30" formatCode="#,##0.00">
                  <c:v>0.10511567688160001</c:v>
                </c:pt>
                <c:pt idx="31" formatCode="#,##0.00">
                  <c:v>8.6429385250800017E-2</c:v>
                </c:pt>
                <c:pt idx="32" formatCode="#,##0.00">
                  <c:v>0.11088459162800002</c:v>
                </c:pt>
                <c:pt idx="33" formatCode="#,##0.00">
                  <c:v>0.10745313448449999</c:v>
                </c:pt>
                <c:pt idx="34" formatCode="#,##0.00">
                  <c:v>8.1451796591400005E-2</c:v>
                </c:pt>
                <c:pt idx="35" formatCode="#,##0.00">
                  <c:v>8.1286002254600004E-2</c:v>
                </c:pt>
                <c:pt idx="36" formatCode="#,##0.00">
                  <c:v>9.8628453822000001E-2</c:v>
                </c:pt>
                <c:pt idx="37" formatCode="#,##0.00">
                  <c:v>6.2652393863333336E-2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7E4E-4E15-979C-2895DBB2CB65}"/>
            </c:ext>
          </c:extLst>
        </c:ser>
        <c:ser>
          <c:idx val="20"/>
          <c:order val="18"/>
          <c:tx>
            <c:strRef>
              <c:f>' '!$A$132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'!$B$132:$BB$132</c:f>
              <c:numCache>
                <c:formatCode>General</c:formatCode>
                <c:ptCount val="38"/>
                <c:pt idx="18" formatCode="#,##0.00">
                  <c:v>7.4411072532891004E-2</c:v>
                </c:pt>
                <c:pt idx="19" formatCode="#,##0.00">
                  <c:v>6.58914181544E-2</c:v>
                </c:pt>
                <c:pt idx="20" formatCode="#,##0.00">
                  <c:v>7.2633046123199985E-2</c:v>
                </c:pt>
                <c:pt idx="21" formatCode="#,##0.00">
                  <c:v>8.9993196305600015E-2</c:v>
                </c:pt>
                <c:pt idx="22" formatCode="#,##0.00">
                  <c:v>9.8783796062000009E-2</c:v>
                </c:pt>
                <c:pt idx="23" formatCode="#,##0.00">
                  <c:v>8.6156760303900001E-2</c:v>
                </c:pt>
                <c:pt idx="24" formatCode="#,##0.00">
                  <c:v>0.11017807381520001</c:v>
                </c:pt>
                <c:pt idx="25" formatCode="#,##0.00">
                  <c:v>0.139378874204</c:v>
                </c:pt>
                <c:pt idx="26" formatCode="#,##0.00">
                  <c:v>0.10299604841320002</c:v>
                </c:pt>
                <c:pt idx="27" formatCode="#,##0.00">
                  <c:v>6.2146959863999998E-2</c:v>
                </c:pt>
                <c:pt idx="28" formatCode="#,##0.00">
                  <c:v>8.8161637766400014E-2</c:v>
                </c:pt>
                <c:pt idx="29" formatCode="#,##0.00">
                  <c:v>9.7777019903999993E-2</c:v>
                </c:pt>
                <c:pt idx="30" formatCode="#,##0.00">
                  <c:v>7.6480168828800002E-2</c:v>
                </c:pt>
                <c:pt idx="31" formatCode="#,##0.00">
                  <c:v>9.1778165894099997E-2</c:v>
                </c:pt>
                <c:pt idx="32" formatCode="#,##0.00">
                  <c:v>9.8270129038928594E-2</c:v>
                </c:pt>
                <c:pt idx="33" formatCode="#,##0.00">
                  <c:v>9.597685924749999E-2</c:v>
                </c:pt>
                <c:pt idx="34" formatCode="#,##0.00">
                  <c:v>0.1006468671717</c:v>
                </c:pt>
                <c:pt idx="35" formatCode="#,##0.00">
                  <c:v>0.10694162029979999</c:v>
                </c:pt>
                <c:pt idx="36" formatCode="#,##0.00">
                  <c:v>0.13375439592399999</c:v>
                </c:pt>
                <c:pt idx="37" formatCode="#,##0.00">
                  <c:v>0.10917714502666666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7E4E-4E15-979C-2895DBB2CB65}"/>
            </c:ext>
          </c:extLst>
        </c:ser>
        <c:ser>
          <c:idx val="24"/>
          <c:order val="19"/>
          <c:tx>
            <c:strRef>
              <c:f>' '!$A$133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'!$B$113:$BB$113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'!$B$133:$BB$133</c:f>
              <c:numCache>
                <c:formatCode>0.0</c:formatCode>
                <c:ptCount val="38"/>
                <c:pt idx="18" formatCode="0.00">
                  <c:v>0.19357305951010551</c:v>
                </c:pt>
                <c:pt idx="19" formatCode="0.00">
                  <c:v>0.15412847438680044</c:v>
                </c:pt>
                <c:pt idx="20" formatCode="0.00">
                  <c:v>0.14170965221760001</c:v>
                </c:pt>
                <c:pt idx="21" formatCode="0.00">
                  <c:v>0.14258278256959911</c:v>
                </c:pt>
                <c:pt idx="22" formatCode="0.00">
                  <c:v>0.16430817402160025</c:v>
                </c:pt>
                <c:pt idx="23" formatCode="0.00">
                  <c:v>0.15897866461619953</c:v>
                </c:pt>
                <c:pt idx="24" formatCode="0.00">
                  <c:v>0.21514783093840029</c:v>
                </c:pt>
                <c:pt idx="25" formatCode="0.00">
                  <c:v>0.25676104524299914</c:v>
                </c:pt>
                <c:pt idx="26" formatCode="0.00">
                  <c:v>0.26557871135760081</c:v>
                </c:pt>
                <c:pt idx="27" formatCode="0.00">
                  <c:v>0.15724229679399959</c:v>
                </c:pt>
                <c:pt idx="28" formatCode="0.00">
                  <c:v>0.15931871385929997</c:v>
                </c:pt>
                <c:pt idx="29" formatCode="0.00">
                  <c:v>0.18615344481600071</c:v>
                </c:pt>
                <c:pt idx="30" formatCode="0.00">
                  <c:v>0.14073772048160005</c:v>
                </c:pt>
                <c:pt idx="31" formatCode="0.00">
                  <c:v>0.14809260872819979</c:v>
                </c:pt>
                <c:pt idx="32" formatCode="0.00">
                  <c:v>0.14841501022649972</c:v>
                </c:pt>
                <c:pt idx="33" formatCode="0.00">
                  <c:v>0.13328823807599988</c:v>
                </c:pt>
                <c:pt idx="34" formatCode="0.00">
                  <c:v>0.14691905173860015</c:v>
                </c:pt>
                <c:pt idx="35" formatCode="0.00">
                  <c:v>0.15645239362610042</c:v>
                </c:pt>
                <c:pt idx="36" formatCode="0.00">
                  <c:v>0.16956913265599971</c:v>
                </c:pt>
                <c:pt idx="37" formatCode="0.00">
                  <c:v>0.15492209072416668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7E4E-4E15-979C-2895DBB2CB6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7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5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5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2.0000623188362893E-2"/>
              <c:y val="0.10667016613042979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72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5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5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5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902832391109356"/>
              <c:y val="0.15833852784985672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5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5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3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720053594199209"/>
          <c:y val="0.86836182115553007"/>
          <c:w val="0.64001994202761259"/>
          <c:h val="0.1016700020930659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720053594199209"/>
          <c:y val="4.5001476336275069E-2"/>
          <c:w val="0.64802019130295774"/>
          <c:h val="0.67835558773570204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'!$A$324</c:f>
              <c:strCache>
                <c:ptCount val="1"/>
                <c:pt idx="0">
                  <c:v>Australia </c:v>
                </c:pt>
              </c:strCache>
            </c:strRef>
          </c:tx>
          <c:spPr>
            <a:pattFill prst="dash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'!$B$324:$BB$324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9.5360099999999993E-3</c:v>
                </c:pt>
                <c:pt idx="10">
                  <c:v>6.9433759999999997E-2</c:v>
                </c:pt>
                <c:pt idx="11">
                  <c:v>1.5811510000000001E-2</c:v>
                </c:pt>
                <c:pt idx="12">
                  <c:v>1.8814499999999994E-2</c:v>
                </c:pt>
                <c:pt idx="13">
                  <c:v>3.1002899999999993E-2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1449-47B9-B245-4E7517E8FEF1}"/>
            </c:ext>
          </c:extLst>
        </c:ser>
        <c:ser>
          <c:idx val="1"/>
          <c:order val="1"/>
          <c:tx>
            <c:strRef>
              <c:f>' '!$A$325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'!$B$325:$BB$325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0.45404711000000003</c:v>
                </c:pt>
                <c:pt idx="10">
                  <c:v>0.50652129000000001</c:v>
                </c:pt>
                <c:pt idx="11">
                  <c:v>0.30292228999999998</c:v>
                </c:pt>
                <c:pt idx="12">
                  <c:v>0.18057159999999997</c:v>
                </c:pt>
                <c:pt idx="13">
                  <c:v>0.11826569999999999</c:v>
                </c:pt>
                <c:pt idx="14">
                  <c:v>2.4956899999999997E-2</c:v>
                </c:pt>
                <c:pt idx="15">
                  <c:v>0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1449-47B9-B245-4E7517E8FEF1}"/>
            </c:ext>
          </c:extLst>
        </c:ser>
        <c:ser>
          <c:idx val="2"/>
          <c:order val="2"/>
          <c:tx>
            <c:strRef>
              <c:f>' '!$A$326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FF00FF" mc:Ignorable="a14" a14:legacySpreadsheetColorIndex="14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'!$B$326:$BB$326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2.1287199999999999E-2</c:v>
                </c:pt>
                <c:pt idx="10">
                  <c:v>4.4096249999999997E-2</c:v>
                </c:pt>
                <c:pt idx="11">
                  <c:v>6.8017069999999999E-2</c:v>
                </c:pt>
                <c:pt idx="12">
                  <c:v>2.0106300000000001E-2</c:v>
                </c:pt>
                <c:pt idx="13">
                  <c:v>1.6380499999999999E-2</c:v>
                </c:pt>
                <c:pt idx="14">
                  <c:v>1.1193399999999999E-2</c:v>
                </c:pt>
                <c:pt idx="15">
                  <c:v>0</c:v>
                </c:pt>
                <c:pt idx="16">
                  <c:v>3.5698199999999992E-2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1449-47B9-B245-4E7517E8FEF1}"/>
            </c:ext>
          </c:extLst>
        </c:ser>
        <c:ser>
          <c:idx val="6"/>
          <c:order val="3"/>
          <c:tx>
            <c:strRef>
              <c:f>' '!$A$327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'!$B$327:$BB$327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3.8015890000000004E-2</c:v>
                </c:pt>
                <c:pt idx="10">
                  <c:v>6.9463900000000002E-3</c:v>
                </c:pt>
                <c:pt idx="11">
                  <c:v>2.5749350000000001E-2</c:v>
                </c:pt>
                <c:pt idx="12">
                  <c:v>4.8283699999999999E-2</c:v>
                </c:pt>
                <c:pt idx="13">
                  <c:v>0</c:v>
                </c:pt>
                <c:pt idx="14">
                  <c:v>0</c:v>
                </c:pt>
                <c:pt idx="15">
                  <c:v>5.3898979591836729E-5</c:v>
                </c:pt>
                <c:pt idx="16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1449-47B9-B245-4E7517E8FEF1}"/>
            </c:ext>
          </c:extLst>
        </c:ser>
        <c:ser>
          <c:idx val="8"/>
          <c:order val="4"/>
          <c:tx>
            <c:strRef>
              <c:f>' '!$A$328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'!$B$328:$BB$328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0.34469710000000003</c:v>
                </c:pt>
                <c:pt idx="10">
                  <c:v>0.31465687000000003</c:v>
                </c:pt>
                <c:pt idx="11">
                  <c:v>0.46580555999999995</c:v>
                </c:pt>
                <c:pt idx="12">
                  <c:v>0.60232809999999992</c:v>
                </c:pt>
                <c:pt idx="13">
                  <c:v>0.3138461119047618</c:v>
                </c:pt>
                <c:pt idx="14">
                  <c:v>0.27154429999999996</c:v>
                </c:pt>
                <c:pt idx="15">
                  <c:v>3.8047600000000001E-2</c:v>
                </c:pt>
                <c:pt idx="16">
                  <c:v>2.2091799999999995E-2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1449-47B9-B245-4E7517E8FEF1}"/>
            </c:ext>
          </c:extLst>
        </c:ser>
        <c:ser>
          <c:idx val="3"/>
          <c:order val="5"/>
          <c:tx>
            <c:strRef>
              <c:f>' '!$A$329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'!$B$329:$BB$329</c:f>
              <c:numCache>
                <c:formatCode>0.00</c:formatCode>
                <c:ptCount val="38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3.8853973015872123E-3</c:v>
                </c:pt>
                <c:pt idx="10">
                  <c:v>2.238214000000005E-2</c:v>
                </c:pt>
                <c:pt idx="11">
                  <c:v>2.0060699999998599E-3</c:v>
                </c:pt>
                <c:pt idx="12">
                  <c:v>2.3900000000010024E-4</c:v>
                </c:pt>
                <c:pt idx="13">
                  <c:v>1.4881800000000001E-2</c:v>
                </c:pt>
                <c:pt idx="14">
                  <c:v>1.0970000000004587E-4</c:v>
                </c:pt>
                <c:pt idx="15">
                  <c:v>1.3265599999999975E-2</c:v>
                </c:pt>
                <c:pt idx="16">
                  <c:v>2.7569047619046411E-4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1449-47B9-B245-4E7517E8F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901200"/>
        <c:axId val="1"/>
      </c:barChart>
      <c:barChart>
        <c:barDir val="col"/>
        <c:grouping val="stacked"/>
        <c:varyColors val="0"/>
        <c:ser>
          <c:idx val="4"/>
          <c:order val="6"/>
          <c:tx>
            <c:strRef>
              <c:f>' '!$A$330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'!$B$330:$BB$330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6-1449-47B9-B245-4E7517E8FEF1}"/>
            </c:ext>
          </c:extLst>
        </c:ser>
        <c:ser>
          <c:idx val="5"/>
          <c:order val="7"/>
          <c:tx>
            <c:strRef>
              <c:f>' '!$A$331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'!$B$331:$BB$331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7-1449-47B9-B245-4E7517E8FEF1}"/>
            </c:ext>
          </c:extLst>
        </c:ser>
        <c:ser>
          <c:idx val="7"/>
          <c:order val="8"/>
          <c:tx>
            <c:strRef>
              <c:f>' '!$A$332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'!$B$332:$BB$332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1449-47B9-B245-4E7517E8FEF1}"/>
            </c:ext>
          </c:extLst>
        </c:ser>
        <c:ser>
          <c:idx val="9"/>
          <c:order val="9"/>
          <c:tx>
            <c:strRef>
              <c:f>' '!$A$333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'!$B$333:$BB$333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1449-47B9-B245-4E7517E8FEF1}"/>
            </c:ext>
          </c:extLst>
        </c:ser>
        <c:ser>
          <c:idx val="10"/>
          <c:order val="10"/>
          <c:tx>
            <c:strRef>
              <c:f>' '!$A$334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'!$B$334:$BB$334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1449-47B9-B245-4E7517E8FEF1}"/>
            </c:ext>
          </c:extLst>
        </c:ser>
        <c:ser>
          <c:idx val="11"/>
          <c:order val="11"/>
          <c:tx>
            <c:strRef>
              <c:f>' '!$A$335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'!$B$335:$BB$335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1449-47B9-B245-4E7517E8FEF1}"/>
            </c:ext>
          </c:extLst>
        </c:ser>
        <c:ser>
          <c:idx val="12"/>
          <c:order val="12"/>
          <c:tx>
            <c:strRef>
              <c:f>' '!$A$336</c:f>
              <c:strCache>
                <c:ptCount val="1"/>
                <c:pt idx="0">
                  <c:v>Australia </c:v>
                </c:pt>
              </c:strCache>
            </c:strRef>
          </c:tx>
          <c:spPr>
            <a:pattFill prst="dashUpDiag">
              <a:fgClr>
                <a:srgbClr xmlns:mc="http://schemas.openxmlformats.org/markup-compatibility/2006" xmlns:a14="http://schemas.microsoft.com/office/drawing/2010/main" val="008000" mc:Ignorable="a14" a14:legacySpreadsheetColorIndex="17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'!$B$336:$BB$336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0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0</c:v>
                </c:pt>
                <c:pt idx="28" formatCode="0.00">
                  <c:v>1.0710444310200001E-2</c:v>
                </c:pt>
                <c:pt idx="29" formatCode="0.00">
                  <c:v>2.721968304E-3</c:v>
                </c:pt>
                <c:pt idx="30" formatCode="0.00">
                  <c:v>2.9843321551999997E-3</c:v>
                </c:pt>
                <c:pt idx="31" formatCode="0.00">
                  <c:v>5.1707568069000003E-3</c:v>
                </c:pt>
                <c:pt idx="32" formatCode="0.00">
                  <c:v>0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4.5187999999999997E-9</c:v>
                </c:pt>
                <c:pt idx="36" formatCode="0.00">
                  <c:v>0</c:v>
                </c:pt>
                <c:pt idx="37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1449-47B9-B245-4E7517E8FEF1}"/>
            </c:ext>
          </c:extLst>
        </c:ser>
        <c:ser>
          <c:idx val="13"/>
          <c:order val="13"/>
          <c:tx>
            <c:strRef>
              <c:f>' '!$A$337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'!$B$337:$BB$337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0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7.2777896716800003E-2</c:v>
                </c:pt>
                <c:pt idx="28" formatCode="0.00">
                  <c:v>8.1677750425200008E-2</c:v>
                </c:pt>
                <c:pt idx="29" formatCode="0.00">
                  <c:v>5.2217960976000004E-2</c:v>
                </c:pt>
                <c:pt idx="30" formatCode="0.00">
                  <c:v>3.2005138879999999E-2</c:v>
                </c:pt>
                <c:pt idx="31" formatCode="0.00">
                  <c:v>2.4717613077900002E-2</c:v>
                </c:pt>
                <c:pt idx="32" formatCode="0.00">
                  <c:v>4.6904539115000003E-3</c:v>
                </c:pt>
                <c:pt idx="33" formatCode="0.00">
                  <c:v>0</c:v>
                </c:pt>
                <c:pt idx="34" formatCode="0.00">
                  <c:v>0</c:v>
                </c:pt>
                <c:pt idx="35" formatCode="0.00">
                  <c:v>7.9079E-9</c:v>
                </c:pt>
                <c:pt idx="36" formatCode="0.00">
                  <c:v>1.544562583E-3</c:v>
                </c:pt>
                <c:pt idx="37" formatCode="0.00">
                  <c:v>5.2322853808333333E-3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1449-47B9-B245-4E7517E8FEF1}"/>
            </c:ext>
          </c:extLst>
        </c:ser>
        <c:ser>
          <c:idx val="14"/>
          <c:order val="14"/>
          <c:tx>
            <c:strRef>
              <c:f>' '!$A$338</c:f>
              <c:strCache>
                <c:ptCount val="1"/>
                <c:pt idx="0">
                  <c:v>Russia</c:v>
                </c:pt>
              </c:strCache>
            </c:strRef>
          </c:tx>
          <c:spPr>
            <a:pattFill prst="dkDnDiag">
              <a:fgClr>
                <a:srgbClr xmlns:mc="http://schemas.openxmlformats.org/markup-compatibility/2006" xmlns:a14="http://schemas.microsoft.com/office/drawing/2010/main" val="FF00FF" mc:Ignorable="a14" a14:legacySpreadsheetColorIndex="14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'!$B$338:$BB$338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0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3.5089792584000004E-3</c:v>
                </c:pt>
                <c:pt idx="28" formatCode="0.00">
                  <c:v>6.955200205200001E-3</c:v>
                </c:pt>
                <c:pt idx="29" formatCode="0.00">
                  <c:v>1.1661478608E-2</c:v>
                </c:pt>
                <c:pt idx="30" formatCode="0.00">
                  <c:v>3.4659355808E-3</c:v>
                </c:pt>
                <c:pt idx="31" formatCode="0.00">
                  <c:v>2.6671355754000004E-3</c:v>
                </c:pt>
                <c:pt idx="32" formatCode="0.00">
                  <c:v>1.9092032920000003E-3</c:v>
                </c:pt>
                <c:pt idx="33" formatCode="0.00">
                  <c:v>0</c:v>
                </c:pt>
                <c:pt idx="34" formatCode="0.00">
                  <c:v>4.8864598604999995E-3</c:v>
                </c:pt>
                <c:pt idx="35" formatCode="0.00">
                  <c:v>9.0798586879000005E-3</c:v>
                </c:pt>
                <c:pt idx="36" formatCode="0.00">
                  <c:v>8.438615834000001E-3</c:v>
                </c:pt>
                <c:pt idx="37" formatCode="0.00">
                  <c:v>3.1724648802916672E-2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1449-47B9-B245-4E7517E8FEF1}"/>
            </c:ext>
          </c:extLst>
        </c:ser>
        <c:ser>
          <c:idx val="15"/>
          <c:order val="15"/>
          <c:tx>
            <c:strRef>
              <c:f>' '!$A$339</c:f>
              <c:strCache>
                <c:ptCount val="1"/>
                <c:pt idx="0">
                  <c:v>South Africa </c:v>
                </c:pt>
              </c:strCache>
            </c:strRef>
          </c:tx>
          <c:spPr>
            <a:pattFill prst="wdDnDiag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CCFF" mc:Ignorable="a14" a14:legacySpreadsheetColorIndex="40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'!$B$339:$BB$339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0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6.2803659600000001E-3</c:v>
                </c:pt>
                <c:pt idx="28" formatCode="0.00">
                  <c:v>1.2423916862999999E-3</c:v>
                </c:pt>
                <c:pt idx="29" formatCode="0.00">
                  <c:v>5.3864887679999996E-3</c:v>
                </c:pt>
                <c:pt idx="30" formatCode="0.00">
                  <c:v>1.0070936919999999E-2</c:v>
                </c:pt>
                <c:pt idx="31" formatCode="0.00">
                  <c:v>0</c:v>
                </c:pt>
                <c:pt idx="32" formatCode="0.00">
                  <c:v>0</c:v>
                </c:pt>
                <c:pt idx="33" formatCode="0.00">
                  <c:v>9.7935564999999999E-6</c:v>
                </c:pt>
                <c:pt idx="34" formatCode="0.00">
                  <c:v>0</c:v>
                </c:pt>
                <c:pt idx="35" formatCode="0.00">
                  <c:v>2.2593999999999999E-9</c:v>
                </c:pt>
                <c:pt idx="36" formatCode="0.00">
                  <c:v>0</c:v>
                </c:pt>
                <c:pt idx="37" formatCode="0.00">
                  <c:v>0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1449-47B9-B245-4E7517E8FEF1}"/>
            </c:ext>
          </c:extLst>
        </c:ser>
        <c:ser>
          <c:idx val="16"/>
          <c:order val="16"/>
          <c:tx>
            <c:strRef>
              <c:f>' '!$A$340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0080" mc:Ignorable="a14" a14:legacySpreadsheetColorIndex="18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'!$B$340:$BB$340</c:f>
              <c:numCache>
                <c:formatCode>#,##0</c:formatCode>
                <c:ptCount val="38"/>
                <c:pt idx="18" formatCode="0.00">
                  <c:v>0</c:v>
                </c:pt>
                <c:pt idx="19" formatCode="0.00">
                  <c:v>0</c:v>
                </c:pt>
                <c:pt idx="20" formatCode="0.00">
                  <c:v>0</c:v>
                </c:pt>
                <c:pt idx="21" formatCode="0.00">
                  <c:v>0</c:v>
                </c:pt>
                <c:pt idx="22" formatCode="0.00">
                  <c:v>0</c:v>
                </c:pt>
                <c:pt idx="23" formatCode="0.00">
                  <c:v>0</c:v>
                </c:pt>
                <c:pt idx="24" formatCode="0.00">
                  <c:v>0</c:v>
                </c:pt>
                <c:pt idx="25" formatCode="0.00">
                  <c:v>0</c:v>
                </c:pt>
                <c:pt idx="26" formatCode="0.00">
                  <c:v>0</c:v>
                </c:pt>
                <c:pt idx="27" formatCode="0.00">
                  <c:v>4.8310741925599997E-2</c:v>
                </c:pt>
                <c:pt idx="28" formatCode="0.00">
                  <c:v>4.4517838539600001E-2</c:v>
                </c:pt>
                <c:pt idx="29" formatCode="0.00">
                  <c:v>7.7203701168000002E-2</c:v>
                </c:pt>
                <c:pt idx="30" formatCode="0.00">
                  <c:v>0.10930454758079999</c:v>
                </c:pt>
                <c:pt idx="31" formatCode="0.00">
                  <c:v>5.3388001046100003E-2</c:v>
                </c:pt>
                <c:pt idx="32" formatCode="0.00">
                  <c:v>4.8368304328000003E-2</c:v>
                </c:pt>
                <c:pt idx="33" formatCode="0.00">
                  <c:v>7.0410279064999992E-3</c:v>
                </c:pt>
                <c:pt idx="34" formatCode="0.00">
                  <c:v>4.7799041319999992E-3</c:v>
                </c:pt>
                <c:pt idx="35" formatCode="0.00">
                  <c:v>1.4787095179999999E-4</c:v>
                </c:pt>
                <c:pt idx="36" formatCode="0.00">
                  <c:v>1.6544522710000001E-3</c:v>
                </c:pt>
                <c:pt idx="37" formatCode="0.00">
                  <c:v>2.6075817964583334E-2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1449-47B9-B245-4E7517E8FEF1}"/>
            </c:ext>
          </c:extLst>
        </c:ser>
        <c:ser>
          <c:idx val="17"/>
          <c:order val="17"/>
          <c:tx>
            <c:strRef>
              <c:f>' '!$A$341</c:f>
              <c:strCache>
                <c:ptCount val="1"/>
                <c:pt idx="0">
                  <c:v>Others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993300" mc:Ignorable="a14" a14:legacySpreadsheetColorIndex="60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25400">
              <a:noFill/>
            </a:ln>
          </c:spPr>
          <c:invertIfNegative val="0"/>
          <c:cat>
            <c:numRef>
              <c:f>' '!$B$323:$BB$323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'!$B$341:$BB$341</c:f>
              <c:numCache>
                <c:formatCode>General</c:formatCode>
                <c:ptCount val="38"/>
                <c:pt idx="18" formatCode="#,##0.00">
                  <c:v>0</c:v>
                </c:pt>
                <c:pt idx="19" formatCode="#,##0.00">
                  <c:v>0</c:v>
                </c:pt>
                <c:pt idx="20" formatCode="#,##0.00">
                  <c:v>0</c:v>
                </c:pt>
                <c:pt idx="21" formatCode="#,##0.00">
                  <c:v>0</c:v>
                </c:pt>
                <c:pt idx="22" formatCode="#,##0.00">
                  <c:v>0</c:v>
                </c:pt>
                <c:pt idx="23" formatCode="#,##0.00">
                  <c:v>0</c:v>
                </c:pt>
                <c:pt idx="24" formatCode="#,##0.00">
                  <c:v>0</c:v>
                </c:pt>
                <c:pt idx="25" formatCode="#,##0.00">
                  <c:v>0</c:v>
                </c:pt>
                <c:pt idx="26" formatCode="#,##0.00">
                  <c:v>0</c:v>
                </c:pt>
                <c:pt idx="27" formatCode="#,##0.00">
                  <c:v>6.9784354639998436E-4</c:v>
                </c:pt>
                <c:pt idx="28" formatCode="#,##0.00">
                  <c:v>3.2869856537999786E-3</c:v>
                </c:pt>
                <c:pt idx="29" formatCode="#,##0.00">
                  <c:v>6.9842068799993995E-4</c:v>
                </c:pt>
                <c:pt idx="30" formatCode="#,##0.00">
                  <c:v>6.3749643232000053E-3</c:v>
                </c:pt>
                <c:pt idx="31" formatCode="#,##0.00">
                  <c:v>2.4963684774000072E-3</c:v>
                </c:pt>
                <c:pt idx="32" formatCode="#,##0.00">
                  <c:v>2.0533295999991541E-5</c:v>
                </c:pt>
                <c:pt idx="33" formatCode="#,##0.00">
                  <c:v>1.9317271504999982E-3</c:v>
                </c:pt>
                <c:pt idx="34" formatCode="#,##0.00">
                  <c:v>4.3388266199997916E-5</c:v>
                </c:pt>
                <c:pt idx="35" formatCode="#,##0.00">
                  <c:v>4.0065488319999953E-4</c:v>
                </c:pt>
                <c:pt idx="36" formatCode="#,##0.00">
                  <c:v>3.5634667300001033E-4</c:v>
                </c:pt>
                <c:pt idx="37" formatCode="#,##0.00">
                  <c:v>4.5647998737500389E-3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1449-47B9-B245-4E7517E8FEF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9012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  <c:min val="0"/>
        </c:scaling>
        <c:delete val="0"/>
        <c:axPos val="l"/>
        <c:title>
          <c:tx>
            <c:rich>
              <a:bodyPr/>
              <a:lstStyle/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20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Volume</a:t>
                </a:r>
                <a:endParaRPr lang="en-GB" sz="11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20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3.3001028260798773E-2"/>
              <c:y val="0.1983398401487679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07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9012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2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25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2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25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12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nomninal) </a:t>
                </a:r>
                <a:r>
                  <a:rPr lang="en-GB" sz="112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89802798115749394"/>
              <c:y val="0.13833787170040115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2"/>
        <c:txPr>
          <a:bodyPr/>
          <a:lstStyle/>
          <a:p>
            <a:pPr>
              <a:defRPr sz="101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8"/>
        <c:txPr>
          <a:bodyPr/>
          <a:lstStyle/>
          <a:p>
            <a:pPr>
              <a:defRPr sz="92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2.4000747826035472E-2"/>
          <c:y val="0.90336296941707728"/>
          <c:w val="0.95002960144723747"/>
          <c:h val="6.8335575177306582E-2"/>
        </c:manualLayout>
      </c:layout>
      <c:overlay val="0"/>
      <c:spPr>
        <a:solidFill>
          <a:srgbClr val="FFFFCC"/>
        </a:solidFill>
        <a:ln w="25400">
          <a:noFill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5600486086923057"/>
          <c:y val="7.1669017868882523E-2"/>
          <c:w val="0.68402131304201097"/>
          <c:h val="0.61002001255839544"/>
        </c:manualLayout>
      </c:layout>
      <c:barChart>
        <c:barDir val="col"/>
        <c:grouping val="stacked"/>
        <c:varyColors val="0"/>
        <c:ser>
          <c:idx val="1"/>
          <c:order val="0"/>
          <c:tx>
            <c:strRef>
              <c:f>' '!$A$139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'!$B$139:$BB$139</c:f>
              <c:numCache>
                <c:formatCode>#,##0.0</c:formatCode>
                <c:ptCount val="38"/>
                <c:pt idx="0">
                  <c:v>3.3962683999999993E-2</c:v>
                </c:pt>
                <c:pt idx="1">
                  <c:v>4.7035939281999284E-2</c:v>
                </c:pt>
                <c:pt idx="2">
                  <c:v>4.1134040000000011E-2</c:v>
                </c:pt>
                <c:pt idx="3">
                  <c:v>4.490232772269781E-2</c:v>
                </c:pt>
                <c:pt idx="4">
                  <c:v>5.2921762615384532E-2</c:v>
                </c:pt>
                <c:pt idx="5">
                  <c:v>7.3736280769230722E-2</c:v>
                </c:pt>
                <c:pt idx="6">
                  <c:v>6.3396214000000006E-2</c:v>
                </c:pt>
                <c:pt idx="7">
                  <c:v>0.11791302600000003</c:v>
                </c:pt>
                <c:pt idx="8">
                  <c:v>0.10176695199999999</c:v>
                </c:pt>
                <c:pt idx="9">
                  <c:v>5.200212824236379E-2</c:v>
                </c:pt>
                <c:pt idx="10">
                  <c:v>4.996049623424674E-2</c:v>
                </c:pt>
                <c:pt idx="11">
                  <c:v>6.0518212999999946E-2</c:v>
                </c:pt>
                <c:pt idx="12">
                  <c:v>7.0803658222222218E-2</c:v>
                </c:pt>
                <c:pt idx="13">
                  <c:v>5.6901998999999995E-2</c:v>
                </c:pt>
                <c:pt idx="14">
                  <c:v>6.7534977999999982E-2</c:v>
                </c:pt>
                <c:pt idx="15">
                  <c:v>8.3457750000000053E-2</c:v>
                </c:pt>
                <c:pt idx="16">
                  <c:v>0.10283378060000004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598F-4805-8F1C-3652081BF9BD}"/>
            </c:ext>
          </c:extLst>
        </c:ser>
        <c:ser>
          <c:idx val="2"/>
          <c:order val="1"/>
          <c:tx>
            <c:strRef>
              <c:f>' '!$A$140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'!$B$140:$BB$140</c:f>
              <c:numCache>
                <c:formatCode>#,##0.0</c:formatCode>
                <c:ptCount val="38"/>
                <c:pt idx="0">
                  <c:v>0.10017366994648841</c:v>
                </c:pt>
                <c:pt idx="1">
                  <c:v>9.4432348991666415E-2</c:v>
                </c:pt>
                <c:pt idx="2">
                  <c:v>0.12196642580000003</c:v>
                </c:pt>
                <c:pt idx="3">
                  <c:v>0.17222255875000006</c:v>
                </c:pt>
                <c:pt idx="4">
                  <c:v>0.2480699171368006</c:v>
                </c:pt>
                <c:pt idx="5">
                  <c:v>0.21686966662868107</c:v>
                </c:pt>
                <c:pt idx="6">
                  <c:v>0.22665703549999994</c:v>
                </c:pt>
                <c:pt idx="7">
                  <c:v>0.28450323747619055</c:v>
                </c:pt>
                <c:pt idx="8">
                  <c:v>0.18369046063903627</c:v>
                </c:pt>
                <c:pt idx="9">
                  <c:v>0.10545168845098041</c:v>
                </c:pt>
                <c:pt idx="10">
                  <c:v>8.3400865526049667E-2</c:v>
                </c:pt>
                <c:pt idx="11">
                  <c:v>6.4838986476604299E-2</c:v>
                </c:pt>
                <c:pt idx="12">
                  <c:v>4.6185693675000472E-2</c:v>
                </c:pt>
                <c:pt idx="13">
                  <c:v>2.8269439767933599E-2</c:v>
                </c:pt>
                <c:pt idx="14">
                  <c:v>2.1153796473698749E-2</c:v>
                </c:pt>
                <c:pt idx="15">
                  <c:v>2.0774767998456317E-2</c:v>
                </c:pt>
                <c:pt idx="16">
                  <c:v>2.2848956213111532E-2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598F-4805-8F1C-3652081BF9BD}"/>
            </c:ext>
          </c:extLst>
        </c:ser>
        <c:ser>
          <c:idx val="4"/>
          <c:order val="2"/>
          <c:tx>
            <c:strRef>
              <c:f>' '!$A$141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'!$B$141:$BB$141</c:f>
              <c:numCache>
                <c:formatCode>#,##0.0</c:formatCode>
                <c:ptCount val="38"/>
                <c:pt idx="0">
                  <c:v>0.11004984285906007</c:v>
                </c:pt>
                <c:pt idx="1">
                  <c:v>0.12492839910532422</c:v>
                </c:pt>
                <c:pt idx="2">
                  <c:v>0.1355757870752847</c:v>
                </c:pt>
                <c:pt idx="3">
                  <c:v>0.16931381053723799</c:v>
                </c:pt>
                <c:pt idx="4">
                  <c:v>0.21968140649135859</c:v>
                </c:pt>
                <c:pt idx="5">
                  <c:v>0.26741584494090659</c:v>
                </c:pt>
                <c:pt idx="6">
                  <c:v>0.34476921399699884</c:v>
                </c:pt>
                <c:pt idx="7">
                  <c:v>0.44635366011112615</c:v>
                </c:pt>
                <c:pt idx="8">
                  <c:v>0.49716090404933394</c:v>
                </c:pt>
                <c:pt idx="9">
                  <c:v>0.46368793744402631</c:v>
                </c:pt>
                <c:pt idx="10">
                  <c:v>0.52366840291602368</c:v>
                </c:pt>
                <c:pt idx="11">
                  <c:v>0.49569161408425294</c:v>
                </c:pt>
                <c:pt idx="12">
                  <c:v>0.46390423616093951</c:v>
                </c:pt>
                <c:pt idx="13">
                  <c:v>0.411389800047743</c:v>
                </c:pt>
                <c:pt idx="14">
                  <c:v>0.50174344200629006</c:v>
                </c:pt>
                <c:pt idx="15">
                  <c:v>0.5546864960182657</c:v>
                </c:pt>
                <c:pt idx="16">
                  <c:v>0.52469867942341397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598F-4805-8F1C-3652081BF9BD}"/>
            </c:ext>
          </c:extLst>
        </c:ser>
        <c:ser>
          <c:idx val="11"/>
          <c:order val="3"/>
          <c:tx>
            <c:strRef>
              <c:f>' '!$A$142</c:f>
              <c:strCache>
                <c:ptCount val="1"/>
                <c:pt idx="0">
                  <c:v>India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'!$B$142:$BB$142</c:f>
              <c:numCache>
                <c:formatCode>#,##0.0</c:formatCode>
                <c:ptCount val="38"/>
                <c:pt idx="0">
                  <c:v>1.6304344748867487E-2</c:v>
                </c:pt>
                <c:pt idx="1">
                  <c:v>1.2229980146885561E-2</c:v>
                </c:pt>
                <c:pt idx="2">
                  <c:v>1.4328942511247465E-2</c:v>
                </c:pt>
                <c:pt idx="3">
                  <c:v>1.4110114527997139E-2</c:v>
                </c:pt>
                <c:pt idx="4">
                  <c:v>1.7110467163649716E-2</c:v>
                </c:pt>
                <c:pt idx="5">
                  <c:v>1.3009491715577642E-2</c:v>
                </c:pt>
                <c:pt idx="6">
                  <c:v>1.658650604569914E-2</c:v>
                </c:pt>
                <c:pt idx="7">
                  <c:v>1.6700926559164778E-2</c:v>
                </c:pt>
                <c:pt idx="8">
                  <c:v>2.2013725952968254E-2</c:v>
                </c:pt>
                <c:pt idx="9">
                  <c:v>1.4042106255501504E-2</c:v>
                </c:pt>
                <c:pt idx="10">
                  <c:v>1.3188514072834287E-2</c:v>
                </c:pt>
                <c:pt idx="11">
                  <c:v>1.3406902517401937E-2</c:v>
                </c:pt>
                <c:pt idx="12">
                  <c:v>1.6046202081569753E-2</c:v>
                </c:pt>
                <c:pt idx="13">
                  <c:v>1.3641948126226804E-2</c:v>
                </c:pt>
                <c:pt idx="14">
                  <c:v>1.8212445888026688E-2</c:v>
                </c:pt>
                <c:pt idx="15">
                  <c:v>3.0178261463468591E-2</c:v>
                </c:pt>
                <c:pt idx="16">
                  <c:v>3.8959758412631017E-2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598F-4805-8F1C-3652081BF9BD}"/>
            </c:ext>
          </c:extLst>
        </c:ser>
        <c:ser>
          <c:idx val="12"/>
          <c:order val="4"/>
          <c:tx>
            <c:strRef>
              <c:f>' '!$A$143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'!$B$143:$BB$143</c:f>
              <c:numCache>
                <c:formatCode>#,##0.0</c:formatCode>
                <c:ptCount val="38"/>
                <c:pt idx="0">
                  <c:v>0.3018630876275204</c:v>
                </c:pt>
                <c:pt idx="1">
                  <c:v>0.28643761243308918</c:v>
                </c:pt>
                <c:pt idx="2">
                  <c:v>0.311518496288407</c:v>
                </c:pt>
                <c:pt idx="3">
                  <c:v>0.36861378564720693</c:v>
                </c:pt>
                <c:pt idx="4">
                  <c:v>0.43932214964576632</c:v>
                </c:pt>
                <c:pt idx="5">
                  <c:v>0.46237458254566444</c:v>
                </c:pt>
                <c:pt idx="6">
                  <c:v>0.50353543831366543</c:v>
                </c:pt>
                <c:pt idx="7">
                  <c:v>0.3942946843378522</c:v>
                </c:pt>
                <c:pt idx="8">
                  <c:v>0.33728113005448146</c:v>
                </c:pt>
                <c:pt idx="9">
                  <c:v>0.27418670439957005</c:v>
                </c:pt>
                <c:pt idx="10">
                  <c:v>0.27654081662811436</c:v>
                </c:pt>
                <c:pt idx="11">
                  <c:v>0.25326644052027397</c:v>
                </c:pt>
                <c:pt idx="12">
                  <c:v>0.18359036263267661</c:v>
                </c:pt>
                <c:pt idx="13">
                  <c:v>0.14641025671768837</c:v>
                </c:pt>
                <c:pt idx="14">
                  <c:v>0.1870925885815039</c:v>
                </c:pt>
                <c:pt idx="15">
                  <c:v>0.23070813381949773</c:v>
                </c:pt>
                <c:pt idx="16">
                  <c:v>0.21526135380969702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598F-4805-8F1C-3652081BF9BD}"/>
            </c:ext>
          </c:extLst>
        </c:ser>
        <c:ser>
          <c:idx val="13"/>
          <c:order val="5"/>
          <c:tx>
            <c:strRef>
              <c:f>' '!$A$144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'!$B$144:$BB$144</c:f>
              <c:numCache>
                <c:formatCode>#,##0.0</c:formatCode>
                <c:ptCount val="38"/>
                <c:pt idx="0">
                  <c:v>7.7798155331869345E-2</c:v>
                </c:pt>
                <c:pt idx="1">
                  <c:v>6.7617922055170976E-2</c:v>
                </c:pt>
                <c:pt idx="2">
                  <c:v>5.4612177811186602E-2</c:v>
                </c:pt>
                <c:pt idx="3">
                  <c:v>6.5162139000000008E-2</c:v>
                </c:pt>
                <c:pt idx="4">
                  <c:v>6.4194805899999874E-2</c:v>
                </c:pt>
                <c:pt idx="5">
                  <c:v>6.5448011455587762E-2</c:v>
                </c:pt>
                <c:pt idx="6">
                  <c:v>7.8506614999999946E-2</c:v>
                </c:pt>
                <c:pt idx="7">
                  <c:v>9.1245873584106019E-2</c:v>
                </c:pt>
                <c:pt idx="8">
                  <c:v>8.6635481675377157E-2</c:v>
                </c:pt>
                <c:pt idx="9">
                  <c:v>6.5661937068783149E-2</c:v>
                </c:pt>
                <c:pt idx="10">
                  <c:v>7.3653124440923867E-2</c:v>
                </c:pt>
                <c:pt idx="11">
                  <c:v>6.3071096216117062E-2</c:v>
                </c:pt>
                <c:pt idx="12">
                  <c:v>4.9160535656517429E-2</c:v>
                </c:pt>
                <c:pt idx="13">
                  <c:v>3.0376193456622763E-2</c:v>
                </c:pt>
                <c:pt idx="14">
                  <c:v>4.6849955788032138E-2</c:v>
                </c:pt>
                <c:pt idx="15">
                  <c:v>6.1046295768012848E-2</c:v>
                </c:pt>
                <c:pt idx="16">
                  <c:v>5.6586311788283522E-2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598F-4805-8F1C-3652081BF9BD}"/>
            </c:ext>
          </c:extLst>
        </c:ser>
        <c:ser>
          <c:idx val="16"/>
          <c:order val="6"/>
          <c:tx>
            <c:strRef>
              <c:f>' '!$A$145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'!$B$145:$BB$145</c:f>
              <c:numCache>
                <c:formatCode>#,##0.0</c:formatCode>
                <c:ptCount val="38"/>
                <c:pt idx="0">
                  <c:v>2.7027236400000001E-2</c:v>
                </c:pt>
                <c:pt idx="1">
                  <c:v>1.7949873923166458E-2</c:v>
                </c:pt>
                <c:pt idx="2">
                  <c:v>1.7838520846086645E-2</c:v>
                </c:pt>
                <c:pt idx="3">
                  <c:v>3.177686250000001E-2</c:v>
                </c:pt>
                <c:pt idx="4">
                  <c:v>5.3291033000000002E-2</c:v>
                </c:pt>
                <c:pt idx="5">
                  <c:v>5.0481546362594776E-2</c:v>
                </c:pt>
                <c:pt idx="6">
                  <c:v>5.1431800715980532E-2</c:v>
                </c:pt>
                <c:pt idx="7">
                  <c:v>6.475192207024677E-2</c:v>
                </c:pt>
                <c:pt idx="8">
                  <c:v>7.3285878832782134E-2</c:v>
                </c:pt>
                <c:pt idx="9">
                  <c:v>5.0490832336955831E-2</c:v>
                </c:pt>
                <c:pt idx="10">
                  <c:v>6.4645791860392682E-2</c:v>
                </c:pt>
                <c:pt idx="11">
                  <c:v>6.1527423613480715E-2</c:v>
                </c:pt>
                <c:pt idx="12">
                  <c:v>5.5905090267090729E-2</c:v>
                </c:pt>
                <c:pt idx="13">
                  <c:v>4.6961332573009648E-2</c:v>
                </c:pt>
                <c:pt idx="14">
                  <c:v>5.3468561436640055E-2</c:v>
                </c:pt>
                <c:pt idx="15">
                  <c:v>5.39323057826087E-2</c:v>
                </c:pt>
                <c:pt idx="16">
                  <c:v>5.2166004735786829E-2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598F-4805-8F1C-3652081BF9BD}"/>
            </c:ext>
          </c:extLst>
        </c:ser>
        <c:ser>
          <c:idx val="18"/>
          <c:order val="7"/>
          <c:tx>
            <c:strRef>
              <c:f>' '!$A$146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'!$B$146:$BB$146</c:f>
              <c:numCache>
                <c:formatCode>0.0</c:formatCode>
                <c:ptCount val="38"/>
                <c:pt idx="0">
                  <c:v>0.18903780201102716</c:v>
                </c:pt>
                <c:pt idx="1">
                  <c:v>0.18106533343284648</c:v>
                </c:pt>
                <c:pt idx="2">
                  <c:v>0.1791775243829784</c:v>
                </c:pt>
                <c:pt idx="3">
                  <c:v>0.16973977057056122</c:v>
                </c:pt>
                <c:pt idx="4">
                  <c:v>0.14853691580587336</c:v>
                </c:pt>
                <c:pt idx="5">
                  <c:v>0.14522387196756048</c:v>
                </c:pt>
                <c:pt idx="6">
                  <c:v>0.15738116287593606</c:v>
                </c:pt>
                <c:pt idx="7">
                  <c:v>0.17325212596805506</c:v>
                </c:pt>
                <c:pt idx="8">
                  <c:v>0.169842250124425</c:v>
                </c:pt>
                <c:pt idx="9">
                  <c:v>0.13710311820797916</c:v>
                </c:pt>
                <c:pt idx="10">
                  <c:v>0.1514785628731774</c:v>
                </c:pt>
                <c:pt idx="11">
                  <c:v>0.16219608038720446</c:v>
                </c:pt>
                <c:pt idx="12">
                  <c:v>0.16573341079205295</c:v>
                </c:pt>
                <c:pt idx="13">
                  <c:v>0.13314357117406406</c:v>
                </c:pt>
                <c:pt idx="14">
                  <c:v>0.14756098173539189</c:v>
                </c:pt>
                <c:pt idx="15">
                  <c:v>0.19862010730484791</c:v>
                </c:pt>
                <c:pt idx="16">
                  <c:v>0.32381646278877541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598F-4805-8F1C-3652081BF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90200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'!$A$147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'!$B$147:$BB$147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598F-4805-8F1C-3652081BF9BD}"/>
            </c:ext>
          </c:extLst>
        </c:ser>
        <c:ser>
          <c:idx val="5"/>
          <c:order val="9"/>
          <c:tx>
            <c:strRef>
              <c:f>' '!$A$148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'!$B$148:$BB$148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598F-4805-8F1C-3652081BF9BD}"/>
            </c:ext>
          </c:extLst>
        </c:ser>
        <c:ser>
          <c:idx val="6"/>
          <c:order val="10"/>
          <c:tx>
            <c:strRef>
              <c:f>' '!$A$149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'!$B$149:$BB$149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598F-4805-8F1C-3652081BF9BD}"/>
            </c:ext>
          </c:extLst>
        </c:ser>
        <c:ser>
          <c:idx val="7"/>
          <c:order val="11"/>
          <c:tx>
            <c:strRef>
              <c:f>' '!$A$150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'!$B$150:$BB$150</c:f>
              <c:numCache>
                <c:formatCode>#,##0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598F-4805-8F1C-3652081BF9BD}"/>
            </c:ext>
          </c:extLst>
        </c:ser>
        <c:ser>
          <c:idx val="14"/>
          <c:order val="12"/>
          <c:tx>
            <c:strRef>
              <c:f>' '!$A$151</c:f>
              <c:strCache>
                <c:ptCount val="1"/>
                <c:pt idx="0">
                  <c:v>Belarus </c:v>
                </c:pt>
              </c:strCache>
            </c:strRef>
          </c:tx>
          <c:spPr>
            <a:pattFill prst="zigZag">
              <a:fgClr>
                <a:srgbClr xmlns:mc="http://schemas.openxmlformats.org/markup-compatibility/2006" xmlns:a14="http://schemas.microsoft.com/office/drawing/2010/main" val="FF0000" mc:Ignorable="a14" a14:legacySpreadsheetColorIndex="10"/>
              </a:fgClr>
              <a:bgClr>
                <a:srgbClr xmlns:mc="http://schemas.openxmlformats.org/markup-compatibility/2006" xmlns:a14="http://schemas.microsoft.com/office/drawing/2010/main" val="C0C0C0" mc:Ignorable="a14" a14:legacySpreadsheetColorIndex="22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'!$B$151:$BB$151</c:f>
              <c:numCache>
                <c:formatCode>General</c:formatCode>
                <c:ptCount val="38"/>
                <c:pt idx="18" formatCode="#,##0.00">
                  <c:v>2.9276213831370013E-3</c:v>
                </c:pt>
                <c:pt idx="19" formatCode="#,##0.00">
                  <c:v>3.3971585740000007E-3</c:v>
                </c:pt>
                <c:pt idx="20" formatCode="#,##0.00">
                  <c:v>2.8422788064000012E-3</c:v>
                </c:pt>
                <c:pt idx="21" formatCode="#,##0.00">
                  <c:v>3.972350200000003E-3</c:v>
                </c:pt>
                <c:pt idx="22" formatCode="#,##0.00">
                  <c:v>4.8894437542999969E-3</c:v>
                </c:pt>
                <c:pt idx="23" formatCode="#,##0.00">
                  <c:v>6.4637078648999962E-3</c:v>
                </c:pt>
                <c:pt idx="24" formatCode="#,##0.00">
                  <c:v>6.5538352304000012E-3</c:v>
                </c:pt>
                <c:pt idx="25" formatCode="#,##0.00">
                  <c:v>1.2561793313500002E-2</c:v>
                </c:pt>
                <c:pt idx="26" formatCode="#,##0.00">
                  <c:v>1.1350899000000005E-2</c:v>
                </c:pt>
                <c:pt idx="27" formatCode="#,##0.00">
                  <c:v>4.4915935416000004E-3</c:v>
                </c:pt>
                <c:pt idx="28" formatCode="#,##0.00">
                  <c:v>4.2293754071999973E-3</c:v>
                </c:pt>
                <c:pt idx="29" formatCode="#,##0.00">
                  <c:v>5.8533586079999988E-3</c:v>
                </c:pt>
                <c:pt idx="30" formatCode="#,##0.00">
                  <c:v>5.4999731248000002E-3</c:v>
                </c:pt>
                <c:pt idx="31" formatCode="#,##0.00">
                  <c:v>4.4612260224000016E-3</c:v>
                </c:pt>
                <c:pt idx="32" formatCode="#,##0.00">
                  <c:v>6.0350407180000034E-3</c:v>
                </c:pt>
                <c:pt idx="33" formatCode="#,##0.00">
                  <c:v>6.7528097629999985E-3</c:v>
                </c:pt>
                <c:pt idx="34" formatCode="#,##0.00">
                  <c:v>1.1312105126299999E-2</c:v>
                </c:pt>
                <c:pt idx="35" formatCode="#,##0.00">
                  <c:v>1.4966174094299994E-2</c:v>
                </c:pt>
                <c:pt idx="36" formatCode="#,##0.00">
                  <c:v>1.9732680631000001E-2</c:v>
                </c:pt>
                <c:pt idx="37" formatCode="#,##0.00">
                  <c:v>2.1523208114166668E-2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598F-4805-8F1C-3652081BF9BD}"/>
            </c:ext>
          </c:extLst>
        </c:ser>
        <c:ser>
          <c:idx val="15"/>
          <c:order val="13"/>
          <c:tx>
            <c:strRef>
              <c:f>' '!$A$152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'!$B$152:$BB$152</c:f>
              <c:numCache>
                <c:formatCode>General</c:formatCode>
                <c:ptCount val="38"/>
                <c:pt idx="18" formatCode="#,##0.00">
                  <c:v>4.8168601371131999E-2</c:v>
                </c:pt>
                <c:pt idx="19" formatCode="#,##0.00">
                  <c:v>3.9908476046799993E-2</c:v>
                </c:pt>
                <c:pt idx="20" formatCode="#,##0.00">
                  <c:v>4.5999731356800001E-2</c:v>
                </c:pt>
                <c:pt idx="21" formatCode="#,##0.00">
                  <c:v>6.0766328739199994E-2</c:v>
                </c:pt>
                <c:pt idx="22" formatCode="#,##0.00">
                  <c:v>8.2892187417199989E-2</c:v>
                </c:pt>
                <c:pt idx="23" formatCode="#,##0.00">
                  <c:v>7.8278791905599984E-2</c:v>
                </c:pt>
                <c:pt idx="24" formatCode="#,##0.00">
                  <c:v>7.9479328072399991E-2</c:v>
                </c:pt>
                <c:pt idx="25" formatCode="#,##0.00">
                  <c:v>0.10992976481499998</c:v>
                </c:pt>
                <c:pt idx="26" formatCode="#,##0.00">
                  <c:v>8.8353503425600027E-2</c:v>
                </c:pt>
                <c:pt idx="27" formatCode="#,##0.00">
                  <c:v>5.9838586786E-2</c:v>
                </c:pt>
                <c:pt idx="28" formatCode="#,##0.00">
                  <c:v>4.7099086472699996E-2</c:v>
                </c:pt>
                <c:pt idx="29" formatCode="#,##0.00">
                  <c:v>3.9544806000000002E-2</c:v>
                </c:pt>
                <c:pt idx="30" formatCode="#,##0.00">
                  <c:v>2.7222555676799993E-2</c:v>
                </c:pt>
                <c:pt idx="31" formatCode="#,##0.00">
                  <c:v>1.9517482683300003E-2</c:v>
                </c:pt>
                <c:pt idx="32" formatCode="#,##0.00">
                  <c:v>1.3847092335500001E-2</c:v>
                </c:pt>
                <c:pt idx="33" formatCode="#,##0.00">
                  <c:v>1.1651670544499993E-2</c:v>
                </c:pt>
                <c:pt idx="34" formatCode="#,##0.00">
                  <c:v>1.21340381489E-2</c:v>
                </c:pt>
                <c:pt idx="35" formatCode="#,##0.00">
                  <c:v>1.4361519114799997E-2</c:v>
                </c:pt>
                <c:pt idx="36" formatCode="#,##0.00">
                  <c:v>1.4395849101999999E-2</c:v>
                </c:pt>
                <c:pt idx="37" formatCode="#,##0.00">
                  <c:v>1.6130243492083338E-2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598F-4805-8F1C-3652081BF9BD}"/>
            </c:ext>
          </c:extLst>
        </c:ser>
        <c:ser>
          <c:idx val="17"/>
          <c:order val="14"/>
          <c:tx>
            <c:strRef>
              <c:f>' '!$A$153</c:f>
              <c:strCache>
                <c:ptCount val="1"/>
                <c:pt idx="0">
                  <c:v>China </c:v>
                </c:pt>
              </c:strCache>
            </c:strRef>
          </c:tx>
          <c:spPr>
            <a:solidFill>
              <a:srgbClr val="FF00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'!$B$153:$BB$153</c:f>
              <c:numCache>
                <c:formatCode>General</c:formatCode>
                <c:ptCount val="38"/>
                <c:pt idx="18" formatCode="#,##0.00">
                  <c:v>9.0126474262872014E-2</c:v>
                </c:pt>
                <c:pt idx="19" formatCode="#,##0.00">
                  <c:v>9.1948698644400001E-2</c:v>
                </c:pt>
                <c:pt idx="20" formatCode="#,##0.00">
                  <c:v>0.101475711792</c:v>
                </c:pt>
                <c:pt idx="21" formatCode="#,##0.00">
                  <c:v>0.13397765721759999</c:v>
                </c:pt>
                <c:pt idx="22" formatCode="#,##0.00">
                  <c:v>0.17922921974020001</c:v>
                </c:pt>
                <c:pt idx="23" formatCode="#,##0.00">
                  <c:v>0.22120036292639997</c:v>
                </c:pt>
                <c:pt idx="24" formatCode="#,##0.00">
                  <c:v>0.28869491860520002</c:v>
                </c:pt>
                <c:pt idx="25" formatCode="#,##0.00">
                  <c:v>0.41502017687799997</c:v>
                </c:pt>
                <c:pt idx="26" formatCode="#,##0.00">
                  <c:v>0.5477332107556</c:v>
                </c:pt>
                <c:pt idx="27" formatCode="#,##0.00">
                  <c:v>0.46180312689280006</c:v>
                </c:pt>
                <c:pt idx="28" formatCode="#,##0.00">
                  <c:v>0.53740247703119992</c:v>
                </c:pt>
                <c:pt idx="29" formatCode="#,##0.00">
                  <c:v>0.51569229537600014</c:v>
                </c:pt>
                <c:pt idx="30" formatCode="#,##0.00">
                  <c:v>0.51068089328959987</c:v>
                </c:pt>
                <c:pt idx="31" formatCode="#,##0.00">
                  <c:v>0.458911474785</c:v>
                </c:pt>
                <c:pt idx="32" formatCode="#,##0.00">
                  <c:v>0.51170328436299994</c:v>
                </c:pt>
                <c:pt idx="33" formatCode="#,##0.00">
                  <c:v>0.47469508263449994</c:v>
                </c:pt>
                <c:pt idx="34" formatCode="#,##0.00">
                  <c:v>0.46412770718309998</c:v>
                </c:pt>
                <c:pt idx="35" formatCode="#,##0.00">
                  <c:v>0.51015138963932005</c:v>
                </c:pt>
                <c:pt idx="36" formatCode="#,##0.00">
                  <c:v>0.55222872776100007</c:v>
                </c:pt>
                <c:pt idx="37" formatCode="#,##0.00">
                  <c:v>0.59700546909374996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598F-4805-8F1C-3652081BF9BD}"/>
            </c:ext>
          </c:extLst>
        </c:ser>
        <c:ser>
          <c:idx val="20"/>
          <c:order val="15"/>
          <c:tx>
            <c:strRef>
              <c:f>' '!$A$154</c:f>
              <c:strCache>
                <c:ptCount val="1"/>
                <c:pt idx="0">
                  <c:v>India </c:v>
                </c:pt>
              </c:strCache>
            </c:strRef>
          </c:tx>
          <c:spPr>
            <a:solidFill>
              <a:srgbClr val="FF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'!$B$154:$BB$154</c:f>
              <c:numCache>
                <c:formatCode>General</c:formatCode>
                <c:ptCount val="38"/>
                <c:pt idx="18" formatCode="#,##0.00">
                  <c:v>1.2659754654462001E-2</c:v>
                </c:pt>
                <c:pt idx="19" formatCode="#,##0.00">
                  <c:v>1.0562870294800001E-2</c:v>
                </c:pt>
                <c:pt idx="20" formatCode="#,##0.00">
                  <c:v>1.2375474753599998E-2</c:v>
                </c:pt>
                <c:pt idx="21" formatCode="#,##0.00">
                  <c:v>1.4927492798399998E-2</c:v>
                </c:pt>
                <c:pt idx="22" formatCode="#,##0.00">
                  <c:v>1.74121122E-2</c:v>
                </c:pt>
                <c:pt idx="23" formatCode="#,##0.00">
                  <c:v>1.3909548080999997E-2</c:v>
                </c:pt>
                <c:pt idx="24" formatCode="#,##0.00">
                  <c:v>1.4548123659599999E-2</c:v>
                </c:pt>
                <c:pt idx="25" formatCode="#,##0.00">
                  <c:v>1.8676084452499998E-2</c:v>
                </c:pt>
                <c:pt idx="26" formatCode="#,##0.00">
                  <c:v>2.5021643774400002E-2</c:v>
                </c:pt>
                <c:pt idx="27" formatCode="#,##0.00">
                  <c:v>1.64371614748E-2</c:v>
                </c:pt>
                <c:pt idx="28" formatCode="#,##0.00">
                  <c:v>1.7769775599E-2</c:v>
                </c:pt>
                <c:pt idx="29" formatCode="#,##0.00">
                  <c:v>1.9074472991999998E-2</c:v>
                </c:pt>
                <c:pt idx="30" formatCode="#,##0.00">
                  <c:v>2.0078607718400001E-2</c:v>
                </c:pt>
                <c:pt idx="31" formatCode="#,##0.00">
                  <c:v>1.7539199375400001E-2</c:v>
                </c:pt>
                <c:pt idx="32" formatCode="#,##0.00">
                  <c:v>2.1734992003499994E-2</c:v>
                </c:pt>
                <c:pt idx="33" formatCode="#,##0.00">
                  <c:v>2.9864034269999999E-2</c:v>
                </c:pt>
                <c:pt idx="34" formatCode="#,##0.00">
                  <c:v>3.8633085786400005E-2</c:v>
                </c:pt>
                <c:pt idx="35" formatCode="#,##0.00">
                  <c:v>5.405543215929999E-2</c:v>
                </c:pt>
                <c:pt idx="36" formatCode="#,##0.00">
                  <c:v>7.5005767046999988E-2</c:v>
                </c:pt>
                <c:pt idx="37" formatCode="#,##0.00">
                  <c:v>8.0034094170416667E-2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598F-4805-8F1C-3652081BF9BD}"/>
            </c:ext>
          </c:extLst>
        </c:ser>
        <c:ser>
          <c:idx val="21"/>
          <c:order val="16"/>
          <c:tx>
            <c:strRef>
              <c:f>' '!$A$155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'!$B$155:$BB$155</c:f>
              <c:numCache>
                <c:formatCode>General</c:formatCode>
                <c:ptCount val="38"/>
                <c:pt idx="18" formatCode="#,##0.00">
                  <c:v>0.20156915795998498</c:v>
                </c:pt>
                <c:pt idx="19" formatCode="#,##0.00">
                  <c:v>0.1587732603508</c:v>
                </c:pt>
                <c:pt idx="20" formatCode="#,##0.00">
                  <c:v>0.16285049821439998</c:v>
                </c:pt>
                <c:pt idx="21" formatCode="#,##0.00">
                  <c:v>0.20042960077280003</c:v>
                </c:pt>
                <c:pt idx="22" formatCode="#,##0.00">
                  <c:v>0.2490255968599</c:v>
                </c:pt>
                <c:pt idx="23" formatCode="#,##0.00">
                  <c:v>0.29897197631729999</c:v>
                </c:pt>
                <c:pt idx="24" formatCode="#,##0.00">
                  <c:v>0.3142441335924</c:v>
                </c:pt>
                <c:pt idx="25" formatCode="#,##0.00">
                  <c:v>0.30858027519100001</c:v>
                </c:pt>
                <c:pt idx="26" formatCode="#,##0.00">
                  <c:v>0.27994558724280005</c:v>
                </c:pt>
                <c:pt idx="27" formatCode="#,##0.00">
                  <c:v>0.2097597541248</c:v>
                </c:pt>
                <c:pt idx="28" formatCode="#,##0.00">
                  <c:v>0.23067105363089999</c:v>
                </c:pt>
                <c:pt idx="29" formatCode="#,##0.00">
                  <c:v>0.21827985825599999</c:v>
                </c:pt>
                <c:pt idx="30" formatCode="#,##0.00">
                  <c:v>0.16579792435360002</c:v>
                </c:pt>
                <c:pt idx="31" formatCode="#,##0.00">
                  <c:v>0.1279262256816</c:v>
                </c:pt>
                <c:pt idx="32" formatCode="#,##0.00">
                  <c:v>0.14753690759600002</c:v>
                </c:pt>
                <c:pt idx="33" formatCode="#,##0.00">
                  <c:v>0.16118913192199999</c:v>
                </c:pt>
                <c:pt idx="34" formatCode="#,##0.00">
                  <c:v>0.15914464933479999</c:v>
                </c:pt>
                <c:pt idx="35" formatCode="#,##0.00">
                  <c:v>0.18039844456920001</c:v>
                </c:pt>
                <c:pt idx="36" formatCode="#,##0.00">
                  <c:v>0.19465010996400003</c:v>
                </c:pt>
                <c:pt idx="37" formatCode="#,##0.00">
                  <c:v>0.27096733426374997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598F-4805-8F1C-3652081BF9BD}"/>
            </c:ext>
          </c:extLst>
        </c:ser>
        <c:ser>
          <c:idx val="22"/>
          <c:order val="17"/>
          <c:tx>
            <c:strRef>
              <c:f>' '!$A$156</c:f>
              <c:strCache>
                <c:ptCount val="1"/>
                <c:pt idx="0">
                  <c:v>Malaysia </c:v>
                </c:pt>
              </c:strCache>
            </c:strRef>
          </c:tx>
          <c:spPr>
            <a:solidFill>
              <a:srgbClr val="FFFF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'!$B$156:$BB$156</c:f>
              <c:numCache>
                <c:formatCode>General</c:formatCode>
                <c:ptCount val="38"/>
                <c:pt idx="18" formatCode="#,##0.00">
                  <c:v>4.2504541877793005E-2</c:v>
                </c:pt>
                <c:pt idx="19" formatCode="#,##0.00">
                  <c:v>3.229032780479997E-2</c:v>
                </c:pt>
                <c:pt idx="20" formatCode="#,##0.00">
                  <c:v>2.5650199977599996E-2</c:v>
                </c:pt>
                <c:pt idx="21" formatCode="#,##0.00">
                  <c:v>3.4185731630399986E-2</c:v>
                </c:pt>
                <c:pt idx="22" formatCode="#,##0.00">
                  <c:v>4.0078999096499986E-2</c:v>
                </c:pt>
                <c:pt idx="23" formatCode="#,##0.00">
                  <c:v>4.0341753909600014E-2</c:v>
                </c:pt>
                <c:pt idx="24" formatCode="#,##0.00">
                  <c:v>5.1723085952000022E-2</c:v>
                </c:pt>
                <c:pt idx="25" formatCode="#,##0.00">
                  <c:v>6.9346703832500023E-2</c:v>
                </c:pt>
                <c:pt idx="26" formatCode="#,##0.00">
                  <c:v>6.2491148900400022E-2</c:v>
                </c:pt>
                <c:pt idx="27" formatCode="#,##0.00">
                  <c:v>4.8314065733999996E-2</c:v>
                </c:pt>
                <c:pt idx="28" formatCode="#,##0.00">
                  <c:v>4.9541739099300007E-2</c:v>
                </c:pt>
                <c:pt idx="29" formatCode="#,##0.00">
                  <c:v>4.0757302032000016E-2</c:v>
                </c:pt>
                <c:pt idx="30" formatCode="#,##0.00">
                  <c:v>3.5050158563199985E-2</c:v>
                </c:pt>
                <c:pt idx="31" formatCode="#,##0.00">
                  <c:v>2.1191915304600004E-2</c:v>
                </c:pt>
                <c:pt idx="32" formatCode="#,##0.00">
                  <c:v>3.0292245768500009E-2</c:v>
                </c:pt>
                <c:pt idx="33" formatCode="#,##0.00">
                  <c:v>3.3131627157999999E-2</c:v>
                </c:pt>
                <c:pt idx="34" formatCode="#,##0.00">
                  <c:v>3.2659618025800002E-2</c:v>
                </c:pt>
                <c:pt idx="35" formatCode="#,##0.00">
                  <c:v>2.9922124403599995E-2</c:v>
                </c:pt>
                <c:pt idx="36" formatCode="#,##0.00">
                  <c:v>3.0187689805999996E-2</c:v>
                </c:pt>
                <c:pt idx="37" formatCode="#,##0.00">
                  <c:v>4.8516788842083346E-2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598F-4805-8F1C-3652081BF9BD}"/>
            </c:ext>
          </c:extLst>
        </c:ser>
        <c:ser>
          <c:idx val="23"/>
          <c:order val="18"/>
          <c:tx>
            <c:strRef>
              <c:f>' '!$A$157</c:f>
              <c:strCache>
                <c:ptCount val="1"/>
                <c:pt idx="0">
                  <c:v>Vietnam </c:v>
                </c:pt>
              </c:strCache>
            </c:strRef>
          </c:tx>
          <c:spPr>
            <a:solidFill>
              <a:srgbClr val="00FF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'!$B$157:$BB$157</c:f>
              <c:numCache>
                <c:formatCode>General</c:formatCode>
                <c:ptCount val="38"/>
                <c:pt idx="18" formatCode="#,##0.00">
                  <c:v>2.3191259275865996E-2</c:v>
                </c:pt>
                <c:pt idx="19" formatCode="#,##0.00">
                  <c:v>1.52883066628E-2</c:v>
                </c:pt>
                <c:pt idx="20" formatCode="#,##0.00">
                  <c:v>1.5225404409599999E-2</c:v>
                </c:pt>
                <c:pt idx="21" formatCode="#,##0.00">
                  <c:v>2.8383059107200001E-2</c:v>
                </c:pt>
                <c:pt idx="22" formatCode="#,##0.00">
                  <c:v>4.6399399288900002E-2</c:v>
                </c:pt>
                <c:pt idx="23" formatCode="#,##0.00">
                  <c:v>4.5229091278800003E-2</c:v>
                </c:pt>
                <c:pt idx="24" formatCode="#,##0.00">
                  <c:v>4.7530273428000001E-2</c:v>
                </c:pt>
                <c:pt idx="25" formatCode="#,##0.00">
                  <c:v>6.7299042523499997E-2</c:v>
                </c:pt>
                <c:pt idx="26" formatCode="#,##0.00">
                  <c:v>8.0652269607600011E-2</c:v>
                </c:pt>
                <c:pt idx="27" formatCode="#,##0.00">
                  <c:v>5.8470451177600011E-2</c:v>
                </c:pt>
                <c:pt idx="28" formatCode="#,##0.00">
                  <c:v>7.5232593409500018E-2</c:v>
                </c:pt>
                <c:pt idx="29" formatCode="#,##0.00">
                  <c:v>7.0233137279999996E-2</c:v>
                </c:pt>
                <c:pt idx="30" formatCode="#,##0.00">
                  <c:v>6.6439377171200006E-2</c:v>
                </c:pt>
                <c:pt idx="31" formatCode="#,##0.00">
                  <c:v>5.3559899685299998E-2</c:v>
                </c:pt>
                <c:pt idx="32" formatCode="#,##0.00">
                  <c:v>5.9035763435000006E-2</c:v>
                </c:pt>
                <c:pt idx="33" formatCode="#,##0.00">
                  <c:v>6.3432540366999995E-2</c:v>
                </c:pt>
                <c:pt idx="34" formatCode="#,##0.00">
                  <c:v>6.0410198751799996E-2</c:v>
                </c:pt>
                <c:pt idx="35" formatCode="#,##0.00">
                  <c:v>6.8513584682399986E-2</c:v>
                </c:pt>
                <c:pt idx="36" formatCode="#,##0.00">
                  <c:v>7.8204275251999994E-2</c:v>
                </c:pt>
                <c:pt idx="37" formatCode="#,##0.00">
                  <c:v>8.0238653241249999E-2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598F-4805-8F1C-3652081BF9BD}"/>
            </c:ext>
          </c:extLst>
        </c:ser>
        <c:ser>
          <c:idx val="0"/>
          <c:order val="19"/>
          <c:tx>
            <c:strRef>
              <c:f>' '!$A$158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'!$B$138:$BB$138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'!$B$158:$BB$158</c:f>
              <c:numCache>
                <c:formatCode>0.0</c:formatCode>
                <c:ptCount val="38"/>
                <c:pt idx="18">
                  <c:v>0.11907745535434172</c:v>
                </c:pt>
                <c:pt idx="19">
                  <c:v>0.11063748481799951</c:v>
                </c:pt>
                <c:pt idx="20">
                  <c:v>9.5192124422399327E-2</c:v>
                </c:pt>
                <c:pt idx="21">
                  <c:v>0.10864896941279872</c:v>
                </c:pt>
                <c:pt idx="22">
                  <c:v>0.1142779550227</c:v>
                </c:pt>
                <c:pt idx="23">
                  <c:v>0.10656276842640078</c:v>
                </c:pt>
                <c:pt idx="24">
                  <c:v>0.11533952398159752</c:v>
                </c:pt>
                <c:pt idx="25">
                  <c:v>0.13521428240449684</c:v>
                </c:pt>
                <c:pt idx="26">
                  <c:v>0.14347930951640375</c:v>
                </c:pt>
                <c:pt idx="27">
                  <c:v>0.11588092270040107</c:v>
                </c:pt>
                <c:pt idx="28">
                  <c:v>0.11170810073880166</c:v>
                </c:pt>
                <c:pt idx="29">
                  <c:v>0.13072189036799831</c:v>
                </c:pt>
                <c:pt idx="30">
                  <c:v>0.12149824367700002</c:v>
                </c:pt>
                <c:pt idx="31">
                  <c:v>0.11815236591360001</c:v>
                </c:pt>
                <c:pt idx="32">
                  <c:v>0.11677108213300114</c:v>
                </c:pt>
                <c:pt idx="33">
                  <c:v>0.11563304971749711</c:v>
                </c:pt>
                <c:pt idx="34">
                  <c:v>0.12759578332099686</c:v>
                </c:pt>
                <c:pt idx="35">
                  <c:v>0.14780520837859878</c:v>
                </c:pt>
                <c:pt idx="36">
                  <c:v>0.1506572392440011</c:v>
                </c:pt>
                <c:pt idx="37">
                  <c:v>0.14428502946616617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598F-4805-8F1C-3652081BF9B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902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97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75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5000467391272171E-2"/>
              <c:y val="0.10500344478464183"/>
            </c:manualLayout>
          </c:layout>
          <c:overlay val="0"/>
          <c:spPr>
            <a:noFill/>
            <a:ln w="25400">
              <a:noFill/>
            </a:ln>
          </c:spPr>
        </c:title>
        <c:numFmt formatCode="#,##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9020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  <c:min val="0"/>
        </c:scaling>
        <c:delete val="0"/>
        <c:axPos val="r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075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</a:t>
                </a:r>
                <a:r>
                  <a:rPr lang="en-GB" sz="1075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 (US$ billion, cif, nominal) </a:t>
                </a:r>
                <a:r>
                  <a:rPr lang="en-GB" sz="1075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302813695458473"/>
              <c:y val="0.14833819977512894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25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egendEntry>
        <c:idx val="6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egendEntry>
        <c:idx val="14"/>
        <c:txPr>
          <a:bodyPr/>
          <a:lstStyle/>
          <a:p>
            <a:pPr>
              <a:defRPr sz="1195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</c:legendEntry>
      <c:layout>
        <c:manualLayout>
          <c:xMode val="edge"/>
          <c:yMode val="edge"/>
          <c:x val="0.15300476739097615"/>
          <c:y val="0.87502870653868192"/>
          <c:w val="0.67002087681015698"/>
          <c:h val="9.833655940148997E-2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 paperSize="9" orientation="landscape"/>
  </c:printSettings>
  <c:userShapes r:id="rId1"/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0.14500451811563098"/>
          <c:y val="7.1669017868882523E-2"/>
          <c:w val="0.70502196738979206"/>
          <c:h val="0.6166868979415473"/>
        </c:manualLayout>
      </c:layout>
      <c:barChart>
        <c:barDir val="col"/>
        <c:grouping val="stacked"/>
        <c:varyColors val="0"/>
        <c:ser>
          <c:idx val="0"/>
          <c:order val="0"/>
          <c:tx>
            <c:strRef>
              <c:f>' '!$A$164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'!$B$164:$BB$164</c:f>
              <c:numCache>
                <c:formatCode>0.0</c:formatCode>
                <c:ptCount val="38"/>
                <c:pt idx="0">
                  <c:v>4.4116396416666669E-2</c:v>
                </c:pt>
                <c:pt idx="1">
                  <c:v>2.3985210083333337E-2</c:v>
                </c:pt>
                <c:pt idx="2">
                  <c:v>1.0876452357142859E-2</c:v>
                </c:pt>
                <c:pt idx="3">
                  <c:v>0.70153141225833338</c:v>
                </c:pt>
                <c:pt idx="4">
                  <c:v>1.3858760039666669</c:v>
                </c:pt>
                <c:pt idx="5">
                  <c:v>2.1235432897833335</c:v>
                </c:pt>
                <c:pt idx="6">
                  <c:v>2.5242166846060607</c:v>
                </c:pt>
                <c:pt idx="7">
                  <c:v>2.9323054704340912</c:v>
                </c:pt>
                <c:pt idx="8">
                  <c:v>3.2159827552500002</c:v>
                </c:pt>
                <c:pt idx="9">
                  <c:v>3.1652219865598288</c:v>
                </c:pt>
                <c:pt idx="10">
                  <c:v>3.8050369120999998</c:v>
                </c:pt>
                <c:pt idx="11">
                  <c:v>4.3318381946333337</c:v>
                </c:pt>
                <c:pt idx="12">
                  <c:v>3.8483736291249997</c:v>
                </c:pt>
                <c:pt idx="13">
                  <c:v>3.8232588748333329</c:v>
                </c:pt>
                <c:pt idx="14">
                  <c:v>3.1641558676898809</c:v>
                </c:pt>
                <c:pt idx="15">
                  <c:v>2.9708909020208334</c:v>
                </c:pt>
                <c:pt idx="16">
                  <c:v>2.7134718204166668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D076-447D-A8CD-76F022B6AEAA}"/>
            </c:ext>
          </c:extLst>
        </c:ser>
        <c:ser>
          <c:idx val="1"/>
          <c:order val="1"/>
          <c:tx>
            <c:strRef>
              <c:f>' '!$A$165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'!$B$165:$BB$165</c:f>
              <c:numCache>
                <c:formatCode>0.0</c:formatCode>
                <c:ptCount val="38"/>
                <c:pt idx="0">
                  <c:v>1.1485845738083333</c:v>
                </c:pt>
                <c:pt idx="1">
                  <c:v>1.0904999386027778</c:v>
                </c:pt>
                <c:pt idx="2">
                  <c:v>1.7509816858719698</c:v>
                </c:pt>
                <c:pt idx="3">
                  <c:v>1.7019806402515152</c:v>
                </c:pt>
                <c:pt idx="4">
                  <c:v>1.8162976723333335</c:v>
                </c:pt>
                <c:pt idx="5">
                  <c:v>1.7688155099666665</c:v>
                </c:pt>
                <c:pt idx="6">
                  <c:v>1.3583791749674243</c:v>
                </c:pt>
                <c:pt idx="7">
                  <c:v>1.3172141530636363</c:v>
                </c:pt>
                <c:pt idx="8">
                  <c:v>1.3576519286583333</c:v>
                </c:pt>
                <c:pt idx="9">
                  <c:v>0.41464856712165243</c:v>
                </c:pt>
                <c:pt idx="10">
                  <c:v>0.36227140763055554</c:v>
                </c:pt>
                <c:pt idx="11">
                  <c:v>0.38572325247777783</c:v>
                </c:pt>
                <c:pt idx="12">
                  <c:v>0.31971771789444442</c:v>
                </c:pt>
                <c:pt idx="13">
                  <c:v>0.26471890977738094</c:v>
                </c:pt>
                <c:pt idx="14">
                  <c:v>0.2597227408097223</c:v>
                </c:pt>
                <c:pt idx="15">
                  <c:v>0.30373751984166658</c:v>
                </c:pt>
                <c:pt idx="16">
                  <c:v>0.37416958216666657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D076-447D-A8CD-76F022B6AEAA}"/>
            </c:ext>
          </c:extLst>
        </c:ser>
        <c:ser>
          <c:idx val="2"/>
          <c:order val="2"/>
          <c:tx>
            <c:strRef>
              <c:f>' '!$A$166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'!$B$166:$BB$166</c:f>
              <c:numCache>
                <c:formatCode>0.0</c:formatCode>
                <c:ptCount val="38"/>
                <c:pt idx="0">
                  <c:v>0.14668067516666666</c:v>
                </c:pt>
                <c:pt idx="1">
                  <c:v>0.31558392860000001</c:v>
                </c:pt>
                <c:pt idx="2">
                  <c:v>0.33792526741666667</c:v>
                </c:pt>
                <c:pt idx="3">
                  <c:v>0.40096588834166669</c:v>
                </c:pt>
                <c:pt idx="4">
                  <c:v>0.43384018140000002</c:v>
                </c:pt>
                <c:pt idx="5">
                  <c:v>0.4992844162666667</c:v>
                </c:pt>
                <c:pt idx="6">
                  <c:v>0.59840754853030309</c:v>
                </c:pt>
                <c:pt idx="7">
                  <c:v>0.63427436920000013</c:v>
                </c:pt>
                <c:pt idx="8">
                  <c:v>0.78504014469166661</c:v>
                </c:pt>
                <c:pt idx="9">
                  <c:v>0.92103643130484325</c:v>
                </c:pt>
                <c:pt idx="10">
                  <c:v>1.0823791096666666</c:v>
                </c:pt>
                <c:pt idx="11">
                  <c:v>1.2581645324749999</c:v>
                </c:pt>
                <c:pt idx="12">
                  <c:v>1.6109858016333332</c:v>
                </c:pt>
                <c:pt idx="13">
                  <c:v>1.6911669891333332</c:v>
                </c:pt>
                <c:pt idx="14">
                  <c:v>1.6492860626458332</c:v>
                </c:pt>
                <c:pt idx="15">
                  <c:v>1.4107406724958333</c:v>
                </c:pt>
                <c:pt idx="16">
                  <c:v>1.1295863988999999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D076-447D-A8CD-76F022B6AEAA}"/>
            </c:ext>
          </c:extLst>
        </c:ser>
        <c:ser>
          <c:idx val="4"/>
          <c:order val="3"/>
          <c:tx>
            <c:strRef>
              <c:f>' '!$A$167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'!$B$167:$BB$167</c:f>
              <c:numCache>
                <c:formatCode>0.0</c:formatCode>
                <c:ptCount val="38"/>
                <c:pt idx="0">
                  <c:v>0.16612924646666666</c:v>
                </c:pt>
                <c:pt idx="1">
                  <c:v>0.37849281474166668</c:v>
                </c:pt>
                <c:pt idx="2">
                  <c:v>0.29628988847500004</c:v>
                </c:pt>
                <c:pt idx="3">
                  <c:v>0.32643657103005053</c:v>
                </c:pt>
                <c:pt idx="4">
                  <c:v>0.24852050987500005</c:v>
                </c:pt>
                <c:pt idx="5">
                  <c:v>0.22634683472500003</c:v>
                </c:pt>
                <c:pt idx="6">
                  <c:v>0.21608267758636365</c:v>
                </c:pt>
                <c:pt idx="7">
                  <c:v>0.26857305985000002</c:v>
                </c:pt>
                <c:pt idx="8">
                  <c:v>9.9954196975000006E-2</c:v>
                </c:pt>
                <c:pt idx="9">
                  <c:v>0.11947187065669516</c:v>
                </c:pt>
                <c:pt idx="10">
                  <c:v>9.9973129066666666E-2</c:v>
                </c:pt>
                <c:pt idx="11">
                  <c:v>7.1678334708333333E-2</c:v>
                </c:pt>
                <c:pt idx="12">
                  <c:v>3.8077859888461539E-2</c:v>
                </c:pt>
                <c:pt idx="13">
                  <c:v>2.7474710200000002E-2</c:v>
                </c:pt>
                <c:pt idx="14">
                  <c:v>3.552494311527777E-2</c:v>
                </c:pt>
                <c:pt idx="15">
                  <c:v>1.5183102774999999E-2</c:v>
                </c:pt>
                <c:pt idx="16">
                  <c:v>1.3054516258333333E-2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D076-447D-A8CD-76F022B6AEAA}"/>
            </c:ext>
          </c:extLst>
        </c:ser>
        <c:ser>
          <c:idx val="10"/>
          <c:order val="4"/>
          <c:tx>
            <c:strRef>
              <c:f>' '!$A$168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'!$B$168:$BB$168</c:f>
              <c:numCache>
                <c:formatCode>0.0</c:formatCode>
                <c:ptCount val="38"/>
                <c:pt idx="0">
                  <c:v>0.6446426287</c:v>
                </c:pt>
                <c:pt idx="1">
                  <c:v>0.6077307991194445</c:v>
                </c:pt>
                <c:pt idx="2">
                  <c:v>0.48101927194166672</c:v>
                </c:pt>
                <c:pt idx="3">
                  <c:v>0.42976323205227274</c:v>
                </c:pt>
                <c:pt idx="4">
                  <c:v>0.5641161262083334</c:v>
                </c:pt>
                <c:pt idx="5">
                  <c:v>0.73291395589999997</c:v>
                </c:pt>
                <c:pt idx="6">
                  <c:v>0.72273158436338381</c:v>
                </c:pt>
                <c:pt idx="7">
                  <c:v>0.6489724406787879</c:v>
                </c:pt>
                <c:pt idx="8">
                  <c:v>0.57789108657499999</c:v>
                </c:pt>
                <c:pt idx="9">
                  <c:v>0.49301283604665241</c:v>
                </c:pt>
                <c:pt idx="10">
                  <c:v>0.64063271319444437</c:v>
                </c:pt>
                <c:pt idx="11">
                  <c:v>0.53752031231388886</c:v>
                </c:pt>
                <c:pt idx="12">
                  <c:v>0.48382122149722218</c:v>
                </c:pt>
                <c:pt idx="13">
                  <c:v>0.34879366573333331</c:v>
                </c:pt>
                <c:pt idx="14">
                  <c:v>0.55436358254583329</c:v>
                </c:pt>
                <c:pt idx="15">
                  <c:v>0.47144779019583333</c:v>
                </c:pt>
                <c:pt idx="16">
                  <c:v>0.54288826653888889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4-D076-447D-A8CD-76F022B6AEAA}"/>
            </c:ext>
          </c:extLst>
        </c:ser>
        <c:ser>
          <c:idx val="11"/>
          <c:order val="5"/>
          <c:tx>
            <c:strRef>
              <c:f>' '!$A$169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'!$B$169:$BB$169</c:f>
              <c:numCache>
                <c:formatCode>0.0</c:formatCode>
                <c:ptCount val="38"/>
                <c:pt idx="0">
                  <c:v>1.913862853752381</c:v>
                </c:pt>
                <c:pt idx="1">
                  <c:v>1.8375835634555555</c:v>
                </c:pt>
                <c:pt idx="2">
                  <c:v>1.8765168371556817</c:v>
                </c:pt>
                <c:pt idx="3">
                  <c:v>2.0058785069722216</c:v>
                </c:pt>
                <c:pt idx="4">
                  <c:v>2.1844142079833335</c:v>
                </c:pt>
                <c:pt idx="5">
                  <c:v>2.1803313027666671</c:v>
                </c:pt>
                <c:pt idx="6">
                  <c:v>1.9892149129396464</c:v>
                </c:pt>
                <c:pt idx="7">
                  <c:v>2.084908471197727</c:v>
                </c:pt>
                <c:pt idx="8">
                  <c:v>1.9106952501511905</c:v>
                </c:pt>
                <c:pt idx="9">
                  <c:v>1.4254655847916666</c:v>
                </c:pt>
                <c:pt idx="10">
                  <c:v>1.9897103091369281</c:v>
                </c:pt>
                <c:pt idx="11">
                  <c:v>1.8903491561472223</c:v>
                </c:pt>
                <c:pt idx="12">
                  <c:v>1.959577700748077</c:v>
                </c:pt>
                <c:pt idx="13">
                  <c:v>1.2930470052261904</c:v>
                </c:pt>
                <c:pt idx="14">
                  <c:v>1.2675411753734129</c:v>
                </c:pt>
                <c:pt idx="15">
                  <c:v>1.1802438951277776</c:v>
                </c:pt>
                <c:pt idx="16">
                  <c:v>1.166505866313889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5-D076-447D-A8CD-76F022B6AEAA}"/>
            </c:ext>
          </c:extLst>
        </c:ser>
        <c:ser>
          <c:idx val="16"/>
          <c:order val="6"/>
          <c:tx>
            <c:strRef>
              <c:f>' '!$A$170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'!$B$170:$BB$170</c:f>
              <c:numCache>
                <c:formatCode>0.0</c:formatCode>
                <c:ptCount val="38"/>
                <c:pt idx="0">
                  <c:v>0.20736803666666664</c:v>
                </c:pt>
                <c:pt idx="1">
                  <c:v>0.19553245546666667</c:v>
                </c:pt>
                <c:pt idx="2">
                  <c:v>8.3374483809848465E-2</c:v>
                </c:pt>
                <c:pt idx="3">
                  <c:v>9.2174600616666658E-2</c:v>
                </c:pt>
                <c:pt idx="4">
                  <c:v>0.12066583816666668</c:v>
                </c:pt>
                <c:pt idx="5">
                  <c:v>0.20510585156666666</c:v>
                </c:pt>
                <c:pt idx="6">
                  <c:v>0.31479212253311684</c:v>
                </c:pt>
                <c:pt idx="7">
                  <c:v>0.47004416922525261</c:v>
                </c:pt>
                <c:pt idx="8">
                  <c:v>0.18294499341666665</c:v>
                </c:pt>
                <c:pt idx="9">
                  <c:v>0.10528612164672364</c:v>
                </c:pt>
                <c:pt idx="10">
                  <c:v>0.19067764300000001</c:v>
                </c:pt>
                <c:pt idx="11">
                  <c:v>0.28616226228333336</c:v>
                </c:pt>
                <c:pt idx="12">
                  <c:v>0.50140029619166659</c:v>
                </c:pt>
                <c:pt idx="13">
                  <c:v>0.50340797139166671</c:v>
                </c:pt>
                <c:pt idx="14">
                  <c:v>0.41631766663888886</c:v>
                </c:pt>
                <c:pt idx="15">
                  <c:v>0.33287874703750003</c:v>
                </c:pt>
                <c:pt idx="16">
                  <c:v>0.17470867434999998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6-D076-447D-A8CD-76F022B6AEAA}"/>
            </c:ext>
          </c:extLst>
        </c:ser>
        <c:ser>
          <c:idx val="18"/>
          <c:order val="7"/>
          <c:tx>
            <c:strRef>
              <c:f>' '!$A$171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'!$B$171:$BB$171</c:f>
              <c:numCache>
                <c:formatCode>0.0</c:formatCode>
                <c:ptCount val="38"/>
                <c:pt idx="0">
                  <c:v>0.49320005486666751</c:v>
                </c:pt>
                <c:pt idx="1">
                  <c:v>0.54905726123888599</c:v>
                </c:pt>
                <c:pt idx="2">
                  <c:v>0.46841529065453713</c:v>
                </c:pt>
                <c:pt idx="3">
                  <c:v>0.43088255622423954</c:v>
                </c:pt>
                <c:pt idx="4">
                  <c:v>0.45026961174167024</c:v>
                </c:pt>
                <c:pt idx="5">
                  <c:v>0.48892421496667016</c:v>
                </c:pt>
                <c:pt idx="6">
                  <c:v>0.4731916259124862</c:v>
                </c:pt>
                <c:pt idx="7">
                  <c:v>0.47472006349594942</c:v>
                </c:pt>
                <c:pt idx="8">
                  <c:v>1.2553377854432934</c:v>
                </c:pt>
                <c:pt idx="9">
                  <c:v>1.1535018701661119</c:v>
                </c:pt>
                <c:pt idx="10">
                  <c:v>1.5883036333752418</c:v>
                </c:pt>
                <c:pt idx="11">
                  <c:v>1.7733682494333305</c:v>
                </c:pt>
                <c:pt idx="12">
                  <c:v>1.8140634433895428</c:v>
                </c:pt>
                <c:pt idx="13">
                  <c:v>1.5564647115138603</c:v>
                </c:pt>
                <c:pt idx="14">
                  <c:v>2.0953465966884153</c:v>
                </c:pt>
                <c:pt idx="15">
                  <c:v>2.7778479024569434</c:v>
                </c:pt>
                <c:pt idx="16">
                  <c:v>3.0130580230583277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7-D076-447D-A8CD-76F022B6A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646898000"/>
        <c:axId val="1"/>
      </c:barChart>
      <c:barChart>
        <c:barDir val="col"/>
        <c:grouping val="stacked"/>
        <c:varyColors val="0"/>
        <c:ser>
          <c:idx val="3"/>
          <c:order val="8"/>
          <c:tx>
            <c:strRef>
              <c:f>' '!$A$172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'!$B$172:$BB$172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8-D076-447D-A8CD-76F022B6AEAA}"/>
            </c:ext>
          </c:extLst>
        </c:ser>
        <c:ser>
          <c:idx val="5"/>
          <c:order val="9"/>
          <c:tx>
            <c:strRef>
              <c:f>' '!$A$173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'!$B$173:$BB$173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9-D076-447D-A8CD-76F022B6AEAA}"/>
            </c:ext>
          </c:extLst>
        </c:ser>
        <c:ser>
          <c:idx val="6"/>
          <c:order val="10"/>
          <c:tx>
            <c:strRef>
              <c:f>' '!$A$174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'!$B$174:$BB$174</c:f>
              <c:numCache>
                <c:formatCode>0.0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A-D076-447D-A8CD-76F022B6AEAA}"/>
            </c:ext>
          </c:extLst>
        </c:ser>
        <c:ser>
          <c:idx val="7"/>
          <c:order val="11"/>
          <c:tx>
            <c:strRef>
              <c:f>' '!$A$175</c:f>
              <c:strCache>
                <c:ptCount val="1"/>
              </c:strCache>
            </c:strRef>
          </c:tx>
          <c:spPr>
            <a:noFill/>
            <a:ln w="25400">
              <a:noFill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'!$B$175:$BB$175</c:f>
              <c:numCache>
                <c:formatCode>General</c:formatCode>
                <c:ptCount val="38"/>
              </c:numCache>
            </c:numRef>
          </c:val>
          <c:extLst>
            <c:ext xmlns:c16="http://schemas.microsoft.com/office/drawing/2014/chart" uri="{C3380CC4-5D6E-409C-BE32-E72D297353CC}">
              <c16:uniqueId val="{0000000B-D076-447D-A8CD-76F022B6AEAA}"/>
            </c:ext>
          </c:extLst>
        </c:ser>
        <c:ser>
          <c:idx val="9"/>
          <c:order val="12"/>
          <c:tx>
            <c:strRef>
              <c:f>' '!$A$176</c:f>
              <c:strCache>
                <c:ptCount val="1"/>
                <c:pt idx="0">
                  <c:v>Brazil </c:v>
                </c:pt>
              </c:strCache>
            </c:strRef>
          </c:tx>
          <c:spPr>
            <a:pattFill prst="dkUpDiag">
              <a:fgClr>
                <a:srgbClr xmlns:mc="http://schemas.openxmlformats.org/markup-compatibility/2006" xmlns:a14="http://schemas.microsoft.com/office/drawing/2010/main" val="000000" mc:Ignorable="a14" a14:legacySpreadsheetColorIndex="8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'!$B$176:$BB$176</c:f>
              <c:numCache>
                <c:formatCode>#,##0</c:formatCode>
                <c:ptCount val="38"/>
                <c:pt idx="18" formatCode="0.00">
                  <c:v>5.9364486684599996E-3</c:v>
                </c:pt>
                <c:pt idx="19" formatCode="0.00">
                  <c:v>3.0840675611999995E-3</c:v>
                </c:pt>
                <c:pt idx="20" formatCode="0.00">
                  <c:v>2.0737830672E-3</c:v>
                </c:pt>
                <c:pt idx="21" formatCode="0.00">
                  <c:v>8.5866456535999988E-2</c:v>
                </c:pt>
                <c:pt idx="22" formatCode="0.00">
                  <c:v>0.16894798694829999</c:v>
                </c:pt>
                <c:pt idx="23" formatCode="0.00">
                  <c:v>0.25758771512759998</c:v>
                </c:pt>
                <c:pt idx="24" formatCode="0.00">
                  <c:v>0.33212225410160007</c:v>
                </c:pt>
                <c:pt idx="25" formatCode="0.00">
                  <c:v>0.40661017900549995</c:v>
                </c:pt>
                <c:pt idx="26" formatCode="0.00">
                  <c:v>0.47102154821960002</c:v>
                </c:pt>
                <c:pt idx="27" formatCode="0.00">
                  <c:v>0.34590082748759998</c:v>
                </c:pt>
                <c:pt idx="28" formatCode="0.00">
                  <c:v>0.65272202717310013</c:v>
                </c:pt>
                <c:pt idx="29" formatCode="0.00">
                  <c:v>0.71648171399999994</c:v>
                </c:pt>
                <c:pt idx="30" formatCode="0.00">
                  <c:v>0.56970234275679987</c:v>
                </c:pt>
                <c:pt idx="31" formatCode="0.00">
                  <c:v>0.58494502250039992</c:v>
                </c:pt>
                <c:pt idx="32" formatCode="0.00">
                  <c:v>0.42612331242699997</c:v>
                </c:pt>
                <c:pt idx="33" formatCode="0.00">
                  <c:v>0.42610499612449998</c:v>
                </c:pt>
                <c:pt idx="34" formatCode="0.00">
                  <c:v>0.33861090012139999</c:v>
                </c:pt>
                <c:pt idx="35" formatCode="0.00">
                  <c:v>0.34286130085349992</c:v>
                </c:pt>
                <c:pt idx="36" formatCode="0.00">
                  <c:v>0.54659399961100008</c:v>
                </c:pt>
                <c:pt idx="37" formatCode="0.00">
                  <c:v>0.45201931322958339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C-D076-447D-A8CD-76F022B6AEAA}"/>
            </c:ext>
          </c:extLst>
        </c:ser>
        <c:ser>
          <c:idx val="14"/>
          <c:order val="13"/>
          <c:tx>
            <c:strRef>
              <c:f>' '!$A$177</c:f>
              <c:strCache>
                <c:ptCount val="1"/>
                <c:pt idx="0">
                  <c:v>Canada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CC00" mc:Ignorable="a14" a14:legacySpreadsheetColorIndex="5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'!$B$177:$BB$177</c:f>
              <c:numCache>
                <c:formatCode>General</c:formatCode>
                <c:ptCount val="38"/>
                <c:pt idx="18" formatCode="0.00">
                  <c:v>0.15684814622982601</c:v>
                </c:pt>
                <c:pt idx="19" formatCode="0.00">
                  <c:v>0.14013892312679999</c:v>
                </c:pt>
                <c:pt idx="20" formatCode="0.00">
                  <c:v>0.20313154998239999</c:v>
                </c:pt>
                <c:pt idx="21" formatCode="0.00">
                  <c:v>0.20407055914559999</c:v>
                </c:pt>
                <c:pt idx="22" formatCode="0.00">
                  <c:v>0.22111662926640002</c:v>
                </c:pt>
                <c:pt idx="23" formatCode="0.00">
                  <c:v>0.20535832943339999</c:v>
                </c:pt>
                <c:pt idx="24" formatCode="0.00">
                  <c:v>0.18504202095040001</c:v>
                </c:pt>
                <c:pt idx="25" formatCode="0.00">
                  <c:v>0.20645452248650001</c:v>
                </c:pt>
                <c:pt idx="26" formatCode="0.00">
                  <c:v>0.20346348128760003</c:v>
                </c:pt>
                <c:pt idx="27" formatCode="0.00">
                  <c:v>6.5422326860000005E-2</c:v>
                </c:pt>
                <c:pt idx="28" formatCode="0.00">
                  <c:v>6.6098633094000006E-2</c:v>
                </c:pt>
                <c:pt idx="29" formatCode="0.00">
                  <c:v>7.0940526624000008E-2</c:v>
                </c:pt>
                <c:pt idx="30" formatCode="0.00">
                  <c:v>5.4135648001599992E-2</c:v>
                </c:pt>
                <c:pt idx="31" formatCode="0.00">
                  <c:v>4.853891005919999E-2</c:v>
                </c:pt>
                <c:pt idx="32" formatCode="0.00">
                  <c:v>4.7296607363499998E-2</c:v>
                </c:pt>
                <c:pt idx="33" formatCode="0.00">
                  <c:v>4.7451007239999995E-2</c:v>
                </c:pt>
                <c:pt idx="34" formatCode="0.00">
                  <c:v>4.8979063134000002E-2</c:v>
                </c:pt>
                <c:pt idx="35" formatCode="0.00">
                  <c:v>4.5521345097799995E-2</c:v>
                </c:pt>
                <c:pt idx="36" formatCode="0.00">
                  <c:v>7.7591329165999992E-2</c:v>
                </c:pt>
                <c:pt idx="37" formatCode="0.00">
                  <c:v>5.7961252369166674E-2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D-D076-447D-A8CD-76F022B6AEAA}"/>
            </c:ext>
          </c:extLst>
        </c:ser>
        <c:ser>
          <c:idx val="15"/>
          <c:order val="14"/>
          <c:tx>
            <c:strRef>
              <c:f>' '!$A$178</c:f>
              <c:strCache>
                <c:ptCount val="1"/>
                <c:pt idx="0">
                  <c:v>Chile </c:v>
                </c:pt>
              </c:strCache>
            </c:strRef>
          </c:tx>
          <c:spPr>
            <a:pattFill prst="narVert">
              <a:fgClr>
                <a:srgbClr xmlns:mc="http://schemas.openxmlformats.org/markup-compatibility/2006" xmlns:a14="http://schemas.microsoft.com/office/drawing/2010/main" val="993366" mc:Ignorable="a14" a14:legacySpreadsheetColorIndex="61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'!$B$178:$BB$178</c:f>
              <c:numCache>
                <c:formatCode>General</c:formatCode>
                <c:ptCount val="38"/>
                <c:pt idx="18" formatCode="0.00">
                  <c:v>1.9395325297490999E-2</c:v>
                </c:pt>
                <c:pt idx="19" formatCode="0.00">
                  <c:v>3.3119032753999994E-2</c:v>
                </c:pt>
                <c:pt idx="20" formatCode="0.00">
                  <c:v>3.7701597753599998E-2</c:v>
                </c:pt>
                <c:pt idx="21" formatCode="0.00">
                  <c:v>4.7977102577600003E-2</c:v>
                </c:pt>
                <c:pt idx="22" formatCode="0.00">
                  <c:v>6.8978200650800001E-2</c:v>
                </c:pt>
                <c:pt idx="23" formatCode="0.00">
                  <c:v>6.6805247609099991E-2</c:v>
                </c:pt>
                <c:pt idx="24" formatCode="0.00">
                  <c:v>8.5806183468400007E-2</c:v>
                </c:pt>
                <c:pt idx="25" formatCode="0.00">
                  <c:v>0.10033590848499999</c:v>
                </c:pt>
                <c:pt idx="26" formatCode="0.00">
                  <c:v>0.13168815889400001</c:v>
                </c:pt>
                <c:pt idx="27" formatCode="0.00">
                  <c:v>0.112715754668</c:v>
                </c:pt>
                <c:pt idx="28" formatCode="0.00">
                  <c:v>0.1753815738177</c:v>
                </c:pt>
                <c:pt idx="29" formatCode="0.00">
                  <c:v>0.19869150619199996</c:v>
                </c:pt>
                <c:pt idx="30" formatCode="0.00">
                  <c:v>0.22875391322079996</c:v>
                </c:pt>
                <c:pt idx="31" formatCode="0.00">
                  <c:v>0.25653901265820001</c:v>
                </c:pt>
                <c:pt idx="32" formatCode="0.00">
                  <c:v>0.224915637197</c:v>
                </c:pt>
                <c:pt idx="33" formatCode="0.00">
                  <c:v>0.20410284445949997</c:v>
                </c:pt>
                <c:pt idx="34" formatCode="0.00">
                  <c:v>0.14755543290040002</c:v>
                </c:pt>
                <c:pt idx="35" formatCode="0.00">
                  <c:v>0.16150642289210002</c:v>
                </c:pt>
                <c:pt idx="36" formatCode="0.00">
                  <c:v>0.19704945790799999</c:v>
                </c:pt>
                <c:pt idx="37" formatCode="0.00">
                  <c:v>0.13586751795708332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E-D076-447D-A8CD-76F022B6AEAA}"/>
            </c:ext>
          </c:extLst>
        </c:ser>
        <c:ser>
          <c:idx val="17"/>
          <c:order val="15"/>
          <c:tx>
            <c:strRef>
              <c:f>' '!$A$179</c:f>
              <c:strCache>
                <c:ptCount val="1"/>
                <c:pt idx="0">
                  <c:v>Indonesia </c:v>
                </c:pt>
              </c:strCache>
            </c:strRef>
          </c:tx>
          <c:spPr>
            <a:solidFill>
              <a:srgbClr val="0000FF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'!$B$179:$BB$179</c:f>
              <c:numCache>
                <c:formatCode>General</c:formatCode>
                <c:ptCount val="38"/>
                <c:pt idx="18" formatCode="0.00">
                  <c:v>3.0301697650817999E-2</c:v>
                </c:pt>
                <c:pt idx="19" formatCode="0.00">
                  <c:v>5.0717021064399993E-2</c:v>
                </c:pt>
                <c:pt idx="20" formatCode="0.00">
                  <c:v>3.5084561812800001E-2</c:v>
                </c:pt>
                <c:pt idx="21" formatCode="0.00">
                  <c:v>4.6573721151999994E-2</c:v>
                </c:pt>
                <c:pt idx="22" formatCode="0.00">
                  <c:v>3.5931676033399994E-2</c:v>
                </c:pt>
                <c:pt idx="23" formatCode="0.00">
                  <c:v>3.0573181481699997E-2</c:v>
                </c:pt>
                <c:pt idx="24" formatCode="0.00">
                  <c:v>3.4065728801600005E-2</c:v>
                </c:pt>
                <c:pt idx="25" formatCode="0.00">
                  <c:v>4.7213974430999998E-2</c:v>
                </c:pt>
                <c:pt idx="26" formatCode="0.00">
                  <c:v>2.4267420475999998E-2</c:v>
                </c:pt>
                <c:pt idx="27" formatCode="0.00">
                  <c:v>2.41521294476E-2</c:v>
                </c:pt>
                <c:pt idx="28" formatCode="0.00">
                  <c:v>2.1245564795400001E-2</c:v>
                </c:pt>
                <c:pt idx="29" formatCode="0.00">
                  <c:v>1.8200043647999996E-2</c:v>
                </c:pt>
                <c:pt idx="30" formatCode="0.00">
                  <c:v>1.2539176478399999E-2</c:v>
                </c:pt>
                <c:pt idx="31" formatCode="0.00">
                  <c:v>1.1021915181000002E-2</c:v>
                </c:pt>
                <c:pt idx="32" formatCode="0.00">
                  <c:v>1.0809418631499999E-2</c:v>
                </c:pt>
                <c:pt idx="33" formatCode="0.00">
                  <c:v>1.0028839289E-2</c:v>
                </c:pt>
                <c:pt idx="34" formatCode="0.00">
                  <c:v>9.4055362903000001E-3</c:v>
                </c:pt>
                <c:pt idx="35" formatCode="0.00">
                  <c:v>1.2623566040799998E-2</c:v>
                </c:pt>
                <c:pt idx="36" formatCode="0.00">
                  <c:v>1.1541518546000001E-2</c:v>
                </c:pt>
                <c:pt idx="37" formatCode="0.00">
                  <c:v>1.3920632705833335E-2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F-D076-447D-A8CD-76F022B6AEAA}"/>
            </c:ext>
          </c:extLst>
        </c:ser>
        <c:ser>
          <c:idx val="19"/>
          <c:order val="16"/>
          <c:tx>
            <c:strRef>
              <c:f>' '!$A$180</c:f>
              <c:strCache>
                <c:ptCount val="1"/>
                <c:pt idx="0">
                  <c:v>Norway </c:v>
                </c:pt>
              </c:strCache>
            </c:strRef>
          </c:tx>
          <c:spPr>
            <a:pattFill prst="trellis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008000" mc:Ignorable="a14" a14:legacySpreadsheetColorIndex="17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'!$B$180:$BB$180</c:f>
              <c:numCache>
                <c:formatCode>General</c:formatCode>
                <c:ptCount val="38"/>
                <c:pt idx="18" formatCode="0.00">
                  <c:v>0.10210661138160901</c:v>
                </c:pt>
                <c:pt idx="19" formatCode="0.00">
                  <c:v>9.4618934522399986E-2</c:v>
                </c:pt>
                <c:pt idx="20" formatCode="0.00">
                  <c:v>6.2124357868800002E-2</c:v>
                </c:pt>
                <c:pt idx="21" formatCode="0.00">
                  <c:v>5.7002721137599993E-2</c:v>
                </c:pt>
                <c:pt idx="22" formatCode="0.00">
                  <c:v>7.8101911102599994E-2</c:v>
                </c:pt>
                <c:pt idx="23" formatCode="0.00">
                  <c:v>9.3242304183599994E-2</c:v>
                </c:pt>
                <c:pt idx="24" formatCode="0.00">
                  <c:v>9.7471165762399989E-2</c:v>
                </c:pt>
                <c:pt idx="25" formatCode="0.00">
                  <c:v>0.100569534879</c:v>
                </c:pt>
                <c:pt idx="26" formatCode="0.00">
                  <c:v>9.3721939604400006E-2</c:v>
                </c:pt>
                <c:pt idx="27" formatCode="0.00">
                  <c:v>6.4869348636399995E-2</c:v>
                </c:pt>
                <c:pt idx="28" formatCode="0.00">
                  <c:v>8.2725325193700003E-2</c:v>
                </c:pt>
                <c:pt idx="29" formatCode="0.00">
                  <c:v>9.0600330047999986E-2</c:v>
                </c:pt>
                <c:pt idx="30" formatCode="0.00">
                  <c:v>7.3096813767999994E-2</c:v>
                </c:pt>
                <c:pt idx="31" formatCode="0.00">
                  <c:v>6.0502294080600004E-2</c:v>
                </c:pt>
                <c:pt idx="32" formatCode="0.00">
                  <c:v>9.7273385095499987E-2</c:v>
                </c:pt>
                <c:pt idx="33" formatCode="0.00">
                  <c:v>6.7873402876999986E-2</c:v>
                </c:pt>
                <c:pt idx="34" formatCode="0.00">
                  <c:v>7.1929127036199997E-2</c:v>
                </c:pt>
                <c:pt idx="35" formatCode="0.00">
                  <c:v>6.9266718392299989E-2</c:v>
                </c:pt>
                <c:pt idx="36" formatCode="0.00">
                  <c:v>0.10846116221</c:v>
                </c:pt>
                <c:pt idx="37" formatCode="0.00">
                  <c:v>0.10768797156083335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0-D076-447D-A8CD-76F022B6AEAA}"/>
            </c:ext>
          </c:extLst>
        </c:ser>
        <c:ser>
          <c:idx val="20"/>
          <c:order val="17"/>
          <c:tx>
            <c:strRef>
              <c:f>' '!$A$181</c:f>
              <c:strCache>
                <c:ptCount val="1"/>
                <c:pt idx="0">
                  <c:v>USA </c:v>
                </c:pt>
              </c:strCache>
            </c:strRef>
          </c:tx>
          <c:spPr>
            <a:pattFill prst="smGrid">
              <a:fgClr>
                <a:srgbClr xmlns:mc="http://schemas.openxmlformats.org/markup-compatibility/2006" xmlns:a14="http://schemas.microsoft.com/office/drawing/2010/main" val="FFFFFF" mc:Ignorable="a14" a14:legacySpreadsheetColorIndex="9"/>
              </a:fgClr>
              <a:bgClr>
                <a:srgbClr xmlns:mc="http://schemas.openxmlformats.org/markup-compatibility/2006" xmlns:a14="http://schemas.microsoft.com/office/drawing/2010/main" val="333333" mc:Ignorable="a14" a14:legacySpreadsheetColorIndex="63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'!$B$181:$BB$181</c:f>
              <c:numCache>
                <c:formatCode>General</c:formatCode>
                <c:ptCount val="38"/>
                <c:pt idx="18" formatCode="0.00">
                  <c:v>0.38855593334741401</c:v>
                </c:pt>
                <c:pt idx="19" formatCode="0.00">
                  <c:v>0.35599715160680001</c:v>
                </c:pt>
                <c:pt idx="20" formatCode="0.00">
                  <c:v>0.34246599271680001</c:v>
                </c:pt>
                <c:pt idx="21" formatCode="0.00">
                  <c:v>0.38256419874399999</c:v>
                </c:pt>
                <c:pt idx="22" formatCode="0.00">
                  <c:v>0.40539638029870001</c:v>
                </c:pt>
                <c:pt idx="23" formatCode="0.00">
                  <c:v>0.41455098377549998</c:v>
                </c:pt>
                <c:pt idx="24" formatCode="0.00">
                  <c:v>0.39997630320759997</c:v>
                </c:pt>
                <c:pt idx="25" formatCode="0.00">
                  <c:v>0.46382039815999998</c:v>
                </c:pt>
                <c:pt idx="26" formatCode="0.00">
                  <c:v>0.45163567470280003</c:v>
                </c:pt>
                <c:pt idx="27" formatCode="0.00">
                  <c:v>0.34723799435159997</c:v>
                </c:pt>
                <c:pt idx="28" formatCode="0.00">
                  <c:v>0.48118862770470006</c:v>
                </c:pt>
                <c:pt idx="29" formatCode="0.00">
                  <c:v>0.48403752355199992</c:v>
                </c:pt>
                <c:pt idx="30" formatCode="0.00">
                  <c:v>0.48233020740959998</c:v>
                </c:pt>
                <c:pt idx="31" formatCode="0.00">
                  <c:v>0.32739999401369996</c:v>
                </c:pt>
                <c:pt idx="32" formatCode="0.00">
                  <c:v>0.33253833620500001</c:v>
                </c:pt>
                <c:pt idx="33" formatCode="0.00">
                  <c:v>0.29725095912049998</c:v>
                </c:pt>
                <c:pt idx="34" formatCode="0.00">
                  <c:v>0.26577456448660003</c:v>
                </c:pt>
                <c:pt idx="35" formatCode="0.00">
                  <c:v>0.306395968736</c:v>
                </c:pt>
                <c:pt idx="36" formatCode="0.00">
                  <c:v>0.31865595910299999</c:v>
                </c:pt>
                <c:pt idx="37" formatCode="0.00">
                  <c:v>0.31780734665874999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1-D076-447D-A8CD-76F022B6AEAA}"/>
            </c:ext>
          </c:extLst>
        </c:ser>
        <c:ser>
          <c:idx val="23"/>
          <c:order val="18"/>
          <c:tx>
            <c:strRef>
              <c:f>' '!$A$182</c:f>
              <c:strCache>
                <c:ptCount val="1"/>
                <c:pt idx="0">
                  <c:v>Unspecified </c:v>
                </c:pt>
              </c:strCache>
            </c:strRef>
          </c:tx>
          <c:spPr>
            <a:pattFill prst="openDmnd">
              <a:fgClr>
                <a:srgbClr xmlns:mc="http://schemas.openxmlformats.org/markup-compatibility/2006" xmlns:a14="http://schemas.microsoft.com/office/drawing/2010/main" val="0000FF" mc:Ignorable="a14" a14:legacySpreadsheetColorIndex="12"/>
              </a:fgClr>
              <a:bgClr>
                <a:srgbClr xmlns:mc="http://schemas.openxmlformats.org/markup-compatibility/2006" xmlns:a14="http://schemas.microsoft.com/office/drawing/2010/main" val="FFFFFF" mc:Ignorable="a14" a14:legacySpreadsheetColorIndex="9"/>
              </a:bgClr>
            </a:patt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'!$B$182:$BB$182</c:f>
              <c:numCache>
                <c:formatCode>General</c:formatCode>
                <c:ptCount val="38"/>
                <c:pt idx="18" formatCode="0.00">
                  <c:v>7.2282273873710987E-2</c:v>
                </c:pt>
                <c:pt idx="19" formatCode="0.00">
                  <c:v>6.7174129611599992E-2</c:v>
                </c:pt>
                <c:pt idx="20" formatCode="0.00">
                  <c:v>2.9567080372800002E-2</c:v>
                </c:pt>
                <c:pt idx="21" formatCode="0.00">
                  <c:v>3.7354976209599995E-2</c:v>
                </c:pt>
                <c:pt idx="22" formatCode="0.00">
                  <c:v>4.9354666860099997E-2</c:v>
                </c:pt>
                <c:pt idx="23" formatCode="0.00">
                  <c:v>3.3915687534300007E-2</c:v>
                </c:pt>
                <c:pt idx="24" formatCode="0.00">
                  <c:v>5.2130947522400002E-2</c:v>
                </c:pt>
                <c:pt idx="25" formatCode="0.00">
                  <c:v>0.11102736811400002</c:v>
                </c:pt>
                <c:pt idx="26" formatCode="0.00">
                  <c:v>9.2233485591999995E-2</c:v>
                </c:pt>
                <c:pt idx="27" formatCode="0.00">
                  <c:v>6.4736184290799997E-2</c:v>
                </c:pt>
                <c:pt idx="28" formatCode="0.00">
                  <c:v>0.15320871501479999</c:v>
                </c:pt>
                <c:pt idx="29" formatCode="0.00">
                  <c:v>0.31436100038399994</c:v>
                </c:pt>
                <c:pt idx="30" formatCode="0.00">
                  <c:v>0.31269022227520005</c:v>
                </c:pt>
                <c:pt idx="31" formatCode="0.00">
                  <c:v>0.2753865605304</c:v>
                </c:pt>
                <c:pt idx="32" formatCode="0.00">
                  <c:v>0.21035865158699998</c:v>
                </c:pt>
                <c:pt idx="33" formatCode="0.00">
                  <c:v>0.11585165894049999</c:v>
                </c:pt>
                <c:pt idx="34" formatCode="0.00">
                  <c:v>7.552418216329998E-2</c:v>
                </c:pt>
                <c:pt idx="35" formatCode="0.00">
                  <c:v>9.7247301966099986E-2</c:v>
                </c:pt>
                <c:pt idx="36" formatCode="0.00">
                  <c:v>0.26349829417899995</c:v>
                </c:pt>
                <c:pt idx="37" formatCode="0.00">
                  <c:v>0.21161450810583332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2-D076-447D-A8CD-76F022B6AEAA}"/>
            </c:ext>
          </c:extLst>
        </c:ser>
        <c:ser>
          <c:idx val="24"/>
          <c:order val="19"/>
          <c:tx>
            <c:strRef>
              <c:f>' '!$A$183</c:f>
              <c:strCache>
                <c:ptCount val="1"/>
                <c:pt idx="0">
                  <c:v>Others</c:v>
                </c:pt>
              </c:strCache>
            </c:strRef>
          </c:tx>
          <c:spPr>
            <a:solidFill>
              <a:srgbClr val="993300"/>
            </a:solidFill>
            <a:ln w="12700">
              <a:solidFill>
                <a:srgbClr val="000000"/>
              </a:solidFill>
              <a:prstDash val="solid"/>
            </a:ln>
          </c:spPr>
          <c:invertIfNegative val="0"/>
          <c:cat>
            <c:numRef>
              <c:f>' '!$B$163:$BB$163</c:f>
              <c:numCache>
                <c:formatCode>General</c:formatCode>
                <c:ptCount val="38"/>
                <c:pt idx="0">
                  <c:v>2000</c:v>
                </c:pt>
                <c:pt idx="1">
                  <c:v>2001</c:v>
                </c:pt>
                <c:pt idx="2">
                  <c:v>2002</c:v>
                </c:pt>
                <c:pt idx="3">
                  <c:v>2003</c:v>
                </c:pt>
                <c:pt idx="4">
                  <c:v>2004</c:v>
                </c:pt>
                <c:pt idx="5">
                  <c:v>2005</c:v>
                </c:pt>
                <c:pt idx="6">
                  <c:v>2006</c:v>
                </c:pt>
                <c:pt idx="7">
                  <c:v>2007</c:v>
                </c:pt>
                <c:pt idx="8">
                  <c:v>2008</c:v>
                </c:pt>
                <c:pt idx="9">
                  <c:v>2009</c:v>
                </c:pt>
                <c:pt idx="10">
                  <c:v>2010</c:v>
                </c:pt>
                <c:pt idx="11">
                  <c:v>2011</c:v>
                </c:pt>
                <c:pt idx="12">
                  <c:v>2012</c:v>
                </c:pt>
                <c:pt idx="13">
                  <c:v>2013</c:v>
                </c:pt>
                <c:pt idx="14">
                  <c:v>2014</c:v>
                </c:pt>
                <c:pt idx="15">
                  <c:v>2015</c:v>
                </c:pt>
                <c:pt idx="16">
                  <c:v>2016</c:v>
                </c:pt>
                <c:pt idx="18">
                  <c:v>2000</c:v>
                </c:pt>
                <c:pt idx="19">
                  <c:v>2001</c:v>
                </c:pt>
                <c:pt idx="20">
                  <c:v>2002</c:v>
                </c:pt>
                <c:pt idx="21">
                  <c:v>2003</c:v>
                </c:pt>
                <c:pt idx="22">
                  <c:v>2004</c:v>
                </c:pt>
                <c:pt idx="23">
                  <c:v>2005</c:v>
                </c:pt>
                <c:pt idx="24">
                  <c:v>2006</c:v>
                </c:pt>
                <c:pt idx="25">
                  <c:v>2007</c:v>
                </c:pt>
                <c:pt idx="26">
                  <c:v>2008</c:v>
                </c:pt>
                <c:pt idx="27">
                  <c:v>2009</c:v>
                </c:pt>
                <c:pt idx="28">
                  <c:v>2010</c:v>
                </c:pt>
                <c:pt idx="29">
                  <c:v>2011</c:v>
                </c:pt>
                <c:pt idx="30">
                  <c:v>2012</c:v>
                </c:pt>
                <c:pt idx="31">
                  <c:v>2013</c:v>
                </c:pt>
                <c:pt idx="32">
                  <c:v>2014</c:v>
                </c:pt>
                <c:pt idx="33">
                  <c:v>2015</c:v>
                </c:pt>
                <c:pt idx="34">
                  <c:v>2016</c:v>
                </c:pt>
                <c:pt idx="35">
                  <c:v>2017</c:v>
                </c:pt>
                <c:pt idx="36">
                  <c:v>2018</c:v>
                </c:pt>
                <c:pt idx="37">
                  <c:v>2019</c:v>
                </c:pt>
              </c:numCache>
            </c:numRef>
          </c:cat>
          <c:val>
            <c:numRef>
              <c:f>' '!$B$183:$BB$183</c:f>
              <c:numCache>
                <c:formatCode>0.0</c:formatCode>
                <c:ptCount val="38"/>
                <c:pt idx="18" formatCode="#,##0.00">
                  <c:v>0.17705103809554545</c:v>
                </c:pt>
                <c:pt idx="19" formatCode="#,##0.00">
                  <c:v>0.17434688367919837</c:v>
                </c:pt>
                <c:pt idx="20" formatCode="#,##0.00">
                  <c:v>0.15228567252479952</c:v>
                </c:pt>
                <c:pt idx="21" formatCode="#,##0.00">
                  <c:v>0.17997302748319954</c:v>
                </c:pt>
                <c:pt idx="22" formatCode="#,##0.00">
                  <c:v>0.20139827671039856</c:v>
                </c:pt>
                <c:pt idx="23" formatCode="#,##0.00">
                  <c:v>0.22199688302219722</c:v>
                </c:pt>
                <c:pt idx="24" formatCode="#,##0.00">
                  <c:v>0.23651509434160078</c:v>
                </c:pt>
                <c:pt idx="25" formatCode="#,##0.00">
                  <c:v>0.27460648609149785</c:v>
                </c:pt>
                <c:pt idx="26" formatCode="#,##0.00">
                  <c:v>0.43203796774519732</c:v>
                </c:pt>
                <c:pt idx="27" formatCode="#,##0.00">
                  <c:v>0.39032839460559865</c:v>
                </c:pt>
                <c:pt idx="28" formatCode="#,##0.00">
                  <c:v>0.51604668956069721</c:v>
                </c:pt>
                <c:pt idx="29" formatCode="#,##0.00">
                  <c:v>0.58416694411200254</c:v>
                </c:pt>
                <c:pt idx="30" formatCode="#,##0.00">
                  <c:v>0.55563085212800312</c:v>
                </c:pt>
                <c:pt idx="31" formatCode="#,##0.00">
                  <c:v>0.50811100170570178</c:v>
                </c:pt>
                <c:pt idx="32" formatCode="#,##0.00">
                  <c:v>0.5647309503885003</c:v>
                </c:pt>
                <c:pt idx="33" formatCode="#,##0.00">
                  <c:v>0.67164404306649539</c:v>
                </c:pt>
                <c:pt idx="34" formatCode="#,##0.00">
                  <c:v>0.66741450684919923</c:v>
                </c:pt>
                <c:pt idx="35" formatCode="#,##0.00">
                  <c:v>0.79750438324700124</c:v>
                </c:pt>
                <c:pt idx="36" formatCode="#,##0.00">
                  <c:v>0.99301624294399859</c:v>
                </c:pt>
                <c:pt idx="37" formatCode="#,##0.00">
                  <c:v>0.85177721650375116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13-D076-447D-A8CD-76F022B6AEA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0"/>
        <c:overlap val="100"/>
        <c:axId val="3"/>
        <c:axId val="4"/>
      </c:barChart>
      <c:catAx>
        <c:axId val="64689800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5400000" vert="horz"/>
          <a:lstStyle/>
          <a:p>
            <a:pPr>
              <a:defRPr sz="1000" b="0" i="0" u="none" strike="noStrike" baseline="0">
                <a:solidFill>
                  <a:srgbClr val="0000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1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1"/>
        <c:scaling>
          <c:orientation val="minMax"/>
        </c:scaling>
        <c:delete val="0"/>
        <c:axPos val="l"/>
        <c:title>
          <c:tx>
            <c:rich>
              <a:bodyPr/>
              <a:lstStyle/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350" b="1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Estimated RWE volume</a:t>
                </a:r>
                <a:endParaRPr lang="en-GB" sz="1000" b="0" i="0" u="none" strike="noStrike" baseline="0">
                  <a:solidFill>
                    <a:srgbClr val="993300"/>
                  </a:solidFill>
                  <a:latin typeface="Arial"/>
                  <a:cs typeface="Arial"/>
                </a:endParaRPr>
              </a:p>
              <a:p>
                <a:pPr>
                  <a:defRPr sz="1350" b="1" i="0" u="none" strike="noStrike" baseline="0">
                    <a:solidFill>
                      <a:srgbClr val="993300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993300"/>
                    </a:solidFill>
                    <a:latin typeface="Arial"/>
                    <a:cs typeface="Arial"/>
                  </a:rPr>
                  <a:t>(million cubic metres)</a:t>
                </a:r>
              </a:p>
            </c:rich>
          </c:tx>
          <c:layout>
            <c:manualLayout>
              <c:xMode val="edge"/>
              <c:yMode val="edge"/>
              <c:x val="1.4000436231854025E-2"/>
              <c:y val="0.10833688747621777"/>
            </c:manualLayout>
          </c:layout>
          <c:overlay val="0"/>
          <c:spPr>
            <a:noFill/>
            <a:ln w="25400">
              <a:noFill/>
            </a:ln>
          </c:spPr>
        </c:title>
        <c:numFmt formatCode="#,##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993300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646898000"/>
        <c:crosses val="autoZero"/>
        <c:crossBetween val="between"/>
      </c:valAx>
      <c:catAx>
        <c:axId val="3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4"/>
        <c:crosses val="autoZero"/>
        <c:auto val="1"/>
        <c:lblAlgn val="ctr"/>
        <c:lblOffset val="100"/>
        <c:noMultiLvlLbl val="0"/>
      </c:catAx>
      <c:valAx>
        <c:axId val="4"/>
        <c:scaling>
          <c:orientation val="minMax"/>
        </c:scaling>
        <c:delete val="0"/>
        <c:axPos val="r"/>
        <c:title>
          <c:tx>
            <c:rich>
              <a:bodyPr/>
              <a:lstStyle/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400" b="1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Import value</a:t>
                </a:r>
                <a:endParaRPr lang="en-GB" sz="1100" b="0" i="0" u="none" strike="noStrike" baseline="0">
                  <a:solidFill>
                    <a:srgbClr val="0000FF"/>
                  </a:solidFill>
                  <a:latin typeface="Arial"/>
                  <a:cs typeface="Arial"/>
                </a:endParaRPr>
              </a:p>
              <a:p>
                <a:pPr>
                  <a:defRPr sz="1400" b="1" i="0" u="none" strike="noStrike" baseline="0">
                    <a:solidFill>
                      <a:srgbClr val="0000FF"/>
                    </a:solidFill>
                    <a:latin typeface="Arial"/>
                    <a:ea typeface="Arial"/>
                    <a:cs typeface="Arial"/>
                  </a:defRPr>
                </a:pP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( </a:t>
                </a:r>
                <a:r>
                  <a:rPr lang="en-GB" sz="1100" b="0" i="0" u="none" strike="noStrike" baseline="0">
                    <a:solidFill>
                      <a:srgbClr val="0000FF"/>
                    </a:solidFill>
                    <a:latin typeface="Arial"/>
                    <a:cs typeface="Arial"/>
                  </a:rPr>
                  <a:t>(US$ billion, cif, nominal) </a:t>
                </a:r>
                <a:r>
                  <a:rPr lang="en-GB" sz="1100" b="0" i="0" u="none" strike="noStrike" baseline="0">
                    <a:solidFill>
                      <a:srgbClr val="FFFFFF"/>
                    </a:solidFill>
                    <a:latin typeface="Arial"/>
                    <a:cs typeface="Arial"/>
                  </a:rPr>
                  <a:t>)</a:t>
                </a:r>
              </a:p>
            </c:rich>
          </c:tx>
          <c:layout>
            <c:manualLayout>
              <c:xMode val="edge"/>
              <c:yMode val="edge"/>
              <c:x val="0.90702826159225725"/>
              <c:y val="0.15167164246670486"/>
            </c:manualLayout>
          </c:layout>
          <c:overlay val="0"/>
          <c:spPr>
            <a:noFill/>
            <a:ln w="25400">
              <a:noFill/>
            </a:ln>
          </c:spPr>
        </c:title>
        <c:numFmt formatCode="0.0" sourceLinked="0"/>
        <c:majorTickMark val="out"/>
        <c:minorTickMark val="none"/>
        <c:tickLblPos val="nextTo"/>
        <c:spPr>
          <a:ln w="3175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1100" b="0" i="0" u="none" strike="noStrike" baseline="0">
                <a:solidFill>
                  <a:srgbClr val="0000FF"/>
                </a:solidFill>
                <a:latin typeface="Arial"/>
                <a:ea typeface="Arial"/>
                <a:cs typeface="Arial"/>
              </a:defRPr>
            </a:pPr>
            <a:endParaRPr lang="en-US"/>
          </a:p>
        </c:txPr>
        <c:crossAx val="3"/>
        <c:crosses val="max"/>
        <c:crossBetween val="between"/>
      </c:valAx>
      <c:spPr>
        <a:noFill/>
        <a:ln w="12700">
          <a:solidFill>
            <a:srgbClr val="808080"/>
          </a:solidFill>
          <a:prstDash val="solid"/>
        </a:ln>
      </c:spPr>
    </c:plotArea>
    <c:legend>
      <c:legendPos val="b"/>
      <c:layout>
        <c:manualLayout>
          <c:xMode val="edge"/>
          <c:yMode val="edge"/>
          <c:x val="0.13000405072435881"/>
          <c:y val="0.870028542501318"/>
          <c:w val="0.74802330724477228"/>
          <c:h val="0.10500344478464183"/>
        </c:manualLayout>
      </c:layout>
      <c:overlay val="0"/>
      <c:spPr>
        <a:solidFill>
          <a:srgbClr val="FFFFFF"/>
        </a:solidFill>
        <a:ln w="3175">
          <a:solidFill>
            <a:srgbClr val="000000"/>
          </a:solidFill>
          <a:prstDash val="solid"/>
        </a:ln>
      </c:spPr>
      <c:txPr>
        <a:bodyPr/>
        <a:lstStyle/>
        <a:p>
          <a:pPr>
            <a:defRPr sz="1195" b="0" i="0" u="none" strike="noStrike" baseline="0">
              <a:solidFill>
                <a:srgbClr val="000000"/>
              </a:solidFill>
              <a:latin typeface="Arial"/>
              <a:ea typeface="Arial"/>
              <a:cs typeface="Arial"/>
            </a:defRPr>
          </a:pPr>
          <a:endParaRPr lang="en-US"/>
        </a:p>
      </c:txPr>
    </c:legend>
    <c:plotVisOnly val="1"/>
    <c:dispBlanksAs val="gap"/>
    <c:showDLblsOverMax val="0"/>
  </c:chart>
  <c:spPr>
    <a:solidFill>
      <a:srgbClr val="FFFFFF"/>
    </a:solidFill>
    <a:ln w="3175">
      <a:solidFill>
        <a:srgbClr val="000000"/>
      </a:solidFill>
      <a:prstDash val="solid"/>
    </a:ln>
  </c:spPr>
  <c:txPr>
    <a:bodyPr/>
    <a:lstStyle/>
    <a:p>
      <a:pPr>
        <a:defRPr sz="1000" b="0" i="0" u="none" strike="noStrike" baseline="0">
          <a:solidFill>
            <a:srgbClr val="000000"/>
          </a:solidFill>
          <a:latin typeface="Arial"/>
          <a:ea typeface="Arial"/>
          <a:cs typeface="Arial"/>
        </a:defRPr>
      </a:pPr>
      <a:endParaRPr lang="en-US"/>
    </a:p>
  </c:txPr>
  <c:printSettings>
    <c:headerFooter alignWithMargins="0"/>
    <c:pageMargins b="1" l="0.75" r="0.75" t="1" header="0.5" footer="0.5"/>
    <c:pageSetup/>
  </c:printSettings>
  <c:userShapes r:id="rId1"/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_rels/drawing4.xml.rels><?xml version="1.0" encoding="UTF-8" standalone="yes"?>
<Relationships xmlns="http://schemas.openxmlformats.org/package/2006/relationships"><Relationship Id="rId13" Type="http://schemas.openxmlformats.org/officeDocument/2006/relationships/chart" Target="../charts/chart15.xml"/><Relationship Id="rId18" Type="http://schemas.openxmlformats.org/officeDocument/2006/relationships/chart" Target="../charts/chart20.xml"/><Relationship Id="rId26" Type="http://schemas.openxmlformats.org/officeDocument/2006/relationships/chart" Target="../charts/chart28.xml"/><Relationship Id="rId3" Type="http://schemas.openxmlformats.org/officeDocument/2006/relationships/chart" Target="../charts/chart5.xml"/><Relationship Id="rId21" Type="http://schemas.openxmlformats.org/officeDocument/2006/relationships/chart" Target="../charts/chart23.xml"/><Relationship Id="rId7" Type="http://schemas.openxmlformats.org/officeDocument/2006/relationships/chart" Target="../charts/chart9.xml"/><Relationship Id="rId12" Type="http://schemas.openxmlformats.org/officeDocument/2006/relationships/chart" Target="../charts/chart14.xml"/><Relationship Id="rId17" Type="http://schemas.openxmlformats.org/officeDocument/2006/relationships/chart" Target="../charts/chart19.xml"/><Relationship Id="rId25" Type="http://schemas.openxmlformats.org/officeDocument/2006/relationships/chart" Target="../charts/chart27.xml"/><Relationship Id="rId33" Type="http://schemas.openxmlformats.org/officeDocument/2006/relationships/chart" Target="../charts/chart35.xml"/><Relationship Id="rId2" Type="http://schemas.openxmlformats.org/officeDocument/2006/relationships/chart" Target="../charts/chart4.xml"/><Relationship Id="rId16" Type="http://schemas.openxmlformats.org/officeDocument/2006/relationships/chart" Target="../charts/chart18.xml"/><Relationship Id="rId20" Type="http://schemas.openxmlformats.org/officeDocument/2006/relationships/chart" Target="../charts/chart22.xml"/><Relationship Id="rId29" Type="http://schemas.openxmlformats.org/officeDocument/2006/relationships/chart" Target="../charts/chart31.xml"/><Relationship Id="rId1" Type="http://schemas.openxmlformats.org/officeDocument/2006/relationships/chart" Target="../charts/chart3.xml"/><Relationship Id="rId6" Type="http://schemas.openxmlformats.org/officeDocument/2006/relationships/chart" Target="../charts/chart8.xml"/><Relationship Id="rId11" Type="http://schemas.openxmlformats.org/officeDocument/2006/relationships/chart" Target="../charts/chart13.xml"/><Relationship Id="rId24" Type="http://schemas.openxmlformats.org/officeDocument/2006/relationships/chart" Target="../charts/chart26.xml"/><Relationship Id="rId32" Type="http://schemas.openxmlformats.org/officeDocument/2006/relationships/chart" Target="../charts/chart34.xml"/><Relationship Id="rId5" Type="http://schemas.openxmlformats.org/officeDocument/2006/relationships/chart" Target="../charts/chart7.xml"/><Relationship Id="rId15" Type="http://schemas.openxmlformats.org/officeDocument/2006/relationships/chart" Target="../charts/chart17.xml"/><Relationship Id="rId23" Type="http://schemas.openxmlformats.org/officeDocument/2006/relationships/chart" Target="../charts/chart25.xml"/><Relationship Id="rId28" Type="http://schemas.openxmlformats.org/officeDocument/2006/relationships/chart" Target="../charts/chart30.xml"/><Relationship Id="rId10" Type="http://schemas.openxmlformats.org/officeDocument/2006/relationships/chart" Target="../charts/chart12.xml"/><Relationship Id="rId19" Type="http://schemas.openxmlformats.org/officeDocument/2006/relationships/chart" Target="../charts/chart21.xml"/><Relationship Id="rId31" Type="http://schemas.openxmlformats.org/officeDocument/2006/relationships/chart" Target="../charts/chart33.xml"/><Relationship Id="rId4" Type="http://schemas.openxmlformats.org/officeDocument/2006/relationships/chart" Target="../charts/chart6.xml"/><Relationship Id="rId9" Type="http://schemas.openxmlformats.org/officeDocument/2006/relationships/chart" Target="../charts/chart11.xml"/><Relationship Id="rId14" Type="http://schemas.openxmlformats.org/officeDocument/2006/relationships/chart" Target="../charts/chart16.xml"/><Relationship Id="rId22" Type="http://schemas.openxmlformats.org/officeDocument/2006/relationships/chart" Target="../charts/chart24.xml"/><Relationship Id="rId27" Type="http://schemas.openxmlformats.org/officeDocument/2006/relationships/chart" Target="../charts/chart29.xml"/><Relationship Id="rId30" Type="http://schemas.openxmlformats.org/officeDocument/2006/relationships/chart" Target="../charts/chart32.xml"/><Relationship Id="rId8" Type="http://schemas.openxmlformats.org/officeDocument/2006/relationships/chart" Target="../charts/chart10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1559554" name="Chart 2">
          <a:extLst>
            <a:ext uri="{FF2B5EF4-FFF2-40B4-BE49-F238E27FC236}">
              <a16:creationId xmlns:a16="http://schemas.microsoft.com/office/drawing/2014/main" id="{604C1558-4CDA-4FF5-B5A9-483D286DF10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1559555" name="Chart 3">
          <a:extLst>
            <a:ext uri="{FF2B5EF4-FFF2-40B4-BE49-F238E27FC236}">
              <a16:creationId xmlns:a16="http://schemas.microsoft.com/office/drawing/2014/main" id="{1100DD64-511B-4B3D-80DA-C7ED2D13F0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c:userShapes xmlns:c="http://schemas.openxmlformats.org/drawingml/2006/chart">
  <cdr:relSizeAnchor xmlns:cdr="http://schemas.openxmlformats.org/drawingml/2006/chartDrawing">
    <cdr:from>
      <cdr:x>0.16763</cdr:x>
      <cdr:y>0.80296</cdr:y>
    </cdr:from>
    <cdr:to>
      <cdr:x>0.47517</cdr:x>
      <cdr:y>0.87037</cdr:y>
    </cdr:to>
    <cdr:sp macro="" textlink="">
      <cdr:nvSpPr>
        <cdr:cNvPr id="1616897" name="Text Box 1025">
          <a:extLst xmlns:a="http://schemas.openxmlformats.org/drawingml/2006/main">
            <a:ext uri="{FF2B5EF4-FFF2-40B4-BE49-F238E27FC236}">
              <a16:creationId xmlns:a16="http://schemas.microsoft.com/office/drawing/2014/main" id="{7D81F327-27E8-469B-85CB-9F0CAADBB50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22922" y="3064391"/>
          <a:ext cx="1876734" cy="25724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0.58186</cdr:x>
      <cdr:y>0.79737</cdr:y>
    </cdr:from>
    <cdr:to>
      <cdr:x>0.77288</cdr:x>
      <cdr:y>0.86696</cdr:y>
    </cdr:to>
    <cdr:sp macro="" textlink="">
      <cdr:nvSpPr>
        <cdr:cNvPr id="1616898" name="Text Box 1026">
          <a:extLst xmlns:a="http://schemas.openxmlformats.org/drawingml/2006/main">
            <a:ext uri="{FF2B5EF4-FFF2-40B4-BE49-F238E27FC236}">
              <a16:creationId xmlns:a16="http://schemas.microsoft.com/office/drawing/2014/main" id="{18E1D827-2BBD-49AB-A1B5-BDB1161EF7F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50737" y="3043031"/>
          <a:ext cx="1165646" cy="26560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.xml><?xml version="1.0" encoding="utf-8"?>
<c:userShapes xmlns:c="http://schemas.openxmlformats.org/drawingml/2006/chart">
  <cdr:relSizeAnchor xmlns:cdr="http://schemas.openxmlformats.org/drawingml/2006/chartDrawing">
    <cdr:from>
      <cdr:x>0.21852</cdr:x>
      <cdr:y>0.80102</cdr:y>
    </cdr:from>
    <cdr:to>
      <cdr:x>0.47861</cdr:x>
      <cdr:y>0.85723</cdr:y>
    </cdr:to>
    <cdr:sp macro="" textlink="">
      <cdr:nvSpPr>
        <cdr:cNvPr id="1617921" name="Text Box 1">
          <a:extLst xmlns:a="http://schemas.openxmlformats.org/drawingml/2006/main">
            <a:ext uri="{FF2B5EF4-FFF2-40B4-BE49-F238E27FC236}">
              <a16:creationId xmlns:a16="http://schemas.microsoft.com/office/drawing/2014/main" id="{501AA5B9-21ED-4337-8148-B105A57B9B0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333460" y="3056961"/>
          <a:ext cx="1587199" cy="21452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within the EU</a:t>
          </a:r>
        </a:p>
      </cdr:txBody>
    </cdr:sp>
  </cdr:relSizeAnchor>
  <cdr:relSizeAnchor xmlns:cdr="http://schemas.openxmlformats.org/drawingml/2006/chartDrawing">
    <cdr:from>
      <cdr:x>0.64062</cdr:x>
      <cdr:y>0.80004</cdr:y>
    </cdr:from>
    <cdr:to>
      <cdr:x>0.88351</cdr:x>
      <cdr:y>0.85869</cdr:y>
    </cdr:to>
    <cdr:sp macro="" textlink="">
      <cdr:nvSpPr>
        <cdr:cNvPr id="1617922" name="Text Box 2">
          <a:extLst xmlns:a="http://schemas.openxmlformats.org/drawingml/2006/main">
            <a:ext uri="{FF2B5EF4-FFF2-40B4-BE49-F238E27FC236}">
              <a16:creationId xmlns:a16="http://schemas.microsoft.com/office/drawing/2014/main" id="{34217BF0-19B3-4431-ABAD-1B639A563EC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09282" y="3053247"/>
          <a:ext cx="1482186" cy="2238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00"/>
              </a:solidFill>
              <a:latin typeface="Arial"/>
              <a:cs typeface="Arial"/>
            </a:rPr>
            <a:t>From outside the EU</a:t>
          </a:r>
        </a:p>
      </cdr:txBody>
    </cdr:sp>
  </cdr:relSizeAnchor>
</c:userShapes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26" name="Chart 6">
          <a:extLst>
            <a:ext uri="{FF2B5EF4-FFF2-40B4-BE49-F238E27FC236}">
              <a16:creationId xmlns:a16="http://schemas.microsoft.com/office/drawing/2014/main" id="{30709E27-2123-4EE9-A137-C3276D239B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28" name="Chart 8">
          <a:extLst>
            <a:ext uri="{FF2B5EF4-FFF2-40B4-BE49-F238E27FC236}">
              <a16:creationId xmlns:a16="http://schemas.microsoft.com/office/drawing/2014/main" id="{EF54326D-9CAE-45DE-835C-AB70DAA0947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34" name="Chart 14">
          <a:extLst>
            <a:ext uri="{FF2B5EF4-FFF2-40B4-BE49-F238E27FC236}">
              <a16:creationId xmlns:a16="http://schemas.microsoft.com/office/drawing/2014/main" id="{54EAF4AA-8624-4B2F-82B3-58C5CD7582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35" name="Chart 15">
          <a:extLst>
            <a:ext uri="{FF2B5EF4-FFF2-40B4-BE49-F238E27FC236}">
              <a16:creationId xmlns:a16="http://schemas.microsoft.com/office/drawing/2014/main" id="{A96494BB-098E-4620-8512-F21D4FC9E27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37" name="Chart 17">
          <a:extLst>
            <a:ext uri="{FF2B5EF4-FFF2-40B4-BE49-F238E27FC236}">
              <a16:creationId xmlns:a16="http://schemas.microsoft.com/office/drawing/2014/main" id="{ABD37BA7-7EAC-4AF2-B50F-10D609FE47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38" name="Chart 18">
          <a:extLst>
            <a:ext uri="{FF2B5EF4-FFF2-40B4-BE49-F238E27FC236}">
              <a16:creationId xmlns:a16="http://schemas.microsoft.com/office/drawing/2014/main" id="{49DA5249-FFD7-48E6-BCEC-CE598D1BA41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235539" name="Chart 19">
          <a:extLst>
            <a:ext uri="{FF2B5EF4-FFF2-40B4-BE49-F238E27FC236}">
              <a16:creationId xmlns:a16="http://schemas.microsoft.com/office/drawing/2014/main" id="{CF65A140-DDBD-422F-A9CD-936DE93044F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235540" name="Chart 20">
          <a:extLst>
            <a:ext uri="{FF2B5EF4-FFF2-40B4-BE49-F238E27FC236}">
              <a16:creationId xmlns:a16="http://schemas.microsoft.com/office/drawing/2014/main" id="{FB296974-8504-4102-A4C7-9E9BFB47BC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41" name="Chart 21">
          <a:extLst>
            <a:ext uri="{FF2B5EF4-FFF2-40B4-BE49-F238E27FC236}">
              <a16:creationId xmlns:a16="http://schemas.microsoft.com/office/drawing/2014/main" id="{C0E74270-72B7-45D8-948A-B04A54C6510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43" name="Chart 23">
          <a:extLst>
            <a:ext uri="{FF2B5EF4-FFF2-40B4-BE49-F238E27FC236}">
              <a16:creationId xmlns:a16="http://schemas.microsoft.com/office/drawing/2014/main" id="{7C6225F6-B75C-41CF-8D2C-C5F1A47B326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44" name="Chart 24">
          <a:extLst>
            <a:ext uri="{FF2B5EF4-FFF2-40B4-BE49-F238E27FC236}">
              <a16:creationId xmlns:a16="http://schemas.microsoft.com/office/drawing/2014/main" id="{CCE3DEBA-4337-4BC1-B80B-B4070A1A0C6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45" name="Chart 25">
          <a:extLst>
            <a:ext uri="{FF2B5EF4-FFF2-40B4-BE49-F238E27FC236}">
              <a16:creationId xmlns:a16="http://schemas.microsoft.com/office/drawing/2014/main" id="{9524FFBF-E955-4015-971C-22091B85247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10</xdr:col>
      <xdr:colOff>628650</xdr:colOff>
      <xdr:row>0</xdr:row>
      <xdr:rowOff>0</xdr:rowOff>
    </xdr:to>
    <xdr:graphicFrame macro="">
      <xdr:nvGraphicFramePr>
        <xdr:cNvPr id="235546" name="Chart 26">
          <a:extLst>
            <a:ext uri="{FF2B5EF4-FFF2-40B4-BE49-F238E27FC236}">
              <a16:creationId xmlns:a16="http://schemas.microsoft.com/office/drawing/2014/main" id="{CD749532-6F7A-46E1-A156-01D26759D9C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48" name="Chart 28">
          <a:extLst>
            <a:ext uri="{FF2B5EF4-FFF2-40B4-BE49-F238E27FC236}">
              <a16:creationId xmlns:a16="http://schemas.microsoft.com/office/drawing/2014/main" id="{7888C486-8F94-455F-AB7F-CC115C486B7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235549" name="Chart 29">
          <a:extLst>
            <a:ext uri="{FF2B5EF4-FFF2-40B4-BE49-F238E27FC236}">
              <a16:creationId xmlns:a16="http://schemas.microsoft.com/office/drawing/2014/main" id="{D8CA5A1F-9D38-48EB-AD56-C4E23212F2C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51" name="Chart 31">
          <a:extLst>
            <a:ext uri="{FF2B5EF4-FFF2-40B4-BE49-F238E27FC236}">
              <a16:creationId xmlns:a16="http://schemas.microsoft.com/office/drawing/2014/main" id="{CCED8B6F-BE59-4F13-9EDD-355DCF872E1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0</xdr:colOff>
      <xdr:row>0</xdr:row>
      <xdr:rowOff>0</xdr:rowOff>
    </xdr:to>
    <xdr:graphicFrame macro="">
      <xdr:nvGraphicFramePr>
        <xdr:cNvPr id="235552" name="Chart 32">
          <a:extLst>
            <a:ext uri="{FF2B5EF4-FFF2-40B4-BE49-F238E27FC236}">
              <a16:creationId xmlns:a16="http://schemas.microsoft.com/office/drawing/2014/main" id="{54738924-E95A-49A9-96E1-7F2C416526B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  <xdr:twoCellAnchor>
    <xdr:from>
      <xdr:col>1</xdr:col>
      <xdr:colOff>0</xdr:colOff>
      <xdr:row>0</xdr:row>
      <xdr:rowOff>0</xdr:rowOff>
    </xdr:from>
    <xdr:to>
      <xdr:col>11</xdr:col>
      <xdr:colOff>6350</xdr:colOff>
      <xdr:row>0</xdr:row>
      <xdr:rowOff>0</xdr:rowOff>
    </xdr:to>
    <xdr:graphicFrame macro="">
      <xdr:nvGraphicFramePr>
        <xdr:cNvPr id="235553" name="Chart 33">
          <a:extLst>
            <a:ext uri="{FF2B5EF4-FFF2-40B4-BE49-F238E27FC236}">
              <a16:creationId xmlns:a16="http://schemas.microsoft.com/office/drawing/2014/main" id="{0DC1B2BD-9371-4BDD-8644-FD9138CBB9B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8"/>
        </a:graphicData>
      </a:graphic>
    </xdr:graphicFrame>
    <xdr:clientData/>
  </xdr:twoCellAnchor>
  <xdr:twoCellAnchor>
    <xdr:from>
      <xdr:col>1</xdr:col>
      <xdr:colOff>0</xdr:colOff>
      <xdr:row>28</xdr:row>
      <xdr:rowOff>0</xdr:rowOff>
    </xdr:from>
    <xdr:to>
      <xdr:col>11</xdr:col>
      <xdr:colOff>0</xdr:colOff>
      <xdr:row>52</xdr:row>
      <xdr:rowOff>0</xdr:rowOff>
    </xdr:to>
    <xdr:graphicFrame macro="">
      <xdr:nvGraphicFramePr>
        <xdr:cNvPr id="235554" name="Chart 34">
          <a:extLst>
            <a:ext uri="{FF2B5EF4-FFF2-40B4-BE49-F238E27FC236}">
              <a16:creationId xmlns:a16="http://schemas.microsoft.com/office/drawing/2014/main" id="{63DC8B49-C01C-4496-9AC3-6D754C163A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9"/>
        </a:graphicData>
      </a:graphic>
    </xdr:graphicFrame>
    <xdr:clientData/>
  </xdr:twoCellAnchor>
  <xdr:twoCellAnchor>
    <xdr:from>
      <xdr:col>1</xdr:col>
      <xdr:colOff>0</xdr:colOff>
      <xdr:row>263</xdr:row>
      <xdr:rowOff>0</xdr:rowOff>
    </xdr:from>
    <xdr:to>
      <xdr:col>11</xdr:col>
      <xdr:colOff>0</xdr:colOff>
      <xdr:row>287</xdr:row>
      <xdr:rowOff>0</xdr:rowOff>
    </xdr:to>
    <xdr:graphicFrame macro="">
      <xdr:nvGraphicFramePr>
        <xdr:cNvPr id="235556" name="Chart 36">
          <a:extLst>
            <a:ext uri="{FF2B5EF4-FFF2-40B4-BE49-F238E27FC236}">
              <a16:creationId xmlns:a16="http://schemas.microsoft.com/office/drawing/2014/main" id="{5A57FBAE-F4C9-4FBE-8918-187C233D186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0"/>
        </a:graphicData>
      </a:graphic>
    </xdr:graphicFrame>
    <xdr:clientData/>
  </xdr:twoCellAnchor>
  <xdr:twoCellAnchor>
    <xdr:from>
      <xdr:col>1</xdr:col>
      <xdr:colOff>0</xdr:colOff>
      <xdr:row>185</xdr:row>
      <xdr:rowOff>0</xdr:rowOff>
    </xdr:from>
    <xdr:to>
      <xdr:col>11</xdr:col>
      <xdr:colOff>0</xdr:colOff>
      <xdr:row>209</xdr:row>
      <xdr:rowOff>0</xdr:rowOff>
    </xdr:to>
    <xdr:graphicFrame macro="">
      <xdr:nvGraphicFramePr>
        <xdr:cNvPr id="235557" name="Chart 37">
          <a:extLst>
            <a:ext uri="{FF2B5EF4-FFF2-40B4-BE49-F238E27FC236}">
              <a16:creationId xmlns:a16="http://schemas.microsoft.com/office/drawing/2014/main" id="{5D56A30E-CEB7-4A37-A52B-D48B2706690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1"/>
        </a:graphicData>
      </a:graphic>
    </xdr:graphicFrame>
    <xdr:clientData/>
  </xdr:twoCellAnchor>
  <xdr:twoCellAnchor>
    <xdr:from>
      <xdr:col>1</xdr:col>
      <xdr:colOff>0</xdr:colOff>
      <xdr:row>2</xdr:row>
      <xdr:rowOff>0</xdr:rowOff>
    </xdr:from>
    <xdr:to>
      <xdr:col>11</xdr:col>
      <xdr:colOff>0</xdr:colOff>
      <xdr:row>26</xdr:row>
      <xdr:rowOff>0</xdr:rowOff>
    </xdr:to>
    <xdr:graphicFrame macro="">
      <xdr:nvGraphicFramePr>
        <xdr:cNvPr id="235558" name="Chart 38">
          <a:extLst>
            <a:ext uri="{FF2B5EF4-FFF2-40B4-BE49-F238E27FC236}">
              <a16:creationId xmlns:a16="http://schemas.microsoft.com/office/drawing/2014/main" id="{2FFBCC13-FC3C-4FB6-A091-7E4CBF5257F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2"/>
        </a:graphicData>
      </a:graphic>
    </xdr:graphicFrame>
    <xdr:clientData/>
  </xdr:twoCellAnchor>
  <xdr:twoCellAnchor>
    <xdr:from>
      <xdr:col>1</xdr:col>
      <xdr:colOff>0</xdr:colOff>
      <xdr:row>133</xdr:row>
      <xdr:rowOff>0</xdr:rowOff>
    </xdr:from>
    <xdr:to>
      <xdr:col>11</xdr:col>
      <xdr:colOff>0</xdr:colOff>
      <xdr:row>157</xdr:row>
      <xdr:rowOff>0</xdr:rowOff>
    </xdr:to>
    <xdr:graphicFrame macro="">
      <xdr:nvGraphicFramePr>
        <xdr:cNvPr id="235559" name="Chart 39">
          <a:extLst>
            <a:ext uri="{FF2B5EF4-FFF2-40B4-BE49-F238E27FC236}">
              <a16:creationId xmlns:a16="http://schemas.microsoft.com/office/drawing/2014/main" id="{05626A8F-E300-4B61-8655-16D781CE8D7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3"/>
        </a:graphicData>
      </a:graphic>
    </xdr:graphicFrame>
    <xdr:clientData/>
  </xdr:twoCellAnchor>
  <xdr:twoCellAnchor>
    <xdr:from>
      <xdr:col>1</xdr:col>
      <xdr:colOff>0</xdr:colOff>
      <xdr:row>159</xdr:row>
      <xdr:rowOff>0</xdr:rowOff>
    </xdr:from>
    <xdr:to>
      <xdr:col>11</xdr:col>
      <xdr:colOff>0</xdr:colOff>
      <xdr:row>183</xdr:row>
      <xdr:rowOff>0</xdr:rowOff>
    </xdr:to>
    <xdr:graphicFrame macro="">
      <xdr:nvGraphicFramePr>
        <xdr:cNvPr id="235560" name="Chart 40">
          <a:extLst>
            <a:ext uri="{FF2B5EF4-FFF2-40B4-BE49-F238E27FC236}">
              <a16:creationId xmlns:a16="http://schemas.microsoft.com/office/drawing/2014/main" id="{4149D7A1-F93A-42A7-8124-9BC47CED76B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4"/>
        </a:graphicData>
      </a:graphic>
    </xdr:graphicFrame>
    <xdr:clientData/>
  </xdr:twoCellAnchor>
  <xdr:twoCellAnchor>
    <xdr:from>
      <xdr:col>1</xdr:col>
      <xdr:colOff>0</xdr:colOff>
      <xdr:row>211</xdr:row>
      <xdr:rowOff>0</xdr:rowOff>
    </xdr:from>
    <xdr:to>
      <xdr:col>11</xdr:col>
      <xdr:colOff>0</xdr:colOff>
      <xdr:row>235</xdr:row>
      <xdr:rowOff>0</xdr:rowOff>
    </xdr:to>
    <xdr:graphicFrame macro="">
      <xdr:nvGraphicFramePr>
        <xdr:cNvPr id="235561" name="Chart 41">
          <a:extLst>
            <a:ext uri="{FF2B5EF4-FFF2-40B4-BE49-F238E27FC236}">
              <a16:creationId xmlns:a16="http://schemas.microsoft.com/office/drawing/2014/main" id="{2E08BD9B-4F9D-4F25-802E-CC14C46A5D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5"/>
        </a:graphicData>
      </a:graphic>
    </xdr:graphicFrame>
    <xdr:clientData/>
  </xdr:twoCellAnchor>
  <xdr:twoCellAnchor>
    <xdr:from>
      <xdr:col>1</xdr:col>
      <xdr:colOff>0</xdr:colOff>
      <xdr:row>237</xdr:row>
      <xdr:rowOff>0</xdr:rowOff>
    </xdr:from>
    <xdr:to>
      <xdr:col>11</xdr:col>
      <xdr:colOff>0</xdr:colOff>
      <xdr:row>261</xdr:row>
      <xdr:rowOff>0</xdr:rowOff>
    </xdr:to>
    <xdr:graphicFrame macro="">
      <xdr:nvGraphicFramePr>
        <xdr:cNvPr id="235562" name="Chart 42">
          <a:extLst>
            <a:ext uri="{FF2B5EF4-FFF2-40B4-BE49-F238E27FC236}">
              <a16:creationId xmlns:a16="http://schemas.microsoft.com/office/drawing/2014/main" id="{98E1CE55-818C-4823-AD0F-34EE949D82D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6"/>
        </a:graphicData>
      </a:graphic>
    </xdr:graphicFrame>
    <xdr:clientData/>
  </xdr:twoCellAnchor>
  <xdr:twoCellAnchor>
    <xdr:from>
      <xdr:col>1</xdr:col>
      <xdr:colOff>0</xdr:colOff>
      <xdr:row>290</xdr:row>
      <xdr:rowOff>0</xdr:rowOff>
    </xdr:from>
    <xdr:to>
      <xdr:col>11</xdr:col>
      <xdr:colOff>0</xdr:colOff>
      <xdr:row>314</xdr:row>
      <xdr:rowOff>0</xdr:rowOff>
    </xdr:to>
    <xdr:graphicFrame macro="">
      <xdr:nvGraphicFramePr>
        <xdr:cNvPr id="235563" name="Chart 43">
          <a:extLst>
            <a:ext uri="{FF2B5EF4-FFF2-40B4-BE49-F238E27FC236}">
              <a16:creationId xmlns:a16="http://schemas.microsoft.com/office/drawing/2014/main" id="{CD79713F-F1B0-47DC-89EB-C901B3E6929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7"/>
        </a:graphicData>
      </a:graphic>
    </xdr:graphicFrame>
    <xdr:clientData/>
  </xdr:twoCellAnchor>
  <xdr:twoCellAnchor>
    <xdr:from>
      <xdr:col>1</xdr:col>
      <xdr:colOff>0</xdr:colOff>
      <xdr:row>343</xdr:row>
      <xdr:rowOff>0</xdr:rowOff>
    </xdr:from>
    <xdr:to>
      <xdr:col>11</xdr:col>
      <xdr:colOff>0</xdr:colOff>
      <xdr:row>367</xdr:row>
      <xdr:rowOff>0</xdr:rowOff>
    </xdr:to>
    <xdr:graphicFrame macro="">
      <xdr:nvGraphicFramePr>
        <xdr:cNvPr id="235564" name="Chart 44">
          <a:extLst>
            <a:ext uri="{FF2B5EF4-FFF2-40B4-BE49-F238E27FC236}">
              <a16:creationId xmlns:a16="http://schemas.microsoft.com/office/drawing/2014/main" id="{E7A09E11-349F-4DCF-8A05-22BEE7B8610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8"/>
        </a:graphicData>
      </a:graphic>
    </xdr:graphicFrame>
    <xdr:clientData/>
  </xdr:twoCellAnchor>
  <xdr:twoCellAnchor>
    <xdr:from>
      <xdr:col>1</xdr:col>
      <xdr:colOff>0</xdr:colOff>
      <xdr:row>369</xdr:row>
      <xdr:rowOff>0</xdr:rowOff>
    </xdr:from>
    <xdr:to>
      <xdr:col>11</xdr:col>
      <xdr:colOff>0</xdr:colOff>
      <xdr:row>393</xdr:row>
      <xdr:rowOff>0</xdr:rowOff>
    </xdr:to>
    <xdr:graphicFrame macro="">
      <xdr:nvGraphicFramePr>
        <xdr:cNvPr id="235565" name="Chart 45">
          <a:extLst>
            <a:ext uri="{FF2B5EF4-FFF2-40B4-BE49-F238E27FC236}">
              <a16:creationId xmlns:a16="http://schemas.microsoft.com/office/drawing/2014/main" id="{48B97167-FD53-4997-A1DF-CD67FB068FE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9"/>
        </a:graphicData>
      </a:graphic>
    </xdr:graphicFrame>
    <xdr:clientData/>
  </xdr:twoCellAnchor>
  <xdr:twoCellAnchor>
    <xdr:from>
      <xdr:col>1</xdr:col>
      <xdr:colOff>0</xdr:colOff>
      <xdr:row>54</xdr:row>
      <xdr:rowOff>0</xdr:rowOff>
    </xdr:from>
    <xdr:to>
      <xdr:col>11</xdr:col>
      <xdr:colOff>0</xdr:colOff>
      <xdr:row>78</xdr:row>
      <xdr:rowOff>0</xdr:rowOff>
    </xdr:to>
    <xdr:graphicFrame macro="">
      <xdr:nvGraphicFramePr>
        <xdr:cNvPr id="235566" name="Chart 46">
          <a:extLst>
            <a:ext uri="{FF2B5EF4-FFF2-40B4-BE49-F238E27FC236}">
              <a16:creationId xmlns:a16="http://schemas.microsoft.com/office/drawing/2014/main" id="{0D047AD9-E568-46CD-9A8E-42DC817479F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0"/>
        </a:graphicData>
      </a:graphic>
    </xdr:graphicFrame>
    <xdr:clientData/>
  </xdr:twoCellAnchor>
  <xdr:twoCellAnchor>
    <xdr:from>
      <xdr:col>1</xdr:col>
      <xdr:colOff>0</xdr:colOff>
      <xdr:row>317</xdr:row>
      <xdr:rowOff>0</xdr:rowOff>
    </xdr:from>
    <xdr:to>
      <xdr:col>11</xdr:col>
      <xdr:colOff>0</xdr:colOff>
      <xdr:row>341</xdr:row>
      <xdr:rowOff>0</xdr:rowOff>
    </xdr:to>
    <xdr:graphicFrame macro="">
      <xdr:nvGraphicFramePr>
        <xdr:cNvPr id="235567" name="Chart 47">
          <a:extLst>
            <a:ext uri="{FF2B5EF4-FFF2-40B4-BE49-F238E27FC236}">
              <a16:creationId xmlns:a16="http://schemas.microsoft.com/office/drawing/2014/main" id="{300D4A87-D7E9-4EB2-85AE-C96C9C7378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1"/>
        </a:graphicData>
      </a:graphic>
    </xdr:graphicFrame>
    <xdr:clientData/>
  </xdr:twoCellAnchor>
  <xdr:twoCellAnchor>
    <xdr:from>
      <xdr:col>1</xdr:col>
      <xdr:colOff>0</xdr:colOff>
      <xdr:row>80</xdr:row>
      <xdr:rowOff>0</xdr:rowOff>
    </xdr:from>
    <xdr:to>
      <xdr:col>11</xdr:col>
      <xdr:colOff>0</xdr:colOff>
      <xdr:row>104</xdr:row>
      <xdr:rowOff>0</xdr:rowOff>
    </xdr:to>
    <xdr:graphicFrame macro="">
      <xdr:nvGraphicFramePr>
        <xdr:cNvPr id="235568" name="Chart 48">
          <a:extLst>
            <a:ext uri="{FF2B5EF4-FFF2-40B4-BE49-F238E27FC236}">
              <a16:creationId xmlns:a16="http://schemas.microsoft.com/office/drawing/2014/main" id="{0C256E41-673D-4498-B042-619230ED38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2"/>
        </a:graphicData>
      </a:graphic>
    </xdr:graphicFrame>
    <xdr:clientData/>
  </xdr:twoCellAnchor>
  <xdr:twoCellAnchor>
    <xdr:from>
      <xdr:col>1</xdr:col>
      <xdr:colOff>0</xdr:colOff>
      <xdr:row>106</xdr:row>
      <xdr:rowOff>0</xdr:rowOff>
    </xdr:from>
    <xdr:to>
      <xdr:col>11</xdr:col>
      <xdr:colOff>0</xdr:colOff>
      <xdr:row>130</xdr:row>
      <xdr:rowOff>0</xdr:rowOff>
    </xdr:to>
    <xdr:graphicFrame macro="">
      <xdr:nvGraphicFramePr>
        <xdr:cNvPr id="235569" name="Chart 49">
          <a:extLst>
            <a:ext uri="{FF2B5EF4-FFF2-40B4-BE49-F238E27FC236}">
              <a16:creationId xmlns:a16="http://schemas.microsoft.com/office/drawing/2014/main" id="{655B978F-20C5-488C-A911-8FBDBCF6DB4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3"/>
        </a:graphicData>
      </a:graphic>
    </xdr:graphicFrame>
    <xdr:clientData/>
  </xdr:twoCellAnchor>
</xdr:wsDr>
</file>

<file path=xl/drawings/drawing5.xml><?xml version="1.0" encoding="utf-8"?>
<c:userShapes xmlns:c="http://schemas.openxmlformats.org/drawingml/2006/chart">
  <cdr:relSizeAnchor xmlns:cdr="http://schemas.openxmlformats.org/drawingml/2006/chartDrawing">
    <cdr:from>
      <cdr:x>0.13296</cdr:x>
      <cdr:y>0.52522</cdr:y>
    </cdr:from>
    <cdr:to>
      <cdr:x>0.46827</cdr:x>
      <cdr:y>0.63341</cdr:y>
    </cdr:to>
    <cdr:sp macro="" textlink="">
      <cdr:nvSpPr>
        <cdr:cNvPr id="246785" name="Text Box 1025">
          <a:extLst xmlns:a="http://schemas.openxmlformats.org/drawingml/2006/main">
            <a:ext uri="{FF2B5EF4-FFF2-40B4-BE49-F238E27FC236}">
              <a16:creationId xmlns:a16="http://schemas.microsoft.com/office/drawing/2014/main" id="{BF821208-5FE7-4138-B853-F434C9D6AEB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45153" y="386874"/>
          <a:ext cx="2131306" cy="7969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0.58733</cdr:x>
      <cdr:y>0.52522</cdr:y>
    </cdr:from>
    <cdr:to>
      <cdr:x>0.79766</cdr:x>
      <cdr:y>0.6347</cdr:y>
    </cdr:to>
    <cdr:sp macro="" textlink="">
      <cdr:nvSpPr>
        <cdr:cNvPr id="246786" name="Text Box 1026">
          <a:extLst xmlns:a="http://schemas.openxmlformats.org/drawingml/2006/main">
            <a:ext uri="{FF2B5EF4-FFF2-40B4-BE49-F238E27FC236}">
              <a16:creationId xmlns:a16="http://schemas.microsoft.com/office/drawing/2014/main" id="{ACBAB862-9EBA-4B80-95BE-B2DB77A868C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3284" y="386874"/>
          <a:ext cx="1336953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6.xml><?xml version="1.0" encoding="utf-8"?>
<c:userShapes xmlns:c="http://schemas.openxmlformats.org/drawingml/2006/chart">
  <cdr:relSizeAnchor xmlns:cdr="http://schemas.openxmlformats.org/drawingml/2006/chartDrawing">
    <cdr:from>
      <cdr:x>0.15781</cdr:x>
      <cdr:y>0.52759</cdr:y>
    </cdr:from>
    <cdr:to>
      <cdr:x>0.40553</cdr:x>
      <cdr:y>0.63534</cdr:y>
    </cdr:to>
    <cdr:sp macro="" textlink="">
      <cdr:nvSpPr>
        <cdr:cNvPr id="250881" name="Text Box 1025">
          <a:extLst xmlns:a="http://schemas.openxmlformats.org/drawingml/2006/main">
            <a:ext uri="{FF2B5EF4-FFF2-40B4-BE49-F238E27FC236}">
              <a16:creationId xmlns:a16="http://schemas.microsoft.com/office/drawing/2014/main" id="{8507F76E-FF4E-438E-BED1-4E42D508792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3086" y="388620"/>
          <a:ext cx="1574633" cy="7937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0.57257</cdr:x>
      <cdr:y>0.52759</cdr:y>
    </cdr:from>
    <cdr:to>
      <cdr:x>0.75117</cdr:x>
      <cdr:y>0.63772</cdr:y>
    </cdr:to>
    <cdr:sp macro="" textlink="">
      <cdr:nvSpPr>
        <cdr:cNvPr id="250882" name="Text Box 1026">
          <a:extLst xmlns:a="http://schemas.openxmlformats.org/drawingml/2006/main">
            <a:ext uri="{FF2B5EF4-FFF2-40B4-BE49-F238E27FC236}">
              <a16:creationId xmlns:a16="http://schemas.microsoft.com/office/drawing/2014/main" id="{CB7DE33E-6E8D-4AE0-909A-4A85B51B3CA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9463" y="388620"/>
          <a:ext cx="1135237" cy="811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7.xml><?xml version="1.0" encoding="utf-8"?>
<c:userShapes xmlns:c="http://schemas.openxmlformats.org/drawingml/2006/chart">
  <cdr:relSizeAnchor xmlns:cdr="http://schemas.openxmlformats.org/drawingml/2006/chartDrawing">
    <cdr:from>
      <cdr:x>0.06974</cdr:x>
      <cdr:y>0.5875</cdr:y>
    </cdr:from>
    <cdr:to>
      <cdr:x>0.45203</cdr:x>
      <cdr:y>0.71228</cdr:y>
    </cdr:to>
    <cdr:sp macro="" textlink="">
      <cdr:nvSpPr>
        <cdr:cNvPr id="302083" name="Text Box 6147">
          <a:extLst xmlns:a="http://schemas.openxmlformats.org/drawingml/2006/main">
            <a:ext uri="{FF2B5EF4-FFF2-40B4-BE49-F238E27FC236}">
              <a16:creationId xmlns:a16="http://schemas.microsoft.com/office/drawing/2014/main" id="{D1EA18B2-8296-4E82-9581-E15BCAA7684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443286" y="432753"/>
          <a:ext cx="2429970" cy="919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0.59742</cdr:x>
      <cdr:y>0.5875</cdr:y>
    </cdr:from>
    <cdr:to>
      <cdr:x>0.79988</cdr:x>
      <cdr:y>0.71228</cdr:y>
    </cdr:to>
    <cdr:sp macro="" textlink="">
      <cdr:nvSpPr>
        <cdr:cNvPr id="302084" name="Text Box 6148">
          <a:extLst xmlns:a="http://schemas.openxmlformats.org/drawingml/2006/main">
            <a:ext uri="{FF2B5EF4-FFF2-40B4-BE49-F238E27FC236}">
              <a16:creationId xmlns:a16="http://schemas.microsoft.com/office/drawing/2014/main" id="{979D38E9-55F5-452B-AF8E-9B1C96FFB0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97395" y="432753"/>
          <a:ext cx="1286915" cy="919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8.xml><?xml version="1.0" encoding="utf-8"?>
<c:userShapes xmlns:c="http://schemas.openxmlformats.org/drawingml/2006/chart">
  <cdr:relSizeAnchor xmlns:cdr="http://schemas.openxmlformats.org/drawingml/2006/chartDrawing">
    <cdr:from>
      <cdr:x>0.09065</cdr:x>
      <cdr:y>0.57069</cdr:y>
    </cdr:from>
    <cdr:to>
      <cdr:x>0.46408</cdr:x>
      <cdr:y>0.69138</cdr:y>
    </cdr:to>
    <cdr:sp macro="" textlink="">
      <cdr:nvSpPr>
        <cdr:cNvPr id="329729" name="Text Box 1">
          <a:extLst xmlns:a="http://schemas.openxmlformats.org/drawingml/2006/main">
            <a:ext uri="{FF2B5EF4-FFF2-40B4-BE49-F238E27FC236}">
              <a16:creationId xmlns:a16="http://schemas.microsoft.com/office/drawing/2014/main" id="{3ED50421-741A-427D-92ED-0D1AA09F669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76199" y="420370"/>
          <a:ext cx="2373678" cy="8890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0.61734</cdr:x>
      <cdr:y>0.57069</cdr:y>
    </cdr:from>
    <cdr:to>
      <cdr:x>0.81808</cdr:x>
      <cdr:y>0.69634</cdr:y>
    </cdr:to>
    <cdr:sp macro="" textlink="">
      <cdr:nvSpPr>
        <cdr:cNvPr id="329730" name="Text Box 2">
          <a:extLst xmlns:a="http://schemas.openxmlformats.org/drawingml/2006/main">
            <a:ext uri="{FF2B5EF4-FFF2-40B4-BE49-F238E27FC236}">
              <a16:creationId xmlns:a16="http://schemas.microsoft.com/office/drawing/2014/main" id="{47695099-6E75-48CB-8B1A-78C8EBC477D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924054" y="420370"/>
          <a:ext cx="1275969" cy="9255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9.xml><?xml version="1.0" encoding="utf-8"?>
<c:userShapes xmlns:c="http://schemas.openxmlformats.org/drawingml/2006/chart">
  <cdr:relSizeAnchor xmlns:cdr="http://schemas.openxmlformats.org/drawingml/2006/chartDrawing">
    <cdr:from>
      <cdr:x>0.08622</cdr:x>
      <cdr:y>0.58879</cdr:y>
    </cdr:from>
    <cdr:to>
      <cdr:x>0.46777</cdr:x>
      <cdr:y>0.70302</cdr:y>
    </cdr:to>
    <cdr:sp macro="" textlink="">
      <cdr:nvSpPr>
        <cdr:cNvPr id="358401" name="Text Box 1025">
          <a:extLst xmlns:a="http://schemas.openxmlformats.org/drawingml/2006/main">
            <a:ext uri="{FF2B5EF4-FFF2-40B4-BE49-F238E27FC236}">
              <a16:creationId xmlns:a16="http://schemas.microsoft.com/office/drawing/2014/main" id="{1418590F-A2B6-414E-A1E4-D814D66E046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548053" y="433705"/>
          <a:ext cx="2425279" cy="841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0.60406</cdr:x>
      <cdr:y>0.58341</cdr:y>
    </cdr:from>
    <cdr:to>
      <cdr:x>0.81612</cdr:x>
      <cdr:y>0.70302</cdr:y>
    </cdr:to>
    <cdr:sp macro="" textlink="">
      <cdr:nvSpPr>
        <cdr:cNvPr id="358402" name="Text Box 1026">
          <a:extLst xmlns:a="http://schemas.openxmlformats.org/drawingml/2006/main">
            <a:ext uri="{FF2B5EF4-FFF2-40B4-BE49-F238E27FC236}">
              <a16:creationId xmlns:a16="http://schemas.microsoft.com/office/drawing/2014/main" id="{935CA245-4E0D-473F-8662-14EF4E1A41C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39615" y="429736"/>
          <a:ext cx="1347898" cy="8810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0.xml><?xml version="1.0" encoding="utf-8"?>
<c:userShapes xmlns:c="http://schemas.openxmlformats.org/drawingml/2006/chart">
  <cdr:relSizeAnchor xmlns:cdr="http://schemas.openxmlformats.org/drawingml/2006/chartDrawing">
    <cdr:from>
      <cdr:x>0.25301</cdr:x>
      <cdr:y>0.51013</cdr:y>
    </cdr:from>
    <cdr:to>
      <cdr:x>0.46777</cdr:x>
      <cdr:y>0.61142</cdr:y>
    </cdr:to>
    <cdr:sp macro="" textlink="">
      <cdr:nvSpPr>
        <cdr:cNvPr id="359425" name="Text Box 1">
          <a:extLst xmlns:a="http://schemas.openxmlformats.org/drawingml/2006/main">
            <a:ext uri="{FF2B5EF4-FFF2-40B4-BE49-F238E27FC236}">
              <a16:creationId xmlns:a16="http://schemas.microsoft.com/office/drawing/2014/main" id="{7386CB28-A026-4FBD-B274-DB12A76D9BA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608233" y="375761"/>
          <a:ext cx="1365099" cy="7461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0.56224</cdr:x>
      <cdr:y>0.51013</cdr:y>
    </cdr:from>
    <cdr:to>
      <cdr:x>0.68352</cdr:x>
      <cdr:y>0.61703</cdr:y>
    </cdr:to>
    <cdr:sp macro="" textlink="">
      <cdr:nvSpPr>
        <cdr:cNvPr id="359426" name="Text Box 2">
          <a:extLst xmlns:a="http://schemas.openxmlformats.org/drawingml/2006/main">
            <a:ext uri="{FF2B5EF4-FFF2-40B4-BE49-F238E27FC236}">
              <a16:creationId xmlns:a16="http://schemas.microsoft.com/office/drawing/2014/main" id="{1184321F-722D-4546-9636-388B643ADC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73788" y="375761"/>
          <a:ext cx="770898" cy="787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1.xml><?xml version="1.0" encoding="utf-8"?>
<c:userShapes xmlns:c="http://schemas.openxmlformats.org/drawingml/2006/chart">
  <cdr:relSizeAnchor xmlns:cdr="http://schemas.openxmlformats.org/drawingml/2006/chartDrawing">
    <cdr:from>
      <cdr:x>0.13443</cdr:x>
      <cdr:y>0.52198</cdr:y>
    </cdr:from>
    <cdr:to>
      <cdr:x>0.44957</cdr:x>
      <cdr:y>0.63341</cdr:y>
    </cdr:to>
    <cdr:sp macro="" textlink="">
      <cdr:nvSpPr>
        <cdr:cNvPr id="375809" name="Text Box 1">
          <a:extLst xmlns:a="http://schemas.openxmlformats.org/drawingml/2006/main">
            <a:ext uri="{FF2B5EF4-FFF2-40B4-BE49-F238E27FC236}">
              <a16:creationId xmlns:a16="http://schemas.microsoft.com/office/drawing/2014/main" id="{45D6785F-50ED-4CAB-AC37-12D35CFCBFD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55351" y="384493"/>
          <a:ext cx="2005118" cy="8207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0.58167</cdr:x>
      <cdr:y>0.52198</cdr:y>
    </cdr:from>
    <cdr:to>
      <cdr:x>0.75413</cdr:x>
      <cdr:y>0.63901</cdr:y>
    </cdr:to>
    <cdr:sp macro="" textlink="">
      <cdr:nvSpPr>
        <cdr:cNvPr id="375810" name="Text Box 2">
          <a:extLst xmlns:a="http://schemas.openxmlformats.org/drawingml/2006/main">
            <a:ext uri="{FF2B5EF4-FFF2-40B4-BE49-F238E27FC236}">
              <a16:creationId xmlns:a16="http://schemas.microsoft.com/office/drawing/2014/main" id="{D6A782AD-C512-43BD-BD37-377627A8094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1021" y="384493"/>
          <a:ext cx="1097258" cy="8620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2.xml><?xml version="1.0" encoding="utf-8"?>
<c:userShapes xmlns:c="http://schemas.openxmlformats.org/drawingml/2006/chart">
  <cdr:relSizeAnchor xmlns:cdr="http://schemas.openxmlformats.org/drawingml/2006/chartDrawing">
    <cdr:from>
      <cdr:x>0.11032</cdr:x>
      <cdr:y>0.58405</cdr:y>
    </cdr:from>
    <cdr:to>
      <cdr:x>0.42817</cdr:x>
      <cdr:y>0.71185</cdr:y>
    </cdr:to>
    <cdr:sp macro="" textlink="">
      <cdr:nvSpPr>
        <cdr:cNvPr id="471041" name="Text Box 1">
          <a:extLst xmlns:a="http://schemas.openxmlformats.org/drawingml/2006/main">
            <a:ext uri="{FF2B5EF4-FFF2-40B4-BE49-F238E27FC236}">
              <a16:creationId xmlns:a16="http://schemas.microsoft.com/office/drawing/2014/main" id="{19A1FC69-9082-479A-935F-EC81CA48986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01954" y="430213"/>
          <a:ext cx="2022336" cy="941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0.60062</cdr:x>
      <cdr:y>0.58405</cdr:y>
    </cdr:from>
    <cdr:to>
      <cdr:x>0.81218</cdr:x>
      <cdr:y>0.71185</cdr:y>
    </cdr:to>
    <cdr:sp macro="" textlink="">
      <cdr:nvSpPr>
        <cdr:cNvPr id="471042" name="Text Box 2">
          <a:extLst xmlns:a="http://schemas.openxmlformats.org/drawingml/2006/main">
            <a:ext uri="{FF2B5EF4-FFF2-40B4-BE49-F238E27FC236}">
              <a16:creationId xmlns:a16="http://schemas.microsoft.com/office/drawing/2014/main" id="{FD122F97-ED9E-47EF-84F8-D3480B9025B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21547" y="430213"/>
          <a:ext cx="1346137" cy="9413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3.xml><?xml version="1.0" encoding="utf-8"?>
<c:userShapes xmlns:c="http://schemas.openxmlformats.org/drawingml/2006/chart">
  <cdr:relSizeAnchor xmlns:cdr="http://schemas.openxmlformats.org/drawingml/2006/chartDrawing">
    <cdr:from>
      <cdr:x>0.13911</cdr:x>
      <cdr:y>0.53211</cdr:y>
    </cdr:from>
    <cdr:to>
      <cdr:x>0.4786</cdr:x>
      <cdr:y>0.64461</cdr:y>
    </cdr:to>
    <cdr:sp macro="" textlink="">
      <cdr:nvSpPr>
        <cdr:cNvPr id="509953" name="Text Box 1">
          <a:extLst xmlns:a="http://schemas.openxmlformats.org/drawingml/2006/main">
            <a:ext uri="{FF2B5EF4-FFF2-40B4-BE49-F238E27FC236}">
              <a16:creationId xmlns:a16="http://schemas.microsoft.com/office/drawing/2014/main" id="{BC2F94EC-0F35-4EC4-A5D3-2A169E7DB1C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84245" y="391954"/>
          <a:ext cx="2157889" cy="828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0.58856</cdr:x>
      <cdr:y>0.53211</cdr:y>
    </cdr:from>
    <cdr:to>
      <cdr:x>0.80135</cdr:x>
      <cdr:y>0.64655</cdr:y>
    </cdr:to>
    <cdr:sp macro="" textlink="">
      <cdr:nvSpPr>
        <cdr:cNvPr id="509954" name="Text Box 2">
          <a:extLst xmlns:a="http://schemas.openxmlformats.org/drawingml/2006/main">
            <a:ext uri="{FF2B5EF4-FFF2-40B4-BE49-F238E27FC236}">
              <a16:creationId xmlns:a16="http://schemas.microsoft.com/office/drawing/2014/main" id="{559561B3-7273-4766-BF1F-042E0FB3B49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1103" y="391954"/>
          <a:ext cx="1352589" cy="842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4.xml><?xml version="1.0" encoding="utf-8"?>
<c:userShapes xmlns:c="http://schemas.openxmlformats.org/drawingml/2006/chart">
  <cdr:relSizeAnchor xmlns:cdr="http://schemas.openxmlformats.org/drawingml/2006/chartDrawing">
    <cdr:from>
      <cdr:x>0.11845</cdr:x>
      <cdr:y>0.58642</cdr:y>
    </cdr:from>
    <cdr:to>
      <cdr:x>0.44809</cdr:x>
      <cdr:y>0.69655</cdr:y>
    </cdr:to>
    <cdr:sp macro="" textlink="">
      <cdr:nvSpPr>
        <cdr:cNvPr id="586753" name="Text Box 1">
          <a:extLst xmlns:a="http://schemas.openxmlformats.org/drawingml/2006/main">
            <a:ext uri="{FF2B5EF4-FFF2-40B4-BE49-F238E27FC236}">
              <a16:creationId xmlns:a16="http://schemas.microsoft.com/office/drawing/2014/main" id="{C351CD86-8008-49CC-A777-E7F3D5AD4F3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752896" y="431959"/>
          <a:ext cx="2095341" cy="8112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0.59028</cdr:x>
      <cdr:y>0.58103</cdr:y>
    </cdr:from>
    <cdr:to>
      <cdr:x>0.80406</cdr:x>
      <cdr:y>0.69591</cdr:y>
    </cdr:to>
    <cdr:sp macro="" textlink="">
      <cdr:nvSpPr>
        <cdr:cNvPr id="586754" name="Text Box 2">
          <a:extLst xmlns:a="http://schemas.openxmlformats.org/drawingml/2006/main">
            <a:ext uri="{FF2B5EF4-FFF2-40B4-BE49-F238E27FC236}">
              <a16:creationId xmlns:a16="http://schemas.microsoft.com/office/drawing/2014/main" id="{6D45E52C-12F4-422D-8682-A4CB30F5E441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2048" y="427990"/>
          <a:ext cx="1358845" cy="846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5.xml><?xml version="1.0" encoding="utf-8"?>
<c:userShapes xmlns:c="http://schemas.openxmlformats.org/drawingml/2006/chart">
  <cdr:relSizeAnchor xmlns:cdr="http://schemas.openxmlformats.org/drawingml/2006/chartDrawing">
    <cdr:from>
      <cdr:x>0.13419</cdr:x>
      <cdr:y>0.52759</cdr:y>
    </cdr:from>
    <cdr:to>
      <cdr:x>0.45621</cdr:x>
      <cdr:y>0.63707</cdr:y>
    </cdr:to>
    <cdr:sp macro="" textlink="">
      <cdr:nvSpPr>
        <cdr:cNvPr id="591873" name="Text Box 1">
          <a:extLst xmlns:a="http://schemas.openxmlformats.org/drawingml/2006/main">
            <a:ext uri="{FF2B5EF4-FFF2-40B4-BE49-F238E27FC236}">
              <a16:creationId xmlns:a16="http://schemas.microsoft.com/office/drawing/2014/main" id="{229826F9-07F4-444E-B9E7-B8E620E80AB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52972" y="388620"/>
          <a:ext cx="2046867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0.58979</cdr:x>
      <cdr:y>0.52759</cdr:y>
    </cdr:from>
    <cdr:to>
      <cdr:x>0.78979</cdr:x>
      <cdr:y>0.63836</cdr:y>
    </cdr:to>
    <cdr:sp macro="" textlink="">
      <cdr:nvSpPr>
        <cdr:cNvPr id="591874" name="Text Box 2">
          <a:extLst xmlns:a="http://schemas.openxmlformats.org/drawingml/2006/main">
            <a:ext uri="{FF2B5EF4-FFF2-40B4-BE49-F238E27FC236}">
              <a16:creationId xmlns:a16="http://schemas.microsoft.com/office/drawing/2014/main" id="{4D051F8B-C32C-49B5-94D7-5C29485F193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921" y="388620"/>
          <a:ext cx="1271278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6.xml><?xml version="1.0" encoding="utf-8"?>
<c:userShapes xmlns:c="http://schemas.openxmlformats.org/drawingml/2006/chart">
  <cdr:relSizeAnchor xmlns:cdr="http://schemas.openxmlformats.org/drawingml/2006/chartDrawing">
    <cdr:from>
      <cdr:x>0.13567</cdr:x>
      <cdr:y>0.52759</cdr:y>
    </cdr:from>
    <cdr:to>
      <cdr:x>0.44416</cdr:x>
      <cdr:y>0.63707</cdr:y>
    </cdr:to>
    <cdr:sp macro="" textlink="">
      <cdr:nvSpPr>
        <cdr:cNvPr id="615425" name="Text Box 1025">
          <a:extLst xmlns:a="http://schemas.openxmlformats.org/drawingml/2006/main">
            <a:ext uri="{FF2B5EF4-FFF2-40B4-BE49-F238E27FC236}">
              <a16:creationId xmlns:a16="http://schemas.microsoft.com/office/drawing/2014/main" id="{4AE73CF8-015A-4651-8D1C-77AAC7D376E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62354" y="388620"/>
          <a:ext cx="1960864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0.57159</cdr:x>
      <cdr:y>0.52759</cdr:y>
    </cdr:from>
    <cdr:to>
      <cdr:x>0.76347</cdr:x>
      <cdr:y>0.63836</cdr:y>
    </cdr:to>
    <cdr:sp macro="" textlink="">
      <cdr:nvSpPr>
        <cdr:cNvPr id="615426" name="Text Box 1026">
          <a:extLst xmlns:a="http://schemas.openxmlformats.org/drawingml/2006/main">
            <a:ext uri="{FF2B5EF4-FFF2-40B4-BE49-F238E27FC236}">
              <a16:creationId xmlns:a16="http://schemas.microsoft.com/office/drawing/2014/main" id="{E546D045-94FD-4FA1-BA25-01BEEC08CAB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33208" y="388620"/>
          <a:ext cx="1219676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7.xml><?xml version="1.0" encoding="utf-8"?>
<c:userShapes xmlns:c="http://schemas.openxmlformats.org/drawingml/2006/chart">
  <cdr:relSizeAnchor xmlns:cdr="http://schemas.openxmlformats.org/drawingml/2006/chartDrawing">
    <cdr:from>
      <cdr:x>0.17208</cdr:x>
      <cdr:y>0.52759</cdr:y>
    </cdr:from>
    <cdr:to>
      <cdr:x>0.4508</cdr:x>
      <cdr:y>0.63707</cdr:y>
    </cdr:to>
    <cdr:sp macro="" textlink="">
      <cdr:nvSpPr>
        <cdr:cNvPr id="645121" name="Text Box 1">
          <a:extLst xmlns:a="http://schemas.openxmlformats.org/drawingml/2006/main">
            <a:ext uri="{FF2B5EF4-FFF2-40B4-BE49-F238E27FC236}">
              <a16:creationId xmlns:a16="http://schemas.microsoft.com/office/drawing/2014/main" id="{2189C6C6-7832-473B-B76C-B16E219E15A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2721" y="388620"/>
          <a:ext cx="1769859" cy="8064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0.56642</cdr:x>
      <cdr:y>0.52759</cdr:y>
    </cdr:from>
    <cdr:to>
      <cdr:x>0.7401</cdr:x>
      <cdr:y>0.63836</cdr:y>
    </cdr:to>
    <cdr:sp macro="" textlink="">
      <cdr:nvSpPr>
        <cdr:cNvPr id="645122" name="Text Box 2">
          <a:extLst xmlns:a="http://schemas.openxmlformats.org/drawingml/2006/main">
            <a:ext uri="{FF2B5EF4-FFF2-40B4-BE49-F238E27FC236}">
              <a16:creationId xmlns:a16="http://schemas.microsoft.com/office/drawing/2014/main" id="{AF4F2923-FEEA-47DA-A708-D0DA2616D17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96767" y="388620"/>
          <a:ext cx="1102843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8.xml><?xml version="1.0" encoding="utf-8"?>
<c:userShapes xmlns:c="http://schemas.openxmlformats.org/drawingml/2006/chart">
  <cdr:relSizeAnchor xmlns:cdr="http://schemas.openxmlformats.org/drawingml/2006/chartDrawing">
    <cdr:from>
      <cdr:x>0.12976</cdr:x>
      <cdr:y>0.52759</cdr:y>
    </cdr:from>
    <cdr:to>
      <cdr:x>0.48376</cdr:x>
      <cdr:y>0.64095</cdr:y>
    </cdr:to>
    <cdr:sp macro="" textlink="">
      <cdr:nvSpPr>
        <cdr:cNvPr id="683009" name="Text Box 1">
          <a:extLst xmlns:a="http://schemas.openxmlformats.org/drawingml/2006/main">
            <a:ext uri="{FF2B5EF4-FFF2-40B4-BE49-F238E27FC236}">
              <a16:creationId xmlns:a16="http://schemas.microsoft.com/office/drawing/2014/main" id="{809D5CA8-616C-445F-933C-0A4B972510FC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24825" y="388620"/>
          <a:ext cx="2250147" cy="8350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0.58241</cdr:x>
      <cdr:y>0.52759</cdr:y>
    </cdr:from>
    <cdr:to>
      <cdr:x>0.80947</cdr:x>
      <cdr:y>0.63836</cdr:y>
    </cdr:to>
    <cdr:sp macro="" textlink="">
      <cdr:nvSpPr>
        <cdr:cNvPr id="683010" name="Text Box 2">
          <a:extLst xmlns:a="http://schemas.openxmlformats.org/drawingml/2006/main">
            <a:ext uri="{FF2B5EF4-FFF2-40B4-BE49-F238E27FC236}">
              <a16:creationId xmlns:a16="http://schemas.microsoft.com/office/drawing/2014/main" id="{6651029E-9019-462E-9EEA-9E23E824699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02010" y="388620"/>
          <a:ext cx="1443284" cy="8159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19.xml><?xml version="1.0" encoding="utf-8"?>
<c:userShapes xmlns:c="http://schemas.openxmlformats.org/drawingml/2006/chart">
  <cdr:relSizeAnchor xmlns:cdr="http://schemas.openxmlformats.org/drawingml/2006/chartDrawing">
    <cdr:from>
      <cdr:x>0.15583</cdr:x>
      <cdr:y>0.53384</cdr:y>
    </cdr:from>
    <cdr:to>
      <cdr:x>0.46088</cdr:x>
      <cdr:y>0.63966</cdr:y>
    </cdr:to>
    <cdr:sp macro="" textlink="">
      <cdr:nvSpPr>
        <cdr:cNvPr id="697345" name="Text Box 1">
          <a:extLst xmlns:a="http://schemas.openxmlformats.org/drawingml/2006/main">
            <a:ext uri="{FF2B5EF4-FFF2-40B4-BE49-F238E27FC236}">
              <a16:creationId xmlns:a16="http://schemas.microsoft.com/office/drawing/2014/main" id="{E840469B-6BC8-481C-8688-04D108CD39E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1530" y="393224"/>
          <a:ext cx="1940941" cy="7794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0.59939</cdr:x>
      <cdr:y>0.52888</cdr:y>
    </cdr:from>
    <cdr:to>
      <cdr:x>0.78808</cdr:x>
      <cdr:y>0.63534</cdr:y>
    </cdr:to>
    <cdr:sp macro="" textlink="">
      <cdr:nvSpPr>
        <cdr:cNvPr id="697346" name="Text Box 2">
          <a:extLst xmlns:a="http://schemas.openxmlformats.org/drawingml/2006/main">
            <a:ext uri="{FF2B5EF4-FFF2-40B4-BE49-F238E27FC236}">
              <a16:creationId xmlns:a16="http://schemas.microsoft.com/office/drawing/2014/main" id="{576F5FDD-FB81-4CD5-A584-8796E133E244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13721" y="389573"/>
          <a:ext cx="1200566" cy="7842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0.xml><?xml version="1.0" encoding="utf-8"?>
<c:userShapes xmlns:c="http://schemas.openxmlformats.org/drawingml/2006/chart">
  <cdr:relSizeAnchor xmlns:cdr="http://schemas.openxmlformats.org/drawingml/2006/chartDrawing">
    <cdr:from>
      <cdr:x>0.15313</cdr:x>
      <cdr:y>0.51961</cdr:y>
    </cdr:from>
    <cdr:to>
      <cdr:x>0.47122</cdr:x>
      <cdr:y>0.62866</cdr:y>
    </cdr:to>
    <cdr:sp macro="" textlink="">
      <cdr:nvSpPr>
        <cdr:cNvPr id="844801" name="Text Box 1025">
          <a:extLst xmlns:a="http://schemas.openxmlformats.org/drawingml/2006/main">
            <a:ext uri="{FF2B5EF4-FFF2-40B4-BE49-F238E27FC236}">
              <a16:creationId xmlns:a16="http://schemas.microsoft.com/office/drawing/2014/main" id="{D536D15D-0098-41D8-8D90-ADCC29510A1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73376" y="382746"/>
          <a:ext cx="2021848" cy="8032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0.61095</cdr:x>
      <cdr:y>0.51961</cdr:y>
    </cdr:from>
    <cdr:to>
      <cdr:x>0.79201</cdr:x>
      <cdr:y>0.63513</cdr:y>
    </cdr:to>
    <cdr:sp macro="" textlink="">
      <cdr:nvSpPr>
        <cdr:cNvPr id="844802" name="Text Box 1026">
          <a:extLst xmlns:a="http://schemas.openxmlformats.org/drawingml/2006/main">
            <a:ext uri="{FF2B5EF4-FFF2-40B4-BE49-F238E27FC236}">
              <a16:creationId xmlns:a16="http://schemas.microsoft.com/office/drawing/2014/main" id="{8FB2AEFB-B5DF-495A-8CA1-EA6B7AF056B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83398" y="382746"/>
          <a:ext cx="1150874" cy="850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2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1.xml><?xml version="1.0" encoding="utf-8"?>
<c:userShapes xmlns:c="http://schemas.openxmlformats.org/drawingml/2006/chart">
  <cdr:relSizeAnchor xmlns:cdr="http://schemas.openxmlformats.org/drawingml/2006/chartDrawing">
    <cdr:from>
      <cdr:x>0.14698</cdr:x>
      <cdr:y>0.52823</cdr:y>
    </cdr:from>
    <cdr:to>
      <cdr:x>0.47983</cdr:x>
      <cdr:y>0.64224</cdr:y>
    </cdr:to>
    <cdr:sp macro="" textlink="">
      <cdr:nvSpPr>
        <cdr:cNvPr id="951297" name="Text Box 1">
          <a:extLst xmlns:a="http://schemas.openxmlformats.org/drawingml/2006/main">
            <a:ext uri="{FF2B5EF4-FFF2-40B4-BE49-F238E27FC236}">
              <a16:creationId xmlns:a16="http://schemas.microsoft.com/office/drawing/2014/main" id="{876163AC-63B4-42E9-820A-CFD38ED5935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34283" y="389096"/>
          <a:ext cx="2115670" cy="8397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0.58709</cdr:x>
      <cdr:y>0.52823</cdr:y>
    </cdr:from>
    <cdr:to>
      <cdr:x>0.79619</cdr:x>
      <cdr:y>0.64397</cdr:y>
    </cdr:to>
    <cdr:sp macro="" textlink="">
      <cdr:nvSpPr>
        <cdr:cNvPr id="951298" name="Text Box 2">
          <a:extLst xmlns:a="http://schemas.openxmlformats.org/drawingml/2006/main">
            <a:ext uri="{FF2B5EF4-FFF2-40B4-BE49-F238E27FC236}">
              <a16:creationId xmlns:a16="http://schemas.microsoft.com/office/drawing/2014/main" id="{F90C6D7B-7117-4653-954B-F3CAEB8D9F3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1720" y="389096"/>
          <a:ext cx="1329135" cy="852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2.xml><?xml version="1.0" encoding="utf-8"?>
<c:userShapes xmlns:c="http://schemas.openxmlformats.org/drawingml/2006/chart">
  <cdr:relSizeAnchor xmlns:cdr="http://schemas.openxmlformats.org/drawingml/2006/chartDrawing">
    <cdr:from>
      <cdr:x>0.14698</cdr:x>
      <cdr:y>0.52823</cdr:y>
    </cdr:from>
    <cdr:to>
      <cdr:x>0.47983</cdr:x>
      <cdr:y>0.64224</cdr:y>
    </cdr:to>
    <cdr:sp macro="" textlink="">
      <cdr:nvSpPr>
        <cdr:cNvPr id="961537" name="Text Box 1">
          <a:extLst xmlns:a="http://schemas.openxmlformats.org/drawingml/2006/main">
            <a:ext uri="{FF2B5EF4-FFF2-40B4-BE49-F238E27FC236}">
              <a16:creationId xmlns:a16="http://schemas.microsoft.com/office/drawing/2014/main" id="{17A35A30-83A0-40FC-9252-B0C23F8AEE2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35180" y="389096"/>
          <a:ext cx="2117817" cy="8397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0.58733</cdr:x>
      <cdr:y>0.52823</cdr:y>
    </cdr:from>
    <cdr:to>
      <cdr:x>0.79644</cdr:x>
      <cdr:y>0.64397</cdr:y>
    </cdr:to>
    <cdr:sp macro="" textlink="">
      <cdr:nvSpPr>
        <cdr:cNvPr id="961538" name="Text Box 2">
          <a:extLst xmlns:a="http://schemas.openxmlformats.org/drawingml/2006/main">
            <a:ext uri="{FF2B5EF4-FFF2-40B4-BE49-F238E27FC236}">
              <a16:creationId xmlns:a16="http://schemas.microsoft.com/office/drawing/2014/main" id="{1E62E588-4D2A-4282-8106-3B7AE511F68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7023" y="389096"/>
          <a:ext cx="1330483" cy="8524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18288" tIns="18288" rIns="18288" bIns="18288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3.xml><?xml version="1.0" encoding="utf-8"?>
<c:userShapes xmlns:c="http://schemas.openxmlformats.org/drawingml/2006/chart">
  <cdr:relSizeAnchor xmlns:cdr="http://schemas.openxmlformats.org/drawingml/2006/chartDrawing">
    <cdr:from>
      <cdr:x>0.16396</cdr:x>
      <cdr:y>0.79664</cdr:y>
    </cdr:from>
    <cdr:to>
      <cdr:x>0.47245</cdr:x>
      <cdr:y>0.85163</cdr:y>
    </cdr:to>
    <cdr:sp macro="" textlink="">
      <cdr:nvSpPr>
        <cdr:cNvPr id="1156097" name="Text Box 1">
          <a:extLst xmlns:a="http://schemas.openxmlformats.org/drawingml/2006/main">
            <a:ext uri="{FF2B5EF4-FFF2-40B4-BE49-F238E27FC236}">
              <a16:creationId xmlns:a16="http://schemas.microsoft.com/office/drawing/2014/main" id="{ABBF7054-A974-4AC3-AE38-DB5945F372B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42178" y="3040245"/>
          <a:ext cx="1960864" cy="20988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0.58733</cdr:x>
      <cdr:y>0.79177</cdr:y>
    </cdr:from>
    <cdr:to>
      <cdr:x>0.77183</cdr:x>
      <cdr:y>0.85017</cdr:y>
    </cdr:to>
    <cdr:sp macro="" textlink="">
      <cdr:nvSpPr>
        <cdr:cNvPr id="1156098" name="Text Box 2">
          <a:extLst xmlns:a="http://schemas.openxmlformats.org/drawingml/2006/main">
            <a:ext uri="{FF2B5EF4-FFF2-40B4-BE49-F238E27FC236}">
              <a16:creationId xmlns:a16="http://schemas.microsoft.com/office/drawing/2014/main" id="{BFAB0C40-F024-4719-A67C-3ECC2614585A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3284" y="3021671"/>
          <a:ext cx="1172766" cy="22288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4.xml><?xml version="1.0" encoding="utf-8"?>
<c:userShapes xmlns:c="http://schemas.openxmlformats.org/drawingml/2006/chart">
  <cdr:relSizeAnchor xmlns:cdr="http://schemas.openxmlformats.org/drawingml/2006/chartDrawing">
    <cdr:from>
      <cdr:x>0.22448</cdr:x>
      <cdr:y>0.82584</cdr:y>
    </cdr:from>
    <cdr:to>
      <cdr:x>0.42595</cdr:x>
      <cdr:y>0.8784</cdr:y>
    </cdr:to>
    <cdr:sp macro="" textlink="">
      <cdr:nvSpPr>
        <cdr:cNvPr id="1158145" name="Text Box 1">
          <a:extLst xmlns:a="http://schemas.openxmlformats.org/drawingml/2006/main">
            <a:ext uri="{FF2B5EF4-FFF2-40B4-BE49-F238E27FC236}">
              <a16:creationId xmlns:a16="http://schemas.microsoft.com/office/drawing/2014/main" id="{D13EC159-D777-4987-A518-69BA89BB225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26845" y="3151688"/>
          <a:ext cx="1280660" cy="20059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0.59151</cdr:x>
      <cdr:y>0.82584</cdr:y>
    </cdr:from>
    <cdr:to>
      <cdr:x>0.76495</cdr:x>
      <cdr:y>0.87986</cdr:y>
    </cdr:to>
    <cdr:sp macro="" textlink="">
      <cdr:nvSpPr>
        <cdr:cNvPr id="1158146" name="Text Box 2">
          <a:extLst xmlns:a="http://schemas.openxmlformats.org/drawingml/2006/main">
            <a:ext uri="{FF2B5EF4-FFF2-40B4-BE49-F238E27FC236}">
              <a16:creationId xmlns:a16="http://schemas.microsoft.com/office/drawing/2014/main" id="{15835E36-D484-45FD-A8FC-6BDDDA67413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59867" y="3151688"/>
          <a:ext cx="1102399" cy="206168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5.xml><?xml version="1.0" encoding="utf-8"?>
<c:userShapes xmlns:c="http://schemas.openxmlformats.org/drawingml/2006/chart">
  <cdr:relSizeAnchor xmlns:cdr="http://schemas.openxmlformats.org/drawingml/2006/chartDrawing">
    <cdr:from>
      <cdr:x>0.22817</cdr:x>
      <cdr:y>0.82438</cdr:y>
    </cdr:from>
    <cdr:to>
      <cdr:x>0.44317</cdr:x>
      <cdr:y>0.88521</cdr:y>
    </cdr:to>
    <cdr:sp macro="" textlink="">
      <cdr:nvSpPr>
        <cdr:cNvPr id="1159169" name="Text Box 1">
          <a:extLst xmlns:a="http://schemas.openxmlformats.org/drawingml/2006/main">
            <a:ext uri="{FF2B5EF4-FFF2-40B4-BE49-F238E27FC236}">
              <a16:creationId xmlns:a16="http://schemas.microsoft.com/office/drawing/2014/main" id="{F47581AC-BE03-47D0-8013-0B7DE7F1E2B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450300" y="3146115"/>
          <a:ext cx="1366663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0.58979</cdr:x>
      <cdr:y>0.82438</cdr:y>
    </cdr:from>
    <cdr:to>
      <cdr:x>0.76298</cdr:x>
      <cdr:y>0.88521</cdr:y>
    </cdr:to>
    <cdr:sp macro="" textlink="">
      <cdr:nvSpPr>
        <cdr:cNvPr id="1159170" name="Text Box 2">
          <a:extLst xmlns:a="http://schemas.openxmlformats.org/drawingml/2006/main">
            <a:ext uri="{FF2B5EF4-FFF2-40B4-BE49-F238E27FC236}">
              <a16:creationId xmlns:a16="http://schemas.microsoft.com/office/drawing/2014/main" id="{B4854629-0D96-4035-A9A9-4749B1B0E8C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48921" y="3146115"/>
          <a:ext cx="1100836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6.xml><?xml version="1.0" encoding="utf-8"?>
<c:userShapes xmlns:c="http://schemas.openxmlformats.org/drawingml/2006/chart">
  <cdr:relSizeAnchor xmlns:cdr="http://schemas.openxmlformats.org/drawingml/2006/chartDrawing">
    <cdr:from>
      <cdr:x>0.14083</cdr:x>
      <cdr:y>0.82097</cdr:y>
    </cdr:from>
    <cdr:to>
      <cdr:x>0.4813</cdr:x>
      <cdr:y>0.87645</cdr:y>
    </cdr:to>
    <cdr:sp macro="" textlink="">
      <cdr:nvSpPr>
        <cdr:cNvPr id="1160193" name="Text Box 1">
          <a:extLst xmlns:a="http://schemas.openxmlformats.org/drawingml/2006/main">
            <a:ext uri="{FF2B5EF4-FFF2-40B4-BE49-F238E27FC236}">
              <a16:creationId xmlns:a16="http://schemas.microsoft.com/office/drawing/2014/main" id="{683646ED-5408-434B-B1D8-B7677E2F8EF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895191" y="3133114"/>
          <a:ext cx="2164144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0.57552</cdr:x>
      <cdr:y>0.82097</cdr:y>
    </cdr:from>
    <cdr:to>
      <cdr:x>0.78364</cdr:x>
      <cdr:y>0.87864</cdr:y>
    </cdr:to>
    <cdr:sp macro="" textlink="">
      <cdr:nvSpPr>
        <cdr:cNvPr id="1160194" name="Text Box 2">
          <a:extLst xmlns:a="http://schemas.openxmlformats.org/drawingml/2006/main">
            <a:ext uri="{FF2B5EF4-FFF2-40B4-BE49-F238E27FC236}">
              <a16:creationId xmlns:a16="http://schemas.microsoft.com/office/drawing/2014/main" id="{AED38F18-8DC6-4421-AD99-1CD60EC9A67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8227" y="3133114"/>
          <a:ext cx="1322880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7.xml><?xml version="1.0" encoding="utf-8"?>
<c:userShapes xmlns:c="http://schemas.openxmlformats.org/drawingml/2006/chart">
  <cdr:relSizeAnchor xmlns:cdr="http://schemas.openxmlformats.org/drawingml/2006/chartDrawing">
    <cdr:from>
      <cdr:x>0.20061</cdr:x>
      <cdr:y>0.84044</cdr:y>
    </cdr:from>
    <cdr:to>
      <cdr:x>0.46162</cdr:x>
      <cdr:y>0.89178</cdr:y>
    </cdr:to>
    <cdr:sp macro="" textlink="">
      <cdr:nvSpPr>
        <cdr:cNvPr id="1161217" name="Text Box 1">
          <a:extLst xmlns:a="http://schemas.openxmlformats.org/drawingml/2006/main">
            <a:ext uri="{FF2B5EF4-FFF2-40B4-BE49-F238E27FC236}">
              <a16:creationId xmlns:a16="http://schemas.microsoft.com/office/drawing/2014/main" id="{53CCC4CE-67B4-40BC-BC79-28EBF25A3CF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75167" y="3207409"/>
          <a:ext cx="1659073" cy="19595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0.59496</cdr:x>
      <cdr:y>0.83728</cdr:y>
    </cdr:from>
    <cdr:to>
      <cdr:x>0.78512</cdr:x>
      <cdr:y>0.89276</cdr:y>
    </cdr:to>
    <cdr:sp macro="" textlink="">
      <cdr:nvSpPr>
        <cdr:cNvPr id="1161218" name="Text Box 2">
          <a:extLst xmlns:a="http://schemas.openxmlformats.org/drawingml/2006/main">
            <a:ext uri="{FF2B5EF4-FFF2-40B4-BE49-F238E27FC236}">
              <a16:creationId xmlns:a16="http://schemas.microsoft.com/office/drawing/2014/main" id="{3C920F99-4101-4E1C-B21D-102BB1CB4E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81758" y="3195336"/>
          <a:ext cx="1208731" cy="21174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8.xml><?xml version="1.0" encoding="utf-8"?>
<c:userShapes xmlns:c="http://schemas.openxmlformats.org/drawingml/2006/chart">
  <cdr:relSizeAnchor xmlns:cdr="http://schemas.openxmlformats.org/drawingml/2006/chartDrawing">
    <cdr:from>
      <cdr:x>0.19151</cdr:x>
      <cdr:y>0.80126</cdr:y>
    </cdr:from>
    <cdr:to>
      <cdr:x>0.44834</cdr:x>
      <cdr:y>0.8565</cdr:y>
    </cdr:to>
    <cdr:sp macro="" textlink="">
      <cdr:nvSpPr>
        <cdr:cNvPr id="1162241" name="Text Box 1">
          <a:extLst xmlns:a="http://schemas.openxmlformats.org/drawingml/2006/main">
            <a:ext uri="{FF2B5EF4-FFF2-40B4-BE49-F238E27FC236}">
              <a16:creationId xmlns:a16="http://schemas.microsoft.com/office/drawing/2014/main" id="{9ABC8518-D114-4DC2-BA08-CB0300F19FA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7311" y="3057890"/>
          <a:ext cx="1632490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0.57479</cdr:x>
      <cdr:y>0.80126</cdr:y>
    </cdr:from>
    <cdr:to>
      <cdr:x>0.77872</cdr:x>
      <cdr:y>0.85893</cdr:y>
    </cdr:to>
    <cdr:sp macro="" textlink="">
      <cdr:nvSpPr>
        <cdr:cNvPr id="1162242" name="Text Box 2">
          <a:extLst xmlns:a="http://schemas.openxmlformats.org/drawingml/2006/main">
            <a:ext uri="{FF2B5EF4-FFF2-40B4-BE49-F238E27FC236}">
              <a16:creationId xmlns:a16="http://schemas.microsoft.com/office/drawing/2014/main" id="{407BB513-0DF4-4249-B59C-ECA96F2BF79E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3536" y="3057890"/>
          <a:ext cx="1296297" cy="220099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29.xml><?xml version="1.0" encoding="utf-8"?>
<c:userShapes xmlns:c="http://schemas.openxmlformats.org/drawingml/2006/chart">
  <cdr:relSizeAnchor xmlns:cdr="http://schemas.openxmlformats.org/drawingml/2006/chartDrawing">
    <cdr:from>
      <cdr:x>0.18315</cdr:x>
      <cdr:y>0.78812</cdr:y>
    </cdr:from>
    <cdr:to>
      <cdr:x>0.45621</cdr:x>
      <cdr:y>0.84896</cdr:y>
    </cdr:to>
    <cdr:sp macro="" textlink="">
      <cdr:nvSpPr>
        <cdr:cNvPr id="1163265" name="Text Box 1">
          <a:extLst xmlns:a="http://schemas.openxmlformats.org/drawingml/2006/main">
            <a:ext uri="{FF2B5EF4-FFF2-40B4-BE49-F238E27FC236}">
              <a16:creationId xmlns:a16="http://schemas.microsoft.com/office/drawing/2014/main" id="{A9A91A40-8CC0-4E91-A000-3427B473948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64146" y="3007741"/>
          <a:ext cx="1735693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0.58167</cdr:x>
      <cdr:y>0.78812</cdr:y>
    </cdr:from>
    <cdr:to>
      <cdr:x>0.75707</cdr:x>
      <cdr:y>0.84896</cdr:y>
    </cdr:to>
    <cdr:sp macro="" textlink="">
      <cdr:nvSpPr>
        <cdr:cNvPr id="1163266" name="Text Box 2">
          <a:extLst xmlns:a="http://schemas.openxmlformats.org/drawingml/2006/main">
            <a:ext uri="{FF2B5EF4-FFF2-40B4-BE49-F238E27FC236}">
              <a16:creationId xmlns:a16="http://schemas.microsoft.com/office/drawing/2014/main" id="{7454E810-BF88-425D-9129-F3E780E2170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7319" y="3007741"/>
          <a:ext cx="1114909" cy="23217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0.xml><?xml version="1.0" encoding="utf-8"?>
<c:userShapes xmlns:c="http://schemas.openxmlformats.org/drawingml/2006/chart">
  <cdr:relSizeAnchor xmlns:cdr="http://schemas.openxmlformats.org/drawingml/2006/chartDrawing">
    <cdr:from>
      <cdr:x>0.17208</cdr:x>
      <cdr:y>0.8273</cdr:y>
    </cdr:from>
    <cdr:to>
      <cdr:x>0.47343</cdr:x>
      <cdr:y>0.88083</cdr:y>
    </cdr:to>
    <cdr:sp macro="" textlink="">
      <cdr:nvSpPr>
        <cdr:cNvPr id="1164289" name="Text Box 1">
          <a:extLst xmlns:a="http://schemas.openxmlformats.org/drawingml/2006/main">
            <a:ext uri="{FF2B5EF4-FFF2-40B4-BE49-F238E27FC236}">
              <a16:creationId xmlns:a16="http://schemas.microsoft.com/office/drawing/2014/main" id="{C97D80C5-A4C0-4160-8AA2-52E3DBE38B80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93780" y="3157260"/>
          <a:ext cx="1915517" cy="20431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0.57331</cdr:x>
      <cdr:y>0.8273</cdr:y>
    </cdr:from>
    <cdr:to>
      <cdr:x>0.75363</cdr:x>
      <cdr:y>0.88108</cdr:y>
    </cdr:to>
    <cdr:sp macro="" textlink="">
      <cdr:nvSpPr>
        <cdr:cNvPr id="1164290" name="Text Box 2">
          <a:extLst xmlns:a="http://schemas.openxmlformats.org/drawingml/2006/main">
            <a:ext uri="{FF2B5EF4-FFF2-40B4-BE49-F238E27FC236}">
              <a16:creationId xmlns:a16="http://schemas.microsoft.com/office/drawing/2014/main" id="{D30078CE-D5BA-415C-BA55-CFC4F2D1C8AD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44154" y="3157260"/>
          <a:ext cx="1146183" cy="20524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175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1.xml><?xml version="1.0" encoding="utf-8"?>
<c:userShapes xmlns:c="http://schemas.openxmlformats.org/drawingml/2006/chart">
  <cdr:relSizeAnchor xmlns:cdr="http://schemas.openxmlformats.org/drawingml/2006/chartDrawing">
    <cdr:from>
      <cdr:x>0.19126</cdr:x>
      <cdr:y>0.82876</cdr:y>
    </cdr:from>
    <cdr:to>
      <cdr:x>0.43579</cdr:x>
      <cdr:y>0.88156</cdr:y>
    </cdr:to>
    <cdr:sp macro="" textlink="">
      <cdr:nvSpPr>
        <cdr:cNvPr id="1165313" name="Text Box 1">
          <a:extLst xmlns:a="http://schemas.openxmlformats.org/drawingml/2006/main">
            <a:ext uri="{FF2B5EF4-FFF2-40B4-BE49-F238E27FC236}">
              <a16:creationId xmlns:a16="http://schemas.microsoft.com/office/drawing/2014/main" id="{896E7269-E461-4F25-9D7B-0FB7F42004CF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215747" y="3162832"/>
          <a:ext cx="1554306" cy="20152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0.56445</cdr:x>
      <cdr:y>0.82584</cdr:y>
    </cdr:from>
    <cdr:to>
      <cdr:x>0.77134</cdr:x>
      <cdr:y>0.88108</cdr:y>
    </cdr:to>
    <cdr:sp macro="" textlink="">
      <cdr:nvSpPr>
        <cdr:cNvPr id="1165314" name="Text Box 2">
          <a:extLst xmlns:a="http://schemas.openxmlformats.org/drawingml/2006/main">
            <a:ext uri="{FF2B5EF4-FFF2-40B4-BE49-F238E27FC236}">
              <a16:creationId xmlns:a16="http://schemas.microsoft.com/office/drawing/2014/main" id="{3E127B12-C9EC-4CA0-9BD3-9A96456DF8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587861" y="3151688"/>
          <a:ext cx="1315061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2.xml><?xml version="1.0" encoding="utf-8"?>
<c:userShapes xmlns:c="http://schemas.openxmlformats.org/drawingml/2006/chart">
  <cdr:relSizeAnchor xmlns:cdr="http://schemas.openxmlformats.org/drawingml/2006/chartDrawing">
    <cdr:from>
      <cdr:x>0.18118</cdr:x>
      <cdr:y>0.78423</cdr:y>
    </cdr:from>
    <cdr:to>
      <cdr:x>0.46162</cdr:x>
      <cdr:y>0.85285</cdr:y>
    </cdr:to>
    <cdr:sp macro="" textlink="">
      <cdr:nvSpPr>
        <cdr:cNvPr id="1166337" name="Text Box 1">
          <a:extLst xmlns:a="http://schemas.openxmlformats.org/drawingml/2006/main">
            <a:ext uri="{FF2B5EF4-FFF2-40B4-BE49-F238E27FC236}">
              <a16:creationId xmlns:a16="http://schemas.microsoft.com/office/drawing/2014/main" id="{9AF1DCFC-1090-426B-A5B6-57EE7BF102CB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1636" y="2992882"/>
          <a:ext cx="1782604" cy="26189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0.58118</cdr:x>
      <cdr:y>0.78423</cdr:y>
    </cdr:from>
    <cdr:to>
      <cdr:x>0.77356</cdr:x>
      <cdr:y>0.85334</cdr:y>
    </cdr:to>
    <cdr:sp macro="" textlink="">
      <cdr:nvSpPr>
        <cdr:cNvPr id="1166338" name="Text Box 2">
          <a:extLst xmlns:a="http://schemas.openxmlformats.org/drawingml/2006/main">
            <a:ext uri="{FF2B5EF4-FFF2-40B4-BE49-F238E27FC236}">
              <a16:creationId xmlns:a16="http://schemas.microsoft.com/office/drawing/2014/main" id="{B533420C-151F-4E9E-9F50-9ABA527214E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94192" y="2992882"/>
          <a:ext cx="1222804" cy="26374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3.xml><?xml version="1.0" encoding="utf-8"?>
<c:userShapes xmlns:c="http://schemas.openxmlformats.org/drawingml/2006/chart">
  <cdr:relSizeAnchor xmlns:cdr="http://schemas.openxmlformats.org/drawingml/2006/chartDrawing">
    <cdr:from>
      <cdr:x>0.18241</cdr:x>
      <cdr:y>0.78885</cdr:y>
    </cdr:from>
    <cdr:to>
      <cdr:x>0.44539</cdr:x>
      <cdr:y>0.85261</cdr:y>
    </cdr:to>
    <cdr:sp macro="" textlink="">
      <cdr:nvSpPr>
        <cdr:cNvPr id="1167361" name="Text Box 1">
          <a:extLst xmlns:a="http://schemas.openxmlformats.org/drawingml/2006/main">
            <a:ext uri="{FF2B5EF4-FFF2-40B4-BE49-F238E27FC236}">
              <a16:creationId xmlns:a16="http://schemas.microsoft.com/office/drawing/2014/main" id="{53842613-2862-4842-836A-B3F8CF7265E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59454" y="3010527"/>
          <a:ext cx="1671582" cy="24331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Weight</a:t>
          </a:r>
        </a:p>
      </cdr:txBody>
    </cdr:sp>
  </cdr:relSizeAnchor>
  <cdr:relSizeAnchor xmlns:cdr="http://schemas.openxmlformats.org/drawingml/2006/chartDrawing">
    <cdr:from>
      <cdr:x>0.57774</cdr:x>
      <cdr:y>0.78642</cdr:y>
    </cdr:from>
    <cdr:to>
      <cdr:x>0.7679</cdr:x>
      <cdr:y>0.85115</cdr:y>
    </cdr:to>
    <cdr:sp macro="" textlink="">
      <cdr:nvSpPr>
        <cdr:cNvPr id="1167362" name="Text Box 2">
          <a:extLst xmlns:a="http://schemas.openxmlformats.org/drawingml/2006/main">
            <a:ext uri="{FF2B5EF4-FFF2-40B4-BE49-F238E27FC236}">
              <a16:creationId xmlns:a16="http://schemas.microsoft.com/office/drawing/2014/main" id="{54DB0328-4D70-49B7-A4DF-2584D4F509F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72300" y="3001240"/>
          <a:ext cx="1208731" cy="247031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4.xml><?xml version="1.0" encoding="utf-8"?>
<c:userShapes xmlns:c="http://schemas.openxmlformats.org/drawingml/2006/chart">
  <cdr:relSizeAnchor xmlns:cdr="http://schemas.openxmlformats.org/drawingml/2006/chartDrawing">
    <cdr:from>
      <cdr:x>0.15633</cdr:x>
      <cdr:y>0.79615</cdr:y>
    </cdr:from>
    <cdr:to>
      <cdr:x>0.45646</cdr:x>
      <cdr:y>0.85431</cdr:y>
    </cdr:to>
    <cdr:sp macro="" textlink="">
      <cdr:nvSpPr>
        <cdr:cNvPr id="1168385" name="Text Box 1">
          <a:extLst xmlns:a="http://schemas.openxmlformats.org/drawingml/2006/main">
            <a:ext uri="{FF2B5EF4-FFF2-40B4-BE49-F238E27FC236}">
              <a16:creationId xmlns:a16="http://schemas.microsoft.com/office/drawing/2014/main" id="{E90BFD58-B2ED-4A22-8441-9343F9ED00D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993704" y="3038388"/>
          <a:ext cx="1907698" cy="221956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0.58782</cdr:x>
      <cdr:y>0.79615</cdr:y>
    </cdr:from>
    <cdr:to>
      <cdr:x>0.76864</cdr:x>
      <cdr:y>0.8565</cdr:y>
    </cdr:to>
    <cdr:sp macro="" textlink="">
      <cdr:nvSpPr>
        <cdr:cNvPr id="1168386" name="Text Box 2">
          <a:extLst xmlns:a="http://schemas.openxmlformats.org/drawingml/2006/main">
            <a:ext uri="{FF2B5EF4-FFF2-40B4-BE49-F238E27FC236}">
              <a16:creationId xmlns:a16="http://schemas.microsoft.com/office/drawing/2014/main" id="{39563BF1-E0FD-442B-BE2B-8AAC90C16A93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36411" y="3038388"/>
          <a:ext cx="1149311" cy="23031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5.xml><?xml version="1.0" encoding="utf-8"?>
<c:userShapes xmlns:c="http://schemas.openxmlformats.org/drawingml/2006/chart">
  <cdr:relSizeAnchor xmlns:cdr="http://schemas.openxmlformats.org/drawingml/2006/chartDrawing">
    <cdr:from>
      <cdr:x>0.17577</cdr:x>
      <cdr:y>0.82</cdr:y>
    </cdr:from>
    <cdr:to>
      <cdr:x>0.43456</cdr:x>
      <cdr:y>0.89178</cdr:y>
    </cdr:to>
    <cdr:sp macro="" textlink="">
      <cdr:nvSpPr>
        <cdr:cNvPr id="1169409" name="Text Box 1">
          <a:extLst xmlns:a="http://schemas.openxmlformats.org/drawingml/2006/main">
            <a:ext uri="{FF2B5EF4-FFF2-40B4-BE49-F238E27FC236}">
              <a16:creationId xmlns:a16="http://schemas.microsoft.com/office/drawing/2014/main" id="{98198EAA-EDED-498D-901F-E4320DA93B75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117235" y="3129399"/>
          <a:ext cx="1644999" cy="273963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Volume</a:t>
          </a:r>
        </a:p>
      </cdr:txBody>
    </cdr:sp>
  </cdr:relSizeAnchor>
  <cdr:relSizeAnchor xmlns:cdr="http://schemas.openxmlformats.org/drawingml/2006/chartDrawing">
    <cdr:from>
      <cdr:x>0.57429</cdr:x>
      <cdr:y>0.82</cdr:y>
    </cdr:from>
    <cdr:to>
      <cdr:x>0.7738</cdr:x>
      <cdr:y>0.89349</cdr:y>
    </cdr:to>
    <cdr:sp macro="" textlink="">
      <cdr:nvSpPr>
        <cdr:cNvPr id="1169410" name="Text Box 2">
          <a:extLst xmlns:a="http://schemas.openxmlformats.org/drawingml/2006/main">
            <a:ext uri="{FF2B5EF4-FFF2-40B4-BE49-F238E27FC236}">
              <a16:creationId xmlns:a16="http://schemas.microsoft.com/office/drawing/2014/main" id="{99C6E905-98B6-40F5-B302-0B8AA290C9D6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650409" y="3129399"/>
          <a:ext cx="1268150" cy="280464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6.xml><?xml version="1.0" encoding="utf-8"?>
<c:userShapes xmlns:c="http://schemas.openxmlformats.org/drawingml/2006/chart">
  <cdr:relSizeAnchor xmlns:cdr="http://schemas.openxmlformats.org/drawingml/2006/chartDrawing">
    <cdr:from>
      <cdr:x>0.16814</cdr:x>
      <cdr:y>0.79883</cdr:y>
    </cdr:from>
    <cdr:to>
      <cdr:x>0.46261</cdr:x>
      <cdr:y>0.85407</cdr:y>
    </cdr:to>
    <cdr:sp macro="" textlink="">
      <cdr:nvSpPr>
        <cdr:cNvPr id="1170433" name="Text Box 1">
          <a:extLst xmlns:a="http://schemas.openxmlformats.org/drawingml/2006/main">
            <a:ext uri="{FF2B5EF4-FFF2-40B4-BE49-F238E27FC236}">
              <a16:creationId xmlns:a16="http://schemas.microsoft.com/office/drawing/2014/main" id="{AE0CA251-CC4B-4702-85D7-F874C08C2A32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68761" y="3048603"/>
          <a:ext cx="1871734" cy="210812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0.60135</cdr:x>
      <cdr:y>0.79664</cdr:y>
    </cdr:from>
    <cdr:to>
      <cdr:x>0.77011</cdr:x>
      <cdr:y>0.85407</cdr:y>
    </cdr:to>
    <cdr:sp macro="" textlink="">
      <cdr:nvSpPr>
        <cdr:cNvPr id="1170434" name="Text Box 2">
          <a:extLst xmlns:a="http://schemas.openxmlformats.org/drawingml/2006/main">
            <a:ext uri="{FF2B5EF4-FFF2-40B4-BE49-F238E27FC236}">
              <a16:creationId xmlns:a16="http://schemas.microsoft.com/office/drawing/2014/main" id="{32790D5C-6473-4BA1-9600-BDCFEE8F2817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822414" y="3040245"/>
          <a:ext cx="1072690" cy="219170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drawings/drawing37.xml><?xml version="1.0" encoding="utf-8"?>
<c:userShapes xmlns:c="http://schemas.openxmlformats.org/drawingml/2006/chart">
  <cdr:relSizeAnchor xmlns:cdr="http://schemas.openxmlformats.org/drawingml/2006/chartDrawing">
    <cdr:from>
      <cdr:x>0.15756</cdr:x>
      <cdr:y>0.79858</cdr:y>
    </cdr:from>
    <cdr:to>
      <cdr:x>0.47442</cdr:x>
      <cdr:y>0.8509</cdr:y>
    </cdr:to>
    <cdr:sp macro="" textlink="">
      <cdr:nvSpPr>
        <cdr:cNvPr id="1171457" name="Text Box 1">
          <a:extLst xmlns:a="http://schemas.openxmlformats.org/drawingml/2006/main">
            <a:ext uri="{FF2B5EF4-FFF2-40B4-BE49-F238E27FC236}">
              <a16:creationId xmlns:a16="http://schemas.microsoft.com/office/drawing/2014/main" id="{175D4BA2-9958-444C-8B62-CCAF826982E8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1001522" y="3047675"/>
          <a:ext cx="2014030" cy="199667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993300"/>
              </a:solidFill>
              <a:latin typeface="Arial"/>
              <a:cs typeface="Arial"/>
            </a:rPr>
            <a:t>Estimated RWE volume</a:t>
          </a:r>
        </a:p>
      </cdr:txBody>
    </cdr:sp>
  </cdr:relSizeAnchor>
  <cdr:relSizeAnchor xmlns:cdr="http://schemas.openxmlformats.org/drawingml/2006/chartDrawing">
    <cdr:from>
      <cdr:x>0.58561</cdr:x>
      <cdr:y>0.79834</cdr:y>
    </cdr:from>
    <cdr:to>
      <cdr:x>0.77233</cdr:x>
      <cdr:y>0.85309</cdr:y>
    </cdr:to>
    <cdr:sp macro="" textlink="">
      <cdr:nvSpPr>
        <cdr:cNvPr id="1171458" name="Text Box 2">
          <a:extLst xmlns:a="http://schemas.openxmlformats.org/drawingml/2006/main">
            <a:ext uri="{FF2B5EF4-FFF2-40B4-BE49-F238E27FC236}">
              <a16:creationId xmlns:a16="http://schemas.microsoft.com/office/drawing/2014/main" id="{792E361C-C191-4478-B27E-A1E450FF3EE9}"/>
            </a:ext>
          </a:extLst>
        </cdr:cNvPr>
        <cdr:cNvSpPr txBox="1">
          <a:spLocks xmlns:a="http://schemas.openxmlformats.org/drawingml/2006/main" noChangeArrowheads="1"/>
        </cdr:cNvSpPr>
      </cdr:nvSpPr>
      <cdr:spPr bwMode="auto">
        <a:xfrm xmlns:a="http://schemas.openxmlformats.org/drawingml/2006/main">
          <a:off x="3722338" y="3046746"/>
          <a:ext cx="1186839" cy="208955"/>
        </a:xfrm>
        <a:prstGeom xmlns:a="http://schemas.openxmlformats.org/drawingml/2006/main" prst="rect">
          <a:avLst/>
        </a:prstGeom>
        <a:noFill xmlns:a="http://schemas.openxmlformats.org/drawingml/2006/main"/>
        <a:ln xmlns:a="http://schemas.openxmlformats.org/drawingml/2006/main">
          <a:noFill/>
        </a:ln>
        <a:effectLst xmlns:a="http://schemas.openxmlformats.org/drawingml/2006/main"/>
        <a:extLst xmlns:a="http://schemas.openxmlformats.org/drawingml/2006/main"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000000" mc:Ignorable="a14" a14:legacySpreadsheetColorIndex="64"/>
              </a:solidFill>
            </a14:hiddenFill>
          </a:ext>
          <a:ext uri="{91240B29-F687-4F45-9708-019B960494DF}">
            <a14:hiddenLine xmlns:a14="http://schemas.microsoft.com/office/drawing/2010/main" w="1">
              <a:solidFill>
                <a:srgbClr xmlns:mc="http://schemas.openxmlformats.org/markup-compatibility/2006" val="FFFFFF" mc:Ignorable="a14" a14:legacySpreadsheetColorIndex="65"/>
              </a:solidFill>
              <a:miter lim="800000"/>
              <a:headEnd/>
              <a:tailEnd/>
            </a14:hiddenLine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cdr:spPr>
      <cdr:txBody>
        <a:bodyPr xmlns:a="http://schemas.openxmlformats.org/drawingml/2006/main" vertOverflow="clip" wrap="square" lIns="45720" tIns="36576" rIns="45720" bIns="36576" anchor="ctr" upright="1"/>
        <a:lstStyle xmlns:a="http://schemas.openxmlformats.org/drawingml/2006/main"/>
        <a:p xmlns:a="http://schemas.openxmlformats.org/drawingml/2006/main">
          <a:pPr algn="ctr" rtl="0">
            <a:defRPr sz="1000"/>
          </a:pPr>
          <a:r>
            <a:rPr lang="en-GB" sz="1200" b="0" i="0" u="none" strike="noStrike" baseline="0">
              <a:solidFill>
                <a:srgbClr val="0000FF"/>
              </a:solidFill>
              <a:latin typeface="Arial"/>
              <a:cs typeface="Arial"/>
            </a:rPr>
            <a:t>Import value</a:t>
          </a:r>
        </a:p>
      </cdr:txBody>
    </cdr:sp>
  </cdr:relSizeAnchor>
</c:userShape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NetherlandsSummary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EFIData/RWE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Netherlands-ProductsE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llExp"/>
      <sheetName val="AllImp"/>
      <sheetName val="TimberSectorImp"/>
      <sheetName val="CoreVPAImp"/>
      <sheetName val="TimberSectorMinusCoreVPAImp"/>
      <sheetName val="44Imp"/>
      <sheetName val="4403Imp"/>
      <sheetName val="4407Imp"/>
      <sheetName val="4408Imp"/>
      <sheetName val="4412Imp"/>
      <sheetName val="4410Imp"/>
      <sheetName val="4411Imp"/>
      <sheetName val="44104411Imp"/>
      <sheetName val="44094418Imp"/>
      <sheetName val="4409Imp"/>
      <sheetName val="4418Imp"/>
      <sheetName val="4420Imp"/>
      <sheetName val="UnspecifiedImp"/>
      <sheetName val="442199Imp"/>
      <sheetName val="44OtherImp"/>
      <sheetName val="94Imp"/>
      <sheetName val="4701-5Imp"/>
      <sheetName val="48Imp"/>
      <sheetName val="44013020Imp"/>
      <sheetName val="44012Imp"/>
      <sheetName val="44013Imp"/>
      <sheetName val="440123Imp"/>
      <sheetName val="PulpLogsImp"/>
      <sheetName val="PaperSectorImp"/>
      <sheetName val="PaperSectorMinusCoreVPAImp"/>
      <sheetName val="44Exp"/>
      <sheetName val="4403Exp"/>
      <sheetName val="4407Exp"/>
      <sheetName val="4408Exp"/>
      <sheetName val="4412Exp"/>
      <sheetName val="4410Exp"/>
      <sheetName val="4411Exp"/>
      <sheetName val="44104411Exp"/>
      <sheetName val="44094418Exp"/>
      <sheetName val="4409Exp"/>
      <sheetName val="4418Exp"/>
      <sheetName val="94Exp"/>
      <sheetName val="CoreVPAExp"/>
      <sheetName val="TimberSectorExp"/>
      <sheetName val="TimberSectorMinusCoreVPAExp"/>
      <sheetName val="PaperSectorExp"/>
      <sheetName val="PaperSectorMinusCoreVPAExp"/>
      <sheetName val="4701-5Exp"/>
      <sheetName val="48Exp"/>
      <sheetName val="44013020Exp"/>
      <sheetName val="44012Exp"/>
      <sheetName val="440123Exp"/>
      <sheetName val="44013Exp"/>
      <sheetName val="PulpLogsExp"/>
    </sheetNames>
    <sheetDataSet>
      <sheetData sheetId="0"/>
      <sheetData sheetId="1"/>
      <sheetData sheetId="2"/>
      <sheetData sheetId="3">
        <row r="16">
          <cell r="B16">
            <v>3.1853710799999997E-2</v>
          </cell>
          <cell r="C16">
            <v>1.7005449599999996E-2</v>
          </cell>
          <cell r="D16">
            <v>2.0091474179999996E-2</v>
          </cell>
          <cell r="E16">
            <v>2.2426473720000003E-2</v>
          </cell>
          <cell r="F16">
            <v>2.7147208400000001E-2</v>
          </cell>
          <cell r="G16">
            <v>5.6552813380000011E-2</v>
          </cell>
          <cell r="H16">
            <v>8.809974013333334E-2</v>
          </cell>
          <cell r="I16">
            <v>0.1401983338133333</v>
          </cell>
          <cell r="J16">
            <v>0.10405703379532162</v>
          </cell>
          <cell r="K16">
            <v>5.7981170000000005E-2</v>
          </cell>
          <cell r="L16">
            <v>5.4920211600000005E-2</v>
          </cell>
          <cell r="M16">
            <v>6.7638144000000011E-2</v>
          </cell>
          <cell r="N16">
            <v>0.132382308</v>
          </cell>
          <cell r="O16">
            <v>6.7451984000000006E-2</v>
          </cell>
          <cell r="P16">
            <v>7.5253831120000003E-2</v>
          </cell>
          <cell r="Q16">
            <v>6.6363469450000004E-2</v>
          </cell>
          <cell r="R16">
            <v>7.4153799128951176E-2</v>
          </cell>
          <cell r="S16">
            <v>8.6765519663159041E-2</v>
          </cell>
          <cell r="T16">
            <v>5.2851617031619044E-2</v>
          </cell>
          <cell r="U16">
            <v>4.9158010892732321E-2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4.7270928965849999</v>
          </cell>
          <cell r="AC16">
            <v>2.8089392412</v>
          </cell>
          <cell r="AD16">
            <v>2.9979387503999999</v>
          </cell>
          <cell r="AE16">
            <v>3.2326279776</v>
          </cell>
          <cell r="AF16">
            <v>4.8955027912000002</v>
          </cell>
          <cell r="AG16">
            <v>7.8107484312000004</v>
          </cell>
          <cell r="AH16">
            <v>13.199181100000001</v>
          </cell>
          <cell r="AI16">
            <v>22.763551364499996</v>
          </cell>
          <cell r="AJ16">
            <v>18.151795835200002</v>
          </cell>
          <cell r="AK16">
            <v>9.1038428624000005</v>
          </cell>
          <cell r="AL16">
            <v>11.7812943936</v>
          </cell>
          <cell r="AM16">
            <v>13.529246112000001</v>
          </cell>
          <cell r="AN16">
            <v>9.1617867440000005</v>
          </cell>
          <cell r="AO16">
            <v>8.2007399271000008</v>
          </cell>
          <cell r="AP16">
            <v>7.9162551720000005</v>
          </cell>
          <cell r="AQ16">
            <v>6.0397951355000004</v>
          </cell>
          <cell r="AR16">
            <v>6.3248830519000006</v>
          </cell>
          <cell r="AS16">
            <v>9.6214165332999997</v>
          </cell>
          <cell r="AT16">
            <v>8.1898771569999997</v>
          </cell>
          <cell r="AU16">
            <v>6.9018617874999997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0.14374793960000004</v>
          </cell>
          <cell r="C22">
            <v>0.13804541919999999</v>
          </cell>
          <cell r="D22">
            <v>0.15365523079999999</v>
          </cell>
          <cell r="E22">
            <v>0.19653674000000002</v>
          </cell>
          <cell r="F22">
            <v>0.20732599080000005</v>
          </cell>
          <cell r="G22">
            <v>0.20425436880000003</v>
          </cell>
          <cell r="H22">
            <v>0.126022368</v>
          </cell>
          <cell r="I22">
            <v>0.12296802800000001</v>
          </cell>
          <cell r="J22">
            <v>0.10716270280000001</v>
          </cell>
          <cell r="K22">
            <v>0.1113271</v>
          </cell>
          <cell r="L22">
            <v>0.11822900000000001</v>
          </cell>
          <cell r="M22">
            <v>9.0132912000000023E-2</v>
          </cell>
          <cell r="N22">
            <v>8.6899037200000015E-2</v>
          </cell>
          <cell r="O22">
            <v>9.3825516400000017E-2</v>
          </cell>
          <cell r="P22">
            <v>0.12390337283333334</v>
          </cell>
          <cell r="Q22">
            <v>0.19196738000000002</v>
          </cell>
          <cell r="R22">
            <v>0.25099760000000004</v>
          </cell>
          <cell r="S22">
            <v>0.24414280491250356</v>
          </cell>
          <cell r="T22">
            <v>0.37468162000000005</v>
          </cell>
          <cell r="U22">
            <v>0.36080555999999997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8.8023117447389989</v>
          </cell>
          <cell r="AC22">
            <v>8.207166449999999</v>
          </cell>
          <cell r="AD22">
            <v>9.449662588799999</v>
          </cell>
          <cell r="AE22">
            <v>13.784350720000001</v>
          </cell>
          <cell r="AF22">
            <v>16.538620742000003</v>
          </cell>
          <cell r="AG22">
            <v>15.726893282100002</v>
          </cell>
          <cell r="AH22">
            <v>10.839196774800001</v>
          </cell>
          <cell r="AI22">
            <v>14.378088183000003</v>
          </cell>
          <cell r="AJ22">
            <v>12.435853740400001</v>
          </cell>
          <cell r="AK22">
            <v>8.7057808903999998</v>
          </cell>
          <cell r="AL22">
            <v>10.663525135800002</v>
          </cell>
          <cell r="AM22">
            <v>9.9323222879999999</v>
          </cell>
          <cell r="AN22">
            <v>8.1023753535999994</v>
          </cell>
          <cell r="AO22">
            <v>9.0189039791999992</v>
          </cell>
          <cell r="AP22">
            <v>13.397209095500001</v>
          </cell>
          <cell r="AQ22">
            <v>14.826439334</v>
          </cell>
          <cell r="AR22">
            <v>14.199585497399999</v>
          </cell>
          <cell r="AS22">
            <v>19.1829013519</v>
          </cell>
          <cell r="AT22">
            <v>33.272556286000004</v>
          </cell>
          <cell r="AU22">
            <v>28.284190491666667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0.71177512657999997</v>
          </cell>
          <cell r="C23">
            <v>0.63338964770000006</v>
          </cell>
          <cell r="D23">
            <v>0.6524764153</v>
          </cell>
          <cell r="E23">
            <v>0.69657557059999997</v>
          </cell>
          <cell r="F23">
            <v>0.65544839050000003</v>
          </cell>
          <cell r="G23">
            <v>0.66583689884000008</v>
          </cell>
          <cell r="H23">
            <v>0.59086872618666675</v>
          </cell>
          <cell r="I23">
            <v>0.62251581597301575</v>
          </cell>
          <cell r="J23">
            <v>0.6354764413282622</v>
          </cell>
          <cell r="K23">
            <v>0.5055164709333333</v>
          </cell>
          <cell r="L23">
            <v>0.45324856866000007</v>
          </cell>
          <cell r="M23">
            <v>0.84835280557777781</v>
          </cell>
          <cell r="N23">
            <v>1.0330553545857146</v>
          </cell>
          <cell r="O23">
            <v>0.66003262612533342</v>
          </cell>
          <cell r="P23">
            <v>0.70558960853500008</v>
          </cell>
          <cell r="Q23">
            <v>0.51497908989103536</v>
          </cell>
          <cell r="R23">
            <v>0.47664648893895484</v>
          </cell>
          <cell r="S23">
            <v>1.7320531451966663</v>
          </cell>
          <cell r="T23">
            <v>1.3781302507605986</v>
          </cell>
          <cell r="U23">
            <v>1.0143152344418336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117.15258118002899</v>
          </cell>
          <cell r="AC23">
            <v>93.648702383199989</v>
          </cell>
          <cell r="AD23">
            <v>95.472992875200006</v>
          </cell>
          <cell r="AE23">
            <v>121.46507393440001</v>
          </cell>
          <cell r="AF23">
            <v>125.1986034145</v>
          </cell>
          <cell r="AG23">
            <v>126.79068114570001</v>
          </cell>
          <cell r="AH23">
            <v>118.69201741639999</v>
          </cell>
          <cell r="AI23">
            <v>137.92552336750003</v>
          </cell>
          <cell r="AJ23">
            <v>149.75251272760002</v>
          </cell>
          <cell r="AK23">
            <v>94.19841636919999</v>
          </cell>
          <cell r="AL23">
            <v>101.87500071149999</v>
          </cell>
          <cell r="AM23">
            <v>112.69826740799999</v>
          </cell>
          <cell r="AN23">
            <v>96.392473319999993</v>
          </cell>
          <cell r="AO23">
            <v>97.404283035600002</v>
          </cell>
          <cell r="AP23">
            <v>109.97656320649999</v>
          </cell>
          <cell r="AQ23">
            <v>58.918476375499992</v>
          </cell>
          <cell r="AR23">
            <v>57.237062911499997</v>
          </cell>
          <cell r="AS23">
            <v>192.84024413939997</v>
          </cell>
          <cell r="AT23">
            <v>196.24975674899997</v>
          </cell>
          <cell r="AU23">
            <v>164.05078920708334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8">
          <cell r="B28">
            <v>6.552000000000001E-5</v>
          </cell>
          <cell r="C28">
            <v>0</v>
          </cell>
          <cell r="D28">
            <v>0</v>
          </cell>
          <cell r="E28">
            <v>0</v>
          </cell>
          <cell r="F28">
            <v>1.9907159999999998E-4</v>
          </cell>
          <cell r="G28">
            <v>1.7910984000000002E-3</v>
          </cell>
          <cell r="H28">
            <v>5.6674800000000008E-3</v>
          </cell>
          <cell r="I28">
            <v>7.2348515000000002E-3</v>
          </cell>
          <cell r="J28">
            <v>5.9230080000000004E-3</v>
          </cell>
          <cell r="K28">
            <v>8.1369288000000001E-3</v>
          </cell>
          <cell r="L28">
            <v>1.6213287999999998E-3</v>
          </cell>
          <cell r="M28">
            <v>3.3194980000000002E-3</v>
          </cell>
          <cell r="N28">
            <v>1.8751460000000001E-3</v>
          </cell>
          <cell r="O28">
            <v>3.1041920000000005E-4</v>
          </cell>
          <cell r="P28">
            <v>7.2945599999999996E-4</v>
          </cell>
          <cell r="Q28">
            <v>5.4523124716666666E-4</v>
          </cell>
          <cell r="R28">
            <v>3.2396000000000004E-4</v>
          </cell>
          <cell r="S28">
            <v>2.5503550000000004E-4</v>
          </cell>
          <cell r="T28">
            <v>8.7542000000000013E-4</v>
          </cell>
          <cell r="U28">
            <v>1.08654E-3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1.9358004867000001E-2</v>
          </cell>
          <cell r="AC28">
            <v>0</v>
          </cell>
          <cell r="AD28">
            <v>0</v>
          </cell>
          <cell r="AE28">
            <v>0</v>
          </cell>
          <cell r="AF28">
            <v>3.4728444099999999E-2</v>
          </cell>
          <cell r="AG28">
            <v>0.37811558070000001</v>
          </cell>
          <cell r="AH28">
            <v>1.9115668748000001</v>
          </cell>
          <cell r="AI28">
            <v>2.7703561100000003</v>
          </cell>
          <cell r="AJ28">
            <v>2.6740364764000004</v>
          </cell>
          <cell r="AK28">
            <v>3.457416292</v>
          </cell>
          <cell r="AL28">
            <v>0.71121021030000009</v>
          </cell>
          <cell r="AM28">
            <v>1.361861808</v>
          </cell>
          <cell r="AN28">
            <v>0.56759251999999993</v>
          </cell>
          <cell r="AO28">
            <v>0.16524353010000001</v>
          </cell>
          <cell r="AP28">
            <v>0.22695828300000001</v>
          </cell>
          <cell r="AQ28">
            <v>0.29606563699999999</v>
          </cell>
          <cell r="AR28">
            <v>0.26658136839999996</v>
          </cell>
          <cell r="AS28">
            <v>0.21155440019999999</v>
          </cell>
          <cell r="AT28">
            <v>0.50499087600000003</v>
          </cell>
          <cell r="AU28">
            <v>0.38397677833333332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29">
          <cell r="B29">
            <v>1.8723100000000001E-3</v>
          </cell>
          <cell r="C29">
            <v>3.3673800000000001E-3</v>
          </cell>
          <cell r="D29">
            <v>4.6448920000000003E-3</v>
          </cell>
          <cell r="E29">
            <v>5.0673020000000001E-3</v>
          </cell>
          <cell r="F29">
            <v>4.8582220000000006E-3</v>
          </cell>
          <cell r="G29">
            <v>7.3752988E-3</v>
          </cell>
          <cell r="H29">
            <v>7.606448E-3</v>
          </cell>
          <cell r="I29">
            <v>1.14075896E-2</v>
          </cell>
          <cell r="J29">
            <v>1.4310837600000001E-2</v>
          </cell>
          <cell r="K29">
            <v>1.4603257199999999E-2</v>
          </cell>
          <cell r="L29">
            <v>1.68839208E-2</v>
          </cell>
          <cell r="M29">
            <v>1.79968356E-2</v>
          </cell>
          <cell r="N29">
            <v>1.4196986E-2</v>
          </cell>
          <cell r="O29">
            <v>1.44932476E-2</v>
          </cell>
          <cell r="P29">
            <v>1.508637E-2</v>
          </cell>
          <cell r="Q29">
            <v>1.4028519999999999E-2</v>
          </cell>
          <cell r="R29">
            <v>1.10799184E-2</v>
          </cell>
          <cell r="S29">
            <v>1.5445230741666666E-2</v>
          </cell>
          <cell r="T29">
            <v>1.8831420000000001E-2</v>
          </cell>
          <cell r="U29">
            <v>1.837478E-2</v>
          </cell>
          <cell r="V29">
            <v>0</v>
          </cell>
          <cell r="W29">
            <v>0</v>
          </cell>
          <cell r="X29">
            <v>0</v>
          </cell>
          <cell r="Y29">
            <v>0</v>
          </cell>
          <cell r="Z29">
            <v>0</v>
          </cell>
          <cell r="AA29">
            <v>0</v>
          </cell>
          <cell r="AB29">
            <v>0.47145640862399996</v>
          </cell>
          <cell r="AC29">
            <v>0.93082484359999995</v>
          </cell>
          <cell r="AD29">
            <v>1.3209010751999999</v>
          </cell>
          <cell r="AE29">
            <v>1.7161729312000003</v>
          </cell>
          <cell r="AF29">
            <v>1.4684426085</v>
          </cell>
          <cell r="AG29">
            <v>2.4413832729</v>
          </cell>
          <cell r="AH29">
            <v>3.1105895388000002</v>
          </cell>
          <cell r="AI29">
            <v>4.9275422970000005</v>
          </cell>
          <cell r="AJ29">
            <v>6.4859426648000005</v>
          </cell>
          <cell r="AK29">
            <v>6.5851018640000003</v>
          </cell>
          <cell r="AL29">
            <v>6.4350034794000006</v>
          </cell>
          <cell r="AM29">
            <v>6.9760093919999999</v>
          </cell>
          <cell r="AN29">
            <v>5.4215258064</v>
          </cell>
          <cell r="AO29">
            <v>5.4486869658000003</v>
          </cell>
          <cell r="AP29">
            <v>4.8491020530000002</v>
          </cell>
          <cell r="AQ29">
            <v>4.3542493924999999</v>
          </cell>
          <cell r="AR29">
            <v>3.5486638411999998</v>
          </cell>
          <cell r="AS29">
            <v>5.2417481259000001</v>
          </cell>
          <cell r="AT29">
            <v>6.7871479499999996</v>
          </cell>
          <cell r="AU29">
            <v>6.2535883304166671</v>
          </cell>
          <cell r="AV29">
            <v>0</v>
          </cell>
          <cell r="AW29">
            <v>0</v>
          </cell>
          <cell r="AX29">
            <v>0</v>
          </cell>
          <cell r="AY29">
            <v>0</v>
          </cell>
          <cell r="AZ29">
            <v>0</v>
          </cell>
          <cell r="BA29">
            <v>0</v>
          </cell>
        </row>
        <row r="31">
          <cell r="B31">
            <v>0.15611995169999998</v>
          </cell>
          <cell r="C31">
            <v>0.2435415984</v>
          </cell>
          <cell r="D31">
            <v>0.2266819856</v>
          </cell>
          <cell r="E31">
            <v>0.24096732200000001</v>
          </cell>
          <cell r="F31">
            <v>0.29247018400000002</v>
          </cell>
          <cell r="G31">
            <v>0.27146245119999995</v>
          </cell>
          <cell r="H31">
            <v>0.24937512720000005</v>
          </cell>
          <cell r="I31">
            <v>0.34375282200000001</v>
          </cell>
          <cell r="J31">
            <v>0.26803477400000003</v>
          </cell>
          <cell r="K31">
            <v>0.15420986640000001</v>
          </cell>
          <cell r="L31">
            <v>0.17933801520000001</v>
          </cell>
          <cell r="M31">
            <v>0.1530738176</v>
          </cell>
          <cell r="N31">
            <v>0.14268329280000003</v>
          </cell>
          <cell r="O31">
            <v>0.10212219240000002</v>
          </cell>
          <cell r="P31">
            <v>0.15813002996266667</v>
          </cell>
          <cell r="Q31">
            <v>0.138163290755</v>
          </cell>
          <cell r="R31">
            <v>0.14977102</v>
          </cell>
          <cell r="S31">
            <v>0.18274484576938388</v>
          </cell>
          <cell r="T31">
            <v>0.20788594706923078</v>
          </cell>
          <cell r="U31">
            <v>0.24177034000000003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29.232237845601002</v>
          </cell>
          <cell r="AC31">
            <v>40.470068295999994</v>
          </cell>
          <cell r="AD31">
            <v>36.654037488</v>
          </cell>
          <cell r="AE31">
            <v>44.493161552000004</v>
          </cell>
          <cell r="AF31">
            <v>63.097441986600003</v>
          </cell>
          <cell r="AG31">
            <v>65.180546316600001</v>
          </cell>
          <cell r="AH31">
            <v>65.588768410800014</v>
          </cell>
          <cell r="AI31">
            <v>113.09751384600001</v>
          </cell>
          <cell r="AJ31">
            <v>94.539301405200007</v>
          </cell>
          <cell r="AK31">
            <v>46.021028481999998</v>
          </cell>
          <cell r="AL31">
            <v>50.317088001300007</v>
          </cell>
          <cell r="AM31">
            <v>55.313578271999994</v>
          </cell>
          <cell r="AN31">
            <v>44.409133841600003</v>
          </cell>
          <cell r="AO31">
            <v>32.233276525800001</v>
          </cell>
          <cell r="AP31">
            <v>39.424026629000004</v>
          </cell>
          <cell r="AQ31">
            <v>34.374963923999999</v>
          </cell>
          <cell r="AR31">
            <v>30.659140900699999</v>
          </cell>
          <cell r="AS31">
            <v>35.731824685699998</v>
          </cell>
          <cell r="AT31">
            <v>52.150221260999999</v>
          </cell>
          <cell r="AU31">
            <v>50.245587848333329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0.22368902759999998</v>
          </cell>
          <cell r="C38">
            <v>0.18046121999999998</v>
          </cell>
          <cell r="D38">
            <v>0.14396761680000003</v>
          </cell>
          <cell r="E38">
            <v>0.11544440880000002</v>
          </cell>
          <cell r="F38">
            <v>0.12422862800000001</v>
          </cell>
          <cell r="G38">
            <v>0.10936168</v>
          </cell>
          <cell r="H38">
            <v>0.14167731360000002</v>
          </cell>
          <cell r="I38">
            <v>0.17869400120000004</v>
          </cell>
          <cell r="J38">
            <v>0.1555105316</v>
          </cell>
          <cell r="K38">
            <v>0.12703930120000001</v>
          </cell>
          <cell r="L38">
            <v>0.13482594160000003</v>
          </cell>
          <cell r="M38">
            <v>6.6993765999999996E-2</v>
          </cell>
          <cell r="N38">
            <v>5.8365675999999998E-2</v>
          </cell>
          <cell r="O38">
            <v>5.3280741599999994E-2</v>
          </cell>
          <cell r="P38">
            <v>3.3711054000000004E-2</v>
          </cell>
          <cell r="Q38">
            <v>2.6621140000000005E-2</v>
          </cell>
          <cell r="R38">
            <v>3.4620040000000005E-2</v>
          </cell>
          <cell r="S38">
            <v>2.268903867777778E-2</v>
          </cell>
          <cell r="T38">
            <v>2.8508480000000003E-2</v>
          </cell>
          <cell r="U38">
            <v>4.9327460000000004E-2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45.198934353395998</v>
          </cell>
          <cell r="AC38">
            <v>38.548257574399997</v>
          </cell>
          <cell r="AD38">
            <v>33.632261107200002</v>
          </cell>
          <cell r="AE38">
            <v>30.217495604800003</v>
          </cell>
          <cell r="AF38">
            <v>35.5956886922</v>
          </cell>
          <cell r="AG38">
            <v>35.895635361300002</v>
          </cell>
          <cell r="AH38">
            <v>51.366761739200001</v>
          </cell>
          <cell r="AI38">
            <v>74.208822571000013</v>
          </cell>
          <cell r="AJ38">
            <v>69.551843435200013</v>
          </cell>
          <cell r="AK38">
            <v>51.410238589599999</v>
          </cell>
          <cell r="AL38">
            <v>51.3880335351</v>
          </cell>
          <cell r="AM38">
            <v>28.782747311999998</v>
          </cell>
          <cell r="AN38">
            <v>23.977567151999999</v>
          </cell>
          <cell r="AO38">
            <v>24.057243243000002</v>
          </cell>
          <cell r="AP38">
            <v>15.031770254</v>
          </cell>
          <cell r="AQ38">
            <v>11.471404531999999</v>
          </cell>
          <cell r="AR38">
            <v>13.691536107799999</v>
          </cell>
          <cell r="AS38">
            <v>8.5035286765000002</v>
          </cell>
          <cell r="AT38">
            <v>11.32667575</v>
          </cell>
          <cell r="AU38">
            <v>19.123956705000001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0.11230387999999999</v>
          </cell>
          <cell r="C39">
            <v>8.2683576000000009E-2</v>
          </cell>
          <cell r="D39">
            <v>8.2551426400000003E-2</v>
          </cell>
          <cell r="E39">
            <v>6.9885296399999991E-2</v>
          </cell>
          <cell r="F39">
            <v>8.5487831599999994E-2</v>
          </cell>
          <cell r="G39">
            <v>8.788593380000001E-2</v>
          </cell>
          <cell r="H39">
            <v>0.11385507360000002</v>
          </cell>
          <cell r="I39">
            <v>0.11091218120000002</v>
          </cell>
          <cell r="J39">
            <v>0.11022523480000002</v>
          </cell>
          <cell r="K39">
            <v>6.2197449599999996E-2</v>
          </cell>
          <cell r="L39">
            <v>5.1845633300000006E-2</v>
          </cell>
          <cell r="M39">
            <v>9.8616475000000009E-2</v>
          </cell>
          <cell r="N39">
            <v>6.0424919600000002E-2</v>
          </cell>
          <cell r="O39">
            <v>4.5826549600000016E-2</v>
          </cell>
          <cell r="P39">
            <v>6.8299493073043477E-2</v>
          </cell>
          <cell r="Q39">
            <v>4.2269469609411768E-2</v>
          </cell>
          <cell r="R39">
            <v>3.3635100000000008E-2</v>
          </cell>
          <cell r="S39">
            <v>3.3362902497195174E-2</v>
          </cell>
          <cell r="T39">
            <v>6.0799330615384624E-2</v>
          </cell>
          <cell r="U39">
            <v>2.1546400000000004E-2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42.450683232923993</v>
          </cell>
          <cell r="AC39">
            <v>28.673606621599998</v>
          </cell>
          <cell r="AD39">
            <v>33.424223433600005</v>
          </cell>
          <cell r="AE39">
            <v>30.065944216000002</v>
          </cell>
          <cell r="AF39">
            <v>39.683304555300005</v>
          </cell>
          <cell r="AG39">
            <v>37.379814314699999</v>
          </cell>
          <cell r="AH39">
            <v>51.014489347600005</v>
          </cell>
          <cell r="AI39">
            <v>54.808341156499999</v>
          </cell>
          <cell r="AJ39">
            <v>54.642255587200005</v>
          </cell>
          <cell r="AK39">
            <v>29.588146253599998</v>
          </cell>
          <cell r="AL39">
            <v>25.5303955593</v>
          </cell>
          <cell r="AM39">
            <v>34.730806464000004</v>
          </cell>
          <cell r="AN39">
            <v>22.170584603199998</v>
          </cell>
          <cell r="AO39">
            <v>22.363025916000002</v>
          </cell>
          <cell r="AP39">
            <v>24.948276137000004</v>
          </cell>
          <cell r="AQ39">
            <v>17.620895932499998</v>
          </cell>
          <cell r="AR39">
            <v>17.341545499199999</v>
          </cell>
          <cell r="AS39">
            <v>17.942836440099999</v>
          </cell>
          <cell r="AT39">
            <v>17.059008825999996</v>
          </cell>
          <cell r="AU39">
            <v>16.315479674166671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1.6564870799999999E-2</v>
          </cell>
          <cell r="C46">
            <v>2.4304054799999999E-2</v>
          </cell>
          <cell r="D46">
            <v>2.7108159999999999E-2</v>
          </cell>
          <cell r="E46">
            <v>5.3694560000000002E-2</v>
          </cell>
          <cell r="F46">
            <v>5.6231040000000003E-2</v>
          </cell>
          <cell r="G46">
            <v>4.4099868620000003E-2</v>
          </cell>
          <cell r="H46">
            <v>0.1099890192</v>
          </cell>
          <cell r="I46">
            <v>0.11907419400000001</v>
          </cell>
          <cell r="J46">
            <v>0.14686654000000002</v>
          </cell>
          <cell r="K46">
            <v>0.16669796000000001</v>
          </cell>
          <cell r="L46">
            <v>0.15637336000000002</v>
          </cell>
          <cell r="M46">
            <v>0.21460793525000002</v>
          </cell>
          <cell r="N46">
            <v>0.12160024000000001</v>
          </cell>
          <cell r="O46">
            <v>7.9221346799999995E-2</v>
          </cell>
          <cell r="P46">
            <v>8.0899380800000004E-2</v>
          </cell>
          <cell r="Q46">
            <v>0.12634442000000001</v>
          </cell>
          <cell r="R46">
            <v>0.12577922</v>
          </cell>
          <cell r="S46">
            <v>0.11077309237463799</v>
          </cell>
          <cell r="T46">
            <v>0.14476008000000001</v>
          </cell>
          <cell r="U46">
            <v>0.11419854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2.3542830717090002</v>
          </cell>
          <cell r="AC46">
            <v>3.1464666999999995</v>
          </cell>
          <cell r="AD46">
            <v>3.4304713200000001</v>
          </cell>
          <cell r="AE46">
            <v>7.6354970608000006</v>
          </cell>
          <cell r="AF46">
            <v>9.3945062379000017</v>
          </cell>
          <cell r="AG46">
            <v>7.3908223818000005</v>
          </cell>
          <cell r="AH46">
            <v>18.778241315200003</v>
          </cell>
          <cell r="AI46">
            <v>22.858738071499999</v>
          </cell>
          <cell r="AJ46">
            <v>31.584493100400003</v>
          </cell>
          <cell r="AK46">
            <v>27.172506081600002</v>
          </cell>
          <cell r="AL46">
            <v>28.124364909600004</v>
          </cell>
          <cell r="AM46">
            <v>40.566211055999993</v>
          </cell>
          <cell r="AN46">
            <v>21.044679673599997</v>
          </cell>
          <cell r="AO46">
            <v>16.3047556593</v>
          </cell>
          <cell r="AP46">
            <v>16.797091682000001</v>
          </cell>
          <cell r="AQ46">
            <v>20.668550416499997</v>
          </cell>
          <cell r="AR46">
            <v>19.022673119100002</v>
          </cell>
          <cell r="AS46">
            <v>18.162200456400001</v>
          </cell>
          <cell r="AT46">
            <v>26.582610541000001</v>
          </cell>
          <cell r="AU46">
            <v>20.983516327083333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1.3018207999999998E-3</v>
          </cell>
          <cell r="C47">
            <v>6.2684463799999998E-3</v>
          </cell>
          <cell r="D47">
            <v>4.8946100939999994E-2</v>
          </cell>
          <cell r="E47">
            <v>6.9667307999999997E-2</v>
          </cell>
          <cell r="F47">
            <v>8.4256960460000002E-2</v>
          </cell>
          <cell r="G47">
            <v>0.16144591820000001</v>
          </cell>
          <cell r="H47">
            <v>0.15562445599999999</v>
          </cell>
          <cell r="I47">
            <v>0.18688171537500001</v>
          </cell>
          <cell r="J47">
            <v>0.16430784269999998</v>
          </cell>
          <cell r="K47">
            <v>0.14451865276774195</v>
          </cell>
          <cell r="L47">
            <v>0.20032112742285713</v>
          </cell>
          <cell r="M47">
            <v>0.20466028282500001</v>
          </cell>
          <cell r="N47">
            <v>0.11320639302626263</v>
          </cell>
          <cell r="O47">
            <v>8.2780736591666668E-2</v>
          </cell>
          <cell r="P47">
            <v>0.15304403131809524</v>
          </cell>
          <cell r="Q47">
            <v>0.17884089746085713</v>
          </cell>
          <cell r="R47">
            <v>0.14082006341100001</v>
          </cell>
          <cell r="S47">
            <v>0.16352875967468819</v>
          </cell>
          <cell r="T47">
            <v>0.16881928101666668</v>
          </cell>
          <cell r="U47">
            <v>0.2140996829857143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0.27955271754900002</v>
          </cell>
          <cell r="AC47">
            <v>1.1516036776</v>
          </cell>
          <cell r="AD47">
            <v>9.0143272608</v>
          </cell>
          <cell r="AE47">
            <v>14.7523785136</v>
          </cell>
          <cell r="AF47">
            <v>18.2645755285</v>
          </cell>
          <cell r="AG47">
            <v>33.892533589199999</v>
          </cell>
          <cell r="AH47">
            <v>35.13225302</v>
          </cell>
          <cell r="AI47">
            <v>59.534026620000006</v>
          </cell>
          <cell r="AJ47">
            <v>52.462613822800002</v>
          </cell>
          <cell r="AK47">
            <v>31.8601513164</v>
          </cell>
          <cell r="AL47">
            <v>44.871906495600001</v>
          </cell>
          <cell r="AM47">
            <v>41.531363999999996</v>
          </cell>
          <cell r="AN47">
            <v>24.541356663999998</v>
          </cell>
          <cell r="AO47">
            <v>20.681033749500003</v>
          </cell>
          <cell r="AP47">
            <v>21.780412089999999</v>
          </cell>
          <cell r="AQ47">
            <v>23.739203726</v>
          </cell>
          <cell r="AR47">
            <v>24.9127581027</v>
          </cell>
          <cell r="AS47">
            <v>25.878614046999999</v>
          </cell>
          <cell r="AT47">
            <v>24.972940608999998</v>
          </cell>
          <cell r="AU47">
            <v>25.409698349166668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3">
          <cell r="B53">
            <v>3.5639999999999999E-4</v>
          </cell>
          <cell r="C53">
            <v>9.1000000000000016E-5</v>
          </cell>
          <cell r="D53">
            <v>0</v>
          </cell>
          <cell r="E53">
            <v>3.2032000000000002E-4</v>
          </cell>
          <cell r="F53">
            <v>4.1678000000000006E-4</v>
          </cell>
          <cell r="G53">
            <v>1.4800239999999999E-2</v>
          </cell>
          <cell r="H53">
            <v>4.962782000000001E-2</v>
          </cell>
          <cell r="I53">
            <v>4.2287011200000002E-2</v>
          </cell>
          <cell r="J53">
            <v>3.6667540000000012E-2</v>
          </cell>
          <cell r="K53">
            <v>2.7298179999999998E-2</v>
          </cell>
          <cell r="L53">
            <v>1.8726635200000001E-2</v>
          </cell>
          <cell r="M53">
            <v>9.7124664000000013E-3</v>
          </cell>
          <cell r="N53">
            <v>2.1064130000000001E-3</v>
          </cell>
          <cell r="O53">
            <v>6.5004599999999996E-3</v>
          </cell>
          <cell r="P53">
            <v>2.3529600000000003E-3</v>
          </cell>
          <cell r="Q53">
            <v>8.918000000000001E-5</v>
          </cell>
          <cell r="R53">
            <v>7.7714000000000006E-4</v>
          </cell>
          <cell r="S53">
            <v>1.7654000000000001E-4</v>
          </cell>
          <cell r="T53">
            <v>8.5543538461538477E-5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7.5884967693000002E-2</v>
          </cell>
          <cell r="AC53">
            <v>7.3966708399999997E-2</v>
          </cell>
          <cell r="AD53">
            <v>0</v>
          </cell>
          <cell r="AE53">
            <v>0.19027236480000001</v>
          </cell>
          <cell r="AF53">
            <v>0.18442310180000002</v>
          </cell>
          <cell r="AG53">
            <v>5.4138566625000006</v>
          </cell>
          <cell r="AH53">
            <v>19.715187613600001</v>
          </cell>
          <cell r="AI53">
            <v>22.894165496500001</v>
          </cell>
          <cell r="AJ53">
            <v>22.841856400800001</v>
          </cell>
          <cell r="AK53">
            <v>10.833869094399999</v>
          </cell>
          <cell r="AL53">
            <v>7.8879560967000009</v>
          </cell>
          <cell r="AM53">
            <v>4.9337992320000001</v>
          </cell>
          <cell r="AN53">
            <v>1.1218501007999999</v>
          </cell>
          <cell r="AO53">
            <v>3.2354893299</v>
          </cell>
          <cell r="AP53">
            <v>1.153034377</v>
          </cell>
          <cell r="AQ53">
            <v>4.3117388999999999E-2</v>
          </cell>
          <cell r="AR53">
            <v>0.40882244599999995</v>
          </cell>
          <cell r="AS53">
            <v>9.7311228299999997E-2</v>
          </cell>
          <cell r="AT53">
            <v>5.2237992000000004E-2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4.1578451200000012E-2</v>
          </cell>
          <cell r="C56">
            <v>3.6033920000000004E-2</v>
          </cell>
          <cell r="D56">
            <v>2.1689959200000001E-2</v>
          </cell>
          <cell r="E56">
            <v>9.2298600000000029E-3</v>
          </cell>
          <cell r="F56">
            <v>1.2705140000000002E-2</v>
          </cell>
          <cell r="G56">
            <v>1.4732076E-2</v>
          </cell>
          <cell r="H56">
            <v>2.3703016000000007E-2</v>
          </cell>
          <cell r="I56">
            <v>3.6096899999999994E-2</v>
          </cell>
          <cell r="J56">
            <v>3.331692E-2</v>
          </cell>
          <cell r="K56">
            <v>2.2609859999999999E-2</v>
          </cell>
          <cell r="L56">
            <v>1.9164020000000004E-2</v>
          </cell>
          <cell r="M56">
            <v>2.7377559200000002E-2</v>
          </cell>
          <cell r="N56">
            <v>1.3244322000000003E-2</v>
          </cell>
          <cell r="O56">
            <v>3.1643976000000004E-3</v>
          </cell>
          <cell r="P56">
            <v>5.9029152000000008E-3</v>
          </cell>
          <cell r="Q56">
            <v>7.4161567719999997E-3</v>
          </cell>
          <cell r="R56">
            <v>6.3809200000000017E-3</v>
          </cell>
          <cell r="S56">
            <v>3.4826121137777779E-3</v>
          </cell>
          <cell r="T56">
            <v>4.2005599999999999E-3</v>
          </cell>
          <cell r="U56">
            <v>1.8928E-3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8.0982387839999994</v>
          </cell>
          <cell r="AC56">
            <v>7.4643307331999997</v>
          </cell>
          <cell r="AD56">
            <v>4.3656073103999997</v>
          </cell>
          <cell r="AE56">
            <v>2.7257870304000003</v>
          </cell>
          <cell r="AF56">
            <v>3.7469738481000001</v>
          </cell>
          <cell r="AG56">
            <v>5.9691880677000002</v>
          </cell>
          <cell r="AH56">
            <v>6.5562999731999998</v>
          </cell>
          <cell r="AI56">
            <v>11.663440157</v>
          </cell>
          <cell r="AJ56">
            <v>13.111462778800002</v>
          </cell>
          <cell r="AK56">
            <v>7.2713448588</v>
          </cell>
          <cell r="AL56">
            <v>6.6455418735000009</v>
          </cell>
          <cell r="AM56">
            <v>9.4075355040000002</v>
          </cell>
          <cell r="AN56">
            <v>4.3337396080000001</v>
          </cell>
          <cell r="AO56">
            <v>1.0808064519</v>
          </cell>
          <cell r="AP56">
            <v>1.7681870025000002</v>
          </cell>
          <cell r="AQ56">
            <v>1.9443199754999998</v>
          </cell>
          <cell r="AR56">
            <v>1.6409073015</v>
          </cell>
          <cell r="AS56">
            <v>0.89053912089999987</v>
          </cell>
          <cell r="AT56">
            <v>1.227553839</v>
          </cell>
          <cell r="AU56">
            <v>0.79969710291666662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57">
          <cell r="A57" t="str">
            <v>COUNTRIES AND TERRITORIES NOT SPECIFIED</v>
          </cell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A58" t="str">
            <v>COUNTRIES AND TERRITORIES NOT SPECIFIED FOR COMMERCIAL OR MILITARY REASONS</v>
          </cell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A59" t="str">
            <v>COUNTRIES AND TERRITORIES NOT SPECIFIED FOR COMMERCIAL OR MILITARY REASONS IN THE FRAMEWORK OF TRADE WITH THIRD COUNTRIES</v>
          </cell>
          <cell r="B59">
            <v>8.9328963999999997E-2</v>
          </cell>
          <cell r="C59">
            <v>7.1327546000000006E-2</v>
          </cell>
          <cell r="D59">
            <v>6.525983199999999E-2</v>
          </cell>
          <cell r="E59">
            <v>5.5114900000000001E-2</v>
          </cell>
          <cell r="F59">
            <v>1.8525999999999997E-4</v>
          </cell>
          <cell r="G59">
            <v>0</v>
          </cell>
          <cell r="H59">
            <v>0</v>
          </cell>
          <cell r="I59">
            <v>0</v>
          </cell>
          <cell r="J59">
            <v>2.2406600000000001E-4</v>
          </cell>
          <cell r="K59">
            <v>1.2285E-3</v>
          </cell>
          <cell r="L59">
            <v>0</v>
          </cell>
          <cell r="M59">
            <v>0</v>
          </cell>
          <cell r="N59">
            <v>0</v>
          </cell>
          <cell r="O59">
            <v>5.5907611199999999E-2</v>
          </cell>
          <cell r="P59">
            <v>8.4335748000000012E-3</v>
          </cell>
          <cell r="Q59">
            <v>3.0556000000000002E-4</v>
          </cell>
          <cell r="R59">
            <v>6.3518000000000005E-4</v>
          </cell>
          <cell r="S59">
            <v>0</v>
          </cell>
          <cell r="T59">
            <v>6.7885999999999999E-4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23.753124466608</v>
          </cell>
          <cell r="AC59">
            <v>19.352571704399999</v>
          </cell>
          <cell r="AD59">
            <v>18.737424273599999</v>
          </cell>
          <cell r="AE59">
            <v>18.479909884800001</v>
          </cell>
          <cell r="AF59">
            <v>9.609376280000001E-2</v>
          </cell>
          <cell r="AG59">
            <v>0</v>
          </cell>
          <cell r="AH59">
            <v>0</v>
          </cell>
          <cell r="AI59">
            <v>0</v>
          </cell>
          <cell r="AJ59">
            <v>0.18837123920000001</v>
          </cell>
          <cell r="AK59">
            <v>0.41511479679999996</v>
          </cell>
          <cell r="AL59">
            <v>0</v>
          </cell>
          <cell r="AM59">
            <v>0</v>
          </cell>
          <cell r="AN59">
            <v>0</v>
          </cell>
          <cell r="AO59">
            <v>20.472746498399999</v>
          </cell>
          <cell r="AP59">
            <v>2.6569176329999999</v>
          </cell>
          <cell r="AQ59">
            <v>0.107237613</v>
          </cell>
          <cell r="AR59">
            <v>0.41203466979999998</v>
          </cell>
          <cell r="AS59">
            <v>0</v>
          </cell>
          <cell r="AT59">
            <v>0.42778063900000002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A60" t="str">
            <v>COUNTRIES AND TERRITORIES NOT SPECIFIED FOR COMMERCIAL OR MILITARY REASONS IN THE RAMEWORK OF INTRA-COMMUNITY TRADE</v>
          </cell>
          <cell r="B60">
            <v>2.8554373500000001E-2</v>
          </cell>
          <cell r="C60">
            <v>3.9346421999999999E-2</v>
          </cell>
          <cell r="D60">
            <v>3.1675599999999998E-2</v>
          </cell>
          <cell r="E60">
            <v>2.2412579999999998E-2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1.3873E-2</v>
          </cell>
          <cell r="P60">
            <v>0</v>
          </cell>
          <cell r="Q60">
            <v>0</v>
          </cell>
          <cell r="R60">
            <v>0</v>
          </cell>
          <cell r="S60">
            <v>1.3829122196831566E-4</v>
          </cell>
          <cell r="T60">
            <v>1.9656000000000003E-4</v>
          </cell>
          <cell r="U60">
            <v>5.398120000000001E-3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5.7031624969200001</v>
          </cell>
          <cell r="AC60">
            <v>6.5957133699999995</v>
          </cell>
          <cell r="AD60">
            <v>5.3403232799999998</v>
          </cell>
          <cell r="AE60">
            <v>4.8347340943999999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1.0050582684</v>
          </cell>
          <cell r="AP60">
            <v>0</v>
          </cell>
          <cell r="AQ60">
            <v>0</v>
          </cell>
          <cell r="AR60">
            <v>0</v>
          </cell>
          <cell r="AS60">
            <v>2.0029580999999998E-2</v>
          </cell>
          <cell r="AT60">
            <v>3.0483972000000002E-2</v>
          </cell>
          <cell r="AU60">
            <v>0.90341082458333333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A61" t="str">
            <v>COUNTRIES AND TERRITORIES NOT SPECIFIED IN THE FRAMEWORK OF INTRA-COMMUNITY TRADE</v>
          </cell>
          <cell r="B61">
            <v>2.4084020400000003E-2</v>
          </cell>
          <cell r="C61">
            <v>1.6221452400000003E-2</v>
          </cell>
          <cell r="D61">
            <v>4.1279073520000008E-2</v>
          </cell>
          <cell r="E61">
            <v>1.05795816E-2</v>
          </cell>
          <cell r="F61">
            <v>8.2110028000000022E-3</v>
          </cell>
          <cell r="G61">
            <v>1.1221111999999999E-3</v>
          </cell>
          <cell r="H61">
            <v>7.7966000000000005E-4</v>
          </cell>
          <cell r="I61">
            <v>8.1819919999999999E-4</v>
          </cell>
          <cell r="J61">
            <v>1.1294519428571427E-3</v>
          </cell>
          <cell r="K61">
            <v>3.0030000000000004E-4</v>
          </cell>
          <cell r="L61">
            <v>0</v>
          </cell>
          <cell r="M61">
            <v>4.7139400000000003E-4</v>
          </cell>
          <cell r="N61">
            <v>1.5139999999999999E-4</v>
          </cell>
          <cell r="O61">
            <v>0</v>
          </cell>
          <cell r="P61">
            <v>5.4856000000000002E-4</v>
          </cell>
          <cell r="Q61">
            <v>0</v>
          </cell>
          <cell r="R61">
            <v>3.3268000000000002E-4</v>
          </cell>
          <cell r="S61">
            <v>2.2895160807667606E-3</v>
          </cell>
          <cell r="T61">
            <v>1.0949395400000003E-2</v>
          </cell>
          <cell r="U61">
            <v>6.5121611954022992E-3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5.861399570531999</v>
          </cell>
          <cell r="AC61">
            <v>4.0286264307999993</v>
          </cell>
          <cell r="AD61">
            <v>8.1556761264000013</v>
          </cell>
          <cell r="AE61">
            <v>2.3387967232000002</v>
          </cell>
          <cell r="AF61">
            <v>1.8995186413</v>
          </cell>
          <cell r="AG61">
            <v>0.55287803999999996</v>
          </cell>
          <cell r="AH61">
            <v>0.33301902120000004</v>
          </cell>
          <cell r="AI61">
            <v>0.22378346300000002</v>
          </cell>
          <cell r="AJ61">
            <v>0.44346237880000006</v>
          </cell>
          <cell r="AK61">
            <v>0</v>
          </cell>
          <cell r="AL61">
            <v>0</v>
          </cell>
          <cell r="AM61">
            <v>6.4487184000000003E-2</v>
          </cell>
          <cell r="AN61">
            <v>3.0381665599999996E-2</v>
          </cell>
          <cell r="AO61">
            <v>0</v>
          </cell>
          <cell r="AP61">
            <v>5.7258350000000006E-2</v>
          </cell>
          <cell r="AQ61">
            <v>0</v>
          </cell>
          <cell r="AR61">
            <v>1.3631473499999998E-2</v>
          </cell>
          <cell r="AS61">
            <v>0.35411350259999996</v>
          </cell>
          <cell r="AT61">
            <v>1.5384898810000001</v>
          </cell>
          <cell r="AU61">
            <v>0.98008772833333346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A62" t="str">
            <v>COUNTRIES AND TERRITORIES NOT SPECIFIED WITHIN THE FRAMEWORK OF TRADE WITH THIRD COUNTRIES</v>
          </cell>
          <cell r="B62">
            <v>1.3805920000000001E-4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6.9521160000000004E-4</v>
          </cell>
          <cell r="H62">
            <v>0</v>
          </cell>
          <cell r="I62">
            <v>7.4620000000000014E-5</v>
          </cell>
          <cell r="J62">
            <v>1.8200000000000002E-6</v>
          </cell>
          <cell r="K62">
            <v>2.7300000000000003E-5</v>
          </cell>
          <cell r="L62">
            <v>2.5759999999999997E-5</v>
          </cell>
          <cell r="M62">
            <v>1.83E-4</v>
          </cell>
          <cell r="N62">
            <v>9.9999999999999995E-7</v>
          </cell>
          <cell r="O62">
            <v>2.350176E-4</v>
          </cell>
          <cell r="P62">
            <v>3.4862000000000001E-4</v>
          </cell>
          <cell r="Q62">
            <v>0</v>
          </cell>
          <cell r="R62">
            <v>0</v>
          </cell>
          <cell r="S62">
            <v>7.8269211951816313E-6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2.8794558887999998E-2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0.24506655030000002</v>
          </cell>
          <cell r="AH62">
            <v>0</v>
          </cell>
          <cell r="AI62">
            <v>1.4075035000000001E-2</v>
          </cell>
          <cell r="AJ62">
            <v>2.6842100000000002E-3</v>
          </cell>
          <cell r="AK62">
            <v>2.7896000000000002E-3</v>
          </cell>
          <cell r="AL62">
            <v>6.6285000000000007E-5</v>
          </cell>
          <cell r="AM62">
            <v>2.9948880000000001E-2</v>
          </cell>
          <cell r="AN62">
            <v>9.6359999999999992E-5</v>
          </cell>
          <cell r="AO62">
            <v>4.8701427000000005E-2</v>
          </cell>
          <cell r="AP62">
            <v>3.7001381999999999E-2</v>
          </cell>
          <cell r="AQ62">
            <v>0</v>
          </cell>
          <cell r="AR62">
            <v>0</v>
          </cell>
          <cell r="AS62">
            <v>9.613747E-4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79">
          <cell r="B79">
            <v>0.15904486749999999</v>
          </cell>
          <cell r="C79">
            <v>0.18717966000000003</v>
          </cell>
          <cell r="D79">
            <v>0.17862390160000002</v>
          </cell>
          <cell r="E79">
            <v>0.177924312</v>
          </cell>
          <cell r="F79">
            <v>0.12767014400000001</v>
          </cell>
          <cell r="G79">
            <v>0.14117057144000003</v>
          </cell>
          <cell r="H79">
            <v>0.17182810070000001</v>
          </cell>
          <cell r="I79">
            <v>0.12209104800793651</v>
          </cell>
          <cell r="J79">
            <v>0.10226399355555557</v>
          </cell>
          <cell r="K79">
            <v>8.7706823999999989E-2</v>
          </cell>
          <cell r="L79">
            <v>9.388224000000002E-2</v>
          </cell>
          <cell r="M79">
            <v>0.12561696</v>
          </cell>
          <cell r="N79">
            <v>0.13091332</v>
          </cell>
          <cell r="O79">
            <v>0.11443736000000002</v>
          </cell>
          <cell r="P79">
            <v>0.10384558000000001</v>
          </cell>
          <cell r="Q79">
            <v>9.3958134777777799E-2</v>
          </cell>
          <cell r="R79">
            <v>9.9235339999999991E-2</v>
          </cell>
          <cell r="S79">
            <v>0.12903209095096693</v>
          </cell>
          <cell r="T79">
            <v>0.20061355435147085</v>
          </cell>
          <cell r="U79">
            <v>0.20164813673474485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12.064365082659</v>
          </cell>
          <cell r="AC79">
            <v>13.003596134399999</v>
          </cell>
          <cell r="AD79">
            <v>13.553103244799999</v>
          </cell>
          <cell r="AE79">
            <v>16.863667161600002</v>
          </cell>
          <cell r="AF79">
            <v>15.116946285700001</v>
          </cell>
          <cell r="AG79">
            <v>17.035809648000001</v>
          </cell>
          <cell r="AH79">
            <v>21.104702376000002</v>
          </cell>
          <cell r="AI79">
            <v>21.928752404500006</v>
          </cell>
          <cell r="AJ79">
            <v>16.607691163200002</v>
          </cell>
          <cell r="AK79">
            <v>9.7961044191999989</v>
          </cell>
          <cell r="AL79">
            <v>13.9538038284</v>
          </cell>
          <cell r="AM79">
            <v>15.819976991999999</v>
          </cell>
          <cell r="AN79">
            <v>17.593195523199995</v>
          </cell>
          <cell r="AO79">
            <v>17.162173034999999</v>
          </cell>
          <cell r="AP79">
            <v>16.691239459000002</v>
          </cell>
          <cell r="AQ79">
            <v>11.8632055955</v>
          </cell>
          <cell r="AR79">
            <v>12.6104301985</v>
          </cell>
          <cell r="AS79">
            <v>21.854168507600001</v>
          </cell>
          <cell r="AT79">
            <v>30.717448614000002</v>
          </cell>
          <cell r="AU79">
            <v>32.104823476250004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1.4417329116000002</v>
          </cell>
          <cell r="C84">
            <v>1.3357990864</v>
          </cell>
          <cell r="D84">
            <v>1.1445398936000002</v>
          </cell>
          <cell r="E84">
            <v>1.211941902</v>
          </cell>
          <cell r="F84">
            <v>1.1286529180000002</v>
          </cell>
          <cell r="G84">
            <v>1.0059934939999999</v>
          </cell>
          <cell r="H84">
            <v>0.8797524484</v>
          </cell>
          <cell r="I84">
            <v>0.90216394180000004</v>
          </cell>
          <cell r="J84">
            <v>0.8164838882333334</v>
          </cell>
          <cell r="K84">
            <v>0.58623462839999996</v>
          </cell>
          <cell r="L84">
            <v>0.58441623199999992</v>
          </cell>
          <cell r="M84">
            <v>0.68582874800000004</v>
          </cell>
          <cell r="N84">
            <v>0.58529647400000007</v>
          </cell>
          <cell r="O84">
            <v>0.57357153999999999</v>
          </cell>
          <cell r="P84">
            <v>0.62892263941799997</v>
          </cell>
          <cell r="Q84">
            <v>0.61491155984242429</v>
          </cell>
          <cell r="R84">
            <v>0.66227409442298857</v>
          </cell>
          <cell r="S84">
            <v>0.97870851509029</v>
          </cell>
          <cell r="T84">
            <v>0.83253297187744613</v>
          </cell>
          <cell r="U84">
            <v>0.69359938553410361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157.48031961296698</v>
          </cell>
          <cell r="AC84">
            <v>137.06083906919997</v>
          </cell>
          <cell r="AD84">
            <v>123.39120499679998</v>
          </cell>
          <cell r="AE84">
            <v>156.7398943824</v>
          </cell>
          <cell r="AF84">
            <v>164.08695387</v>
          </cell>
          <cell r="AG84">
            <v>153.95588083590002</v>
          </cell>
          <cell r="AH84">
            <v>146.88359614640001</v>
          </cell>
          <cell r="AI84">
            <v>183.28053515249999</v>
          </cell>
          <cell r="AJ84">
            <v>179.51908232000002</v>
          </cell>
          <cell r="AK84">
            <v>94.122874001200003</v>
          </cell>
          <cell r="AL84">
            <v>103.75055864910001</v>
          </cell>
          <cell r="AM84">
            <v>122.992348224</v>
          </cell>
          <cell r="AN84">
            <v>91.479729598399985</v>
          </cell>
          <cell r="AO84">
            <v>98.268884104200012</v>
          </cell>
          <cell r="AP84">
            <v>94.748921569499998</v>
          </cell>
          <cell r="AQ84">
            <v>77.967435276499998</v>
          </cell>
          <cell r="AR84">
            <v>73.850238324399996</v>
          </cell>
          <cell r="AS84">
            <v>99.495755173099994</v>
          </cell>
          <cell r="AT84">
            <v>127.44104864000001</v>
          </cell>
          <cell r="AU84">
            <v>104.20009217791667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0.33632227885999999</v>
          </cell>
          <cell r="C85">
            <v>0.2875875484</v>
          </cell>
          <cell r="D85">
            <v>0.26466305600000001</v>
          </cell>
          <cell r="E85">
            <v>0.25671234379999996</v>
          </cell>
          <cell r="F85">
            <v>0.24027975652</v>
          </cell>
          <cell r="G85">
            <v>0.25124810234</v>
          </cell>
          <cell r="H85">
            <v>0.23804105934</v>
          </cell>
          <cell r="I85">
            <v>0.223239391162013</v>
          </cell>
          <cell r="J85">
            <v>0.22161100418915269</v>
          </cell>
          <cell r="K85">
            <v>0.1701134674</v>
          </cell>
          <cell r="L85">
            <v>0.18157650155999999</v>
          </cell>
          <cell r="M85">
            <v>0.242830766</v>
          </cell>
          <cell r="N85">
            <v>0.23662439999999996</v>
          </cell>
          <cell r="O85">
            <v>0.22538907400000002</v>
          </cell>
          <cell r="P85">
            <v>0.31649318151666667</v>
          </cell>
          <cell r="Q85">
            <v>0.39156909354641278</v>
          </cell>
          <cell r="R85">
            <v>0.37722114898830933</v>
          </cell>
          <cell r="S85">
            <v>0.60090993631792244</v>
          </cell>
          <cell r="T85">
            <v>0.37809166588119797</v>
          </cell>
          <cell r="U85">
            <v>0.44916344497478361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80.017724860214997</v>
          </cell>
          <cell r="AC85">
            <v>71.303467157999989</v>
          </cell>
          <cell r="AD85">
            <v>70.101066902399992</v>
          </cell>
          <cell r="AE85">
            <v>82.191363072000001</v>
          </cell>
          <cell r="AF85">
            <v>85.569765508500012</v>
          </cell>
          <cell r="AG85">
            <v>96.728136776700012</v>
          </cell>
          <cell r="AH85">
            <v>98.677188396399998</v>
          </cell>
          <cell r="AI85">
            <v>114.1685253335</v>
          </cell>
          <cell r="AJ85">
            <v>112.1523961492</v>
          </cell>
          <cell r="AK85">
            <v>77.249707810000004</v>
          </cell>
          <cell r="AL85">
            <v>58.684323093300009</v>
          </cell>
          <cell r="AM85">
            <v>66.165695184</v>
          </cell>
          <cell r="AN85">
            <v>48.342876665600002</v>
          </cell>
          <cell r="AO85">
            <v>55.047253484400002</v>
          </cell>
          <cell r="AP85">
            <v>60.676154051500006</v>
          </cell>
          <cell r="AQ85">
            <v>54.007163675499996</v>
          </cell>
          <cell r="AR85">
            <v>53.2463596622</v>
          </cell>
          <cell r="AS85">
            <v>97.85232861690001</v>
          </cell>
          <cell r="AT85">
            <v>105.92637010000001</v>
          </cell>
          <cell r="AU85">
            <v>102.24108556625001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4.6267655999999997E-2</v>
          </cell>
          <cell r="C88">
            <v>5.1807453999999996E-2</v>
          </cell>
          <cell r="D88">
            <v>4.3991835999999999E-2</v>
          </cell>
          <cell r="E88">
            <v>2.9599319999999998E-2</v>
          </cell>
          <cell r="F88">
            <v>2.647188E-2</v>
          </cell>
          <cell r="G88">
            <v>2.4507217199999997E-2</v>
          </cell>
          <cell r="H88">
            <v>3.80358316E-2</v>
          </cell>
          <cell r="I88">
            <v>5.1505387999999999E-2</v>
          </cell>
          <cell r="J88">
            <v>6.2650819999999996E-2</v>
          </cell>
          <cell r="K88">
            <v>7.7174379999999987E-2</v>
          </cell>
          <cell r="L88">
            <v>5.2448980000000006E-2</v>
          </cell>
          <cell r="M88">
            <v>4.8296419999999993E-2</v>
          </cell>
          <cell r="N88">
            <v>4.8446080000000002E-2</v>
          </cell>
          <cell r="O88">
            <v>6.8192771999999999E-2</v>
          </cell>
          <cell r="P88">
            <v>5.0777195200000007E-2</v>
          </cell>
          <cell r="Q88">
            <v>5.2845179999999992E-2</v>
          </cell>
          <cell r="R88">
            <v>5.7976480000000004E-2</v>
          </cell>
          <cell r="S88">
            <v>5.0168549735424249E-2</v>
          </cell>
          <cell r="T88">
            <v>3.6866400000000001E-2</v>
          </cell>
          <cell r="U88">
            <v>2.94431E-2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9.8679773477519994</v>
          </cell>
          <cell r="AC88">
            <v>10.571790470799998</v>
          </cell>
          <cell r="AD88">
            <v>9.6032932752000004</v>
          </cell>
          <cell r="AE88">
            <v>8.307739809600001</v>
          </cell>
          <cell r="AF88">
            <v>8.8778859582000003</v>
          </cell>
          <cell r="AG88">
            <v>7.8206440026000008</v>
          </cell>
          <cell r="AH88">
            <v>12.7931928848</v>
          </cell>
          <cell r="AI88">
            <v>22.058568905500003</v>
          </cell>
          <cell r="AJ88">
            <v>27.997422224800005</v>
          </cell>
          <cell r="AK88">
            <v>29.424112194399999</v>
          </cell>
          <cell r="AL88">
            <v>20.114767883700001</v>
          </cell>
          <cell r="AM88">
            <v>21.57302112</v>
          </cell>
          <cell r="AN88">
            <v>19.147979540800002</v>
          </cell>
          <cell r="AO88">
            <v>28.106398350300005</v>
          </cell>
          <cell r="AP88">
            <v>21.025998123500003</v>
          </cell>
          <cell r="AQ88">
            <v>18.562230126999999</v>
          </cell>
          <cell r="AR88">
            <v>21.214280881000001</v>
          </cell>
          <cell r="AS88">
            <v>18.6490955079</v>
          </cell>
          <cell r="AT88">
            <v>13.403601246000001</v>
          </cell>
          <cell r="AU88">
            <v>10.491981520416667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0.7838798466000001</v>
          </cell>
          <cell r="C91">
            <v>0.64233043294000014</v>
          </cell>
          <cell r="D91">
            <v>0.65889422647999996</v>
          </cell>
          <cell r="E91">
            <v>0.72791164720000012</v>
          </cell>
          <cell r="F91">
            <v>0.92878495523999993</v>
          </cell>
          <cell r="G91">
            <v>0.98409725927999991</v>
          </cell>
          <cell r="H91">
            <v>1.012140932712857</v>
          </cell>
          <cell r="I91">
            <v>1.3801006154942428</v>
          </cell>
          <cell r="J91">
            <v>1.0352898347750006</v>
          </cell>
          <cell r="K91">
            <v>0.9859815138000001</v>
          </cell>
          <cell r="L91">
            <v>1.0172060108000003</v>
          </cell>
          <cell r="M91">
            <v>1.5225606705333337</v>
          </cell>
          <cell r="N91">
            <v>1.42737355856</v>
          </cell>
          <cell r="O91">
            <v>1.0061679122165661</v>
          </cell>
          <cell r="P91">
            <v>1.1596263617748004</v>
          </cell>
          <cell r="Q91">
            <v>1.0332078675876029</v>
          </cell>
          <cell r="R91">
            <v>1.0783767547863439</v>
          </cell>
          <cell r="S91">
            <v>2.2066874560588889</v>
          </cell>
          <cell r="T91">
            <v>2.5967034927562094</v>
          </cell>
          <cell r="U91">
            <v>2.6193522652137977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72.644243350088999</v>
          </cell>
          <cell r="AC91">
            <v>58.462610499600004</v>
          </cell>
          <cell r="AD91">
            <v>64.894171564800004</v>
          </cell>
          <cell r="AE91">
            <v>82.669141228800001</v>
          </cell>
          <cell r="AF91">
            <v>116.16087381850001</v>
          </cell>
          <cell r="AG91">
            <v>127.57382841060002</v>
          </cell>
          <cell r="AH91">
            <v>146.92836958680004</v>
          </cell>
          <cell r="AI91">
            <v>225.22781924500001</v>
          </cell>
          <cell r="AJ91">
            <v>173.83906598600004</v>
          </cell>
          <cell r="AK91">
            <v>126.6094467352</v>
          </cell>
          <cell r="AL91">
            <v>146.40967033830003</v>
          </cell>
          <cell r="AM91">
            <v>175.47275687999999</v>
          </cell>
          <cell r="AN91">
            <v>135.90192728639997</v>
          </cell>
          <cell r="AO91">
            <v>136.9401612387</v>
          </cell>
          <cell r="AP91">
            <v>142.946661111</v>
          </cell>
          <cell r="AQ91">
            <v>101.46885983849999</v>
          </cell>
          <cell r="AR91">
            <v>118.36267769889999</v>
          </cell>
          <cell r="AS91">
            <v>281.44266484619999</v>
          </cell>
          <cell r="AT91">
            <v>276.13675623099999</v>
          </cell>
          <cell r="AU91">
            <v>247.64894032999999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1.7829683200000002E-2</v>
          </cell>
          <cell r="C92">
            <v>1.6820264000000001E-2</v>
          </cell>
          <cell r="D92">
            <v>1.65423624E-2</v>
          </cell>
          <cell r="E92">
            <v>2.8134828400000002E-2</v>
          </cell>
          <cell r="F92">
            <v>2.3535751600000002E-2</v>
          </cell>
          <cell r="G92">
            <v>2.8904569599999999E-2</v>
          </cell>
          <cell r="H92">
            <v>1.6847337600000001E-2</v>
          </cell>
          <cell r="I92">
            <v>3.0379316800000004E-2</v>
          </cell>
          <cell r="J92">
            <v>1.7343824000000001E-2</v>
          </cell>
          <cell r="K92">
            <v>3.1879600000000005E-3</v>
          </cell>
          <cell r="L92">
            <v>4.0938996000000009E-3</v>
          </cell>
          <cell r="M92">
            <v>5.3815019999999989E-3</v>
          </cell>
          <cell r="N92">
            <v>2.3769200000000002E-3</v>
          </cell>
          <cell r="O92">
            <v>1.0878331999999999E-3</v>
          </cell>
          <cell r="P92">
            <v>1.6738180000000003E-3</v>
          </cell>
          <cell r="Q92">
            <v>1.7565000000000002E-3</v>
          </cell>
          <cell r="R92">
            <v>5.9150000000000001E-4</v>
          </cell>
          <cell r="S92">
            <v>9.5419721388888886E-4</v>
          </cell>
          <cell r="T92">
            <v>1.450547076923077E-3</v>
          </cell>
          <cell r="U92">
            <v>7.0260000000000006E-4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3.855203148198</v>
          </cell>
          <cell r="AC92">
            <v>3.7269355104000002</v>
          </cell>
          <cell r="AD92">
            <v>3.3521425439999994</v>
          </cell>
          <cell r="AE92">
            <v>6.7551938272000012</v>
          </cell>
          <cell r="AF92">
            <v>7.4378888549000006</v>
          </cell>
          <cell r="AG92">
            <v>9.4099817526000002</v>
          </cell>
          <cell r="AH92">
            <v>6.4733625708000009</v>
          </cell>
          <cell r="AI92">
            <v>12.141532229499999</v>
          </cell>
          <cell r="AJ92">
            <v>6.3074199024000004</v>
          </cell>
          <cell r="AK92">
            <v>1.1749014112</v>
          </cell>
          <cell r="AL92">
            <v>1.5150895020000001</v>
          </cell>
          <cell r="AM92">
            <v>2.5716490080000001</v>
          </cell>
          <cell r="AN92">
            <v>0.81807969759999999</v>
          </cell>
          <cell r="AO92">
            <v>0.59902489589999997</v>
          </cell>
          <cell r="AP92">
            <v>0.58732985000000015</v>
          </cell>
          <cell r="AQ92">
            <v>0.43408299899999997</v>
          </cell>
          <cell r="AR92">
            <v>0.19280980409999998</v>
          </cell>
          <cell r="AS92">
            <v>0.20161642929999998</v>
          </cell>
          <cell r="AT92">
            <v>0.45714502299999998</v>
          </cell>
          <cell r="AU92">
            <v>0.161529005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2">
          <cell r="B102">
            <v>2.9830400000000002E-3</v>
          </cell>
          <cell r="C102">
            <v>2.3166460000000003E-3</v>
          </cell>
          <cell r="D102">
            <v>2.4551799999999999E-3</v>
          </cell>
          <cell r="E102">
            <v>6.8292600000000002E-3</v>
          </cell>
          <cell r="F102">
            <v>6.7078440000000001E-3</v>
          </cell>
          <cell r="G102">
            <v>4.2845515999999995E-3</v>
          </cell>
          <cell r="H102">
            <v>8.4787776000000009E-3</v>
          </cell>
          <cell r="I102">
            <v>9.8635024000000016E-3</v>
          </cell>
          <cell r="J102">
            <v>2.2699134000000003E-2</v>
          </cell>
          <cell r="K102">
            <v>4.7854768000000006E-3</v>
          </cell>
          <cell r="L102">
            <v>3.5395468E-3</v>
          </cell>
          <cell r="M102">
            <v>4.8810268000000004E-3</v>
          </cell>
          <cell r="N102">
            <v>1.8695884000000001E-3</v>
          </cell>
          <cell r="O102">
            <v>1.2770887999999998E-3</v>
          </cell>
          <cell r="P102">
            <v>5.405764E-4</v>
          </cell>
          <cell r="Q102">
            <v>9.1686000000000003E-4</v>
          </cell>
          <cell r="R102">
            <v>7.5763999999999996E-4</v>
          </cell>
          <cell r="S102">
            <v>1.2489728750000001E-3</v>
          </cell>
          <cell r="T102">
            <v>3.2260799999999997E-3</v>
          </cell>
          <cell r="U102">
            <v>3.8903200000000001E-3</v>
          </cell>
          <cell r="V102">
            <v>0</v>
          </cell>
          <cell r="W102">
            <v>0</v>
          </cell>
          <cell r="X102">
            <v>0</v>
          </cell>
          <cell r="Y102">
            <v>0</v>
          </cell>
          <cell r="Z102">
            <v>0</v>
          </cell>
          <cell r="AA102">
            <v>0</v>
          </cell>
          <cell r="AB102">
            <v>0.59107445186700003</v>
          </cell>
          <cell r="AC102">
            <v>0.53217716279999994</v>
          </cell>
          <cell r="AD102">
            <v>0.49319186400000004</v>
          </cell>
          <cell r="AE102">
            <v>1.2622778000000001</v>
          </cell>
          <cell r="AF102">
            <v>1.5723095024</v>
          </cell>
          <cell r="AG102">
            <v>0.97069036350000015</v>
          </cell>
          <cell r="AH102">
            <v>2.1698199384000003</v>
          </cell>
          <cell r="AI102">
            <v>2.6044913475000002</v>
          </cell>
          <cell r="AJ102">
            <v>4.7693425688</v>
          </cell>
          <cell r="AK102">
            <v>1.4670185596</v>
          </cell>
          <cell r="AL102">
            <v>0.81371863710000003</v>
          </cell>
          <cell r="AM102">
            <v>1.170986592</v>
          </cell>
          <cell r="AN102">
            <v>0.86917233919999992</v>
          </cell>
          <cell r="AO102">
            <v>0.66834640350000007</v>
          </cell>
          <cell r="AP102">
            <v>0.25190884150000004</v>
          </cell>
          <cell r="AQ102">
            <v>0.71227237199999993</v>
          </cell>
          <cell r="AR102">
            <v>0.38476176070000001</v>
          </cell>
          <cell r="AS102">
            <v>0.75398098489999987</v>
          </cell>
          <cell r="AT102">
            <v>1.509620336</v>
          </cell>
          <cell r="AU102">
            <v>1.8617372116666666</v>
          </cell>
          <cell r="AV102">
            <v>0</v>
          </cell>
          <cell r="AW102">
            <v>0</v>
          </cell>
          <cell r="AX102">
            <v>0</v>
          </cell>
          <cell r="AY102">
            <v>0</v>
          </cell>
          <cell r="AZ102">
            <v>0</v>
          </cell>
          <cell r="BA102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1.5288000000000001E-6</v>
          </cell>
          <cell r="F105">
            <v>3.2199999999999995E-7</v>
          </cell>
          <cell r="G105">
            <v>0</v>
          </cell>
          <cell r="H105">
            <v>0</v>
          </cell>
          <cell r="I105">
            <v>9.5732000000000005E-7</v>
          </cell>
          <cell r="J105">
            <v>2.6599999999999992E-7</v>
          </cell>
          <cell r="K105">
            <v>7.8585999999999996E-5</v>
          </cell>
          <cell r="L105">
            <v>4.4028571428571427E-7</v>
          </cell>
          <cell r="M105">
            <v>1.0185714285714285E-6</v>
          </cell>
          <cell r="N105">
            <v>3.7999999999999996E-6</v>
          </cell>
          <cell r="O105">
            <v>6.9986412499999995E-4</v>
          </cell>
          <cell r="P105">
            <v>1.0724576E-3</v>
          </cell>
          <cell r="Q105">
            <v>1.8773500000000003E-3</v>
          </cell>
          <cell r="R105">
            <v>7.5812600000000003E-4</v>
          </cell>
          <cell r="S105">
            <v>3.3586213585282002E-5</v>
          </cell>
          <cell r="T105">
            <v>3.4905769230769234E-8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5.0180032000000001E-3</v>
          </cell>
          <cell r="AF105">
            <v>7.3514490000000006E-4</v>
          </cell>
          <cell r="AG105">
            <v>0</v>
          </cell>
          <cell r="AH105">
            <v>0</v>
          </cell>
          <cell r="AI105">
            <v>1.1525904999999999E-3</v>
          </cell>
          <cell r="AJ105">
            <v>5.5507992000000004E-3</v>
          </cell>
          <cell r="AK105">
            <v>0.17833912800000001</v>
          </cell>
          <cell r="AL105">
            <v>1.7764380000000001E-4</v>
          </cell>
          <cell r="AM105">
            <v>2.4429600000000001E-3</v>
          </cell>
          <cell r="AN105">
            <v>5.0736751999999998E-3</v>
          </cell>
          <cell r="AO105">
            <v>0.12128873250000001</v>
          </cell>
          <cell r="AP105">
            <v>0.20466605299999999</v>
          </cell>
          <cell r="AQ105">
            <v>0.2557963345</v>
          </cell>
          <cell r="AR105">
            <v>0.11908915719999999</v>
          </cell>
          <cell r="AS105">
            <v>6.1105472999999997E-3</v>
          </cell>
          <cell r="AT105">
            <v>1.181E-5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8.6179980000000003E-2</v>
          </cell>
          <cell r="C109">
            <v>8.9745470399999999E-2</v>
          </cell>
          <cell r="D109">
            <v>0.12447467639999998</v>
          </cell>
          <cell r="E109">
            <v>8.3306225800000008E-2</v>
          </cell>
          <cell r="F109">
            <v>6.7944174400000001E-2</v>
          </cell>
          <cell r="G109">
            <v>0.1004001588</v>
          </cell>
          <cell r="H109">
            <v>7.5940380000000002E-2</v>
          </cell>
          <cell r="I109">
            <v>6.3590042400000005E-2</v>
          </cell>
          <cell r="J109">
            <v>8.4459249720000018E-2</v>
          </cell>
          <cell r="K109">
            <v>5.8401654800000008E-2</v>
          </cell>
          <cell r="L109">
            <v>3.3462667124999998E-2</v>
          </cell>
          <cell r="M109">
            <v>4.0580767000000004E-2</v>
          </cell>
          <cell r="N109">
            <v>4.7118650479999996E-2</v>
          </cell>
          <cell r="O109">
            <v>4.5519625600000002E-2</v>
          </cell>
          <cell r="P109">
            <v>4.6962283653333339E-2</v>
          </cell>
          <cell r="Q109">
            <v>4.9328295643575756E-2</v>
          </cell>
          <cell r="R109">
            <v>5.4446589244411765E-2</v>
          </cell>
          <cell r="S109">
            <v>6.8576992563153888E-2</v>
          </cell>
          <cell r="T109">
            <v>9.3849990615384626E-2</v>
          </cell>
          <cell r="U109">
            <v>7.0078379999999996E-2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27.698770570604999</v>
          </cell>
          <cell r="AC109">
            <v>22.125856214000002</v>
          </cell>
          <cell r="AD109">
            <v>29.1689903376</v>
          </cell>
          <cell r="AE109">
            <v>24.365024264000002</v>
          </cell>
          <cell r="AF109">
            <v>25.9091881244</v>
          </cell>
          <cell r="AG109">
            <v>42.960150218700001</v>
          </cell>
          <cell r="AH109">
            <v>31.851446811600006</v>
          </cell>
          <cell r="AI109">
            <v>33.263097137500004</v>
          </cell>
          <cell r="AJ109">
            <v>42.953285853200008</v>
          </cell>
          <cell r="AK109">
            <v>29.299848067600003</v>
          </cell>
          <cell r="AL109">
            <v>19.0929846087</v>
          </cell>
          <cell r="AM109">
            <v>23.786413871999997</v>
          </cell>
          <cell r="AN109">
            <v>27.648087860799997</v>
          </cell>
          <cell r="AO109">
            <v>26.522575351500002</v>
          </cell>
          <cell r="AP109">
            <v>24.239763173999997</v>
          </cell>
          <cell r="AQ109">
            <v>24.688162404499998</v>
          </cell>
          <cell r="AR109">
            <v>23.220734159199999</v>
          </cell>
          <cell r="AS109">
            <v>30.2447215356</v>
          </cell>
          <cell r="AT109">
            <v>42.799292375</v>
          </cell>
          <cell r="AU109">
            <v>26.471767567083333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0.33956121279999996</v>
          </cell>
          <cell r="C126">
            <v>0.28229941320000007</v>
          </cell>
          <cell r="D126">
            <v>0.21789188320000002</v>
          </cell>
          <cell r="E126">
            <v>0.23058647759999998</v>
          </cell>
          <cell r="F126">
            <v>0.1499354168</v>
          </cell>
          <cell r="G126">
            <v>0.15872919220000001</v>
          </cell>
          <cell r="H126">
            <v>0.27779375529333339</v>
          </cell>
          <cell r="I126">
            <v>0.25697544805047623</v>
          </cell>
          <cell r="J126">
            <v>0.24801557716969702</v>
          </cell>
          <cell r="K126">
            <v>0.24811648600000005</v>
          </cell>
          <cell r="L126">
            <v>0.34602313600000006</v>
          </cell>
          <cell r="M126">
            <v>0.52863995385000007</v>
          </cell>
          <cell r="N126">
            <v>0.83318396000000017</v>
          </cell>
          <cell r="O126">
            <v>0.43258912932800009</v>
          </cell>
          <cell r="P126">
            <v>0.37756783488977769</v>
          </cell>
          <cell r="Q126">
            <v>0.36942611459157898</v>
          </cell>
          <cell r="R126">
            <v>0.30108695934373747</v>
          </cell>
          <cell r="S126">
            <v>0.46901436641506677</v>
          </cell>
          <cell r="T126">
            <v>0.56758398430534296</v>
          </cell>
          <cell r="U126">
            <v>0.46658547752803148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25.932192610539001</v>
          </cell>
          <cell r="AC126">
            <v>21.957268469999999</v>
          </cell>
          <cell r="AD126">
            <v>18.328635720000001</v>
          </cell>
          <cell r="AE126">
            <v>23.669729921599998</v>
          </cell>
          <cell r="AF126">
            <v>19.283855798200001</v>
          </cell>
          <cell r="AG126">
            <v>19.592222406900003</v>
          </cell>
          <cell r="AH126">
            <v>30.959525073599998</v>
          </cell>
          <cell r="AI126">
            <v>40.252427857500003</v>
          </cell>
          <cell r="AJ126">
            <v>39.494333424000004</v>
          </cell>
          <cell r="AK126">
            <v>28.237039758399998</v>
          </cell>
          <cell r="AL126">
            <v>43.602938501399997</v>
          </cell>
          <cell r="AM126">
            <v>62.133845135999991</v>
          </cell>
          <cell r="AN126">
            <v>53.975468131200003</v>
          </cell>
          <cell r="AO126">
            <v>52.671500392800006</v>
          </cell>
          <cell r="AP126">
            <v>57.666920875500004</v>
          </cell>
          <cell r="AQ126">
            <v>39.066196203999993</v>
          </cell>
          <cell r="AR126">
            <v>40.177646298099994</v>
          </cell>
          <cell r="AS126">
            <v>69.364229577499998</v>
          </cell>
          <cell r="AT126">
            <v>88.89887980200001</v>
          </cell>
          <cell r="AU126">
            <v>72.077962182500002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0.1206119096</v>
          </cell>
          <cell r="C132">
            <v>0.1038628576</v>
          </cell>
          <cell r="D132">
            <v>0.1156936576</v>
          </cell>
          <cell r="E132">
            <v>0.12282902600000001</v>
          </cell>
          <cell r="F132">
            <v>7.01984784E-2</v>
          </cell>
          <cell r="G132">
            <v>5.736713336000001E-2</v>
          </cell>
          <cell r="H132">
            <v>6.3233409900000009E-2</v>
          </cell>
          <cell r="I132">
            <v>7.1456607680000006E-2</v>
          </cell>
          <cell r="J132">
            <v>4.3456589361111117E-2</v>
          </cell>
          <cell r="K132">
            <v>3.1021769000000001E-2</v>
          </cell>
          <cell r="L132">
            <v>4.0292660000000001E-2</v>
          </cell>
          <cell r="M132">
            <v>6.6005540000000001E-2</v>
          </cell>
          <cell r="N132">
            <v>7.7892160000000002E-2</v>
          </cell>
          <cell r="O132">
            <v>5.8444880000000018E-2</v>
          </cell>
          <cell r="P132">
            <v>6.0041520000000008E-2</v>
          </cell>
          <cell r="Q132">
            <v>4.3332660000000002E-2</v>
          </cell>
          <cell r="R132">
            <v>4.0663800000000007E-2</v>
          </cell>
          <cell r="S132">
            <v>0.18172192080830216</v>
          </cell>
          <cell r="T132">
            <v>0.13430315489755881</v>
          </cell>
          <cell r="U132">
            <v>0.13511248019407787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7.9671873354299994</v>
          </cell>
          <cell r="AC132">
            <v>6.5454746879999997</v>
          </cell>
          <cell r="AD132">
            <v>7.8591085439999997</v>
          </cell>
          <cell r="AE132">
            <v>9.7100454640000002</v>
          </cell>
          <cell r="AF132">
            <v>6.5018976414000003</v>
          </cell>
          <cell r="AG132">
            <v>6.6396858099000005</v>
          </cell>
          <cell r="AH132">
            <v>7.4127711008000006</v>
          </cell>
          <cell r="AI132">
            <v>10.4632563035</v>
          </cell>
          <cell r="AJ132">
            <v>6.2896143976000003</v>
          </cell>
          <cell r="AK132">
            <v>3.6149770844</v>
          </cell>
          <cell r="AL132">
            <v>4.5793032021000002</v>
          </cell>
          <cell r="AM132">
            <v>6.1592993279999995</v>
          </cell>
          <cell r="AN132">
            <v>5.9958725200000007</v>
          </cell>
          <cell r="AO132">
            <v>6.4835610792000002</v>
          </cell>
          <cell r="AP132">
            <v>6.1027729619999995</v>
          </cell>
          <cell r="AQ132">
            <v>4.1835827739999996</v>
          </cell>
          <cell r="AR132">
            <v>3.9984759010999995</v>
          </cell>
          <cell r="AS132">
            <v>19.296659882500006</v>
          </cell>
          <cell r="AT132">
            <v>17.970339286000002</v>
          </cell>
          <cell r="AU132">
            <v>14.29884027125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0.38727903320000007</v>
          </cell>
          <cell r="C138">
            <v>0.31141261380000007</v>
          </cell>
          <cell r="D138">
            <v>0.34327264359999998</v>
          </cell>
          <cell r="E138">
            <v>0.35101967320000005</v>
          </cell>
          <cell r="F138">
            <v>0.37165767280000012</v>
          </cell>
          <cell r="G138">
            <v>0.3470389935</v>
          </cell>
          <cell r="H138">
            <v>0.40529323280000012</v>
          </cell>
          <cell r="I138">
            <v>0.29625395520000009</v>
          </cell>
          <cell r="J138">
            <v>0.35540432280000001</v>
          </cell>
          <cell r="K138">
            <v>0.25536254559999999</v>
          </cell>
          <cell r="L138">
            <v>0.25324204079999996</v>
          </cell>
          <cell r="M138">
            <v>0.25804813280000005</v>
          </cell>
          <cell r="N138">
            <v>0.1674841024</v>
          </cell>
          <cell r="O138">
            <v>0.17147110959999998</v>
          </cell>
          <cell r="P138">
            <v>0.24110855968800005</v>
          </cell>
          <cell r="Q138">
            <v>0.22282096053282424</v>
          </cell>
          <cell r="R138">
            <v>0.16382428000000004</v>
          </cell>
          <cell r="S138">
            <v>0.16350682237791167</v>
          </cell>
          <cell r="T138">
            <v>0.18114972325384618</v>
          </cell>
          <cell r="U138">
            <v>0.11791072000000001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145.83971463999899</v>
          </cell>
          <cell r="AC138">
            <v>101.8858454608</v>
          </cell>
          <cell r="AD138">
            <v>112.4301464304</v>
          </cell>
          <cell r="AE138">
            <v>126.11781378560001</v>
          </cell>
          <cell r="AF138">
            <v>147.68464217780001</v>
          </cell>
          <cell r="AG138">
            <v>147.0672020961</v>
          </cell>
          <cell r="AH138">
            <v>207.25432701</v>
          </cell>
          <cell r="AI138">
            <v>200.98003830849999</v>
          </cell>
          <cell r="AJ138">
            <v>216.57536030280002</v>
          </cell>
          <cell r="AK138">
            <v>133.8526124496</v>
          </cell>
          <cell r="AL138">
            <v>135.45570686939999</v>
          </cell>
          <cell r="AM138">
            <v>150.81569990399998</v>
          </cell>
          <cell r="AN138">
            <v>105.11567688160001</v>
          </cell>
          <cell r="AO138">
            <v>86.42938525080001</v>
          </cell>
          <cell r="AP138">
            <v>110.88459162800001</v>
          </cell>
          <cell r="AQ138">
            <v>107.45313448449998</v>
          </cell>
          <cell r="AR138">
            <v>81.451796591399997</v>
          </cell>
          <cell r="AS138">
            <v>81.286002254600007</v>
          </cell>
          <cell r="AT138">
            <v>98.628453821999997</v>
          </cell>
          <cell r="AU138">
            <v>62.65239386333333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4.5500000000000001E-5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3.2760000000000005E-5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2.3E-6</v>
          </cell>
          <cell r="S147">
            <v>9.506150193550412E-6</v>
          </cell>
          <cell r="T147">
            <v>6.9003538461538463E-5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6.6929568000000002E-3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2.5668094500000002E-2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2.8336639999999998E-4</v>
          </cell>
          <cell r="AS147">
            <v>1.3273975000000001E-3</v>
          </cell>
          <cell r="AT147">
            <v>4.9602000000000001E-4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4.5500000000000004E-8</v>
          </cell>
          <cell r="T152">
            <v>1.6198000000000002E-4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2.3332320000000002E-3</v>
          </cell>
          <cell r="AM152">
            <v>0.96508751999999998</v>
          </cell>
          <cell r="AN152">
            <v>2.261248E-3</v>
          </cell>
          <cell r="AO152">
            <v>4.1702340000000001E-3</v>
          </cell>
          <cell r="AP152">
            <v>1.384297E-2</v>
          </cell>
          <cell r="AQ152">
            <v>2.7959399999999998E-3</v>
          </cell>
          <cell r="AR152">
            <v>4.0822471999999999E-2</v>
          </cell>
          <cell r="AS152">
            <v>1.6170525799999998E-2</v>
          </cell>
          <cell r="AT152">
            <v>1.5363038499999999</v>
          </cell>
          <cell r="AU152">
            <v>5.4075875000000008E-3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</v>
          </cell>
          <cell r="C154">
            <v>1.5226000000000001E-4</v>
          </cell>
          <cell r="D154">
            <v>0</v>
          </cell>
          <cell r="E154">
            <v>0</v>
          </cell>
          <cell r="F154">
            <v>6.5653085999999999E-2</v>
          </cell>
          <cell r="G154">
            <v>3.4930678499999999E-2</v>
          </cell>
          <cell r="H154">
            <v>6.3417899999999999E-2</v>
          </cell>
          <cell r="I154">
            <v>4.4999821999999995E-2</v>
          </cell>
          <cell r="J154">
            <v>2.5909499999999999E-2</v>
          </cell>
          <cell r="K154">
            <v>5.5936879999999992E-4</v>
          </cell>
          <cell r="L154">
            <v>1.9260020000000003E-2</v>
          </cell>
          <cell r="M154">
            <v>1.9950951999999997E-2</v>
          </cell>
          <cell r="N154">
            <v>2.2075399999999998E-2</v>
          </cell>
          <cell r="O154">
            <v>4.6977939999999999E-3</v>
          </cell>
          <cell r="P154">
            <v>5.11798875E-3</v>
          </cell>
          <cell r="Q154">
            <v>3.2475999999999998E-3</v>
          </cell>
          <cell r="R154">
            <v>9.8049000000000001E-3</v>
          </cell>
          <cell r="S154">
            <v>1.440155836972583E-2</v>
          </cell>
          <cell r="T154">
            <v>1.7118540000000002E-2</v>
          </cell>
          <cell r="U154">
            <v>1.8202200000000002E-2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5.3718087999999997E-2</v>
          </cell>
          <cell r="AD154">
            <v>0</v>
          </cell>
          <cell r="AE154">
            <v>0</v>
          </cell>
          <cell r="AF154">
            <v>25.879718889500001</v>
          </cell>
          <cell r="AG154">
            <v>12.6415675815</v>
          </cell>
          <cell r="AH154">
            <v>20.201392346000002</v>
          </cell>
          <cell r="AI154">
            <v>20.394440651</v>
          </cell>
          <cell r="AJ154">
            <v>14.402783996400002</v>
          </cell>
          <cell r="AK154">
            <v>0.26080946760000001</v>
          </cell>
          <cell r="AL154">
            <v>8.4131321517000011</v>
          </cell>
          <cell r="AM154">
            <v>9.8079972000000009</v>
          </cell>
          <cell r="AN154">
            <v>9.3939526735999994</v>
          </cell>
          <cell r="AO154">
            <v>2.8142571810000003</v>
          </cell>
          <cell r="AP154">
            <v>2.3365139885000001</v>
          </cell>
          <cell r="AQ154">
            <v>1.2250810529999998</v>
          </cell>
          <cell r="AR154">
            <v>3.8906505583</v>
          </cell>
          <cell r="AS154">
            <v>5.8154199532000002</v>
          </cell>
          <cell r="AT154">
            <v>7.1053424179999993</v>
          </cell>
          <cell r="AU154">
            <v>7.8644515479166666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71">
          <cell r="B171">
            <v>0.19790500770000002</v>
          </cell>
          <cell r="C171">
            <v>0.14882250560000002</v>
          </cell>
          <cell r="D171">
            <v>0.10265204000000001</v>
          </cell>
          <cell r="E171">
            <v>8.7491003600000006E-2</v>
          </cell>
          <cell r="F171">
            <v>8.4893472800000008E-2</v>
          </cell>
          <cell r="G171">
            <v>7.6173739599999998E-2</v>
          </cell>
          <cell r="H171">
            <v>4.5932068000000006E-2</v>
          </cell>
          <cell r="I171">
            <v>2.0165600000000002E-2</v>
          </cell>
          <cell r="J171">
            <v>1.0626980000000001E-2</v>
          </cell>
          <cell r="K171">
            <v>7.0634820000000003E-3</v>
          </cell>
          <cell r="L171">
            <v>6.190247857142857E-3</v>
          </cell>
          <cell r="M171">
            <v>5.5005627142857144E-3</v>
          </cell>
          <cell r="N171">
            <v>7.0612360000000011E-4</v>
          </cell>
          <cell r="O171">
            <v>2.3E-6</v>
          </cell>
          <cell r="P171">
            <v>7.0799600000000012E-5</v>
          </cell>
          <cell r="Q171">
            <v>3.3442000000000004E-4</v>
          </cell>
          <cell r="R171">
            <v>1.560512E-2</v>
          </cell>
          <cell r="S171">
            <v>2.7563540000221712E-2</v>
          </cell>
          <cell r="T171">
            <v>3.4860600000000005E-3</v>
          </cell>
          <cell r="U171">
            <v>1.6274200000000001E-3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17.885049021312</v>
          </cell>
          <cell r="AC171">
            <v>12.156144485999999</v>
          </cell>
          <cell r="AD171">
            <v>8.387388787199999</v>
          </cell>
          <cell r="AE171">
            <v>9.2007113520000008</v>
          </cell>
          <cell r="AF171">
            <v>9.4727885965999992</v>
          </cell>
          <cell r="AG171">
            <v>8.3904181647000016</v>
          </cell>
          <cell r="AH171">
            <v>5.38388724</v>
          </cell>
          <cell r="AI171">
            <v>3.3220824065000003</v>
          </cell>
          <cell r="AJ171">
            <v>1.4788452760000002</v>
          </cell>
          <cell r="AK171">
            <v>0.86158748719999989</v>
          </cell>
          <cell r="AL171">
            <v>0.82525090140000001</v>
          </cell>
          <cell r="AM171">
            <v>0.74603961600000002</v>
          </cell>
          <cell r="AN171">
            <v>8.8129571199999993E-2</v>
          </cell>
          <cell r="AO171">
            <v>4.0374240000000004E-4</v>
          </cell>
          <cell r="AP171">
            <v>3.1169267000000001E-2</v>
          </cell>
          <cell r="AQ171">
            <v>3.4421127999999995E-2</v>
          </cell>
          <cell r="AR171">
            <v>1.1826230289999999</v>
          </cell>
          <cell r="AS171">
            <v>2.6274980588999997</v>
          </cell>
          <cell r="AT171">
            <v>0.38684363600000005</v>
          </cell>
          <cell r="AU171">
            <v>0.30710170833333333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A173" t="str">
            <v>OTH. EAST ASIA</v>
          </cell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A174" t="str">
            <v>OTH. NORTH AMERICA</v>
          </cell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A175" t="str">
            <v>OTH. OCEANIA</v>
          </cell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A176" t="str">
            <v>OTH. SOUTH &amp; S.E. ASIA</v>
          </cell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A177" t="str">
            <v>OTH. WEST ASIA</v>
          </cell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A178" t="str">
            <v>NO DATA, WORK CODE</v>
          </cell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A179" t="str">
            <v>** NO COUNTRY - 026</v>
          </cell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0.13456356439999997</v>
          </cell>
          <cell r="C188">
            <v>8.381519359999999E-2</v>
          </cell>
          <cell r="D188">
            <v>9.9197664000000005E-2</v>
          </cell>
          <cell r="E188">
            <v>0.13368466679999999</v>
          </cell>
          <cell r="F188">
            <v>0.1131948188</v>
          </cell>
          <cell r="G188">
            <v>9.1370300940000024E-2</v>
          </cell>
          <cell r="H188">
            <v>8.2875362259999988E-2</v>
          </cell>
          <cell r="I188">
            <v>8.0470035151666675E-2</v>
          </cell>
          <cell r="J188">
            <v>6.5121288045098036E-2</v>
          </cell>
          <cell r="K188">
            <v>7.5097424799999993E-2</v>
          </cell>
          <cell r="L188">
            <v>6.8812466399999994E-2</v>
          </cell>
          <cell r="M188">
            <v>9.9268240000000021E-2</v>
          </cell>
          <cell r="N188">
            <v>8.3295638133703706E-2</v>
          </cell>
          <cell r="O188">
            <v>0.12030335280000001</v>
          </cell>
          <cell r="P188">
            <v>8.2553417109333352E-2</v>
          </cell>
          <cell r="Q188">
            <v>9.6610387359620908E-2</v>
          </cell>
          <cell r="R188">
            <v>8.2295230248392096E-2</v>
          </cell>
          <cell r="S188">
            <v>0.23771146369586219</v>
          </cell>
          <cell r="T188">
            <v>0.32327589054257061</v>
          </cell>
          <cell r="U188">
            <v>0.32025947367931895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14.323649939252999</v>
          </cell>
          <cell r="AC188">
            <v>10.087322815599999</v>
          </cell>
          <cell r="AD188">
            <v>12.911933491199999</v>
          </cell>
          <cell r="AE188">
            <v>18.7901222544</v>
          </cell>
          <cell r="AF188">
            <v>15.349325464200001</v>
          </cell>
          <cell r="AG188">
            <v>12.6650698746</v>
          </cell>
          <cell r="AH188">
            <v>12.027571950800001</v>
          </cell>
          <cell r="AI188">
            <v>14.570476232000001</v>
          </cell>
          <cell r="AJ188">
            <v>11.3463968812</v>
          </cell>
          <cell r="AK188">
            <v>10.871362713199998</v>
          </cell>
          <cell r="AL188">
            <v>10.387623103199999</v>
          </cell>
          <cell r="AM188">
            <v>14.858120304</v>
          </cell>
          <cell r="AN188">
            <v>11.8318658128</v>
          </cell>
          <cell r="AO188">
            <v>13.4265770253</v>
          </cell>
          <cell r="AP188">
            <v>13.285261714500001</v>
          </cell>
          <cell r="AQ188">
            <v>6.3931165199999995</v>
          </cell>
          <cell r="AR188">
            <v>5.8069689694999997</v>
          </cell>
          <cell r="AS188">
            <v>35.787805839500002</v>
          </cell>
          <cell r="AT188">
            <v>34.449219653999997</v>
          </cell>
          <cell r="AU188">
            <v>37.363341814166667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1.0180322704</v>
          </cell>
          <cell r="C194">
            <v>0.99392828</v>
          </cell>
          <cell r="D194">
            <v>1.03729838</v>
          </cell>
          <cell r="E194">
            <v>1.0223263988</v>
          </cell>
          <cell r="F194">
            <v>0.98845926080000013</v>
          </cell>
          <cell r="G194">
            <v>0.84245592960000004</v>
          </cell>
          <cell r="H194">
            <v>0.87203440700000001</v>
          </cell>
          <cell r="I194">
            <v>0.80425989432500011</v>
          </cell>
          <cell r="J194">
            <v>0.67582766920000015</v>
          </cell>
          <cell r="K194">
            <v>0.47597375160000005</v>
          </cell>
          <cell r="L194">
            <v>0.60513299999999992</v>
          </cell>
          <cell r="M194">
            <v>0.61004137999999997</v>
          </cell>
          <cell r="N194">
            <v>0.47418822480000011</v>
          </cell>
          <cell r="O194">
            <v>0.60388435400000007</v>
          </cell>
          <cell r="P194">
            <v>0.65484326680000005</v>
          </cell>
          <cell r="Q194">
            <v>0.73769850868720011</v>
          </cell>
          <cell r="R194">
            <v>0.739825270496</v>
          </cell>
          <cell r="S194">
            <v>0.7524606758612451</v>
          </cell>
          <cell r="T194">
            <v>0.84928512910000009</v>
          </cell>
          <cell r="U194">
            <v>0.77304186000000019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74.411072532890998</v>
          </cell>
          <cell r="AC194">
            <v>65.8914181544</v>
          </cell>
          <cell r="AD194">
            <v>72.633046123199989</v>
          </cell>
          <cell r="AE194">
            <v>89.993196305600009</v>
          </cell>
          <cell r="AF194">
            <v>98.783796062000008</v>
          </cell>
          <cell r="AG194">
            <v>86.156760303900001</v>
          </cell>
          <cell r="AH194">
            <v>110.17807381520001</v>
          </cell>
          <cell r="AI194">
            <v>139.378874204</v>
          </cell>
          <cell r="AJ194">
            <v>102.99604841320001</v>
          </cell>
          <cell r="AK194">
            <v>62.146959863999996</v>
          </cell>
          <cell r="AL194">
            <v>88.161637766400005</v>
          </cell>
          <cell r="AM194">
            <v>97.777019903999985</v>
          </cell>
          <cell r="AN194">
            <v>76.480168828800004</v>
          </cell>
          <cell r="AO194">
            <v>91.778165894099999</v>
          </cell>
          <cell r="AP194">
            <v>98.270129038928587</v>
          </cell>
          <cell r="AQ194">
            <v>95.976859247499988</v>
          </cell>
          <cell r="AR194">
            <v>100.64686717169999</v>
          </cell>
          <cell r="AS194">
            <v>106.94162029979999</v>
          </cell>
          <cell r="AT194">
            <v>133.75439592399999</v>
          </cell>
          <cell r="AU194">
            <v>109.17714502666665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1.4742000000000002E-4</v>
          </cell>
          <cell r="H202">
            <v>1.8851188000000001E-3</v>
          </cell>
          <cell r="I202">
            <v>2.4430588000000004E-3</v>
          </cell>
          <cell r="J202">
            <v>1.4529060000000001E-3</v>
          </cell>
          <cell r="K202">
            <v>7.5601800000000001E-4</v>
          </cell>
          <cell r="L202">
            <v>9.997316E-4</v>
          </cell>
          <cell r="M202">
            <v>5.1429856000000003E-3</v>
          </cell>
          <cell r="N202">
            <v>6.8247115999999991E-3</v>
          </cell>
          <cell r="O202">
            <v>7.4797995999999999E-3</v>
          </cell>
          <cell r="P202">
            <v>7.6868063999999993E-3</v>
          </cell>
          <cell r="Q202">
            <v>7.0998200000000015E-3</v>
          </cell>
          <cell r="R202">
            <v>6.9095999999999992E-3</v>
          </cell>
          <cell r="S202">
            <v>6.1220252534343435E-3</v>
          </cell>
          <cell r="T202">
            <v>1.0295483538461537E-2</v>
          </cell>
          <cell r="U202">
            <v>8.7000911999999993E-3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2.7681225E-2</v>
          </cell>
          <cell r="AH202">
            <v>0.5474252772</v>
          </cell>
          <cell r="AI202">
            <v>0.83571034249999998</v>
          </cell>
          <cell r="AJ202">
            <v>0.58036150120000007</v>
          </cell>
          <cell r="AK202">
            <v>0.25079061920000001</v>
          </cell>
          <cell r="AL202">
            <v>0.28512757890000001</v>
          </cell>
          <cell r="AM202">
            <v>1.537402752</v>
          </cell>
          <cell r="AN202">
            <v>1.744315144</v>
          </cell>
          <cell r="AO202">
            <v>2.0795456205000002</v>
          </cell>
          <cell r="AP202">
            <v>2.2376417044999997</v>
          </cell>
          <cell r="AQ202">
            <v>1.9837893284999999</v>
          </cell>
          <cell r="AR202">
            <v>2.1082327331999999</v>
          </cell>
          <cell r="AS202">
            <v>1.4094543892000002</v>
          </cell>
          <cell r="AT202">
            <v>2.1441173099999999</v>
          </cell>
          <cell r="AU202">
            <v>1.8876578050000001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4.7880000000000004E-4</v>
          </cell>
          <cell r="G203">
            <v>2.3008000000000002E-4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0.136219489</v>
          </cell>
          <cell r="AG203">
            <v>7.3012496700000012E-2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6.431826800000001E-3</v>
          </cell>
          <cell r="C206">
            <v>5.0450400000000006E-3</v>
          </cell>
          <cell r="D206">
            <v>5.7672640000000011E-3</v>
          </cell>
          <cell r="E206">
            <v>6.3650964000000008E-3</v>
          </cell>
          <cell r="F206">
            <v>4.0122619999999999E-3</v>
          </cell>
          <cell r="G206">
            <v>6.4440376000000008E-3</v>
          </cell>
          <cell r="H206">
            <v>7.2808940000000013E-3</v>
          </cell>
          <cell r="I206">
            <v>1.2955000000000002E-3</v>
          </cell>
          <cell r="J206">
            <v>2.7557523999999999E-3</v>
          </cell>
          <cell r="K206">
            <v>1.9621680000000001E-4</v>
          </cell>
          <cell r="L206">
            <v>1.7049600000000002E-4</v>
          </cell>
          <cell r="M206">
            <v>7.6986000000000003E-4</v>
          </cell>
          <cell r="N206">
            <v>4.4020228571428572E-4</v>
          </cell>
          <cell r="O206">
            <v>4.1259259259259255E-4</v>
          </cell>
          <cell r="P206">
            <v>2.03418E-3</v>
          </cell>
          <cell r="Q206">
            <v>6.8131161008000013E-3</v>
          </cell>
          <cell r="R206">
            <v>1.1572860000000001E-2</v>
          </cell>
          <cell r="S206">
            <v>6.2040557572468709E-4</v>
          </cell>
          <cell r="T206">
            <v>9.5120000000000011E-5</v>
          </cell>
          <cell r="U206">
            <v>4.6E-6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2.9060439362309998</v>
          </cell>
          <cell r="AC206">
            <v>2.1498071959999998</v>
          </cell>
          <cell r="AD206">
            <v>2.1972510048</v>
          </cell>
          <cell r="AE206">
            <v>2.3774815008000001</v>
          </cell>
          <cell r="AF206">
            <v>1.8491469108</v>
          </cell>
          <cell r="AG206">
            <v>3.0972902103000002</v>
          </cell>
          <cell r="AH206">
            <v>2.9287183900000002</v>
          </cell>
          <cell r="AI206">
            <v>1.0378659450000001</v>
          </cell>
          <cell r="AJ206">
            <v>3.9385832508000003</v>
          </cell>
          <cell r="AK206">
            <v>0.18587523239999998</v>
          </cell>
          <cell r="AL206">
            <v>0.1408993731</v>
          </cell>
          <cell r="AM206">
            <v>0.89038166399999996</v>
          </cell>
          <cell r="AN206">
            <v>0.66079705119999999</v>
          </cell>
          <cell r="AO206">
            <v>0.23844176160000002</v>
          </cell>
          <cell r="AP206">
            <v>0.61030758600000001</v>
          </cell>
          <cell r="AQ206">
            <v>3.2457523804999999</v>
          </cell>
          <cell r="AR206">
            <v>3.3605771793999999</v>
          </cell>
          <cell r="AS206">
            <v>0.52366226770000002</v>
          </cell>
          <cell r="AT206">
            <v>9.4033581999999991E-2</v>
          </cell>
          <cell r="AU206">
            <v>1.2416179166666666E-3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1.3608998800000004E-2</v>
          </cell>
          <cell r="C211">
            <v>6.9323800000000001E-3</v>
          </cell>
          <cell r="D211">
            <v>8.7796799999999998E-3</v>
          </cell>
          <cell r="E211">
            <v>1.0379600000000003E-2</v>
          </cell>
          <cell r="F211">
            <v>1.0971963600000001E-2</v>
          </cell>
          <cell r="G211">
            <v>5.379254E-3</v>
          </cell>
          <cell r="H211">
            <v>4.2373952000000006E-3</v>
          </cell>
          <cell r="I211">
            <v>2.0076800000000004E-3</v>
          </cell>
          <cell r="J211">
            <v>2.2610148000000007E-3</v>
          </cell>
          <cell r="K211">
            <v>1.2285000000000002E-3</v>
          </cell>
          <cell r="L211">
            <v>2.2768200000000001E-3</v>
          </cell>
          <cell r="M211">
            <v>2.9168048000000005E-3</v>
          </cell>
          <cell r="N211">
            <v>2.3693792000000001E-3</v>
          </cell>
          <cell r="O211">
            <v>3.3198479999999998E-3</v>
          </cell>
          <cell r="P211">
            <v>3.4318E-3</v>
          </cell>
          <cell r="Q211">
            <v>5.1985200000000007E-3</v>
          </cell>
          <cell r="R211">
            <v>3.3609999999999998E-3</v>
          </cell>
          <cell r="S211">
            <v>2.7885088686817072E-3</v>
          </cell>
          <cell r="T211">
            <v>3.3773635384615379E-3</v>
          </cell>
          <cell r="U211">
            <v>3.7707400000000003E-3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2.0865692255939998</v>
          </cell>
          <cell r="AC211">
            <v>1.1326805451999999</v>
          </cell>
          <cell r="AD211">
            <v>1.5762546816</v>
          </cell>
          <cell r="AE211">
            <v>2.2618208256000005</v>
          </cell>
          <cell r="AF211">
            <v>2.5040664803000001</v>
          </cell>
          <cell r="AG211">
            <v>1.128473346</v>
          </cell>
          <cell r="AH211">
            <v>0.93251654160000008</v>
          </cell>
          <cell r="AI211">
            <v>0.96309009450000005</v>
          </cell>
          <cell r="AJ211">
            <v>0.81025636600000006</v>
          </cell>
          <cell r="AK211">
            <v>0.2787256736</v>
          </cell>
          <cell r="AL211">
            <v>0.48252563460000003</v>
          </cell>
          <cell r="AM211">
            <v>0.78808219199999996</v>
          </cell>
          <cell r="AN211">
            <v>0.5349496064</v>
          </cell>
          <cell r="AO211">
            <v>2.4870731055000004</v>
          </cell>
          <cell r="AP211">
            <v>3.1939491445000003</v>
          </cell>
          <cell r="AQ211">
            <v>3.3757047870000001</v>
          </cell>
          <cell r="AR211">
            <v>2.5888531408</v>
          </cell>
          <cell r="AS211">
            <v>1.0927678475999998</v>
          </cell>
          <cell r="AT211">
            <v>1.189419349</v>
          </cell>
          <cell r="AU211">
            <v>1.0747787279166667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8">
          <cell r="A218" t="str">
            <v>STORES AND PROVISIONS</v>
          </cell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A219" t="str">
            <v>STORES AND PROVISIONS WITHIN THE FRAMEWORK OF INTRA-COMMUNITY TRADE</v>
          </cell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A220" t="str">
            <v>STORES AND PROVISIONS WITHIN THE FRAMEWORK OF TRADE WITH THIRD COUNTRIES</v>
          </cell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2">
          <cell r="B222">
            <v>4.7255387999999999E-3</v>
          </cell>
          <cell r="C222">
            <v>4.2860199999999998E-3</v>
          </cell>
          <cell r="D222">
            <v>5.2893599999999999E-3</v>
          </cell>
          <cell r="E222">
            <v>5.4177388000000003E-3</v>
          </cell>
          <cell r="F222">
            <v>5.2088464000000006E-3</v>
          </cell>
          <cell r="G222">
            <v>5.0367340000000002E-3</v>
          </cell>
          <cell r="H222">
            <v>3.7242815999999996E-3</v>
          </cell>
          <cell r="I222">
            <v>6.8970708000000002E-3</v>
          </cell>
          <cell r="J222">
            <v>8.0461204000000005E-3</v>
          </cell>
          <cell r="K222">
            <v>3.2575408000000004E-3</v>
          </cell>
          <cell r="L222">
            <v>6.2376704E-3</v>
          </cell>
          <cell r="M222">
            <v>5.3157160000000016E-3</v>
          </cell>
          <cell r="N222">
            <v>1.18541828E-2</v>
          </cell>
          <cell r="O222">
            <v>5.5679856000000012E-3</v>
          </cell>
          <cell r="P222">
            <v>3.3289786600000006E-3</v>
          </cell>
          <cell r="Q222">
            <v>5.4858835926315797E-3</v>
          </cell>
          <cell r="R222">
            <v>7.9962399333333347E-3</v>
          </cell>
          <cell r="S222">
            <v>7.6230452444444449E-3</v>
          </cell>
          <cell r="T222">
            <v>8.3981000000000021E-3</v>
          </cell>
          <cell r="U222">
            <v>8.0559000000000013E-3</v>
          </cell>
          <cell r="V222">
            <v>0</v>
          </cell>
          <cell r="W222">
            <v>0</v>
          </cell>
          <cell r="X222">
            <v>0</v>
          </cell>
          <cell r="Y222">
            <v>0</v>
          </cell>
          <cell r="Z222">
            <v>0</v>
          </cell>
          <cell r="AA222">
            <v>0</v>
          </cell>
          <cell r="AB222">
            <v>1.0569448490669999</v>
          </cell>
          <cell r="AC222">
            <v>1.0952381959999999</v>
          </cell>
          <cell r="AD222">
            <v>1.403998512</v>
          </cell>
          <cell r="AE222">
            <v>1.4750486016000002</v>
          </cell>
          <cell r="AF222">
            <v>1.4685881448</v>
          </cell>
          <cell r="AG222">
            <v>1.7664129911999999</v>
          </cell>
          <cell r="AH222">
            <v>1.4995932144000002</v>
          </cell>
          <cell r="AI222">
            <v>2.2758879329999999</v>
          </cell>
          <cell r="AJ222">
            <v>3.2987367144000004</v>
          </cell>
          <cell r="AK222">
            <v>0.88278705239999999</v>
          </cell>
          <cell r="AL222">
            <v>1.5742435617000001</v>
          </cell>
          <cell r="AM222">
            <v>1.343943984</v>
          </cell>
          <cell r="AN222">
            <v>3.9065166271999998</v>
          </cell>
          <cell r="AO222">
            <v>2.2858526745000001</v>
          </cell>
          <cell r="AP222">
            <v>1.3140233354999999</v>
          </cell>
          <cell r="AQ222">
            <v>2.4709674499999998</v>
          </cell>
          <cell r="AR222">
            <v>3.4153355223999999</v>
          </cell>
          <cell r="AS222">
            <v>3.9201595433</v>
          </cell>
          <cell r="AT222">
            <v>3.7413477689999999</v>
          </cell>
          <cell r="AU222">
            <v>2.9731274341666665</v>
          </cell>
          <cell r="AV222">
            <v>0</v>
          </cell>
          <cell r="AW222">
            <v>0</v>
          </cell>
          <cell r="AX222">
            <v>0</v>
          </cell>
          <cell r="AY222">
            <v>0</v>
          </cell>
          <cell r="AZ222">
            <v>0</v>
          </cell>
          <cell r="BA222">
            <v>0</v>
          </cell>
        </row>
        <row r="225">
          <cell r="B225">
            <v>1.4467283900000003</v>
          </cell>
          <cell r="C225">
            <v>1.4128556172</v>
          </cell>
          <cell r="D225">
            <v>1.2448839568000001</v>
          </cell>
          <cell r="E225">
            <v>1.3492663119999997</v>
          </cell>
          <cell r="F225">
            <v>1.3491342400000002</v>
          </cell>
          <cell r="G225">
            <v>1.2863377872000001</v>
          </cell>
          <cell r="H225">
            <v>1.350306432</v>
          </cell>
          <cell r="I225">
            <v>1.2926459203588894</v>
          </cell>
          <cell r="J225">
            <v>1.2871047477964643</v>
          </cell>
          <cell r="K225">
            <v>1.4514856300000001</v>
          </cell>
          <cell r="L225">
            <v>1.2127999599999999</v>
          </cell>
          <cell r="M225">
            <v>1.7743715833333336</v>
          </cell>
          <cell r="N225">
            <v>1.1937764879999999</v>
          </cell>
          <cell r="O225">
            <v>1.0201437400000002</v>
          </cell>
          <cell r="P225">
            <v>0.90245168102399997</v>
          </cell>
          <cell r="Q225">
            <v>0.88819882936766659</v>
          </cell>
          <cell r="R225">
            <v>1.0060365980921668</v>
          </cell>
          <cell r="S225">
            <v>1.4718825336189252</v>
          </cell>
          <cell r="T225">
            <v>1.7617510198088748</v>
          </cell>
          <cell r="U225">
            <v>1.5865694679068039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139.10622582067202</v>
          </cell>
          <cell r="AC225">
            <v>126.3277214836</v>
          </cell>
          <cell r="AD225">
            <v>118.6165680048</v>
          </cell>
          <cell r="AE225">
            <v>152.93529209279998</v>
          </cell>
          <cell r="AF225">
            <v>163.07551265810002</v>
          </cell>
          <cell r="AG225">
            <v>158.90144706150002</v>
          </cell>
          <cell r="AH225">
            <v>175.6931548288</v>
          </cell>
          <cell r="AI225">
            <v>218.14305512800001</v>
          </cell>
          <cell r="AJ225">
            <v>199.95223456440002</v>
          </cell>
          <cell r="AK225">
            <v>168.72179370199999</v>
          </cell>
          <cell r="AL225">
            <v>177.35662554030003</v>
          </cell>
          <cell r="AM225">
            <v>218.89946251199999</v>
          </cell>
          <cell r="AN225">
            <v>160.68941694080002</v>
          </cell>
          <cell r="AO225">
            <v>157.76699380619999</v>
          </cell>
          <cell r="AP225">
            <v>152.98399539750002</v>
          </cell>
          <cell r="AQ225">
            <v>128.345502117</v>
          </cell>
          <cell r="AR225">
            <v>137.72200781160001</v>
          </cell>
          <cell r="AS225">
            <v>212.7301049731</v>
          </cell>
          <cell r="AT225">
            <v>253.02244389699999</v>
          </cell>
          <cell r="AU225">
            <v>216.89004858874998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4.6754423199999999E-2</v>
          </cell>
          <cell r="C244">
            <v>7.3322646000000005E-2</v>
          </cell>
          <cell r="D244">
            <v>7.9318205599999997E-2</v>
          </cell>
          <cell r="E244">
            <v>0.10085031279999999</v>
          </cell>
          <cell r="F244">
            <v>0.11011127400000001</v>
          </cell>
          <cell r="G244">
            <v>0.1086207344</v>
          </cell>
          <cell r="H244">
            <v>9.8639221600000007E-2</v>
          </cell>
          <cell r="I244">
            <v>0.12138422360000001</v>
          </cell>
          <cell r="J244">
            <v>8.8264859200000018E-2</v>
          </cell>
          <cell r="K244">
            <v>7.1789667200000004E-2</v>
          </cell>
          <cell r="L244">
            <v>8.5836901600000015E-2</v>
          </cell>
          <cell r="M244">
            <v>8.9340513199999999E-2</v>
          </cell>
          <cell r="N244">
            <v>7.8137286000000014E-2</v>
          </cell>
          <cell r="O244">
            <v>7.5299323599999995E-2</v>
          </cell>
          <cell r="P244">
            <v>0.10854494000000001</v>
          </cell>
          <cell r="Q244">
            <v>0.13360640511999999</v>
          </cell>
          <cell r="R244">
            <v>0.16791939680000001</v>
          </cell>
          <cell r="S244">
            <v>0.13479869173241552</v>
          </cell>
          <cell r="T244">
            <v>0.18325041760000002</v>
          </cell>
          <cell r="U244">
            <v>0.16061206240000003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5.4697627209809996</v>
          </cell>
          <cell r="AC244">
            <v>8.0392996639999996</v>
          </cell>
          <cell r="AD244">
            <v>8.7364872863999992</v>
          </cell>
          <cell r="AE244">
            <v>12.381642358400001</v>
          </cell>
          <cell r="AF244">
            <v>15.101957290700003</v>
          </cell>
          <cell r="AG244">
            <v>17.091236791200004</v>
          </cell>
          <cell r="AH244">
            <v>18.309368885200001</v>
          </cell>
          <cell r="AI244">
            <v>24.807254669500001</v>
          </cell>
          <cell r="AJ244">
            <v>21.417457199200001</v>
          </cell>
          <cell r="AK244">
            <v>14.055808276400001</v>
          </cell>
          <cell r="AL244">
            <v>15.787067958900002</v>
          </cell>
          <cell r="AM244">
            <v>19.863710544</v>
          </cell>
          <cell r="AN244">
            <v>18.411456377599997</v>
          </cell>
          <cell r="AO244">
            <v>17.9040178206</v>
          </cell>
          <cell r="AP244">
            <v>24.080364430000003</v>
          </cell>
          <cell r="AQ244">
            <v>21.355069074499998</v>
          </cell>
          <cell r="AR244">
            <v>19.967928084499999</v>
          </cell>
          <cell r="AS244">
            <v>23.424252680399999</v>
          </cell>
          <cell r="AT244">
            <v>30.639949032000001</v>
          </cell>
          <cell r="AU244">
            <v>28.164891050416671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0.1365829046</v>
          </cell>
          <cell r="C247">
            <v>7.7572912400000013E-2</v>
          </cell>
          <cell r="D247">
            <v>5.0691064000000008E-2</v>
          </cell>
          <cell r="E247">
            <v>4.2239681699999997E-2</v>
          </cell>
          <cell r="F247">
            <v>4.3618046399999999E-2</v>
          </cell>
          <cell r="G247">
            <v>4.1017222400000004E-2</v>
          </cell>
          <cell r="H247">
            <v>4.6075096100000004E-2</v>
          </cell>
          <cell r="I247">
            <v>4.5174358000000005E-2</v>
          </cell>
          <cell r="J247">
            <v>4.5272369600000001E-2</v>
          </cell>
          <cell r="K247">
            <v>3.1261589999999999E-2</v>
          </cell>
          <cell r="L247">
            <v>2.6492546042857147E-2</v>
          </cell>
          <cell r="M247">
            <v>2.8495619883333337E-2</v>
          </cell>
          <cell r="N247">
            <v>2.2382849922477518E-2</v>
          </cell>
          <cell r="O247">
            <v>2.0216357466666668E-2</v>
          </cell>
          <cell r="P247">
            <v>2.106484094771429E-2</v>
          </cell>
          <cell r="Q247">
            <v>3.3989372036666667E-2</v>
          </cell>
          <cell r="R247">
            <v>4.2834930233333339E-2</v>
          </cell>
          <cell r="S247">
            <v>4.4685049866421266E-2</v>
          </cell>
          <cell r="T247">
            <v>2.4489369808257919E-2</v>
          </cell>
          <cell r="U247">
            <v>0.11555609999999998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46.341019696029008</v>
          </cell>
          <cell r="AC247">
            <v>30.751368171199999</v>
          </cell>
          <cell r="AD247">
            <v>22.841230876799997</v>
          </cell>
          <cell r="AE247">
            <v>20.660518468799999</v>
          </cell>
          <cell r="AF247">
            <v>22.866899797000002</v>
          </cell>
          <cell r="AG247">
            <v>22.192271973299999</v>
          </cell>
          <cell r="AH247">
            <v>26.524414395200001</v>
          </cell>
          <cell r="AI247">
            <v>27.229126891999996</v>
          </cell>
          <cell r="AJ247">
            <v>26.044470452000006</v>
          </cell>
          <cell r="AK247">
            <v>14.806764411999998</v>
          </cell>
          <cell r="AL247">
            <v>16.955246959200004</v>
          </cell>
          <cell r="AM247">
            <v>16.537905168000002</v>
          </cell>
          <cell r="AN247">
            <v>12.539145643200001</v>
          </cell>
          <cell r="AO247">
            <v>10.0950727059</v>
          </cell>
          <cell r="AP247">
            <v>10.389237994500002</v>
          </cell>
          <cell r="AQ247">
            <v>9.8206515994999997</v>
          </cell>
          <cell r="AR247">
            <v>9.142774833799999</v>
          </cell>
          <cell r="AS247">
            <v>7.2219009719999994</v>
          </cell>
          <cell r="AT247">
            <v>7.1334809239999997</v>
          </cell>
          <cell r="AU247">
            <v>6.4113465787499999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9.2441440000000006E-4</v>
          </cell>
          <cell r="C260">
            <v>1.3593400000000001E-3</v>
          </cell>
          <cell r="D260">
            <v>1.7876404000000002E-3</v>
          </cell>
          <cell r="E260">
            <v>8.4617999999999998E-4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0.15948099999999998</v>
          </cell>
          <cell r="AC260">
            <v>0.34432399999999996</v>
          </cell>
          <cell r="AD260">
            <v>0.53925899999999993</v>
          </cell>
          <cell r="AE260">
            <v>0.22241299999999997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8.5363386813599984</v>
          </cell>
          <cell r="C263">
            <v>7.803954833359998</v>
          </cell>
          <cell r="D263">
            <v>7.489496678540001</v>
          </cell>
          <cell r="E263">
            <v>7.6627582925000004</v>
          </cell>
          <cell r="F263">
            <v>7.616879723240003</v>
          </cell>
          <cell r="G263">
            <v>7.4215553491999984</v>
          </cell>
          <cell r="H263">
            <v>7.6431491980661921</v>
          </cell>
          <cell r="I263">
            <v>7.9997041871990344</v>
          </cell>
          <cell r="J263">
            <v>7.2397381144326296</v>
          </cell>
          <cell r="K263">
            <v>6.2470609563066315</v>
          </cell>
          <cell r="L263">
            <v>6.362627608516588</v>
          </cell>
          <cell r="M263">
            <v>8.5750721822214508</v>
          </cell>
          <cell r="N263">
            <v>7.7048720739458201</v>
          </cell>
          <cell r="O263">
            <v>6.2613189408691596</v>
          </cell>
          <cell r="P263">
            <v>6.7640339149006392</v>
          </cell>
          <cell r="Q263">
            <v>6.6139896565769503</v>
          </cell>
          <cell r="R263">
            <v>6.7224071181029759</v>
          </cell>
          <cell r="S263">
            <v>13.139501367617537</v>
          </cell>
          <cell r="T263">
            <v>12.137999083598809</v>
          </cell>
          <cell r="U263">
            <v>11.120986645897558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1181.2072533153996</v>
          </cell>
          <cell r="AC263">
            <v>994.25487067320012</v>
          </cell>
          <cell r="AD263">
            <v>997.69465228799993</v>
          </cell>
          <cell r="AE263">
            <v>1179.4418100143992</v>
          </cell>
          <cell r="AF263">
            <v>1316.2332937551005</v>
          </cell>
          <cell r="AG263">
            <v>1352.0653107818996</v>
          </cell>
          <cell r="AH263">
            <v>1547.8074734168003</v>
          </cell>
          <cell r="AI263">
            <v>1945.5546322849991</v>
          </cell>
          <cell r="AJ263">
            <v>1828.9687144572008</v>
          </cell>
          <cell r="AK263">
            <v>1192.9539351883996</v>
          </cell>
          <cell r="AL263">
            <v>1296.1554590799001</v>
          </cell>
          <cell r="AM263">
            <v>1494.3632506560004</v>
          </cell>
          <cell r="AN263">
            <v>1149.0894411039999</v>
          </cell>
          <cell r="AO263">
            <v>1164.4863022671002</v>
          </cell>
          <cell r="AP263">
            <v>1218.5557667899284</v>
          </cell>
          <cell r="AQ263">
            <v>1003.0979958299999</v>
          </cell>
          <cell r="AR263">
            <v>1016.0624562765</v>
          </cell>
          <cell r="AS263">
            <v>1683.2350524561004</v>
          </cell>
          <cell r="AT263">
            <v>1875.165535741</v>
          </cell>
          <cell r="AU263">
            <v>1627.4711457758331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5.6829947237200003</v>
          </cell>
          <cell r="C264">
            <v>5.1348961054200002</v>
          </cell>
          <cell r="D264">
            <v>4.8034791120799998</v>
          </cell>
          <cell r="E264">
            <v>5.0218966514999996</v>
          </cell>
          <cell r="F264">
            <v>4.9160546430200007</v>
          </cell>
          <cell r="G264">
            <v>4.8571532382799987</v>
          </cell>
          <cell r="H264">
            <v>4.94915169536619</v>
          </cell>
          <cell r="I264">
            <v>5.3172411449990342</v>
          </cell>
          <cell r="J264">
            <v>4.7518456197308829</v>
          </cell>
          <cell r="K264">
            <v>4.3949376904666675</v>
          </cell>
          <cell r="L264">
            <v>4.31836148322909</v>
          </cell>
          <cell r="M264">
            <v>6.5423922585039183</v>
          </cell>
          <cell r="N264">
            <v>6.1584174095127517</v>
          </cell>
          <cell r="O264">
            <v>4.6804455660265658</v>
          </cell>
          <cell r="P264">
            <v>4.8857654672159114</v>
          </cell>
          <cell r="Q264">
            <v>4.5678046480406502</v>
          </cell>
          <cell r="R264">
            <v>4.5923707955848982</v>
          </cell>
          <cell r="S264">
            <v>10.072824639857945</v>
          </cell>
          <cell r="T264">
            <v>9.354015655698884</v>
          </cell>
          <cell r="U264">
            <v>8.4676342876764412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656.1715994005142</v>
          </cell>
          <cell r="AC264">
            <v>561.84618045919979</v>
          </cell>
          <cell r="AD264">
            <v>553.0025287343999</v>
          </cell>
          <cell r="AE264">
            <v>693.1305886959999</v>
          </cell>
          <cell r="AF264">
            <v>746.05043127510021</v>
          </cell>
          <cell r="AG264">
            <v>766.20692499780012</v>
          </cell>
          <cell r="AH264">
            <v>820.44881489680006</v>
          </cell>
          <cell r="AI264">
            <v>1053.9519735815002</v>
          </cell>
          <cell r="AJ264">
            <v>971.87014532760008</v>
          </cell>
          <cell r="AK264">
            <v>672.23667960679995</v>
          </cell>
          <cell r="AL264">
            <v>736.88568516450005</v>
          </cell>
          <cell r="AM264">
            <v>900.26821732799976</v>
          </cell>
          <cell r="AN264">
            <v>698.07228036479989</v>
          </cell>
          <cell r="AO264">
            <v>725.5518208125003</v>
          </cell>
          <cell r="AP264">
            <v>746.90818860100012</v>
          </cell>
          <cell r="AQ264">
            <v>557.02379376700003</v>
          </cell>
          <cell r="AR264">
            <v>580.24189684980001</v>
          </cell>
          <cell r="AS264">
            <v>1219.0073354316</v>
          </cell>
          <cell r="AT264">
            <v>1308.6918552480001</v>
          </cell>
          <cell r="AU264">
            <v>1151.1843152004164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0.36418386719999996</v>
          </cell>
          <cell r="C266">
            <v>0.30628110279999998</v>
          </cell>
          <cell r="D266">
            <v>0.24377845440000004</v>
          </cell>
          <cell r="E266">
            <v>0.20369154320000005</v>
          </cell>
          <cell r="F266">
            <v>0.26921353480000004</v>
          </cell>
          <cell r="G266">
            <v>0.23729270689999998</v>
          </cell>
          <cell r="H266">
            <v>0.34951442880000011</v>
          </cell>
          <cell r="I266">
            <v>0.39052410120000003</v>
          </cell>
          <cell r="J266">
            <v>0.33822381480000002</v>
          </cell>
          <cell r="K266">
            <v>0.2629641512</v>
          </cell>
          <cell r="L266">
            <v>0.25269001640000005</v>
          </cell>
          <cell r="M266">
            <v>0.18343343040000001</v>
          </cell>
          <cell r="N266">
            <v>0.15684797719999999</v>
          </cell>
          <cell r="O266">
            <v>0.1447960012</v>
          </cell>
          <cell r="P266">
            <v>0.10721583794999999</v>
          </cell>
          <cell r="Q266">
            <v>0.10105217677199999</v>
          </cell>
          <cell r="R266">
            <v>0.12143738</v>
          </cell>
          <cell r="S266">
            <v>0.11105719658809099</v>
          </cell>
          <cell r="T266">
            <v>0.10643523736730769</v>
          </cell>
          <cell r="U266">
            <v>0.11371908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72.880924723017003</v>
          </cell>
          <cell r="AC266">
            <v>63.98153503359999</v>
          </cell>
          <cell r="AD266">
            <v>54.154447699200006</v>
          </cell>
          <cell r="AE266">
            <v>53.421915456000008</v>
          </cell>
          <cell r="AF266">
            <v>86.758712494299999</v>
          </cell>
          <cell r="AG266">
            <v>80.697041138999992</v>
          </cell>
          <cell r="AH266">
            <v>123.34993682599999</v>
          </cell>
          <cell r="AI266">
            <v>166.2683788615</v>
          </cell>
          <cell r="AJ266">
            <v>157.40553077999999</v>
          </cell>
          <cell r="AK266">
            <v>102.2996198048</v>
          </cell>
          <cell r="AL266">
            <v>97.2587661588</v>
          </cell>
          <cell r="AM266">
            <v>79.188640272000001</v>
          </cell>
          <cell r="AN266">
            <v>62.286011919999993</v>
          </cell>
          <cell r="AO266">
            <v>64.173696376800009</v>
          </cell>
          <cell r="AP266">
            <v>46.873203785500003</v>
          </cell>
          <cell r="AQ266">
            <v>38.260685889999998</v>
          </cell>
          <cell r="AR266">
            <v>47.445519598000004</v>
          </cell>
          <cell r="AS266">
            <v>43.238338886600019</v>
          </cell>
          <cell r="AT266">
            <v>43.009333225000006</v>
          </cell>
          <cell r="AU266">
            <v>45.880757873333337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0.48474385454000007</v>
          </cell>
          <cell r="C267">
            <v>0.41601703434000009</v>
          </cell>
          <cell r="D267">
            <v>0.52677757213999998</v>
          </cell>
          <cell r="E267">
            <v>0.51452677650000023</v>
          </cell>
          <cell r="F267">
            <v>0.53293963406000022</v>
          </cell>
          <cell r="G267">
            <v>0.62324227199999993</v>
          </cell>
          <cell r="H267">
            <v>0.64864279800000013</v>
          </cell>
          <cell r="I267">
            <v>0.55292342709500009</v>
          </cell>
          <cell r="J267">
            <v>0.61053688922000005</v>
          </cell>
          <cell r="K267">
            <v>0.45872795823996415</v>
          </cell>
          <cell r="L267">
            <v>0.48757300589071428</v>
          </cell>
          <cell r="M267">
            <v>0.50437847439642858</v>
          </cell>
          <cell r="N267">
            <v>0.33067056926210681</v>
          </cell>
          <cell r="O267">
            <v>0.30287080357592588</v>
          </cell>
          <cell r="P267">
            <v>0.44871471169409533</v>
          </cell>
          <cell r="Q267">
            <v>0.46243971419139046</v>
          </cell>
          <cell r="R267">
            <v>0.37472443865541177</v>
          </cell>
          <cell r="S267">
            <v>0.40040075792741003</v>
          </cell>
          <cell r="T267">
            <v>0.45686081667243589</v>
          </cell>
          <cell r="U267">
            <v>0.40799694298571443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180.434287931325</v>
          </cell>
          <cell r="AC267">
            <v>131.90828120960001</v>
          </cell>
          <cell r="AD267">
            <v>157.77805112159999</v>
          </cell>
          <cell r="AE267">
            <v>173.25581030240002</v>
          </cell>
          <cell r="AF267">
            <v>200.0025786178</v>
          </cell>
          <cell r="AG267">
            <v>236.61303511559998</v>
          </cell>
          <cell r="AH267">
            <v>285.34769115680001</v>
          </cell>
          <cell r="AI267">
            <v>306.43107627799998</v>
          </cell>
          <cell r="AJ267">
            <v>324.37150424199996</v>
          </cell>
          <cell r="AK267">
            <v>195.79553539040006</v>
          </cell>
          <cell r="AL267">
            <v>200.55881217689998</v>
          </cell>
          <cell r="AM267">
            <v>217.87933948799997</v>
          </cell>
          <cell r="AN267">
            <v>160.32858343039999</v>
          </cell>
          <cell r="AO267">
            <v>137.02483026990001</v>
          </cell>
          <cell r="AP267">
            <v>161.208740226</v>
          </cell>
          <cell r="AQ267">
            <v>160.6110924075</v>
          </cell>
          <cell r="AR267">
            <v>135.9294264307</v>
          </cell>
          <cell r="AS267">
            <v>142.39298792289995</v>
          </cell>
          <cell r="AT267">
            <v>168.463265514</v>
          </cell>
          <cell r="AU267">
            <v>115.25360967583332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0.24888678459999999</v>
          </cell>
          <cell r="C268">
            <v>0.16025648840000001</v>
          </cell>
          <cell r="D268">
            <v>0.1332879904</v>
          </cell>
          <cell r="E268">
            <v>0.11212497809999999</v>
          </cell>
          <cell r="F268">
            <v>0.12910587800000001</v>
          </cell>
          <cell r="G268">
            <v>0.12890315620000001</v>
          </cell>
          <cell r="H268">
            <v>0.15993016970000001</v>
          </cell>
          <cell r="I268">
            <v>0.15611929920000003</v>
          </cell>
          <cell r="J268">
            <v>0.15549760440000002</v>
          </cell>
          <cell r="K268">
            <v>9.3459039599999988E-2</v>
          </cell>
          <cell r="L268">
            <v>7.8338179342857153E-2</v>
          </cell>
          <cell r="M268">
            <v>0.12711209488333336</v>
          </cell>
          <cell r="N268">
            <v>8.2807769522477523E-2</v>
          </cell>
          <cell r="O268">
            <v>6.6042907066666684E-2</v>
          </cell>
          <cell r="P268">
            <v>8.9364334020757774E-2</v>
          </cell>
          <cell r="Q268">
            <v>7.6258841646078435E-2</v>
          </cell>
          <cell r="R268">
            <v>7.6472330233333344E-2</v>
          </cell>
          <cell r="S268">
            <v>7.8057458513809991E-2</v>
          </cell>
          <cell r="T268">
            <v>8.5357703962104084E-2</v>
          </cell>
          <cell r="U268">
            <v>0.13710249999999999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88.791702928953001</v>
          </cell>
          <cell r="AC268">
            <v>59.424974792800001</v>
          </cell>
          <cell r="AD268">
            <v>56.272147267200005</v>
          </cell>
          <cell r="AE268">
            <v>50.726462684799998</v>
          </cell>
          <cell r="AF268">
            <v>62.550204352300007</v>
          </cell>
          <cell r="AG268">
            <v>59.572086287999994</v>
          </cell>
          <cell r="AH268">
            <v>77.538903742800002</v>
          </cell>
          <cell r="AI268">
            <v>82.063136142999994</v>
          </cell>
          <cell r="AJ268">
            <v>80.686726039200011</v>
          </cell>
          <cell r="AK268">
            <v>44.394910665599994</v>
          </cell>
          <cell r="AL268">
            <v>42.485642518500001</v>
          </cell>
          <cell r="AM268">
            <v>51.268711632000006</v>
          </cell>
          <cell r="AN268">
            <v>34.709730246399999</v>
          </cell>
          <cell r="AO268">
            <v>32.4580986219</v>
          </cell>
          <cell r="AP268">
            <v>35.337514131500008</v>
          </cell>
          <cell r="AQ268">
            <v>27.441547531999998</v>
          </cell>
          <cell r="AR268">
            <v>26.484603699399997</v>
          </cell>
          <cell r="AS268">
            <v>25.166064809599998</v>
          </cell>
          <cell r="AT268">
            <v>24.192985769999996</v>
          </cell>
          <cell r="AU268">
            <v>22.72682625291667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0.1825037521</v>
          </cell>
          <cell r="C269">
            <v>0.2760359631999999</v>
          </cell>
          <cell r="D269">
            <v>0.26272720240000003</v>
          </cell>
          <cell r="E269">
            <v>0.30798003079999992</v>
          </cell>
          <cell r="F269">
            <v>0.36374295536000006</v>
          </cell>
          <cell r="G269">
            <v>0.32919709511999995</v>
          </cell>
          <cell r="H269">
            <v>0.38011532504000001</v>
          </cell>
          <cell r="I269">
            <v>0.48949443950000004</v>
          </cell>
          <cell r="J269">
            <v>0.46127237722222236</v>
          </cell>
          <cell r="K269">
            <v>0.33954845840000003</v>
          </cell>
          <cell r="L269">
            <v>0.35142302872000009</v>
          </cell>
          <cell r="M269">
            <v>0.38695692227500006</v>
          </cell>
          <cell r="N269">
            <v>0.29168466840000007</v>
          </cell>
          <cell r="O269">
            <v>0.19876172400000003</v>
          </cell>
          <cell r="P269">
            <v>0.25714325262266668</v>
          </cell>
          <cell r="Q269">
            <v>0.28397942559479827</v>
          </cell>
          <cell r="R269">
            <v>0.29888887993333324</v>
          </cell>
          <cell r="S269">
            <v>0.31860406952656078</v>
          </cell>
          <cell r="T269">
            <v>0.39619751382115392</v>
          </cell>
          <cell r="U269">
            <v>0.39585812000000004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33.983350221864008</v>
          </cell>
          <cell r="AC269">
            <v>45.931345744799984</v>
          </cell>
          <cell r="AD269">
            <v>42.456613545600007</v>
          </cell>
          <cell r="AE269">
            <v>55.409785659200004</v>
          </cell>
          <cell r="AF269">
            <v>76.594329180599999</v>
          </cell>
          <cell r="AG269">
            <v>76.858211344199987</v>
          </cell>
          <cell r="AH269">
            <v>91.030546728400012</v>
          </cell>
          <cell r="AI269">
            <v>144.71099769449998</v>
          </cell>
          <cell r="AJ269">
            <v>139.03598006319999</v>
          </cell>
          <cell r="AK269">
            <v>80.062241111600017</v>
          </cell>
          <cell r="AL269">
            <v>83.1274988256</v>
          </cell>
          <cell r="AM269">
            <v>102.366214224</v>
          </cell>
          <cell r="AN269">
            <v>75.130121545600005</v>
          </cell>
          <cell r="AO269">
            <v>55.055689575599992</v>
          </cell>
          <cell r="AP269">
            <v>62.283147506500008</v>
          </cell>
          <cell r="AQ269">
            <v>62.896544245499989</v>
          </cell>
          <cell r="AR269">
            <v>58.381046275299994</v>
          </cell>
          <cell r="AS269">
            <v>63.339969893199992</v>
          </cell>
          <cell r="AT269">
            <v>91.941402707999998</v>
          </cell>
          <cell r="AU269">
            <v>82.725177290833358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0.19334458720000003</v>
          </cell>
          <cell r="C273">
            <v>0.21618214520000001</v>
          </cell>
          <cell r="D273">
            <v>0.23940596880000001</v>
          </cell>
          <cell r="E273">
            <v>0.30344085679999999</v>
          </cell>
          <cell r="F273">
            <v>0.32277428680000009</v>
          </cell>
          <cell r="G273">
            <v>0.32065090200000002</v>
          </cell>
          <cell r="H273">
            <v>0.23420775639999997</v>
          </cell>
          <cell r="I273">
            <v>0.25823020000000002</v>
          </cell>
          <cell r="J273">
            <v>0.21119130560000005</v>
          </cell>
          <cell r="K273">
            <v>0.1984760424</v>
          </cell>
          <cell r="L273">
            <v>0.22209784760000001</v>
          </cell>
          <cell r="M273">
            <v>0.20265692640000002</v>
          </cell>
          <cell r="N273">
            <v>0.18628006080000004</v>
          </cell>
          <cell r="O273">
            <v>0.19109788720000001</v>
          </cell>
          <cell r="P273">
            <v>0.25522148923333332</v>
          </cell>
          <cell r="Q273">
            <v>0.34670212511999998</v>
          </cell>
          <cell r="R273">
            <v>0.43698295520000008</v>
          </cell>
          <cell r="S273">
            <v>0.40050907737335339</v>
          </cell>
          <cell r="T273">
            <v>0.58738290113846159</v>
          </cell>
          <cell r="U273">
            <v>0.54849249359999996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14.905251635869</v>
          </cell>
          <cell r="AC273">
            <v>17.535819173599997</v>
          </cell>
          <cell r="AD273">
            <v>20.046309950400001</v>
          </cell>
          <cell r="AE273">
            <v>28.114557324800003</v>
          </cell>
          <cell r="AF273">
            <v>33.245240130200003</v>
          </cell>
          <cell r="AG273">
            <v>35.361946319700003</v>
          </cell>
          <cell r="AH273">
            <v>32.828686569600002</v>
          </cell>
          <cell r="AI273">
            <v>44.953186667000011</v>
          </cell>
          <cell r="AJ273">
            <v>40.919615105600002</v>
          </cell>
          <cell r="AK273">
            <v>29.597481649999999</v>
          </cell>
          <cell r="AL273">
            <v>33.303836364300004</v>
          </cell>
          <cell r="AM273">
            <v>39.278485775999997</v>
          </cell>
          <cell r="AN273">
            <v>33.710491179199998</v>
          </cell>
          <cell r="AO273">
            <v>34.455324620100001</v>
          </cell>
          <cell r="AP273">
            <v>44.578160253000007</v>
          </cell>
          <cell r="AQ273">
            <v>42.522343069499996</v>
          </cell>
          <cell r="AR273">
            <v>39.878116944299997</v>
          </cell>
          <cell r="AS273">
            <v>49.274562093900002</v>
          </cell>
          <cell r="AT273">
            <v>74.445773458000005</v>
          </cell>
          <cell r="AU273">
            <v>64.595735265000002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">
        <row r="16">
          <cell r="B16">
            <v>6.4660868853663594E-2</v>
          </cell>
          <cell r="C16">
            <v>6.4179954483720089E-2</v>
          </cell>
          <cell r="D16">
            <v>5.2550762803426132E-2</v>
          </cell>
          <cell r="E16">
            <v>8.9890576786205878E-2</v>
          </cell>
          <cell r="F16">
            <v>0.1061286300290382</v>
          </cell>
          <cell r="G16">
            <v>0.19181723213027946</v>
          </cell>
          <cell r="H16">
            <v>0.10054565451168697</v>
          </cell>
          <cell r="I16">
            <v>0.11427624212857734</v>
          </cell>
          <cell r="J16">
            <v>0.11899849790885696</v>
          </cell>
          <cell r="K16">
            <v>8.2955454463981393E-2</v>
          </cell>
          <cell r="L16">
            <v>8.053050742805086E-2</v>
          </cell>
          <cell r="M16">
            <v>0.13710950322781237</v>
          </cell>
          <cell r="N16">
            <v>0.10995596660750578</v>
          </cell>
          <cell r="O16">
            <v>7.357526558319856E-2</v>
          </cell>
          <cell r="P16">
            <v>0.10487911821180335</v>
          </cell>
          <cell r="Q16">
            <v>0.12249453166649658</v>
          </cell>
          <cell r="R16">
            <v>9.7113419923646083E-2</v>
          </cell>
          <cell r="S16">
            <v>0.14146832490737851</v>
          </cell>
          <cell r="T16">
            <v>0.1956700702160315</v>
          </cell>
          <cell r="U16">
            <v>0.15611765181915921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22.317732885243</v>
          </cell>
          <cell r="AC16">
            <v>20.519227731200001</v>
          </cell>
          <cell r="AD16">
            <v>17.714581046400003</v>
          </cell>
          <cell r="AE16">
            <v>36.405058928000003</v>
          </cell>
          <cell r="AF16">
            <v>49.628140762899996</v>
          </cell>
          <cell r="AG16">
            <v>53.638607622600006</v>
          </cell>
          <cell r="AH16">
            <v>57.003062247200006</v>
          </cell>
          <cell r="AI16">
            <v>75.324764530500005</v>
          </cell>
          <cell r="AJ16">
            <v>74.027826119200014</v>
          </cell>
          <cell r="AK16">
            <v>72.653239256399999</v>
          </cell>
          <cell r="AL16">
            <v>60.485314383000009</v>
          </cell>
          <cell r="AM16">
            <v>57.171057503999997</v>
          </cell>
          <cell r="AN16">
            <v>33.397133598400004</v>
          </cell>
          <cell r="AO16">
            <v>31.112482310999994</v>
          </cell>
          <cell r="AP16">
            <v>40.310144100000002</v>
          </cell>
          <cell r="AQ16">
            <v>30.812230721999995</v>
          </cell>
          <cell r="AR16">
            <v>37.707270198799989</v>
          </cell>
          <cell r="AS16">
            <v>62.737408247799998</v>
          </cell>
          <cell r="AT16">
            <v>71.880757196000005</v>
          </cell>
          <cell r="AU16">
            <v>60.078326234166667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3.3962683999999993E-2</v>
          </cell>
          <cell r="C22">
            <v>4.7035939281999284E-2</v>
          </cell>
          <cell r="D22">
            <v>4.1134040000000011E-2</v>
          </cell>
          <cell r="E22">
            <v>4.490232772269781E-2</v>
          </cell>
          <cell r="F22">
            <v>5.2921762615384532E-2</v>
          </cell>
          <cell r="G22">
            <v>7.3736280769230722E-2</v>
          </cell>
          <cell r="H22">
            <v>6.3396214000000006E-2</v>
          </cell>
          <cell r="I22">
            <v>0.11791302600000003</v>
          </cell>
          <cell r="J22">
            <v>0.10176695199999999</v>
          </cell>
          <cell r="K22">
            <v>5.200212824236379E-2</v>
          </cell>
          <cell r="L22">
            <v>4.996049623424674E-2</v>
          </cell>
          <cell r="M22">
            <v>6.0518212999999946E-2</v>
          </cell>
          <cell r="N22">
            <v>7.0803658222222218E-2</v>
          </cell>
          <cell r="O22">
            <v>5.6901998999999995E-2</v>
          </cell>
          <cell r="P22">
            <v>6.7534977999999982E-2</v>
          </cell>
          <cell r="Q22">
            <v>8.3457750000000053E-2</v>
          </cell>
          <cell r="R22">
            <v>0.10283378060000004</v>
          </cell>
          <cell r="S22">
            <v>0.11401011302212055</v>
          </cell>
          <cell r="T22">
            <v>0.1548461597549261</v>
          </cell>
          <cell r="U22">
            <v>0.17048935921428565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2.9276213831370015</v>
          </cell>
          <cell r="AC22">
            <v>3.3971585740000005</v>
          </cell>
          <cell r="AD22">
            <v>2.8422788064000013</v>
          </cell>
          <cell r="AE22">
            <v>3.9723502000000028</v>
          </cell>
          <cell r="AF22">
            <v>4.8894437542999967</v>
          </cell>
          <cell r="AG22">
            <v>6.4637078648999964</v>
          </cell>
          <cell r="AH22">
            <v>6.5538352304000007</v>
          </cell>
          <cell r="AI22">
            <v>12.561793313500001</v>
          </cell>
          <cell r="AJ22">
            <v>11.350899000000004</v>
          </cell>
          <cell r="AK22">
            <v>4.4915935416000003</v>
          </cell>
          <cell r="AL22">
            <v>4.2293754071999974</v>
          </cell>
          <cell r="AM22">
            <v>5.8533586079999989</v>
          </cell>
          <cell r="AN22">
            <v>5.4999731248000003</v>
          </cell>
          <cell r="AO22">
            <v>4.4612260224000018</v>
          </cell>
          <cell r="AP22">
            <v>6.035040718000003</v>
          </cell>
          <cell r="AQ22">
            <v>6.7528097629999984</v>
          </cell>
          <cell r="AR22">
            <v>11.312105126299999</v>
          </cell>
          <cell r="AS22">
            <v>14.966174094299994</v>
          </cell>
          <cell r="AT22">
            <v>19.732680631000001</v>
          </cell>
          <cell r="AU22">
            <v>21.523208114166668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1.3946817035999999</v>
          </cell>
          <cell r="C23">
            <v>1.3611743586999994</v>
          </cell>
          <cell r="D23">
            <v>1.3274369691482035</v>
          </cell>
          <cell r="E23">
            <v>1.2434688154559628</v>
          </cell>
          <cell r="F23">
            <v>1.3124599726601804</v>
          </cell>
          <cell r="G23">
            <v>1.4889088495470582</v>
          </cell>
          <cell r="H23">
            <v>1.5911676625952382</v>
          </cell>
          <cell r="I23">
            <v>1.5586422803694142</v>
          </cell>
          <cell r="J23">
            <v>1.6281571794548162</v>
          </cell>
          <cell r="K23">
            <v>1.1149005935664917</v>
          </cell>
          <cell r="L23">
            <v>1.018343835816667</v>
          </cell>
          <cell r="M23">
            <v>2.137669804958608</v>
          </cell>
          <cell r="N23">
            <v>1.5202256039087763</v>
          </cell>
          <cell r="O23">
            <v>1.442608175535721</v>
          </cell>
          <cell r="P23">
            <v>1.3950215933795791</v>
          </cell>
          <cell r="Q23">
            <v>2.4533604856475368</v>
          </cell>
          <cell r="R23">
            <v>2.0319816712990844</v>
          </cell>
          <cell r="S23">
            <v>2.225068042921921</v>
          </cell>
          <cell r="T23">
            <v>2.1568471115605927</v>
          </cell>
          <cell r="U23">
            <v>2.1302721754497824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479.71759490791203</v>
          </cell>
          <cell r="AC23">
            <v>453.65738879039998</v>
          </cell>
          <cell r="AD23">
            <v>459.05287571039992</v>
          </cell>
          <cell r="AE23">
            <v>471.06261379520004</v>
          </cell>
          <cell r="AF23">
            <v>588.1939709932999</v>
          </cell>
          <cell r="AG23">
            <v>701.16020403000016</v>
          </cell>
          <cell r="AH23">
            <v>728.57589491759995</v>
          </cell>
          <cell r="AI23">
            <v>872.22736982000015</v>
          </cell>
          <cell r="AJ23">
            <v>920.44229666600029</v>
          </cell>
          <cell r="AK23">
            <v>652.566532134</v>
          </cell>
          <cell r="AL23">
            <v>538.26124825710008</v>
          </cell>
          <cell r="AM23">
            <v>570.08776473599994</v>
          </cell>
          <cell r="AN23">
            <v>463.09694155999989</v>
          </cell>
          <cell r="AO23">
            <v>464.45948769360007</v>
          </cell>
          <cell r="AP23">
            <v>520.25495577100003</v>
          </cell>
          <cell r="AQ23">
            <v>538.5669228695001</v>
          </cell>
          <cell r="AR23">
            <v>587.58556180649998</v>
          </cell>
          <cell r="AS23">
            <v>670.4120329192001</v>
          </cell>
          <cell r="AT23">
            <v>703.58268211600011</v>
          </cell>
          <cell r="AU23">
            <v>632.0882353320834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8">
          <cell r="B28">
            <v>4.7017500000000009E-5</v>
          </cell>
          <cell r="C28">
            <v>4.14325E-5</v>
          </cell>
          <cell r="D28">
            <v>5.7912500000000007E-6</v>
          </cell>
          <cell r="E28">
            <v>5.2290000000000002E-5</v>
          </cell>
          <cell r="F28">
            <v>6.0817000000000011E-5</v>
          </cell>
          <cell r="G28">
            <v>5.4887649999999996E-4</v>
          </cell>
          <cell r="H28">
            <v>1.1498911499999999E-2</v>
          </cell>
          <cell r="I28">
            <v>1.2191907743275141E-2</v>
          </cell>
          <cell r="J28">
            <v>1.4395624671635618E-2</v>
          </cell>
          <cell r="K28">
            <v>1.6031616441484542E-2</v>
          </cell>
          <cell r="L28">
            <v>1.6016685999999995E-2</v>
          </cell>
          <cell r="M28">
            <v>1.1705116333333331E-2</v>
          </cell>
          <cell r="N28">
            <v>1.0942600636363637E-2</v>
          </cell>
          <cell r="O28">
            <v>5.8916199999999993E-3</v>
          </cell>
          <cell r="P28">
            <v>6.0780999999999997E-4</v>
          </cell>
          <cell r="Q28">
            <v>7.579599999999998E-4</v>
          </cell>
          <cell r="R28">
            <v>1.3129619999999998E-3</v>
          </cell>
          <cell r="S28">
            <v>1.8592781255360259E-4</v>
          </cell>
          <cell r="T28">
            <v>1.4608012500000002E-3</v>
          </cell>
          <cell r="U28">
            <v>5.8514399999999994E-3</v>
          </cell>
          <cell r="V28">
            <v>0</v>
          </cell>
          <cell r="W28">
            <v>0</v>
          </cell>
          <cell r="X28">
            <v>0</v>
          </cell>
          <cell r="Y28">
            <v>0</v>
          </cell>
          <cell r="Z28">
            <v>0</v>
          </cell>
          <cell r="AA28">
            <v>0</v>
          </cell>
          <cell r="AB28">
            <v>8.1669555911999994E-2</v>
          </cell>
          <cell r="AC28">
            <v>4.3776032399999998E-2</v>
          </cell>
          <cell r="AD28">
            <v>9.4389791999999993E-3</v>
          </cell>
          <cell r="AE28">
            <v>1.1653622400000001E-2</v>
          </cell>
          <cell r="AF28">
            <v>7.2047931900000001E-2</v>
          </cell>
          <cell r="AG28">
            <v>0.18977874629999997</v>
          </cell>
          <cell r="AH28">
            <v>3.6775406516000002</v>
          </cell>
          <cell r="AI28">
            <v>4.233022235</v>
          </cell>
          <cell r="AJ28">
            <v>5.3663726463999994</v>
          </cell>
          <cell r="AK28">
            <v>5.7721552371999998</v>
          </cell>
          <cell r="AL28">
            <v>5.3991598302000003</v>
          </cell>
          <cell r="AM28">
            <v>4.5586621919999999</v>
          </cell>
          <cell r="AN28">
            <v>4.7471908175999999</v>
          </cell>
          <cell r="AO28">
            <v>2.9438677880999999</v>
          </cell>
          <cell r="AP28">
            <v>0.25834276700000003</v>
          </cell>
          <cell r="AQ28">
            <v>0.38976069299999994</v>
          </cell>
          <cell r="AR28">
            <v>0.66967228619999997</v>
          </cell>
          <cell r="AS28">
            <v>8.2462451499999978E-2</v>
          </cell>
          <cell r="AT28">
            <v>0.55936647799999994</v>
          </cell>
          <cell r="AU28">
            <v>2.0349669820833332</v>
          </cell>
          <cell r="AV28">
            <v>0</v>
          </cell>
          <cell r="AW28">
            <v>0</v>
          </cell>
          <cell r="AX28">
            <v>0</v>
          </cell>
          <cell r="AY28">
            <v>0</v>
          </cell>
          <cell r="AZ28">
            <v>0</v>
          </cell>
          <cell r="BA28">
            <v>0</v>
          </cell>
        </row>
        <row r="31">
          <cell r="B31">
            <v>0.10017366994648841</v>
          </cell>
          <cell r="C31">
            <v>9.4432348991666415E-2</v>
          </cell>
          <cell r="D31">
            <v>0.12196642580000003</v>
          </cell>
          <cell r="E31">
            <v>0.17222255875000006</v>
          </cell>
          <cell r="F31">
            <v>0.2480699171368006</v>
          </cell>
          <cell r="G31">
            <v>0.21686966662868107</v>
          </cell>
          <cell r="H31">
            <v>0.22665703549999994</v>
          </cell>
          <cell r="I31">
            <v>0.28450323747619055</v>
          </cell>
          <cell r="J31">
            <v>0.18369046063903627</v>
          </cell>
          <cell r="K31">
            <v>0.10545168845098041</v>
          </cell>
          <cell r="L31">
            <v>8.3400865526049667E-2</v>
          </cell>
          <cell r="M31">
            <v>6.4838986476604299E-2</v>
          </cell>
          <cell r="N31">
            <v>4.6185693675000472E-2</v>
          </cell>
          <cell r="O31">
            <v>2.8269439767933599E-2</v>
          </cell>
          <cell r="P31">
            <v>2.1153796473698749E-2</v>
          </cell>
          <cell r="Q31">
            <v>2.0774767998456317E-2</v>
          </cell>
          <cell r="R31">
            <v>2.2848956213111532E-2</v>
          </cell>
          <cell r="S31">
            <v>2.6358911881541713E-2</v>
          </cell>
          <cell r="T31">
            <v>2.6346016797217209E-2</v>
          </cell>
          <cell r="U31">
            <v>3.0691956049445301E-2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48.168601371131999</v>
          </cell>
          <cell r="AC31">
            <v>39.90847604679999</v>
          </cell>
          <cell r="AD31">
            <v>45.999731356799998</v>
          </cell>
          <cell r="AE31">
            <v>60.766328739199992</v>
          </cell>
          <cell r="AF31">
            <v>82.892187417199992</v>
          </cell>
          <cell r="AG31">
            <v>78.278791905599988</v>
          </cell>
          <cell r="AH31">
            <v>79.479328072399994</v>
          </cell>
          <cell r="AI31">
            <v>109.92976481499998</v>
          </cell>
          <cell r="AJ31">
            <v>88.353503425600024</v>
          </cell>
          <cell r="AK31">
            <v>59.838586786</v>
          </cell>
          <cell r="AL31">
            <v>47.099086472699994</v>
          </cell>
          <cell r="AM31">
            <v>39.544806000000001</v>
          </cell>
          <cell r="AN31">
            <v>27.222555676799992</v>
          </cell>
          <cell r="AO31">
            <v>19.517482683300003</v>
          </cell>
          <cell r="AP31">
            <v>13.847092335500001</v>
          </cell>
          <cell r="AQ31">
            <v>11.651670544499993</v>
          </cell>
          <cell r="AR31">
            <v>12.1340381489</v>
          </cell>
          <cell r="AS31">
            <v>14.361519114799997</v>
          </cell>
          <cell r="AT31">
            <v>14.395849102</v>
          </cell>
          <cell r="AU31">
            <v>16.130243492083338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8.7599904069130818E-3</v>
          </cell>
          <cell r="C39">
            <v>6.5200146833763045E-3</v>
          </cell>
          <cell r="D39">
            <v>6.5983527744009202E-3</v>
          </cell>
          <cell r="E39">
            <v>9.4408477425023674E-3</v>
          </cell>
          <cell r="F39">
            <v>1.728076224037077E-2</v>
          </cell>
          <cell r="G39">
            <v>1.5376253382991686E-2</v>
          </cell>
          <cell r="H39">
            <v>9.4824894999999687E-3</v>
          </cell>
          <cell r="I39">
            <v>2.7885014281829545E-2</v>
          </cell>
          <cell r="J39">
            <v>2.4328548199910566E-2</v>
          </cell>
          <cell r="K39">
            <v>1.086080088968433E-2</v>
          </cell>
          <cell r="L39">
            <v>1.4201507429402523E-2</v>
          </cell>
          <cell r="M39">
            <v>1.1324361566819319E-2</v>
          </cell>
          <cell r="N39">
            <v>1.1414553813300338E-2</v>
          </cell>
          <cell r="O39">
            <v>1.2819904473111023E-2</v>
          </cell>
          <cell r="P39">
            <v>1.1196626372023233E-2</v>
          </cell>
          <cell r="Q39">
            <v>1.3334519199898566E-2</v>
          </cell>
          <cell r="R39">
            <v>1.607937369480951E-2</v>
          </cell>
          <cell r="S39">
            <v>5.4304739061538584E-3</v>
          </cell>
          <cell r="T39">
            <v>7.9813678099259558E-3</v>
          </cell>
          <cell r="U39">
            <v>5.9663514101013435E-3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3.6604473401790045</v>
          </cell>
          <cell r="AC39">
            <v>2.8449405699999986</v>
          </cell>
          <cell r="AD39">
            <v>3.4910474015999995</v>
          </cell>
          <cell r="AE39">
            <v>4.5236654063999957</v>
          </cell>
          <cell r="AF39">
            <v>6.5440322661000039</v>
          </cell>
          <cell r="AG39">
            <v>5.0011551018000091</v>
          </cell>
          <cell r="AH39">
            <v>6.449789936400002</v>
          </cell>
          <cell r="AI39">
            <v>11.461129688000007</v>
          </cell>
          <cell r="AJ39">
            <v>12.301031387600013</v>
          </cell>
          <cell r="AK39">
            <v>9.0004547071999959</v>
          </cell>
          <cell r="AL39">
            <v>12.619419167699998</v>
          </cell>
          <cell r="AM39">
            <v>9.7292503679999953</v>
          </cell>
          <cell r="AN39">
            <v>7.5630998256000019</v>
          </cell>
          <cell r="AO39">
            <v>7.2861863613000004</v>
          </cell>
          <cell r="AP39">
            <v>7.1961404184999971</v>
          </cell>
          <cell r="AQ39">
            <v>7.4183278050000006</v>
          </cell>
          <cell r="AR39">
            <v>5.4914249865000002</v>
          </cell>
          <cell r="AS39">
            <v>4.9251632572999995</v>
          </cell>
          <cell r="AT39">
            <v>6.0908090920000042</v>
          </cell>
          <cell r="AU39">
            <v>6.1331827408333268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0.10593073433857909</v>
          </cell>
          <cell r="C47">
            <v>0.12354046779084431</v>
          </cell>
          <cell r="D47">
            <v>0.134667606712122</v>
          </cell>
          <cell r="E47">
            <v>0.16820264823625614</v>
          </cell>
          <cell r="F47">
            <v>0.21870458694354286</v>
          </cell>
          <cell r="G47">
            <v>0.26590289980000004</v>
          </cell>
          <cell r="H47">
            <v>0.34338790858033219</v>
          </cell>
          <cell r="I47">
            <v>0.4441531878392857</v>
          </cell>
          <cell r="J47">
            <v>0.49391586000383747</v>
          </cell>
          <cell r="K47">
            <v>0.46135318541386422</v>
          </cell>
          <cell r="L47">
            <v>0.52201423067164776</v>
          </cell>
          <cell r="M47">
            <v>0.49357590307792931</v>
          </cell>
          <cell r="N47">
            <v>0.46171707189607286</v>
          </cell>
          <cell r="O47">
            <v>0.41040489071196279</v>
          </cell>
          <cell r="P47">
            <v>0.48460224734990892</v>
          </cell>
          <cell r="Q47">
            <v>0.54818265927476184</v>
          </cell>
          <cell r="R47">
            <v>0.51861799838837519</v>
          </cell>
          <cell r="S47">
            <v>0.6475170471537498</v>
          </cell>
          <cell r="T47">
            <v>0.7132754155976806</v>
          </cell>
          <cell r="U47">
            <v>0.96707569237181001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85.775306635095006</v>
          </cell>
          <cell r="AC47">
            <v>90.435641554</v>
          </cell>
          <cell r="AD47">
            <v>100.6424188128</v>
          </cell>
          <cell r="AE47">
            <v>132.87392388479998</v>
          </cell>
          <cell r="AF47">
            <v>178.1192230874</v>
          </cell>
          <cell r="AG47">
            <v>219.41278157369999</v>
          </cell>
          <cell r="AH47">
            <v>287.31682101360002</v>
          </cell>
          <cell r="AI47">
            <v>412.57499930299997</v>
          </cell>
          <cell r="AJ47">
            <v>544.14715326119995</v>
          </cell>
          <cell r="AK47">
            <v>456.39341880440003</v>
          </cell>
          <cell r="AL47">
            <v>534.40292302289993</v>
          </cell>
          <cell r="AM47">
            <v>513.24054072000013</v>
          </cell>
          <cell r="AN47">
            <v>507.86358384959988</v>
          </cell>
          <cell r="AO47">
            <v>457.37688312509999</v>
          </cell>
          <cell r="AP47">
            <v>508.63666530099999</v>
          </cell>
          <cell r="AQ47">
            <v>468.21947367999996</v>
          </cell>
          <cell r="AR47">
            <v>457.45875201449996</v>
          </cell>
          <cell r="AS47">
            <v>504.34711530632006</v>
          </cell>
          <cell r="AT47">
            <v>547.34648793300005</v>
          </cell>
          <cell r="AU47">
            <v>594.38042459625001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4.5451700000000012E-3</v>
          </cell>
          <cell r="C59">
            <v>8.0726519999999996E-3</v>
          </cell>
          <cell r="D59">
            <v>7.9751682000000074E-3</v>
          </cell>
          <cell r="E59">
            <v>1.3478220000000006E-2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1.4000000000000069E-6</v>
          </cell>
          <cell r="K59">
            <v>0</v>
          </cell>
          <cell r="L59">
            <v>0</v>
          </cell>
          <cell r="M59">
            <v>1.1540363888888888E-3</v>
          </cell>
          <cell r="N59">
            <v>6.3898656565656556E-4</v>
          </cell>
          <cell r="O59">
            <v>7.8077109516233728E-3</v>
          </cell>
          <cell r="P59">
            <v>1.6872503401297364E-3</v>
          </cell>
          <cell r="Q59">
            <v>1.7234865909090903E-3</v>
          </cell>
          <cell r="R59">
            <v>7.2716519672727268E-3</v>
          </cell>
          <cell r="S59">
            <v>0</v>
          </cell>
          <cell r="T59">
            <v>2.7244447999999998E-2</v>
          </cell>
          <cell r="U59">
            <v>1.1662003375E-2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0.70216477628099838</v>
          </cell>
          <cell r="AC59">
            <v>1.2554538712000003</v>
          </cell>
          <cell r="AD59">
            <v>1.2012174287999997</v>
          </cell>
          <cell r="AE59">
            <v>2.3516494176000009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1.5149240000000841E-4</v>
          </cell>
          <cell r="AK59">
            <v>0</v>
          </cell>
          <cell r="AL59">
            <v>0</v>
          </cell>
          <cell r="AM59">
            <v>0.67492094400000002</v>
          </cell>
          <cell r="AN59">
            <v>0.5308459552</v>
          </cell>
          <cell r="AO59">
            <v>2.0083966472999997</v>
          </cell>
          <cell r="AP59">
            <v>1.1602162480000002</v>
          </cell>
          <cell r="AQ59">
            <v>0.48064871399999998</v>
          </cell>
          <cell r="AR59">
            <v>1.3936457656999999</v>
          </cell>
          <cell r="AS59">
            <v>0</v>
          </cell>
          <cell r="AT59">
            <v>4.963869367</v>
          </cell>
          <cell r="AU59">
            <v>6.1663201683333337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1.4E-5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2.6039999999999999E-4</v>
          </cell>
          <cell r="O60">
            <v>1.0639999999999955E-4</v>
          </cell>
          <cell r="P60">
            <v>0</v>
          </cell>
          <cell r="Q60">
            <v>0</v>
          </cell>
          <cell r="R60">
            <v>0</v>
          </cell>
          <cell r="S60">
            <v>1.1243039794996595E-4</v>
          </cell>
          <cell r="T60">
            <v>1.4028000000000001E-4</v>
          </cell>
          <cell r="U60">
            <v>4.2713999999999998E-3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1.1046229999999999E-2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7.0484127999999993E-2</v>
          </cell>
          <cell r="AO60">
            <v>3.2327282100000021E-2</v>
          </cell>
          <cell r="AP60">
            <v>0</v>
          </cell>
          <cell r="AQ60">
            <v>0</v>
          </cell>
          <cell r="AR60">
            <v>0</v>
          </cell>
          <cell r="AS60">
            <v>5.2230549799999991E-2</v>
          </cell>
          <cell r="AT60">
            <v>2.3432221E-2</v>
          </cell>
          <cell r="AU60">
            <v>0.54536919416666663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2.9924328119700395E-3</v>
          </cell>
          <cell r="C61">
            <v>1.3979954246965652E-3</v>
          </cell>
          <cell r="D61">
            <v>1.1974184154845836E-2</v>
          </cell>
          <cell r="E61">
            <v>2.3307591472800475E-3</v>
          </cell>
          <cell r="F61">
            <v>1.9611239472294463E-3</v>
          </cell>
          <cell r="G61">
            <v>1.1825450675442412E-3</v>
          </cell>
          <cell r="H61">
            <v>1.3680987499999999E-3</v>
          </cell>
          <cell r="I61">
            <v>1.6610492205567789E-3</v>
          </cell>
          <cell r="J61">
            <v>2.4136532704797688E-3</v>
          </cell>
          <cell r="K61">
            <v>2.5584440200827023E-4</v>
          </cell>
          <cell r="L61">
            <v>9.0481199502709646E-4</v>
          </cell>
          <cell r="M61">
            <v>4.2719433243939604E-4</v>
          </cell>
          <cell r="N61">
            <v>2.5778956603179474E-2</v>
          </cell>
          <cell r="O61">
            <v>5.41934516176968E-3</v>
          </cell>
          <cell r="P61">
            <v>1.5111431973039218E-3</v>
          </cell>
          <cell r="Q61">
            <v>1.1584672500000001E-3</v>
          </cell>
          <cell r="R61">
            <v>1.7221501196233212E-3</v>
          </cell>
          <cell r="S61">
            <v>2.1784571168685053E-3</v>
          </cell>
          <cell r="T61">
            <v>2.2618331098314681E-3</v>
          </cell>
          <cell r="U61">
            <v>5.4440888083805046E-3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1.5603527258130008</v>
          </cell>
          <cell r="AC61">
            <v>1.3251611060000004</v>
          </cell>
          <cell r="AD61">
            <v>5.510282587199999</v>
          </cell>
          <cell r="AE61">
            <v>2.0738719456000001</v>
          </cell>
          <cell r="AF61">
            <v>1.9234898382000003</v>
          </cell>
          <cell r="AG61">
            <v>0.86996180700000014</v>
          </cell>
          <cell r="AH61">
            <v>0.85565247640000008</v>
          </cell>
          <cell r="AI61">
            <v>1.2061085250000001</v>
          </cell>
          <cell r="AJ61">
            <v>1.7654291851999999</v>
          </cell>
          <cell r="AK61">
            <v>0.1993294732</v>
          </cell>
          <cell r="AL61">
            <v>0.60760675529999997</v>
          </cell>
          <cell r="AM61">
            <v>0.42458644800000001</v>
          </cell>
          <cell r="AN61">
            <v>0.22095219519999998</v>
          </cell>
          <cell r="AO61">
            <v>1.948508634</v>
          </cell>
          <cell r="AP61">
            <v>1.3628829085</v>
          </cell>
          <cell r="AQ61">
            <v>0.44654379349999995</v>
          </cell>
          <cell r="AR61">
            <v>0.68857703129999992</v>
          </cell>
          <cell r="AS61">
            <v>1.1721100677</v>
          </cell>
          <cell r="AT61">
            <v>0.39621487099999997</v>
          </cell>
          <cell r="AU61">
            <v>0.78059029374999989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2.9933820000000002E-3</v>
          </cell>
          <cell r="C62">
            <v>1.696E-3</v>
          </cell>
          <cell r="D62">
            <v>2.4091999999999999E-4</v>
          </cell>
          <cell r="E62">
            <v>4.5518999999999996E-4</v>
          </cell>
          <cell r="F62">
            <v>2.7157499999999999E-5</v>
          </cell>
          <cell r="G62">
            <v>1.6621799999999996E-3</v>
          </cell>
          <cell r="H62">
            <v>6.0052E-4</v>
          </cell>
          <cell r="I62">
            <v>9.5208928571428571E-4</v>
          </cell>
          <cell r="J62">
            <v>8.2533999999999993E-4</v>
          </cell>
          <cell r="K62">
            <v>7.5079740259740256E-4</v>
          </cell>
          <cell r="L62">
            <v>5.9999999999999968E-6</v>
          </cell>
          <cell r="M62">
            <v>5.6243999999999999E-5</v>
          </cell>
          <cell r="N62">
            <v>1.5709469830517197E-4</v>
          </cell>
          <cell r="O62">
            <v>2.3019207213455874E-4</v>
          </cell>
          <cell r="P62">
            <v>1.01412E-4</v>
          </cell>
          <cell r="Q62">
            <v>1.1196599999999998E-4</v>
          </cell>
          <cell r="R62">
            <v>1.4612410301319869E-4</v>
          </cell>
          <cell r="S62">
            <v>4.830864877975323E-6</v>
          </cell>
          <cell r="T62">
            <v>6.8905975187009674E-6</v>
          </cell>
          <cell r="U62">
            <v>5.5999999999999993E-7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1.4016418387319998</v>
          </cell>
          <cell r="AC62">
            <v>0.74831768439999991</v>
          </cell>
          <cell r="AD62">
            <v>0.1199295024</v>
          </cell>
          <cell r="AE62">
            <v>0.25836834240000001</v>
          </cell>
          <cell r="AF62">
            <v>2.7787482100000004E-2</v>
          </cell>
          <cell r="AG62">
            <v>2.0456748741000004</v>
          </cell>
          <cell r="AH62">
            <v>0.36127755480000001</v>
          </cell>
          <cell r="AI62">
            <v>0.65178924250000003</v>
          </cell>
          <cell r="AJ62">
            <v>0.48107661800000001</v>
          </cell>
          <cell r="AK62">
            <v>0.58810068240000002</v>
          </cell>
          <cell r="AL62">
            <v>3.9770999999999999E-3</v>
          </cell>
          <cell r="AM62">
            <v>4.2148367999999992E-2</v>
          </cell>
          <cell r="AN62">
            <v>9.9515468799999993E-2</v>
          </cell>
          <cell r="AO62">
            <v>0.12458773290000001</v>
          </cell>
          <cell r="AP62">
            <v>0.17015826550000002</v>
          </cell>
          <cell r="AQ62">
            <v>6.1803587999999993E-2</v>
          </cell>
          <cell r="AR62">
            <v>5.73639856E-2</v>
          </cell>
          <cell r="AS62">
            <v>5.5377893999999997E-3</v>
          </cell>
          <cell r="AT62">
            <v>2.8249519999999999E-3</v>
          </cell>
          <cell r="AU62">
            <v>2.1272083333333334E-4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3.5147569506276434E-2</v>
          </cell>
          <cell r="C67">
            <v>4.1000370952652035E-2</v>
          </cell>
          <cell r="D67">
            <v>3.3181429000000005E-2</v>
          </cell>
          <cell r="E67">
            <v>2.99997945E-2</v>
          </cell>
          <cell r="F67">
            <v>2.4511893000000003E-2</v>
          </cell>
          <cell r="G67">
            <v>2.286360099324123E-2</v>
          </cell>
          <cell r="H67">
            <v>2.1248716789265206E-2</v>
          </cell>
          <cell r="I67">
            <v>6.3259081595477329E-2</v>
          </cell>
          <cell r="J67">
            <v>7.820300720701924E-2</v>
          </cell>
          <cell r="K67">
            <v>3.7561047242375023E-2</v>
          </cell>
          <cell r="L67">
            <v>4.3181461533849996E-2</v>
          </cell>
          <cell r="M67">
            <v>5.8908967716941874E-2</v>
          </cell>
          <cell r="N67">
            <v>4.8054140091946168E-2</v>
          </cell>
          <cell r="O67">
            <v>5.6553461770212698E-2</v>
          </cell>
          <cell r="P67">
            <v>4.4508937058346132E-2</v>
          </cell>
          <cell r="Q67">
            <v>5.8692654851833712E-2</v>
          </cell>
          <cell r="R67">
            <v>7.2625768703961729E-2</v>
          </cell>
          <cell r="S67">
            <v>7.0089054518309726E-2</v>
          </cell>
          <cell r="T67">
            <v>5.2958853862900335E-2</v>
          </cell>
          <cell r="U67">
            <v>8.1987116653371189E-2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17.182008659906998</v>
          </cell>
          <cell r="AC67">
            <v>21.182457146400001</v>
          </cell>
          <cell r="AD67">
            <v>21.155509756799997</v>
          </cell>
          <cell r="AE67">
            <v>23.290758691199997</v>
          </cell>
          <cell r="AF67">
            <v>21.834727747700001</v>
          </cell>
          <cell r="AG67">
            <v>19.609795319400003</v>
          </cell>
          <cell r="AH67">
            <v>24.44157238</v>
          </cell>
          <cell r="AI67">
            <v>48.172051236500003</v>
          </cell>
          <cell r="AJ67">
            <v>59.867260820800006</v>
          </cell>
          <cell r="AK67">
            <v>44.084147830799999</v>
          </cell>
          <cell r="AL67">
            <v>44.780327139600004</v>
          </cell>
          <cell r="AM67">
            <v>56.708615616000003</v>
          </cell>
          <cell r="AN67">
            <v>43.283177519999995</v>
          </cell>
          <cell r="AO67">
            <v>38.708339093100008</v>
          </cell>
          <cell r="AP67">
            <v>42.704257862999995</v>
          </cell>
          <cell r="AQ67">
            <v>47.468681574999998</v>
          </cell>
          <cell r="AR67">
            <v>48.633755716899998</v>
          </cell>
          <cell r="AS67">
            <v>62.635649390600001</v>
          </cell>
          <cell r="AT67">
            <v>58.935618969000004</v>
          </cell>
          <cell r="AU67">
            <v>55.618154781666661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7.7260458825059691E-2</v>
          </cell>
          <cell r="C69">
            <v>8.5093674806703504E-2</v>
          </cell>
          <cell r="D69">
            <v>7.856137875511944E-2</v>
          </cell>
          <cell r="E69">
            <v>0.10765402600873701</v>
          </cell>
          <cell r="F69">
            <v>0.11120488076171964</v>
          </cell>
          <cell r="G69">
            <v>0.10124052850073449</v>
          </cell>
          <cell r="H69">
            <v>7.4623150902387053E-2</v>
          </cell>
          <cell r="I69">
            <v>6.647096936131594E-2</v>
          </cell>
          <cell r="J69">
            <v>6.9232841398416567E-2</v>
          </cell>
          <cell r="K69">
            <v>6.1506529224247028E-2</v>
          </cell>
          <cell r="L69">
            <v>7.4530483387240234E-2</v>
          </cell>
          <cell r="M69">
            <v>8.9758024122181063E-2</v>
          </cell>
          <cell r="N69">
            <v>5.7458240702528161E-2</v>
          </cell>
          <cell r="O69">
            <v>7.5766861889992931E-2</v>
          </cell>
          <cell r="P69">
            <v>6.668627863858495E-2</v>
          </cell>
          <cell r="Q69">
            <v>8.277601543029621E-2</v>
          </cell>
          <cell r="R69">
            <v>7.9062749690956113E-2</v>
          </cell>
          <cell r="S69">
            <v>0.12692090973885919</v>
          </cell>
          <cell r="T69">
            <v>0.12395365190453085</v>
          </cell>
          <cell r="U69">
            <v>0.12711319172844121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56.126124943743001</v>
          </cell>
          <cell r="AC69">
            <v>60.204762070000001</v>
          </cell>
          <cell r="AD69">
            <v>57.157318699199998</v>
          </cell>
          <cell r="AE69">
            <v>69.863585063999977</v>
          </cell>
          <cell r="AF69">
            <v>82.878266932300008</v>
          </cell>
          <cell r="AG69">
            <v>77.983860583199998</v>
          </cell>
          <cell r="AH69">
            <v>71.052800598800005</v>
          </cell>
          <cell r="AI69">
            <v>73.241045366500003</v>
          </cell>
          <cell r="AJ69">
            <v>79.983710113600011</v>
          </cell>
          <cell r="AK69">
            <v>64.562420106800005</v>
          </cell>
          <cell r="AL69">
            <v>64.887185897099997</v>
          </cell>
          <cell r="AM69">
            <v>74.603333808000002</v>
          </cell>
          <cell r="AN69">
            <v>54.609412862399999</v>
          </cell>
          <cell r="AO69">
            <v>62.841430127099997</v>
          </cell>
          <cell r="AP69">
            <v>69.620898053999994</v>
          </cell>
          <cell r="AQ69">
            <v>60.765523157499992</v>
          </cell>
          <cell r="AR69">
            <v>51.898017099699999</v>
          </cell>
          <cell r="AS69">
            <v>76.479527538699998</v>
          </cell>
          <cell r="AT69">
            <v>103.842077526</v>
          </cell>
          <cell r="AU69">
            <v>101.28185791458336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0.11861118591813002</v>
          </cell>
          <cell r="C84">
            <v>0.11297812652653283</v>
          </cell>
          <cell r="D84">
            <v>0.11464779353747612</v>
          </cell>
          <cell r="E84">
            <v>6.7614006618029299E-2</v>
          </cell>
          <cell r="F84">
            <v>5.3399605102146808E-2</v>
          </cell>
          <cell r="G84">
            <v>3.6211204776025907E-2</v>
          </cell>
          <cell r="H84">
            <v>8.4652343639485816E-2</v>
          </cell>
          <cell r="I84">
            <v>9.340494391617038E-2</v>
          </cell>
          <cell r="J84">
            <v>9.5722435312324938E-2</v>
          </cell>
          <cell r="K84">
            <v>3.4874606409857623E-2</v>
          </cell>
          <cell r="L84">
            <v>4.096437890914062E-2</v>
          </cell>
          <cell r="M84">
            <v>5.2359024711427726E-2</v>
          </cell>
          <cell r="N84">
            <v>6.2244399032777009E-2</v>
          </cell>
          <cell r="O84">
            <v>0.1192499293228092</v>
          </cell>
          <cell r="P84">
            <v>6.7579930422858148E-2</v>
          </cell>
          <cell r="Q84">
            <v>3.8260107095750118E-2</v>
          </cell>
          <cell r="R84">
            <v>8.0314131578809289E-2</v>
          </cell>
          <cell r="S84">
            <v>6.5274292183723381E-2</v>
          </cell>
          <cell r="T84">
            <v>4.1868992704580776E-2</v>
          </cell>
          <cell r="U84">
            <v>3.2656178328304919E-2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50.713239234915022</v>
          </cell>
          <cell r="AC84">
            <v>46.442810366400039</v>
          </cell>
          <cell r="AD84">
            <v>49.044589833600014</v>
          </cell>
          <cell r="AE84">
            <v>33.789937193600025</v>
          </cell>
          <cell r="AF84">
            <v>27.859996494400008</v>
          </cell>
          <cell r="AG84">
            <v>20.96657221229998</v>
          </cell>
          <cell r="AH84">
            <v>48.043447192800016</v>
          </cell>
          <cell r="AI84">
            <v>59.273938612000023</v>
          </cell>
          <cell r="AJ84">
            <v>53.77157875719999</v>
          </cell>
          <cell r="AK84">
            <v>30.084739687199999</v>
          </cell>
          <cell r="AL84">
            <v>24.425411352299989</v>
          </cell>
          <cell r="AM84">
            <v>31.011886367999992</v>
          </cell>
          <cell r="AN84">
            <v>24.667957001600016</v>
          </cell>
          <cell r="AO84">
            <v>34.716731886900007</v>
          </cell>
          <cell r="AP84">
            <v>44.091775146999993</v>
          </cell>
          <cell r="AQ84">
            <v>20.960179163000006</v>
          </cell>
          <cell r="AR84">
            <v>21.4757782577</v>
          </cell>
          <cell r="AS84">
            <v>11.480098386899996</v>
          </cell>
          <cell r="AT84">
            <v>15.356352859000012</v>
          </cell>
          <cell r="AU84">
            <v>14.486248444999987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0.37909961393734459</v>
          </cell>
          <cell r="C85">
            <v>0.38418992955930975</v>
          </cell>
          <cell r="D85">
            <v>0.34134277734219926</v>
          </cell>
          <cell r="E85">
            <v>0.27549198183230672</v>
          </cell>
          <cell r="F85">
            <v>0.47271619962447831</v>
          </cell>
          <cell r="G85">
            <v>0.21159498729451837</v>
          </cell>
          <cell r="H85">
            <v>0.21942841121802606</v>
          </cell>
          <cell r="I85">
            <v>0.25838616339602538</v>
          </cell>
          <cell r="J85">
            <v>0.29363972289334239</v>
          </cell>
          <cell r="K85">
            <v>0.22269065620086953</v>
          </cell>
          <cell r="L85">
            <v>0.21798756074577158</v>
          </cell>
          <cell r="M85">
            <v>0.28694699697299564</v>
          </cell>
          <cell r="N85">
            <v>0.24651794962186763</v>
          </cell>
          <cell r="O85">
            <v>0.42829739751352008</v>
          </cell>
          <cell r="P85">
            <v>0.2587972545872182</v>
          </cell>
          <cell r="Q85">
            <v>0.33150581003360124</v>
          </cell>
          <cell r="R85">
            <v>0.33704501662485226</v>
          </cell>
          <cell r="S85">
            <v>0.50671867111494562</v>
          </cell>
          <cell r="T85">
            <v>0.35324141299137929</v>
          </cell>
          <cell r="U85">
            <v>0.30717885220245394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132.53868439628101</v>
          </cell>
          <cell r="AC85">
            <v>121.38036618279997</v>
          </cell>
          <cell r="AD85">
            <v>101.763079632</v>
          </cell>
          <cell r="AE85">
            <v>94.045014436799988</v>
          </cell>
          <cell r="AF85">
            <v>124.77344337010001</v>
          </cell>
          <cell r="AG85">
            <v>95.534186447699994</v>
          </cell>
          <cell r="AH85">
            <v>98.970550547199991</v>
          </cell>
          <cell r="AI85">
            <v>137.420577718</v>
          </cell>
          <cell r="AJ85">
            <v>136.89769425320003</v>
          </cell>
          <cell r="AK85">
            <v>91.022877998800013</v>
          </cell>
          <cell r="AL85">
            <v>77.212848504600004</v>
          </cell>
          <cell r="AM85">
            <v>98.765543135999977</v>
          </cell>
          <cell r="AN85">
            <v>76.970596260799994</v>
          </cell>
          <cell r="AO85">
            <v>85.033190907600002</v>
          </cell>
          <cell r="AP85">
            <v>91.736672698499987</v>
          </cell>
          <cell r="AQ85">
            <v>81.835477360000013</v>
          </cell>
          <cell r="AR85">
            <v>90.210275669400005</v>
          </cell>
          <cell r="AS85">
            <v>84.548428993599984</v>
          </cell>
          <cell r="AT85">
            <v>92.886745967999985</v>
          </cell>
          <cell r="AU85">
            <v>87.304959428749981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1.4019378478500011</v>
          </cell>
          <cell r="C91">
            <v>1.5991420604499997</v>
          </cell>
          <cell r="D91">
            <v>1.4145537306499991</v>
          </cell>
          <cell r="E91">
            <v>1.3567877004999995</v>
          </cell>
          <cell r="F91">
            <v>1.850178734345973</v>
          </cell>
          <cell r="G91">
            <v>1.2332428546642538</v>
          </cell>
          <cell r="H91">
            <v>1.4056956742999993</v>
          </cell>
          <cell r="I91">
            <v>1.6255831873297621</v>
          </cell>
          <cell r="J91">
            <v>1.9814127200126224</v>
          </cell>
          <cell r="K91">
            <v>1.5581703648229488</v>
          </cell>
          <cell r="L91">
            <v>1.6147803172316659</v>
          </cell>
          <cell r="M91">
            <v>3.5555524278132746</v>
          </cell>
          <cell r="N91">
            <v>2.2500335147293997</v>
          </cell>
          <cell r="O91">
            <v>2.7398638909802013</v>
          </cell>
          <cell r="P91">
            <v>2.1651496388130029</v>
          </cell>
          <cell r="Q91">
            <v>2.6987156238044578</v>
          </cell>
          <cell r="R91">
            <v>3.1227470534333959</v>
          </cell>
          <cell r="S91">
            <v>6.2792991841846444</v>
          </cell>
          <cell r="T91">
            <v>5.4493091145939712</v>
          </cell>
          <cell r="U91">
            <v>3.4541080125428598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595.61210434838097</v>
          </cell>
          <cell r="AC91">
            <v>599.79967992519983</v>
          </cell>
          <cell r="AD91">
            <v>616.17421803359991</v>
          </cell>
          <cell r="AE91">
            <v>680.89284402720011</v>
          </cell>
          <cell r="AF91">
            <v>819.1144341828001</v>
          </cell>
          <cell r="AG91">
            <v>781.85070617940005</v>
          </cell>
          <cell r="AH91">
            <v>846.34721224400005</v>
          </cell>
          <cell r="AI91">
            <v>1114.932608178</v>
          </cell>
          <cell r="AJ91">
            <v>1259.4608583099998</v>
          </cell>
          <cell r="AK91">
            <v>929.27312114999995</v>
          </cell>
          <cell r="AL91">
            <v>944.31722044680009</v>
          </cell>
          <cell r="AM91">
            <v>911.43824894400007</v>
          </cell>
          <cell r="AN91">
            <v>727.9542358527998</v>
          </cell>
          <cell r="AO91">
            <v>778.94160284069994</v>
          </cell>
          <cell r="AP91">
            <v>825.69783302799988</v>
          </cell>
          <cell r="AQ91">
            <v>729.16259450299992</v>
          </cell>
          <cell r="AR91">
            <v>767.74558541299996</v>
          </cell>
          <cell r="AS91">
            <v>1096.4365280154</v>
          </cell>
          <cell r="AT91">
            <v>1231.5801266390001</v>
          </cell>
          <cell r="AU91">
            <v>1140.4571327329168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4.1191085204809776E-3</v>
          </cell>
          <cell r="C105">
            <v>1.3879313144799061E-3</v>
          </cell>
          <cell r="D105">
            <v>9.0818036316270062E-4</v>
          </cell>
          <cell r="E105">
            <v>1.1111623009818397E-3</v>
          </cell>
          <cell r="F105">
            <v>9.768195478157347E-4</v>
          </cell>
          <cell r="G105">
            <v>1.5129451409065776E-3</v>
          </cell>
          <cell r="H105">
            <v>1.3813054166666667E-3</v>
          </cell>
          <cell r="I105">
            <v>2.200472271840421E-3</v>
          </cell>
          <cell r="J105">
            <v>3.2450440454964637E-3</v>
          </cell>
          <cell r="K105">
            <v>2.3347520301621174E-3</v>
          </cell>
          <cell r="L105">
            <v>1.6541722443759559E-3</v>
          </cell>
          <cell r="M105">
            <v>2.1157110063236314E-3</v>
          </cell>
          <cell r="N105">
            <v>2.1871642648666526E-3</v>
          </cell>
          <cell r="O105">
            <v>9.8490933578019961E-4</v>
          </cell>
          <cell r="P105">
            <v>1.7141194656381153E-2</v>
          </cell>
          <cell r="Q105">
            <v>6.5038367435038425E-3</v>
          </cell>
          <cell r="R105">
            <v>6.0806810350387801E-3</v>
          </cell>
          <cell r="S105">
            <v>5.4721106208421881E-3</v>
          </cell>
          <cell r="T105">
            <v>3.5143367409074763E-3</v>
          </cell>
          <cell r="U105">
            <v>1.5239128344928612E-3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4.3511676277769995</v>
          </cell>
          <cell r="AC105">
            <v>1.5130570903999998</v>
          </cell>
          <cell r="AD105">
            <v>0.83329297920000001</v>
          </cell>
          <cell r="AE105">
            <v>1.1037333328000001</v>
          </cell>
          <cell r="AF105">
            <v>1.1099966528</v>
          </cell>
          <cell r="AG105">
            <v>1.7875813527000002</v>
          </cell>
          <cell r="AH105">
            <v>1.3780975916000002</v>
          </cell>
          <cell r="AI105">
            <v>2.4451775750000002</v>
          </cell>
          <cell r="AJ105">
            <v>3.5860574944000003</v>
          </cell>
          <cell r="AK105">
            <v>5.4097080883999995</v>
          </cell>
          <cell r="AL105">
            <v>2.9995540083000005</v>
          </cell>
          <cell r="AM105">
            <v>2.4517546559999999</v>
          </cell>
          <cell r="AN105">
            <v>2.8173094400000003</v>
          </cell>
          <cell r="AO105">
            <v>1.5345916598999998</v>
          </cell>
          <cell r="AP105">
            <v>3.066619062</v>
          </cell>
          <cell r="AQ105">
            <v>6.4756089544999993</v>
          </cell>
          <cell r="AR105">
            <v>6.6689551685999993</v>
          </cell>
          <cell r="AS105">
            <v>5.8042743329999995</v>
          </cell>
          <cell r="AT105">
            <v>4.8822398280000003</v>
          </cell>
          <cell r="AU105">
            <v>2.6250444974999998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1.6304344748867487E-2</v>
          </cell>
          <cell r="C108">
            <v>1.2229980146885561E-2</v>
          </cell>
          <cell r="D108">
            <v>1.4328942511247465E-2</v>
          </cell>
          <cell r="E108">
            <v>1.4110114527997139E-2</v>
          </cell>
          <cell r="F108">
            <v>1.7110467163649716E-2</v>
          </cell>
          <cell r="G108">
            <v>1.3009491715577642E-2</v>
          </cell>
          <cell r="H108">
            <v>1.658650604569914E-2</v>
          </cell>
          <cell r="I108">
            <v>1.6700926559164778E-2</v>
          </cell>
          <cell r="J108">
            <v>2.2013725952968254E-2</v>
          </cell>
          <cell r="K108">
            <v>1.4042106255501504E-2</v>
          </cell>
          <cell r="L108">
            <v>1.3188514072834287E-2</v>
          </cell>
          <cell r="M108">
            <v>1.3406902517401937E-2</v>
          </cell>
          <cell r="N108">
            <v>1.6046202081569753E-2</v>
          </cell>
          <cell r="O108">
            <v>1.3641948126226804E-2</v>
          </cell>
          <cell r="P108">
            <v>1.8212445888026688E-2</v>
          </cell>
          <cell r="Q108">
            <v>3.0178261463468591E-2</v>
          </cell>
          <cell r="R108">
            <v>3.8959758412631017E-2</v>
          </cell>
          <cell r="S108">
            <v>4.8501492756572832E-2</v>
          </cell>
          <cell r="T108">
            <v>6.559045901693876E-2</v>
          </cell>
          <cell r="U108">
            <v>7.4360678575764477E-2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12.659754654462001</v>
          </cell>
          <cell r="AC108">
            <v>10.5628702948</v>
          </cell>
          <cell r="AD108">
            <v>12.375474753599997</v>
          </cell>
          <cell r="AE108">
            <v>14.927492798399998</v>
          </cell>
          <cell r="AF108">
            <v>17.412112199999999</v>
          </cell>
          <cell r="AG108">
            <v>13.909548080999997</v>
          </cell>
          <cell r="AH108">
            <v>14.548123659599998</v>
          </cell>
          <cell r="AI108">
            <v>18.6760844525</v>
          </cell>
          <cell r="AJ108">
            <v>25.021643774400001</v>
          </cell>
          <cell r="AK108">
            <v>16.4371614748</v>
          </cell>
          <cell r="AL108">
            <v>17.769775598999999</v>
          </cell>
          <cell r="AM108">
            <v>19.074472991999997</v>
          </cell>
          <cell r="AN108">
            <v>20.078607718400001</v>
          </cell>
          <cell r="AO108">
            <v>17.539199375399999</v>
          </cell>
          <cell r="AP108">
            <v>21.734992003499993</v>
          </cell>
          <cell r="AQ108">
            <v>29.864034269999998</v>
          </cell>
          <cell r="AR108">
            <v>38.633085786400002</v>
          </cell>
          <cell r="AS108">
            <v>54.05543215929999</v>
          </cell>
          <cell r="AT108">
            <v>75.005767046999992</v>
          </cell>
          <cell r="AU108">
            <v>80.034094170416665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0.3018630876275204</v>
          </cell>
          <cell r="C109">
            <v>0.28643761243308918</v>
          </cell>
          <cell r="D109">
            <v>0.311518496288407</v>
          </cell>
          <cell r="E109">
            <v>0.36861378564720693</v>
          </cell>
          <cell r="F109">
            <v>0.43932214964576632</v>
          </cell>
          <cell r="G109">
            <v>0.46237458254566444</v>
          </cell>
          <cell r="H109">
            <v>0.50353543831366543</v>
          </cell>
          <cell r="I109">
            <v>0.3942946843378522</v>
          </cell>
          <cell r="J109">
            <v>0.33728113005448146</v>
          </cell>
          <cell r="K109">
            <v>0.27418670439957005</v>
          </cell>
          <cell r="L109">
            <v>0.27654081662811436</v>
          </cell>
          <cell r="M109">
            <v>0.25326644052027397</v>
          </cell>
          <cell r="N109">
            <v>0.18359036263267661</v>
          </cell>
          <cell r="O109">
            <v>0.14641025671768837</v>
          </cell>
          <cell r="P109">
            <v>0.1870925885815039</v>
          </cell>
          <cell r="Q109">
            <v>0.23070813381949773</v>
          </cell>
          <cell r="R109">
            <v>0.21526135380969702</v>
          </cell>
          <cell r="S109">
            <v>0.22421744024713738</v>
          </cell>
          <cell r="T109">
            <v>0.21449631515726247</v>
          </cell>
          <cell r="U109">
            <v>0.24471887598135611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201.56915795998498</v>
          </cell>
          <cell r="AC109">
            <v>158.7732603508</v>
          </cell>
          <cell r="AD109">
            <v>162.85049821439998</v>
          </cell>
          <cell r="AE109">
            <v>200.42960077280003</v>
          </cell>
          <cell r="AF109">
            <v>249.02559685989999</v>
          </cell>
          <cell r="AG109">
            <v>298.9719763173</v>
          </cell>
          <cell r="AH109">
            <v>314.24413359239998</v>
          </cell>
          <cell r="AI109">
            <v>308.580275191</v>
          </cell>
          <cell r="AJ109">
            <v>279.94558724280006</v>
          </cell>
          <cell r="AK109">
            <v>209.7597541248</v>
          </cell>
          <cell r="AL109">
            <v>230.67105363089999</v>
          </cell>
          <cell r="AM109">
            <v>218.27985825599998</v>
          </cell>
          <cell r="AN109">
            <v>165.79792435360002</v>
          </cell>
          <cell r="AO109">
            <v>127.92622568159999</v>
          </cell>
          <cell r="AP109">
            <v>147.53690759600002</v>
          </cell>
          <cell r="AQ109">
            <v>161.18913192199997</v>
          </cell>
          <cell r="AR109">
            <v>159.14464933479999</v>
          </cell>
          <cell r="AS109">
            <v>180.3984445692</v>
          </cell>
          <cell r="AT109">
            <v>194.65010996400002</v>
          </cell>
          <cell r="AU109">
            <v>270.96733426374999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2">
          <cell r="B112">
            <v>9.3675916181656771E-2</v>
          </cell>
          <cell r="C112">
            <v>7.9998138999999996E-2</v>
          </cell>
          <cell r="D112">
            <v>7.3025077300000005E-2</v>
          </cell>
          <cell r="E112">
            <v>6.9744354344838402E-2</v>
          </cell>
          <cell r="F112">
            <v>6.4280743931512938E-2</v>
          </cell>
          <cell r="G112">
            <v>6.8331845115384593E-2</v>
          </cell>
          <cell r="H112">
            <v>0.10989859331268509</v>
          </cell>
          <cell r="I112">
            <v>0.12180557735095424</v>
          </cell>
          <cell r="J112">
            <v>0.12451885065222675</v>
          </cell>
          <cell r="K112">
            <v>7.053365540989133E-2</v>
          </cell>
          <cell r="L112">
            <v>6.8507863338701486E-2</v>
          </cell>
          <cell r="M112">
            <v>0.11210686988417569</v>
          </cell>
          <cell r="N112">
            <v>0.11546635117406752</v>
          </cell>
          <cell r="O112">
            <v>0.11483350084402068</v>
          </cell>
          <cell r="P112">
            <v>0.10533473406472543</v>
          </cell>
          <cell r="Q112">
            <v>0.1172808245390522</v>
          </cell>
          <cell r="R112">
            <v>0.13687778200397216</v>
          </cell>
          <cell r="S112">
            <v>0.16370613360217745</v>
          </cell>
          <cell r="T112">
            <v>0.14699002716123694</v>
          </cell>
          <cell r="U112">
            <v>0.14371194343226168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17.826918666318001</v>
          </cell>
          <cell r="AC112">
            <v>13.4664314672</v>
          </cell>
          <cell r="AD112">
            <v>12.5934903984</v>
          </cell>
          <cell r="AE112">
            <v>11.7737400032</v>
          </cell>
          <cell r="AF112">
            <v>13.473969580400002</v>
          </cell>
          <cell r="AG112">
            <v>14.118092831700002</v>
          </cell>
          <cell r="AH112">
            <v>25.309577449200003</v>
          </cell>
          <cell r="AI112">
            <v>31.686815191999997</v>
          </cell>
          <cell r="AJ112">
            <v>35.6724978648</v>
          </cell>
          <cell r="AK112">
            <v>17.508987166000001</v>
          </cell>
          <cell r="AL112">
            <v>21.4569542889</v>
          </cell>
          <cell r="AM112">
            <v>28.782932447999997</v>
          </cell>
          <cell r="AN112">
            <v>23.3635072704</v>
          </cell>
          <cell r="AO112">
            <v>28.141615578</v>
          </cell>
          <cell r="AP112">
            <v>24.742665520500001</v>
          </cell>
          <cell r="AQ112">
            <v>21.368072414499999</v>
          </cell>
          <cell r="AR112">
            <v>21.243566134299996</v>
          </cell>
          <cell r="AS112">
            <v>24.211987971599999</v>
          </cell>
          <cell r="AT112">
            <v>27.924253703999995</v>
          </cell>
          <cell r="AU112">
            <v>25.943856035833335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4">
          <cell r="B114">
            <v>7.226894226943581E-2</v>
          </cell>
          <cell r="C114">
            <v>7.6769199316218908E-2</v>
          </cell>
          <cell r="D114">
            <v>7.4258183500000005E-2</v>
          </cell>
          <cell r="E114">
            <v>6.1159614687461956E-2</v>
          </cell>
          <cell r="F114">
            <v>5.3187171534740979E-2</v>
          </cell>
          <cell r="G114">
            <v>4.3699450611983243E-2</v>
          </cell>
          <cell r="H114">
            <v>5.1251834671328447E-2</v>
          </cell>
          <cell r="I114">
            <v>6.1544180082860556E-2</v>
          </cell>
          <cell r="J114">
            <v>5.5721372713138199E-2</v>
          </cell>
          <cell r="K114">
            <v>3.7850268980401086E-2</v>
          </cell>
          <cell r="L114">
            <v>4.0238668962801746E-2</v>
          </cell>
          <cell r="M114">
            <v>5.8855295384779405E-2</v>
          </cell>
          <cell r="N114">
            <v>4.7667497470522999E-2</v>
          </cell>
          <cell r="O114">
            <v>8.3793311012093072E-2</v>
          </cell>
          <cell r="P114">
            <v>8.9758150829794658E-2</v>
          </cell>
          <cell r="Q114">
            <v>0.10089371664461042</v>
          </cell>
          <cell r="R114">
            <v>0.14642735767484424</v>
          </cell>
          <cell r="S114">
            <v>0.16268784218061949</v>
          </cell>
          <cell r="T114">
            <v>9.5958907518947423E-2</v>
          </cell>
          <cell r="U114">
            <v>0.13949648247373536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103.65363637183199</v>
          </cell>
          <cell r="AC114">
            <v>102.37349518279999</v>
          </cell>
          <cell r="AD114">
            <v>99.455449684799987</v>
          </cell>
          <cell r="AE114">
            <v>95.070294524800019</v>
          </cell>
          <cell r="AF114">
            <v>90.401986131100003</v>
          </cell>
          <cell r="AG114">
            <v>74.414079854399972</v>
          </cell>
          <cell r="AH114">
            <v>69.676209727199989</v>
          </cell>
          <cell r="AI114">
            <v>87.490449081500003</v>
          </cell>
          <cell r="AJ114">
            <v>79.155880629200013</v>
          </cell>
          <cell r="AK114">
            <v>55.480629032399989</v>
          </cell>
          <cell r="AL114">
            <v>45.205809228899994</v>
          </cell>
          <cell r="AM114">
            <v>52.226623391999993</v>
          </cell>
          <cell r="AN114">
            <v>43.579449830399994</v>
          </cell>
          <cell r="AO114">
            <v>48.749512188600001</v>
          </cell>
          <cell r="AP114">
            <v>51.56920285599999</v>
          </cell>
          <cell r="AQ114">
            <v>62.441761304999993</v>
          </cell>
          <cell r="AR114">
            <v>68.619061024499999</v>
          </cell>
          <cell r="AS114">
            <v>116.14573807979998</v>
          </cell>
          <cell r="AT114">
            <v>93.367762543999987</v>
          </cell>
          <cell r="AU114">
            <v>96.154470774583316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26">
          <cell r="B126">
            <v>2.5144069999999907E-2</v>
          </cell>
          <cell r="C126">
            <v>3.9940541999999968E-2</v>
          </cell>
          <cell r="D126">
            <v>5.7374854429872835E-2</v>
          </cell>
          <cell r="E126">
            <v>7.0403109803307079E-2</v>
          </cell>
          <cell r="F126">
            <v>5.707530999999999E-2</v>
          </cell>
          <cell r="G126">
            <v>4.1533009576923102E-2</v>
          </cell>
          <cell r="H126">
            <v>3.9748041499999887E-2</v>
          </cell>
          <cell r="I126">
            <v>8.8780381547619136E-2</v>
          </cell>
          <cell r="J126">
            <v>9.1859327855083939E-2</v>
          </cell>
          <cell r="K126">
            <v>4.7552935972481031E-2</v>
          </cell>
          <cell r="L126">
            <v>6.2288212166666634E-2</v>
          </cell>
          <cell r="M126">
            <v>9.2633001935625514E-2</v>
          </cell>
          <cell r="N126">
            <v>0.11403625558846886</v>
          </cell>
          <cell r="O126">
            <v>0.16222451138891036</v>
          </cell>
          <cell r="P126">
            <v>0.12466338774234814</v>
          </cell>
          <cell r="Q126">
            <v>0.13105073669800255</v>
          </cell>
          <cell r="R126">
            <v>0.18363508923604016</v>
          </cell>
          <cell r="S126">
            <v>0.15745511054356043</v>
          </cell>
          <cell r="T126">
            <v>0.20134418400456167</v>
          </cell>
          <cell r="U126">
            <v>0.19212075171027676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2.4201071229929987</v>
          </cell>
          <cell r="AC126">
            <v>2.7983183207999964</v>
          </cell>
          <cell r="AD126">
            <v>5.2898670095999982</v>
          </cell>
          <cell r="AE126">
            <v>7.846775809600004</v>
          </cell>
          <cell r="AF126">
            <v>11.870690699699999</v>
          </cell>
          <cell r="AG126">
            <v>13.761625835100002</v>
          </cell>
          <cell r="AH126">
            <v>18.004512972000008</v>
          </cell>
          <cell r="AI126">
            <v>45.109878673000004</v>
          </cell>
          <cell r="AJ126">
            <v>41.5469260136</v>
          </cell>
          <cell r="AK126">
            <v>20.575227613600003</v>
          </cell>
          <cell r="AL126">
            <v>27.926425968300002</v>
          </cell>
          <cell r="AM126">
            <v>43.281545088000016</v>
          </cell>
          <cell r="AN126">
            <v>38.452369348799991</v>
          </cell>
          <cell r="AO126">
            <v>48.593963788499998</v>
          </cell>
          <cell r="AP126">
            <v>56.251817288999995</v>
          </cell>
          <cell r="AQ126">
            <v>50.3067925605</v>
          </cell>
          <cell r="AR126">
            <v>46.51174982700001</v>
          </cell>
          <cell r="AS126">
            <v>24.453838666400003</v>
          </cell>
          <cell r="AT126">
            <v>33.836347970999995</v>
          </cell>
          <cell r="AU126">
            <v>31.184177785833327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4.851232496468165E-2</v>
          </cell>
          <cell r="C132">
            <v>5.7395507286601283E-2</v>
          </cell>
          <cell r="D132">
            <v>5.9396428000000001E-2</v>
          </cell>
          <cell r="E132">
            <v>6.7570269549974193E-2</v>
          </cell>
          <cell r="F132">
            <v>7.1248101745312861E-2</v>
          </cell>
          <cell r="G132">
            <v>8.9262795999999978E-2</v>
          </cell>
          <cell r="H132">
            <v>0.1014299256</v>
          </cell>
          <cell r="I132">
            <v>0.13676338157465323</v>
          </cell>
          <cell r="J132">
            <v>0.14413827133333329</v>
          </cell>
          <cell r="K132">
            <v>0.16986150147934256</v>
          </cell>
          <cell r="L132">
            <v>0.18615931623000004</v>
          </cell>
          <cell r="M132">
            <v>0.18941119039500001</v>
          </cell>
          <cell r="N132">
            <v>0.17129097760059336</v>
          </cell>
          <cell r="O132">
            <v>0.21916957192121167</v>
          </cell>
          <cell r="P132">
            <v>0.14020172056249999</v>
          </cell>
          <cell r="Q132">
            <v>0.12362542690115566</v>
          </cell>
          <cell r="R132">
            <v>0.15289133092700588</v>
          </cell>
          <cell r="S132">
            <v>0.21307243607198048</v>
          </cell>
          <cell r="T132">
            <v>0.24003421924239629</v>
          </cell>
          <cell r="U132">
            <v>0.27173503600706805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5.8450488495930006</v>
          </cell>
          <cell r="AC132">
            <v>9.3739138279999992</v>
          </cell>
          <cell r="AD132">
            <v>9.272321928000002</v>
          </cell>
          <cell r="AE132">
            <v>11.232682518400001</v>
          </cell>
          <cell r="AF132">
            <v>14.081252755500003</v>
          </cell>
          <cell r="AG132">
            <v>27.8423919345</v>
          </cell>
          <cell r="AH132">
            <v>40.458486874800002</v>
          </cell>
          <cell r="AI132">
            <v>64.075660786</v>
          </cell>
          <cell r="AJ132">
            <v>62.436283648000021</v>
          </cell>
          <cell r="AK132">
            <v>58.650851819999993</v>
          </cell>
          <cell r="AL132">
            <v>63.645010299900015</v>
          </cell>
          <cell r="AM132">
            <v>80.498242223999995</v>
          </cell>
          <cell r="AN132">
            <v>62.478271961599994</v>
          </cell>
          <cell r="AO132">
            <v>77.907680740500012</v>
          </cell>
          <cell r="AP132">
            <v>59.80509114249999</v>
          </cell>
          <cell r="AQ132">
            <v>61.813380447</v>
          </cell>
          <cell r="AR132">
            <v>64.155587502399996</v>
          </cell>
          <cell r="AS132">
            <v>65.838877590199999</v>
          </cell>
          <cell r="AT132">
            <v>72.22249962299999</v>
          </cell>
          <cell r="AU132">
            <v>85.263985882083333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7.7798155331869345E-2</v>
          </cell>
          <cell r="C138">
            <v>6.7617922055170976E-2</v>
          </cell>
          <cell r="D138">
            <v>5.4612177811186602E-2</v>
          </cell>
          <cell r="E138">
            <v>6.5162139000000008E-2</v>
          </cell>
          <cell r="F138">
            <v>6.4194805899999874E-2</v>
          </cell>
          <cell r="G138">
            <v>6.5448011455587762E-2</v>
          </cell>
          <cell r="H138">
            <v>7.8506614999999946E-2</v>
          </cell>
          <cell r="I138">
            <v>9.1245873584106019E-2</v>
          </cell>
          <cell r="J138">
            <v>8.6635481675377157E-2</v>
          </cell>
          <cell r="K138">
            <v>6.5661937068783149E-2</v>
          </cell>
          <cell r="L138">
            <v>7.3653124440923867E-2</v>
          </cell>
          <cell r="M138">
            <v>6.3071096216117062E-2</v>
          </cell>
          <cell r="N138">
            <v>4.9160535656517429E-2</v>
          </cell>
          <cell r="O138">
            <v>3.0376193456622763E-2</v>
          </cell>
          <cell r="P138">
            <v>4.6849955788032138E-2</v>
          </cell>
          <cell r="Q138">
            <v>6.1046295768012848E-2</v>
          </cell>
          <cell r="R138">
            <v>5.6586311788283522E-2</v>
          </cell>
          <cell r="S138">
            <v>5.3397494872723772E-2</v>
          </cell>
          <cell r="T138">
            <v>4.4078427352596899E-2</v>
          </cell>
          <cell r="U138">
            <v>7.9547001153343969E-2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42.504541877793002</v>
          </cell>
          <cell r="AC138">
            <v>32.290327804799972</v>
          </cell>
          <cell r="AD138">
            <v>25.650199977599996</v>
          </cell>
          <cell r="AE138">
            <v>34.185731630399985</v>
          </cell>
          <cell r="AF138">
            <v>40.078999096499984</v>
          </cell>
          <cell r="AG138">
            <v>40.341753909600016</v>
          </cell>
          <cell r="AH138">
            <v>51.723085952000019</v>
          </cell>
          <cell r="AI138">
            <v>69.346703832500026</v>
          </cell>
          <cell r="AJ138">
            <v>62.49114890040002</v>
          </cell>
          <cell r="AK138">
            <v>48.314065733999996</v>
          </cell>
          <cell r="AL138">
            <v>49.541739099300003</v>
          </cell>
          <cell r="AM138">
            <v>40.757302032000013</v>
          </cell>
          <cell r="AN138">
            <v>35.050158563199986</v>
          </cell>
          <cell r="AO138">
            <v>21.191915304600002</v>
          </cell>
          <cell r="AP138">
            <v>30.29224576850001</v>
          </cell>
          <cell r="AQ138">
            <v>33.131627158000001</v>
          </cell>
          <cell r="AR138">
            <v>32.6596180258</v>
          </cell>
          <cell r="AS138">
            <v>29.922124403599994</v>
          </cell>
          <cell r="AT138">
            <v>30.187689805999995</v>
          </cell>
          <cell r="AU138">
            <v>48.516788842083344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2.2326853718250333E-3</v>
          </cell>
          <cell r="C147">
            <v>8.5678600000000022E-4</v>
          </cell>
          <cell r="D147">
            <v>5.1385261334165478E-4</v>
          </cell>
          <cell r="E147">
            <v>1.1451283210875334E-4</v>
          </cell>
          <cell r="F147">
            <v>6.6784204490504787E-5</v>
          </cell>
          <cell r="G147">
            <v>2.0465356259329203E-4</v>
          </cell>
          <cell r="H147">
            <v>2.0044708333333332E-4</v>
          </cell>
          <cell r="I147">
            <v>2.6741671428571432E-4</v>
          </cell>
          <cell r="J147">
            <v>2.0645670673076925E-4</v>
          </cell>
          <cell r="K147">
            <v>7.8976491549561455E-5</v>
          </cell>
          <cell r="L147">
            <v>5.7805731480529061E-5</v>
          </cell>
          <cell r="M147">
            <v>1.072240518489671E-4</v>
          </cell>
          <cell r="N147">
            <v>1.0038769428354606E-4</v>
          </cell>
          <cell r="O147">
            <v>2.1313180611351692E-4</v>
          </cell>
          <cell r="P147">
            <v>1.4565883193449515E-4</v>
          </cell>
          <cell r="Q147">
            <v>5.5386713518518519E-4</v>
          </cell>
          <cell r="R147">
            <v>4.0420697891737901E-4</v>
          </cell>
          <cell r="S147">
            <v>5.097951561800324E-4</v>
          </cell>
          <cell r="T147">
            <v>7.3437968876664816E-4</v>
          </cell>
          <cell r="U147">
            <v>7.0017492086527511E-4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1.8829818300690002</v>
          </cell>
          <cell r="AC147">
            <v>0.65717515920000003</v>
          </cell>
          <cell r="AD147">
            <v>0.4068793872</v>
          </cell>
          <cell r="AE147">
            <v>0.12874979039999998</v>
          </cell>
          <cell r="AF147">
            <v>6.57674808E-2</v>
          </cell>
          <cell r="AG147">
            <v>0.26319681959999996</v>
          </cell>
          <cell r="AH147">
            <v>0.21720875519999999</v>
          </cell>
          <cell r="AI147">
            <v>0.29772467899999994</v>
          </cell>
          <cell r="AJ147">
            <v>0.98709212080000008</v>
          </cell>
          <cell r="AK147">
            <v>0.1442111616</v>
          </cell>
          <cell r="AL147">
            <v>0.17294286780000001</v>
          </cell>
          <cell r="AM147">
            <v>0.14366692799999997</v>
          </cell>
          <cell r="AN147">
            <v>0.17057004799999997</v>
          </cell>
          <cell r="AO147">
            <v>0.27849725760000005</v>
          </cell>
          <cell r="AP147">
            <v>0.23537167350000002</v>
          </cell>
          <cell r="AQ147">
            <v>0.74941843199999991</v>
          </cell>
          <cell r="AR147">
            <v>0.65355914289999983</v>
          </cell>
          <cell r="AS147">
            <v>0.81186681289999985</v>
          </cell>
          <cell r="AT147">
            <v>0.78395134299999991</v>
          </cell>
          <cell r="AU147">
            <v>1.7554495679166671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2.8000000000000002E-7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2.8000000000000002E-7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9.5413333333333337E-5</v>
          </cell>
          <cell r="N152">
            <v>1.9599999999999999E-6</v>
          </cell>
          <cell r="O152">
            <v>2.8750000000000005E-7</v>
          </cell>
          <cell r="P152">
            <v>1.0825E-6</v>
          </cell>
          <cell r="Q152">
            <v>9.5000000000000007E-9</v>
          </cell>
          <cell r="R152">
            <v>1.7892954545454547E-6</v>
          </cell>
          <cell r="S152">
            <v>1.6742341080681932E-6</v>
          </cell>
          <cell r="T152">
            <v>1.4003055555555552E-5</v>
          </cell>
          <cell r="U152">
            <v>1.1154358974358975E-5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5.2750840000000002E-4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1.2556000000000002E-3</v>
          </cell>
          <cell r="AI152">
            <v>0</v>
          </cell>
          <cell r="AJ152">
            <v>0</v>
          </cell>
          <cell r="AK152">
            <v>0</v>
          </cell>
          <cell r="AL152">
            <v>-1.8665856000000002E-3</v>
          </cell>
          <cell r="AM152">
            <v>-0.72405575999999994</v>
          </cell>
          <cell r="AN152">
            <v>3.9608066000000001E-3</v>
          </cell>
          <cell r="AO152">
            <v>-3.2445483E-3</v>
          </cell>
          <cell r="AP152">
            <v>-1.0499135499999999E-2</v>
          </cell>
          <cell r="AQ152">
            <v>-2.1945910000000001E-3</v>
          </cell>
          <cell r="AR152">
            <v>-3.0714261199999999E-2</v>
          </cell>
          <cell r="AS152">
            <v>-1.0941674399999999E-2</v>
          </cell>
          <cell r="AT152">
            <v>-1.1138065189999999</v>
          </cell>
          <cell r="AU152">
            <v>-1.9074209166666679E-3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1">
          <cell r="B171">
            <v>1.9240291190423142E-2</v>
          </cell>
          <cell r="C171">
            <v>1.2562617075258936E-2</v>
          </cell>
          <cell r="D171">
            <v>3.8930377327581339E-3</v>
          </cell>
          <cell r="E171">
            <v>3.5730517687688201E-3</v>
          </cell>
          <cell r="F171">
            <v>4.9352934843058943E-3</v>
          </cell>
          <cell r="G171">
            <v>3.8919962705643157E-3</v>
          </cell>
          <cell r="H171">
            <v>2.5955921687718861E-3</v>
          </cell>
          <cell r="I171">
            <v>3.3071994154913083E-3</v>
          </cell>
          <cell r="J171">
            <v>1.6764079446239272E-3</v>
          </cell>
          <cell r="K171">
            <v>3.077298259262758E-4</v>
          </cell>
          <cell r="L171">
            <v>6.1148791632583983E-4</v>
          </cell>
          <cell r="M171">
            <v>3.508107355791228E-4</v>
          </cell>
          <cell r="N171">
            <v>5.9490906770378661E-4</v>
          </cell>
          <cell r="O171">
            <v>8.4874286784007063E-4</v>
          </cell>
          <cell r="P171">
            <v>4.9491465209628295E-4</v>
          </cell>
          <cell r="Q171">
            <v>3.4528131977988193E-3</v>
          </cell>
          <cell r="R171">
            <v>0.10362057517089993</v>
          </cell>
          <cell r="S171">
            <v>3.25789326335197E-3</v>
          </cell>
          <cell r="T171">
            <v>3.4203766048678222E-3</v>
          </cell>
          <cell r="U171">
            <v>1.7116606911846454E-3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13.805618497878001</v>
          </cell>
          <cell r="AC171">
            <v>16.764618180799999</v>
          </cell>
          <cell r="AD171">
            <v>2.4982600704000006</v>
          </cell>
          <cell r="AE171">
            <v>2.8572324703999996</v>
          </cell>
          <cell r="AF171">
            <v>2.8250076071000016</v>
          </cell>
          <cell r="AG171">
            <v>1.5282822983999989</v>
          </cell>
          <cell r="AH171">
            <v>2.2336960772000012</v>
          </cell>
          <cell r="AI171">
            <v>3.9196272589999999</v>
          </cell>
          <cell r="AJ171">
            <v>2.5440927671999995</v>
          </cell>
          <cell r="AK171">
            <v>0.66385366520000011</v>
          </cell>
          <cell r="AL171">
            <v>1.0112850567</v>
          </cell>
          <cell r="AM171">
            <v>1.8236661600000001</v>
          </cell>
          <cell r="AN171">
            <v>3.0316320671999999</v>
          </cell>
          <cell r="AO171">
            <v>2.5762271304</v>
          </cell>
          <cell r="AP171">
            <v>2.5527512765</v>
          </cell>
          <cell r="AQ171">
            <v>3.2202261139999995</v>
          </cell>
          <cell r="AR171">
            <v>2.4943360566999999</v>
          </cell>
          <cell r="AS171">
            <v>12.358396078600002</v>
          </cell>
          <cell r="AT171">
            <v>11.996145676999999</v>
          </cell>
          <cell r="AU171">
            <v>2.7522325229166666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3.7325000000000007E-6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1.0499999999999999E-6</v>
          </cell>
          <cell r="I182">
            <v>4.8999999999999997E-6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5.3750000000000002E-8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1.05931568E-2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9.3077628000000009E-3</v>
          </cell>
          <cell r="AI182">
            <v>4.1794768000000003E-2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4.8142083333333331E-5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0.50761653695581399</v>
          </cell>
          <cell r="C188">
            <v>0.4290206178999999</v>
          </cell>
          <cell r="D188">
            <v>0.41666982390908341</v>
          </cell>
          <cell r="E188">
            <v>0.45738364860000003</v>
          </cell>
          <cell r="F188">
            <v>0.33863207299234127</v>
          </cell>
          <cell r="G188">
            <v>0.2189525771716519</v>
          </cell>
          <cell r="H188">
            <v>0.20603181779999996</v>
          </cell>
          <cell r="I188">
            <v>0.30636199694577354</v>
          </cell>
          <cell r="J188">
            <v>0.34295559924978136</v>
          </cell>
          <cell r="K188">
            <v>0.34597698383226982</v>
          </cell>
          <cell r="L188">
            <v>0.3470875732123479</v>
          </cell>
          <cell r="M188">
            <v>0.36079342080132848</v>
          </cell>
          <cell r="N188">
            <v>0.34587147732603074</v>
          </cell>
          <cell r="O188">
            <v>0.43465296192669023</v>
          </cell>
          <cell r="P188">
            <v>0.43826867221370019</v>
          </cell>
          <cell r="Q188">
            <v>0.40457012113993085</v>
          </cell>
          <cell r="R188">
            <v>0.47619826857462816</v>
          </cell>
          <cell r="S188">
            <v>0.61171865875739517</v>
          </cell>
          <cell r="T188">
            <v>0.71243198886155046</v>
          </cell>
          <cell r="U188">
            <v>0.69962053661603774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98.935798077507002</v>
          </cell>
          <cell r="AC188">
            <v>104.1028074316</v>
          </cell>
          <cell r="AD188">
            <v>122.919995496</v>
          </cell>
          <cell r="AE188">
            <v>164.26954619040001</v>
          </cell>
          <cell r="AF188">
            <v>154.04363685549998</v>
          </cell>
          <cell r="AG188">
            <v>128.02957458720002</v>
          </cell>
          <cell r="AH188">
            <v>139.12848947240002</v>
          </cell>
          <cell r="AI188">
            <v>199.73347947599996</v>
          </cell>
          <cell r="AJ188">
            <v>238.8892436276</v>
          </cell>
          <cell r="AK188">
            <v>215.74559551159993</v>
          </cell>
          <cell r="AL188">
            <v>203.63655597119998</v>
          </cell>
          <cell r="AM188">
            <v>224.37176529599998</v>
          </cell>
          <cell r="AN188">
            <v>187.9218938432</v>
          </cell>
          <cell r="AO188">
            <v>228.88414041779998</v>
          </cell>
          <cell r="AP188">
            <v>270.95118852000002</v>
          </cell>
          <cell r="AQ188">
            <v>243.53042972177494</v>
          </cell>
          <cell r="AR188">
            <v>262.34618636149997</v>
          </cell>
          <cell r="AS188">
            <v>416.42708807700001</v>
          </cell>
          <cell r="AT188">
            <v>485.83514221300004</v>
          </cell>
          <cell r="AU188">
            <v>434.28808124500011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2.2618374346766983E-2</v>
          </cell>
          <cell r="C189">
            <v>4.9999209194600339E-2</v>
          </cell>
          <cell r="D189">
            <v>4.6642071779384606E-2</v>
          </cell>
          <cell r="E189">
            <v>4.8004427793615308E-2</v>
          </cell>
          <cell r="F189">
            <v>7.5819738779627915E-2</v>
          </cell>
          <cell r="G189">
            <v>5.6667253556209891E-2</v>
          </cell>
          <cell r="H189">
            <v>2.1675706106479332E-2</v>
          </cell>
          <cell r="I189">
            <v>1.480741588648425E-2</v>
          </cell>
          <cell r="J189">
            <v>1.9090559075188574E-2</v>
          </cell>
          <cell r="K189">
            <v>1.4183412204189959E-2</v>
          </cell>
          <cell r="L189">
            <v>2.0556139413121996E-2</v>
          </cell>
          <cell r="M189">
            <v>3.9438720632327631E-2</v>
          </cell>
          <cell r="N189">
            <v>8.5797988405196424E-2</v>
          </cell>
          <cell r="O189">
            <v>0.11026098813882503</v>
          </cell>
          <cell r="P189">
            <v>0.1258771588478371</v>
          </cell>
          <cell r="Q189">
            <v>0.15318119287167609</v>
          </cell>
          <cell r="R189">
            <v>0.13106257950684613</v>
          </cell>
          <cell r="S189">
            <v>0.13041656697243278</v>
          </cell>
          <cell r="T189">
            <v>0.16214625020299159</v>
          </cell>
          <cell r="U189">
            <v>0.14748821649678229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7.3069010197950002</v>
          </cell>
          <cell r="AC189">
            <v>9.2491146547999996</v>
          </cell>
          <cell r="AD189">
            <v>9.6742217856000003</v>
          </cell>
          <cell r="AE189">
            <v>14.861526870400001</v>
          </cell>
          <cell r="AF189">
            <v>21.145413099300004</v>
          </cell>
          <cell r="AG189">
            <v>12.934055491499999</v>
          </cell>
          <cell r="AH189">
            <v>12.475593887199999</v>
          </cell>
          <cell r="AI189">
            <v>11.451430659500001</v>
          </cell>
          <cell r="AJ189">
            <v>12.596625417600002</v>
          </cell>
          <cell r="AK189">
            <v>9.1826574312000009</v>
          </cell>
          <cell r="AL189">
            <v>12.475652305500001</v>
          </cell>
          <cell r="AM189">
            <v>21.338666784000001</v>
          </cell>
          <cell r="AN189">
            <v>24.626684086399997</v>
          </cell>
          <cell r="AO189">
            <v>28.358975080200004</v>
          </cell>
          <cell r="AP189">
            <v>28.301424750500001</v>
          </cell>
          <cell r="AQ189">
            <v>27.384806592499999</v>
          </cell>
          <cell r="AR189">
            <v>23.9883504919</v>
          </cell>
          <cell r="AS189">
            <v>30.580779043100002</v>
          </cell>
          <cell r="AT189">
            <v>33.014752252999997</v>
          </cell>
          <cell r="AU189">
            <v>30.363336232083334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3">
          <cell r="B193">
            <v>0.10321721989751897</v>
          </cell>
          <cell r="C193">
            <v>0.11934304850000002</v>
          </cell>
          <cell r="D193">
            <v>0.12838222649999997</v>
          </cell>
          <cell r="E193">
            <v>0.1133965535</v>
          </cell>
          <cell r="F193">
            <v>0.11025988400000002</v>
          </cell>
          <cell r="G193">
            <v>9.6956531999999998E-2</v>
          </cell>
          <cell r="H193">
            <v>8.6566325999999985E-2</v>
          </cell>
          <cell r="I193">
            <v>4.5453614125919056E-2</v>
          </cell>
          <cell r="J193">
            <v>5.0021001647058826E-2</v>
          </cell>
          <cell r="K193">
            <v>4.2470600711111112E-2</v>
          </cell>
          <cell r="L193">
            <v>3.6307712514435715E-2</v>
          </cell>
          <cell r="M193">
            <v>5.1089855664505072E-2</v>
          </cell>
          <cell r="N193">
            <v>4.7428592131944433E-2</v>
          </cell>
          <cell r="O193">
            <v>6.2113791514999996E-2</v>
          </cell>
          <cell r="P193">
            <v>5.0949945567815132E-2</v>
          </cell>
          <cell r="Q193">
            <v>5.8881082113768614E-2</v>
          </cell>
          <cell r="R193">
            <v>7.5230779214285712E-2</v>
          </cell>
          <cell r="S193">
            <v>7.6943076162230645E-2</v>
          </cell>
          <cell r="T193">
            <v>7.5278350579330772E-2</v>
          </cell>
          <cell r="U193">
            <v>6.5526836483051451E-2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51.297767117838006</v>
          </cell>
          <cell r="AC193">
            <v>61.753796307999998</v>
          </cell>
          <cell r="AD193">
            <v>75.023434982399991</v>
          </cell>
          <cell r="AE193">
            <v>78.642821476799995</v>
          </cell>
          <cell r="AF193">
            <v>86.023057595299989</v>
          </cell>
          <cell r="AG193">
            <v>84.313861288799998</v>
          </cell>
          <cell r="AH193">
            <v>85.460814365600015</v>
          </cell>
          <cell r="AI193">
            <v>57.775439394000017</v>
          </cell>
          <cell r="AJ193">
            <v>62.248472783600008</v>
          </cell>
          <cell r="AK193">
            <v>54.039835502399995</v>
          </cell>
          <cell r="AL193">
            <v>49.854917164500002</v>
          </cell>
          <cell r="AM193">
            <v>73.166412575999971</v>
          </cell>
          <cell r="AN193">
            <v>62.086679054400008</v>
          </cell>
          <cell r="AO193">
            <v>70.416576517799996</v>
          </cell>
          <cell r="AP193">
            <v>75.821111176999992</v>
          </cell>
          <cell r="AQ193">
            <v>67.608710571500012</v>
          </cell>
          <cell r="AR193">
            <v>65.208516165299983</v>
          </cell>
          <cell r="AS193">
            <v>94.901181675299995</v>
          </cell>
          <cell r="AT193">
            <v>107.01175988300001</v>
          </cell>
          <cell r="AU193">
            <v>91.964448062916659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2.4866007500000009E-2</v>
          </cell>
          <cell r="C194">
            <v>2.2498483500000166E-2</v>
          </cell>
          <cell r="D194">
            <v>1.1693828000000073E-2</v>
          </cell>
          <cell r="E194">
            <v>1.5668607435172177E-2</v>
          </cell>
          <cell r="F194">
            <v>1.8106791900000085E-2</v>
          </cell>
          <cell r="G194">
            <v>2.3558226404753135E-2</v>
          </cell>
          <cell r="H194">
            <v>2.4929183250000042E-2</v>
          </cell>
          <cell r="I194">
            <v>1.8058118948986457E-2</v>
          </cell>
          <cell r="J194">
            <v>2.2789888158580074E-2</v>
          </cell>
          <cell r="K194">
            <v>9.589921833333237E-3</v>
          </cell>
          <cell r="L194">
            <v>7.3512358571430347E-3</v>
          </cell>
          <cell r="M194">
            <v>8.5367618362530706E-3</v>
          </cell>
          <cell r="N194">
            <v>5.8964181039810049E-3</v>
          </cell>
          <cell r="O194">
            <v>3.3634975075759188E-3</v>
          </cell>
          <cell r="P194">
            <v>6.0982021860463975E-3</v>
          </cell>
          <cell r="Q194">
            <v>1.1095695056253407E-2</v>
          </cell>
          <cell r="R194">
            <v>1.501940369603616E-2</v>
          </cell>
          <cell r="S194">
            <v>1.7551521222045285E-2</v>
          </cell>
          <cell r="T194">
            <v>2.0193577023456477E-2</v>
          </cell>
          <cell r="U194">
            <v>9.7949231732034847E-2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8.7460535532959938</v>
          </cell>
          <cell r="AC194">
            <v>7.1599368919999904</v>
          </cell>
          <cell r="AD194">
            <v>4.3044856176000081</v>
          </cell>
          <cell r="AE194">
            <v>5.4905201456000015</v>
          </cell>
          <cell r="AF194">
            <v>7.8375054127999988</v>
          </cell>
          <cell r="AG194">
            <v>10.484969995499995</v>
          </cell>
          <cell r="AH194">
            <v>10.939082266</v>
          </cell>
          <cell r="AI194">
            <v>9.2555634805000295</v>
          </cell>
          <cell r="AJ194">
            <v>12.894284450799987</v>
          </cell>
          <cell r="AK194">
            <v>6.1436141888000009</v>
          </cell>
          <cell r="AL194">
            <v>5.2384836645000092</v>
          </cell>
          <cell r="AM194">
            <v>6.1273264800000078</v>
          </cell>
          <cell r="AN194">
            <v>4.7515822639999925</v>
          </cell>
          <cell r="AO194">
            <v>2.4743499074999988</v>
          </cell>
          <cell r="AP194">
            <v>3.107390726999995</v>
          </cell>
          <cell r="AQ194">
            <v>4.2078874810000002</v>
          </cell>
          <cell r="AR194">
            <v>4.0543389302999913</v>
          </cell>
          <cell r="AS194">
            <v>6.0747391991000086</v>
          </cell>
          <cell r="AT194">
            <v>5.6487041040000179</v>
          </cell>
          <cell r="AU194">
            <v>7.7543494837500049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1.5609999999999995E-5</v>
          </cell>
          <cell r="H202">
            <v>3.2370799999999998E-3</v>
          </cell>
          <cell r="I202">
            <v>4.1388627500000014E-3</v>
          </cell>
          <cell r="J202">
            <v>2.1889980000000002E-3</v>
          </cell>
          <cell r="K202">
            <v>1.9653638189477858E-3</v>
          </cell>
          <cell r="L202">
            <v>2.8854372666563648E-3</v>
          </cell>
          <cell r="M202">
            <v>5.3433660000000004E-3</v>
          </cell>
          <cell r="N202">
            <v>7.8827174628090385E-3</v>
          </cell>
          <cell r="O202">
            <v>7.9585155547124056E-3</v>
          </cell>
          <cell r="P202">
            <v>1.3172988859844099E-2</v>
          </cell>
          <cell r="Q202">
            <v>1.3842590136030225E-2</v>
          </cell>
          <cell r="R202">
            <v>8.4583601219346514E-3</v>
          </cell>
          <cell r="S202">
            <v>3.726144815936161E-2</v>
          </cell>
          <cell r="T202">
            <v>2.8128787498674163E-2</v>
          </cell>
          <cell r="U202">
            <v>2.1753171960088389E-2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7.5803013000000051E-3</v>
          </cell>
          <cell r="AH202">
            <v>3.6845443883999995</v>
          </cell>
          <cell r="AI202">
            <v>5.4622305375000009</v>
          </cell>
          <cell r="AJ202">
            <v>3.8516104343999999</v>
          </cell>
          <cell r="AK202">
            <v>3.0726453692</v>
          </cell>
          <cell r="AL202">
            <v>3.5146454633999999</v>
          </cell>
          <cell r="AM202">
            <v>5.897290127999999</v>
          </cell>
          <cell r="AN202">
            <v>6.8324494831999996</v>
          </cell>
          <cell r="AO202">
            <v>6.8756852604000018</v>
          </cell>
          <cell r="AP202">
            <v>9.5780771504999986</v>
          </cell>
          <cell r="AQ202">
            <v>8.2453180389999989</v>
          </cell>
          <cell r="AR202">
            <v>8.9150600451000006</v>
          </cell>
          <cell r="AS202">
            <v>10.004191654599998</v>
          </cell>
          <cell r="AT202">
            <v>9.1353444219999975</v>
          </cell>
          <cell r="AU202">
            <v>9.4735491825000011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1.2307399999999997E-3</v>
          </cell>
          <cell r="G203">
            <v>5.5971999999999999E-4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1.7101634759999997</v>
          </cell>
          <cell r="AG203">
            <v>0.94018378739999997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6.6013785000000004E-3</v>
          </cell>
          <cell r="C206">
            <v>6.2550617977771908E-3</v>
          </cell>
          <cell r="D206">
            <v>2.2482124999999992E-3</v>
          </cell>
          <cell r="E206">
            <v>4.0925007890590497E-3</v>
          </cell>
          <cell r="F206">
            <v>6.6320168569993865E-3</v>
          </cell>
          <cell r="G206">
            <v>5.5708067248326273E-3</v>
          </cell>
          <cell r="H206">
            <v>7.1399991666666694E-3</v>
          </cell>
          <cell r="I206">
            <v>3.8645628254275681E-3</v>
          </cell>
          <cell r="J206">
            <v>6.7986823545659655E-3</v>
          </cell>
          <cell r="K206">
            <v>3.1693824877203399E-3</v>
          </cell>
          <cell r="L206">
            <v>7.3409702619894521E-4</v>
          </cell>
          <cell r="M206">
            <v>9.1012960583382275E-4</v>
          </cell>
          <cell r="N206">
            <v>8.9139387545634358E-4</v>
          </cell>
          <cell r="O206">
            <v>3.7393356064768573E-4</v>
          </cell>
          <cell r="P206">
            <v>5.6282339429168052E-4</v>
          </cell>
          <cell r="Q206">
            <v>5.9751482892851822E-4</v>
          </cell>
          <cell r="R206">
            <v>1.0891441752015774E-3</v>
          </cell>
          <cell r="S206">
            <v>2.4346759589816906E-4</v>
          </cell>
          <cell r="T206">
            <v>1.3235243123530161E-4</v>
          </cell>
          <cell r="U206">
            <v>2.3673818237737273E-4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4.0715225489280007</v>
          </cell>
          <cell r="AC206">
            <v>2.9586943083999997</v>
          </cell>
          <cell r="AD206">
            <v>1.0107367104000002</v>
          </cell>
          <cell r="AE206">
            <v>1.8877216735999998</v>
          </cell>
          <cell r="AF206">
            <v>3.9192415590999996</v>
          </cell>
          <cell r="AG206">
            <v>3.1890002859000002</v>
          </cell>
          <cell r="AH206">
            <v>4.1481884999999998</v>
          </cell>
          <cell r="AI206">
            <v>2.2082674629999999</v>
          </cell>
          <cell r="AJ206">
            <v>4.9712466388000003</v>
          </cell>
          <cell r="AK206">
            <v>2.0453012448000001</v>
          </cell>
          <cell r="AL206">
            <v>0.67439552130000013</v>
          </cell>
          <cell r="AM206">
            <v>0.77146867199999991</v>
          </cell>
          <cell r="AN206">
            <v>0.77713697600000009</v>
          </cell>
          <cell r="AO206">
            <v>0.37565175690000002</v>
          </cell>
          <cell r="AP206">
            <v>0.51914193050000024</v>
          </cell>
          <cell r="AQ206">
            <v>0.62593662949999995</v>
          </cell>
          <cell r="AR206">
            <v>0.93255439479999946</v>
          </cell>
          <cell r="AS206">
            <v>0.22066204159999991</v>
          </cell>
          <cell r="AT206">
            <v>0.17041239499999999</v>
          </cell>
          <cell r="AU206">
            <v>0.34243128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2">
          <cell r="B212">
            <v>9.2520088749443577E-2</v>
          </cell>
          <cell r="C212">
            <v>7.7204524575981925E-2</v>
          </cell>
          <cell r="D212">
            <v>0.10358468639542508</v>
          </cell>
          <cell r="E212">
            <v>0.10241762696189746</v>
          </cell>
          <cell r="F212">
            <v>0.11481334358934024</v>
          </cell>
          <cell r="G212">
            <v>0.16827355942698269</v>
          </cell>
          <cell r="H212">
            <v>0.1554300850646653</v>
          </cell>
          <cell r="I212">
            <v>0.19210324762967712</v>
          </cell>
          <cell r="J212">
            <v>0.17196312744798092</v>
          </cell>
          <cell r="K212">
            <v>0.14360901792333047</v>
          </cell>
          <cell r="L212">
            <v>0.13293423207584701</v>
          </cell>
          <cell r="M212">
            <v>0.14337575841085937</v>
          </cell>
          <cell r="N212">
            <v>0.10387505078081918</v>
          </cell>
          <cell r="O212">
            <v>0.14158709651726581</v>
          </cell>
          <cell r="P212">
            <v>0.1259041660557213</v>
          </cell>
          <cell r="Q212">
            <v>0.14550609391827923</v>
          </cell>
          <cell r="R212">
            <v>0.17791521078302891</v>
          </cell>
          <cell r="S212">
            <v>0.13330860562891125</v>
          </cell>
          <cell r="T212">
            <v>0.1465396707590535</v>
          </cell>
          <cell r="U212">
            <v>0.12688255425986586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18.827652428204999</v>
          </cell>
          <cell r="AC212">
            <v>18.114968036800001</v>
          </cell>
          <cell r="AD212">
            <v>25.045547404800001</v>
          </cell>
          <cell r="AE212">
            <v>25.867634553600002</v>
          </cell>
          <cell r="AF212">
            <v>27.909917933099997</v>
          </cell>
          <cell r="AG212">
            <v>36.517799818500002</v>
          </cell>
          <cell r="AH212">
            <v>55.026225517600004</v>
          </cell>
          <cell r="AI212">
            <v>78.325456463999998</v>
          </cell>
          <cell r="AJ212">
            <v>60.977578036400004</v>
          </cell>
          <cell r="AK212">
            <v>54.084061820800002</v>
          </cell>
          <cell r="AL212">
            <v>51.408030393900006</v>
          </cell>
          <cell r="AM212">
            <v>52.784037263999998</v>
          </cell>
          <cell r="AN212">
            <v>42.586427910400005</v>
          </cell>
          <cell r="AO212">
            <v>47.703412974000003</v>
          </cell>
          <cell r="AP212">
            <v>42.559503174499994</v>
          </cell>
          <cell r="AQ212">
            <v>45.330262341000008</v>
          </cell>
          <cell r="AR212">
            <v>58.014297098299991</v>
          </cell>
          <cell r="AS212">
            <v>57.650384963599976</v>
          </cell>
          <cell r="AT212">
            <v>57.280060100999997</v>
          </cell>
          <cell r="AU212">
            <v>48.441124041666654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0.20414145824688457</v>
          </cell>
          <cell r="C225">
            <v>0.19823732901670854</v>
          </cell>
          <cell r="D225">
            <v>0.15961627931597566</v>
          </cell>
          <cell r="E225">
            <v>0.11305889879476072</v>
          </cell>
          <cell r="F225">
            <v>6.699803809072935E-2</v>
          </cell>
          <cell r="G225">
            <v>7.9362726360374225E-2</v>
          </cell>
          <cell r="H225">
            <v>0.1140424179803321</v>
          </cell>
          <cell r="I225">
            <v>0.16993385684788254</v>
          </cell>
          <cell r="J225">
            <v>0.18198103560423018</v>
          </cell>
          <cell r="K225">
            <v>0.13646966608050959</v>
          </cell>
          <cell r="L225">
            <v>0.16973148770043145</v>
          </cell>
          <cell r="M225">
            <v>0.17946758272937635</v>
          </cell>
          <cell r="N225">
            <v>0.19475773718443956</v>
          </cell>
          <cell r="O225">
            <v>0.32235182649222982</v>
          </cell>
          <cell r="P225">
            <v>0.19208877127413371</v>
          </cell>
          <cell r="Q225">
            <v>0.1962764345383714</v>
          </cell>
          <cell r="R225">
            <v>0.24221329551253423</v>
          </cell>
          <cell r="S225">
            <v>0.16867611776282265</v>
          </cell>
          <cell r="T225">
            <v>0.20858182090964039</v>
          </cell>
          <cell r="U225">
            <v>0.16865460839444268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98.616002617934953</v>
          </cell>
          <cell r="AC225">
            <v>87.254448859599975</v>
          </cell>
          <cell r="AD225">
            <v>69.811013558399992</v>
          </cell>
          <cell r="AE225">
            <v>59.924458025600018</v>
          </cell>
          <cell r="AF225">
            <v>41.419511565600004</v>
          </cell>
          <cell r="AG225">
            <v>38.294359689299966</v>
          </cell>
          <cell r="AH225">
            <v>63.334693945600009</v>
          </cell>
          <cell r="AI225">
            <v>107.47951913100002</v>
          </cell>
          <cell r="AJ225">
            <v>96.808892885200038</v>
          </cell>
          <cell r="AK225">
            <v>82.855343454400014</v>
          </cell>
          <cell r="AL225">
            <v>93.067361450999982</v>
          </cell>
          <cell r="AM225">
            <v>98.953024655999997</v>
          </cell>
          <cell r="AN225">
            <v>91.288934228800002</v>
          </cell>
          <cell r="AO225">
            <v>101.98938758549997</v>
          </cell>
          <cell r="AP225">
            <v>95.323004945999969</v>
          </cell>
          <cell r="AQ225">
            <v>81.94677796199997</v>
          </cell>
          <cell r="AR225">
            <v>84.624333598799979</v>
          </cell>
          <cell r="AS225">
            <v>65.391350324299964</v>
          </cell>
          <cell r="AT225">
            <v>74.535577878999987</v>
          </cell>
          <cell r="AU225">
            <v>53.726154112916703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2.4720061440850177E-2</v>
          </cell>
          <cell r="C226">
            <v>2.3222337321121545E-2</v>
          </cell>
          <cell r="D226">
            <v>3.5173449521584965E-2</v>
          </cell>
          <cell r="E226">
            <v>1.9691236780622977E-2</v>
          </cell>
          <cell r="F226">
            <v>7.510476067588796E-3</v>
          </cell>
          <cell r="G226">
            <v>8.0860740729312517E-3</v>
          </cell>
          <cell r="H226">
            <v>6.7110907579902689E-3</v>
          </cell>
          <cell r="I226">
            <v>5.5527696612548546E-3</v>
          </cell>
          <cell r="J226">
            <v>4.4295333606321815E-3</v>
          </cell>
          <cell r="K226">
            <v>3.471523850065735E-3</v>
          </cell>
          <cell r="L226">
            <v>2.9464737095374781E-3</v>
          </cell>
          <cell r="M226">
            <v>4.0222689627308125E-3</v>
          </cell>
          <cell r="N226">
            <v>1.7252665626263295E-3</v>
          </cell>
          <cell r="O226">
            <v>1.798326892164494E-3</v>
          </cell>
          <cell r="P226">
            <v>2.086106414171568E-3</v>
          </cell>
          <cell r="Q226">
            <v>1.2166347625560894E-2</v>
          </cell>
          <cell r="R226">
            <v>1.0280371390618067E-2</v>
          </cell>
          <cell r="S226">
            <v>6.8438945885915302E-3</v>
          </cell>
          <cell r="T226">
            <v>7.7560006106094362E-3</v>
          </cell>
          <cell r="U226">
            <v>5.9297796388611303E-3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13.334073422406</v>
          </cell>
          <cell r="AC226">
            <v>13.7938905908</v>
          </cell>
          <cell r="AD226">
            <v>16.244530483199998</v>
          </cell>
          <cell r="AE226">
            <v>16.837097535999998</v>
          </cell>
          <cell r="AF226">
            <v>13.528697448699997</v>
          </cell>
          <cell r="AG226">
            <v>12.541821863999999</v>
          </cell>
          <cell r="AH226">
            <v>10.4546705304</v>
          </cell>
          <cell r="AI226">
            <v>11.206324957500001</v>
          </cell>
          <cell r="AJ226">
            <v>8.1069437024000006</v>
          </cell>
          <cell r="AK226">
            <v>6.2292618827999995</v>
          </cell>
          <cell r="AL226">
            <v>5.5400260608000016</v>
          </cell>
          <cell r="AM226">
            <v>5.7711916319999998</v>
          </cell>
          <cell r="AN226">
            <v>4.2657377135999992</v>
          </cell>
          <cell r="AO226">
            <v>3.4287956130000001</v>
          </cell>
          <cell r="AP226">
            <v>2.6663738960000005</v>
          </cell>
          <cell r="AQ226">
            <v>2.5470192369999993</v>
          </cell>
          <cell r="AR226">
            <v>2.0212990209999999</v>
          </cell>
          <cell r="AS226">
            <v>1.7200891278999999</v>
          </cell>
          <cell r="AT226">
            <v>2.4658335199999999</v>
          </cell>
          <cell r="AU226">
            <v>2.6194029170833333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4.0711971589222941E-3</v>
          </cell>
          <cell r="C228">
            <v>3.2572969446928437E-3</v>
          </cell>
          <cell r="D228">
            <v>5.6018415379590122E-3</v>
          </cell>
          <cell r="E228">
            <v>9.4169767974657068E-3</v>
          </cell>
          <cell r="F228">
            <v>5.6363140866405653E-3</v>
          </cell>
          <cell r="G228">
            <v>3.6870680953008336E-3</v>
          </cell>
          <cell r="H228">
            <v>3.5748200000000003E-3</v>
          </cell>
          <cell r="I228">
            <v>4.016885044599087E-3</v>
          </cell>
          <cell r="J228">
            <v>4.4286617253045052E-3</v>
          </cell>
          <cell r="K228">
            <v>2.9248557734946026E-3</v>
          </cell>
          <cell r="L228">
            <v>2.9222009209129342E-3</v>
          </cell>
          <cell r="M228">
            <v>1.4097205051519582E-3</v>
          </cell>
          <cell r="N228">
            <v>1.1190205128124898E-3</v>
          </cell>
          <cell r="O228">
            <v>1.3223597255273953E-3</v>
          </cell>
          <cell r="P228">
            <v>2.2213256997438572E-3</v>
          </cell>
          <cell r="Q228">
            <v>2.6730461594255809E-3</v>
          </cell>
          <cell r="R228">
            <v>7.5156908912234156E-3</v>
          </cell>
          <cell r="S228">
            <v>5.0751160384636378E-3</v>
          </cell>
          <cell r="T228">
            <v>2.3373764945625788E-3</v>
          </cell>
          <cell r="U228">
            <v>1.9200069200740206E-3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6.8657067911159997</v>
          </cell>
          <cell r="AC228">
            <v>4.2960946839999998</v>
          </cell>
          <cell r="AD228">
            <v>5.2478095584000002</v>
          </cell>
          <cell r="AE228">
            <v>7.2474569999999998</v>
          </cell>
          <cell r="AF228">
            <v>7.2256372223000005</v>
          </cell>
          <cell r="AG228">
            <v>3.9661497446999996</v>
          </cell>
          <cell r="AH228">
            <v>4.1525542212</v>
          </cell>
          <cell r="AI228">
            <v>4.3085052634999998</v>
          </cell>
          <cell r="AJ228">
            <v>4.8896378299999999</v>
          </cell>
          <cell r="AK228">
            <v>3.5213316071999996</v>
          </cell>
          <cell r="AL228">
            <v>3.6812435309999998</v>
          </cell>
          <cell r="AM228">
            <v>2.5165954079999997</v>
          </cell>
          <cell r="AN228">
            <v>2.1342031215999997</v>
          </cell>
          <cell r="AO228">
            <v>4.6737738183000008</v>
          </cell>
          <cell r="AP228">
            <v>3.9895904514999998</v>
          </cell>
          <cell r="AQ228">
            <v>5.3270867299999995</v>
          </cell>
          <cell r="AR228">
            <v>6.7248403357999997</v>
          </cell>
          <cell r="AS228">
            <v>6.1680693645999991</v>
          </cell>
          <cell r="AT228">
            <v>4.1944395999999999</v>
          </cell>
          <cell r="AU228">
            <v>4.1302884624999994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1.710645685E-2</v>
          </cell>
          <cell r="C231">
            <v>1.3542620986764693E-2</v>
          </cell>
          <cell r="D231">
            <v>1.3058483954582652E-2</v>
          </cell>
          <cell r="E231">
            <v>1.2681762211029408E-2</v>
          </cell>
          <cell r="F231">
            <v>1.4061369181264502E-2</v>
          </cell>
          <cell r="G231">
            <v>1.9170724897361772E-2</v>
          </cell>
          <cell r="H231">
            <v>2.2032890833333332E-2</v>
          </cell>
          <cell r="I231">
            <v>2.0163130808108984E-2</v>
          </cell>
          <cell r="J231">
            <v>2.1636757791345707E-2</v>
          </cell>
          <cell r="K231">
            <v>1.6805427976574576E-2</v>
          </cell>
          <cell r="L231">
            <v>1.4332502721611724E-2</v>
          </cell>
          <cell r="M231">
            <v>1.7015563393289052E-2</v>
          </cell>
          <cell r="N231">
            <v>9.1810121880602242E-3</v>
          </cell>
          <cell r="O231">
            <v>7.3753494386679637E-3</v>
          </cell>
          <cell r="P231">
            <v>5.1007754054826632E-3</v>
          </cell>
          <cell r="Q231">
            <v>4.2474627221854577E-3</v>
          </cell>
          <cell r="R231">
            <v>4.2160180492559606E-3</v>
          </cell>
          <cell r="S231">
            <v>3.9328969743598272E-3</v>
          </cell>
          <cell r="T231">
            <v>2.9295661206113067E-3</v>
          </cell>
          <cell r="U231">
            <v>2.2478098622890517E-3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13.644857189936999</v>
          </cell>
          <cell r="AC231">
            <v>10.824179506799998</v>
          </cell>
          <cell r="AD231">
            <v>10.1465414208</v>
          </cell>
          <cell r="AE231">
            <v>11.784547488000001</v>
          </cell>
          <cell r="AF231">
            <v>12.113513662599999</v>
          </cell>
          <cell r="AG231">
            <v>14.132357682299999</v>
          </cell>
          <cell r="AH231">
            <v>17.552552218399999</v>
          </cell>
          <cell r="AI231">
            <v>19.892304526500002</v>
          </cell>
          <cell r="AJ231">
            <v>22.052067687600001</v>
          </cell>
          <cell r="AK231">
            <v>16.331661592400003</v>
          </cell>
          <cell r="AL231">
            <v>14.118853478399998</v>
          </cell>
          <cell r="AM231">
            <v>15.087666671999997</v>
          </cell>
          <cell r="AN231">
            <v>9.8926542176000005</v>
          </cell>
          <cell r="AO231">
            <v>8.8950533418000006</v>
          </cell>
          <cell r="AP231">
            <v>7.1401653995000007</v>
          </cell>
          <cell r="AQ231">
            <v>5.4055838550000006</v>
          </cell>
          <cell r="AR231">
            <v>5.6696237105999998</v>
          </cell>
          <cell r="AS231">
            <v>5.8020386566999997</v>
          </cell>
          <cell r="AT231">
            <v>4.6996241599999999</v>
          </cell>
          <cell r="AU231">
            <v>3.4535238487499997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4.3894885919360934E-3</v>
          </cell>
          <cell r="C238">
            <v>5.2201059829709807E-3</v>
          </cell>
          <cell r="D238">
            <v>6.9367834999999999E-3</v>
          </cell>
          <cell r="E238">
            <v>1.1809363316855608E-2</v>
          </cell>
          <cell r="F238">
            <v>1.2212246566160937E-2</v>
          </cell>
          <cell r="G238">
            <v>1.0056319600000002E-2</v>
          </cell>
          <cell r="H238">
            <v>9.3692821946364906E-3</v>
          </cell>
          <cell r="I238">
            <v>9.6139248717761801E-3</v>
          </cell>
          <cell r="J238">
            <v>9.9989206078465228E-3</v>
          </cell>
          <cell r="K238">
            <v>9.8908977643920037E-3</v>
          </cell>
          <cell r="L238">
            <v>9.2794137353274259E-3</v>
          </cell>
          <cell r="M238">
            <v>1.0207163318274625E-2</v>
          </cell>
          <cell r="N238">
            <v>1.200422274016736E-2</v>
          </cell>
          <cell r="O238">
            <v>1.1218730963614719E-2</v>
          </cell>
          <cell r="P238">
            <v>1.3675778161318333E-2</v>
          </cell>
          <cell r="Q238">
            <v>1.6815005058221942E-2</v>
          </cell>
          <cell r="R238">
            <v>1.8687898482037051E-2</v>
          </cell>
          <cell r="S238">
            <v>2.2175764517272212E-2</v>
          </cell>
          <cell r="T238">
            <v>4.7866009371937898E-2</v>
          </cell>
          <cell r="U238">
            <v>9.4422077287109232E-2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5.2528762218689993</v>
          </cell>
          <cell r="AC238">
            <v>5.5281778731999998</v>
          </cell>
          <cell r="AD238">
            <v>7.3041926400000001</v>
          </cell>
          <cell r="AE238">
            <v>15.047484838399996</v>
          </cell>
          <cell r="AF238">
            <v>18.795106341899995</v>
          </cell>
          <cell r="AG238">
            <v>16.2609157425</v>
          </cell>
          <cell r="AH238">
            <v>16.769035217600003</v>
          </cell>
          <cell r="AI238">
            <v>19.861472387999996</v>
          </cell>
          <cell r="AJ238">
            <v>24.194779134799997</v>
          </cell>
          <cell r="AK238">
            <v>21.057510399199995</v>
          </cell>
          <cell r="AL238">
            <v>16.0107029433</v>
          </cell>
          <cell r="AM238">
            <v>19.363137599999998</v>
          </cell>
          <cell r="AN238">
            <v>19.753089505599995</v>
          </cell>
          <cell r="AO238">
            <v>18.445792309799995</v>
          </cell>
          <cell r="AP238">
            <v>19.180154981999998</v>
          </cell>
          <cell r="AQ238">
            <v>18.510860276999992</v>
          </cell>
          <cell r="AR238">
            <v>18.130719816300001</v>
          </cell>
          <cell r="AS238">
            <v>21.963961791199999</v>
          </cell>
          <cell r="AT238">
            <v>25.896420015999997</v>
          </cell>
          <cell r="AU238">
            <v>30.381354806249998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3.4022799999999936E-3</v>
          </cell>
          <cell r="C244">
            <v>6.2731968410130318E-3</v>
          </cell>
          <cell r="D244">
            <v>8.9326980000000028E-3</v>
          </cell>
          <cell r="E244">
            <v>1.0725856024178332E-2</v>
          </cell>
          <cell r="F244">
            <v>8.9777669999999837E-3</v>
          </cell>
          <cell r="G244">
            <v>7.4274479999999754E-3</v>
          </cell>
          <cell r="H244">
            <v>6.3770140000000003E-3</v>
          </cell>
          <cell r="I244">
            <v>1.2708975999999983E-2</v>
          </cell>
          <cell r="J244">
            <v>1.7263818435897416E-2</v>
          </cell>
          <cell r="K244">
            <v>1.8729449555555527E-2</v>
          </cell>
          <cell r="L244">
            <v>1.9394261111111089E-2</v>
          </cell>
          <cell r="M244">
            <v>2.6849105999999998E-2</v>
          </cell>
          <cell r="N244">
            <v>2.1902975274509823E-2</v>
          </cell>
          <cell r="O244">
            <v>2.6003677600000011E-2</v>
          </cell>
          <cell r="P244">
            <v>3.2838115875968965E-2</v>
          </cell>
          <cell r="Q244">
            <v>4.4980847977484473E-2</v>
          </cell>
          <cell r="R244">
            <v>5.1225525864191684E-2</v>
          </cell>
          <cell r="S244">
            <v>5.6138491194011042E-2</v>
          </cell>
          <cell r="T244">
            <v>7.9624523271574682E-2</v>
          </cell>
          <cell r="U244">
            <v>8.4145089546220103E-2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1.4116676578470004</v>
          </cell>
          <cell r="AC244">
            <v>2.8336703395999994</v>
          </cell>
          <cell r="AD244">
            <v>4.0968422592000024</v>
          </cell>
          <cell r="AE244">
            <v>4.3910039263999998</v>
          </cell>
          <cell r="AF244">
            <v>4.3722948170999985</v>
          </cell>
          <cell r="AG244">
            <v>3.8238309251999958</v>
          </cell>
          <cell r="AH244">
            <v>3.9444560996</v>
          </cell>
          <cell r="AI244">
            <v>4.6467802965000011</v>
          </cell>
          <cell r="AJ244">
            <v>5.2121430876000048</v>
          </cell>
          <cell r="AK244">
            <v>3.6413569367999976</v>
          </cell>
          <cell r="AL244">
            <v>3.613573174499999</v>
          </cell>
          <cell r="AM244">
            <v>4.7293645439999992</v>
          </cell>
          <cell r="AN244">
            <v>4.0077807088000021</v>
          </cell>
          <cell r="AO244">
            <v>3.6635611937999997</v>
          </cell>
          <cell r="AP244">
            <v>4.3062145134999987</v>
          </cell>
          <cell r="AQ244">
            <v>4.639288818499999</v>
          </cell>
          <cell r="AR244">
            <v>5.3138007434999999</v>
          </cell>
          <cell r="AS244">
            <v>9.9068928529999987</v>
          </cell>
          <cell r="AT244">
            <v>12.817351665</v>
          </cell>
          <cell r="AU244">
            <v>15.103044816666667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6">
          <cell r="B246">
            <v>8.4941315346741361E-2</v>
          </cell>
          <cell r="C246">
            <v>7.3077376792725759E-2</v>
          </cell>
          <cell r="D246">
            <v>9.666611097223754E-2</v>
          </cell>
          <cell r="E246">
            <v>0.13188683717425401</v>
          </cell>
          <cell r="F246">
            <v>0.14590776082914267</v>
          </cell>
          <cell r="G246">
            <v>0.12424829987313493</v>
          </cell>
          <cell r="H246">
            <v>9.6368616860418602E-2</v>
          </cell>
          <cell r="I246">
            <v>9.89042078759029E-2</v>
          </cell>
          <cell r="J246">
            <v>0.12790398353520213</v>
          </cell>
          <cell r="K246">
            <v>6.242395660410506E-2</v>
          </cell>
          <cell r="L246">
            <v>7.7993444205756157E-2</v>
          </cell>
          <cell r="M246">
            <v>7.4443077770455446E-2</v>
          </cell>
          <cell r="N246">
            <v>0.11802542649470091</v>
          </cell>
          <cell r="O246">
            <v>0.15282642650050771</v>
          </cell>
          <cell r="P246">
            <v>0.13273492688933636</v>
          </cell>
          <cell r="Q246">
            <v>0.33196640701444824</v>
          </cell>
          <cell r="R246">
            <v>0.16111936213415542</v>
          </cell>
          <cell r="S246">
            <v>0.17635573520659342</v>
          </cell>
          <cell r="T246">
            <v>0.19668753165529973</v>
          </cell>
          <cell r="U246">
            <v>0.23331675423114506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36.496334944524001</v>
          </cell>
          <cell r="AC246">
            <v>32.124719722000002</v>
          </cell>
          <cell r="AD246">
            <v>31.322565023999999</v>
          </cell>
          <cell r="AE246">
            <v>37.736412324800007</v>
          </cell>
          <cell r="AF246">
            <v>42.841149948800002</v>
          </cell>
          <cell r="AG246">
            <v>32.576187458100001</v>
          </cell>
          <cell r="AH246">
            <v>34.005083321599997</v>
          </cell>
          <cell r="AI246">
            <v>36.253463724</v>
          </cell>
          <cell r="AJ246">
            <v>48.988035614400005</v>
          </cell>
          <cell r="AK246">
            <v>26.667204911599999</v>
          </cell>
          <cell r="AL246">
            <v>31.8801578544</v>
          </cell>
          <cell r="AM246">
            <v>28.560862511999993</v>
          </cell>
          <cell r="AN246">
            <v>33.352530481599999</v>
          </cell>
          <cell r="AO246">
            <v>38.470112483700007</v>
          </cell>
          <cell r="AP246">
            <v>46.222128519999998</v>
          </cell>
          <cell r="AQ246">
            <v>56.2264343935</v>
          </cell>
          <cell r="AR246">
            <v>48.512172713999995</v>
          </cell>
          <cell r="AS246">
            <v>66.161863339000007</v>
          </cell>
          <cell r="AT246">
            <v>61.291532094999994</v>
          </cell>
          <cell r="AU246">
            <v>57.190018433333329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2.8523001230823214E-2</v>
          </cell>
          <cell r="C247">
            <v>2.8871807305864236E-2</v>
          </cell>
          <cell r="D247">
            <v>1.9051288002437786E-2</v>
          </cell>
          <cell r="E247">
            <v>2.075216735298039E-2</v>
          </cell>
          <cell r="F247">
            <v>1.5237614934460492E-2</v>
          </cell>
          <cell r="G247">
            <v>1.5436603128274606E-2</v>
          </cell>
          <cell r="H247">
            <v>1.418826069460407E-2</v>
          </cell>
          <cell r="I247">
            <v>1.4320574980021157E-2</v>
          </cell>
          <cell r="J247">
            <v>9.8396376008919664E-3</v>
          </cell>
          <cell r="K247">
            <v>8.9738457624083945E-3</v>
          </cell>
          <cell r="L247">
            <v>9.2354155444595576E-3</v>
          </cell>
          <cell r="M247">
            <v>1.0793330530717571E-2</v>
          </cell>
          <cell r="N247">
            <v>8.8633741397715765E-3</v>
          </cell>
          <cell r="O247">
            <v>9.8662566293748095E-3</v>
          </cell>
          <cell r="P247">
            <v>5.0539813594913073E-3</v>
          </cell>
          <cell r="Q247">
            <v>1.2526305889951898E-2</v>
          </cell>
          <cell r="R247">
            <v>9.1008450615448003E-3</v>
          </cell>
          <cell r="S247">
            <v>9.3342139660777812E-3</v>
          </cell>
          <cell r="T247">
            <v>1.2972733177101754E-2</v>
          </cell>
          <cell r="U247">
            <v>2.0301647604324416E-2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21.686823004685991</v>
          </cell>
          <cell r="AC247">
            <v>17.908510742399997</v>
          </cell>
          <cell r="AD247">
            <v>12.759763756799998</v>
          </cell>
          <cell r="AE247">
            <v>14.200709241600002</v>
          </cell>
          <cell r="AF247">
            <v>11.325112427999997</v>
          </cell>
          <cell r="AG247">
            <v>10.428110893200003</v>
          </cell>
          <cell r="AH247">
            <v>9.8563193728000051</v>
          </cell>
          <cell r="AI247">
            <v>12.704386986000003</v>
          </cell>
          <cell r="AJ247">
            <v>12.877280531999993</v>
          </cell>
          <cell r="AK247">
            <v>12.325978711199999</v>
          </cell>
          <cell r="AL247">
            <v>11.810568500999995</v>
          </cell>
          <cell r="AM247">
            <v>22.00545288</v>
          </cell>
          <cell r="AN247">
            <v>17.1565755152</v>
          </cell>
          <cell r="AO247">
            <v>10.304086427700001</v>
          </cell>
          <cell r="AP247">
            <v>8.8909012259999987</v>
          </cell>
          <cell r="AQ247">
            <v>10.710062303499999</v>
          </cell>
          <cell r="AR247">
            <v>8.8179528149999999</v>
          </cell>
          <cell r="AS247">
            <v>9.9544453150999992</v>
          </cell>
          <cell r="AT247">
            <v>10.985585234999999</v>
          </cell>
          <cell r="AU247">
            <v>10.04135594625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3">
          <cell r="B253">
            <v>2.7027236400000001E-2</v>
          </cell>
          <cell r="C253">
            <v>1.7949873923166458E-2</v>
          </cell>
          <cell r="D253">
            <v>1.7838520846086645E-2</v>
          </cell>
          <cell r="E253">
            <v>3.177686250000001E-2</v>
          </cell>
          <cell r="F253">
            <v>5.3291033000000002E-2</v>
          </cell>
          <cell r="G253">
            <v>5.0481546362594776E-2</v>
          </cell>
          <cell r="H253">
            <v>5.1431800715980532E-2</v>
          </cell>
          <cell r="I253">
            <v>6.475192207024677E-2</v>
          </cell>
          <cell r="J253">
            <v>7.3285878832782134E-2</v>
          </cell>
          <cell r="K253">
            <v>5.0490832336955831E-2</v>
          </cell>
          <cell r="L253">
            <v>6.4645791860392682E-2</v>
          </cell>
          <cell r="M253">
            <v>6.1527423613480715E-2</v>
          </cell>
          <cell r="N253">
            <v>5.5905090267090729E-2</v>
          </cell>
          <cell r="O253">
            <v>4.6961332573009648E-2</v>
          </cell>
          <cell r="P253">
            <v>5.3468561436640055E-2</v>
          </cell>
          <cell r="Q253">
            <v>5.39323057826087E-2</v>
          </cell>
          <cell r="R253">
            <v>5.2166004735786829E-2</v>
          </cell>
          <cell r="S253">
            <v>6.0591577051988359E-2</v>
          </cell>
          <cell r="T253">
            <v>7.0880924136249898E-2</v>
          </cell>
          <cell r="U253">
            <v>7.3472779251527578E-2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23.191259275865995</v>
          </cell>
          <cell r="AC253">
            <v>15.2883066628</v>
          </cell>
          <cell r="AD253">
            <v>15.225404409599999</v>
          </cell>
          <cell r="AE253">
            <v>28.383059107200001</v>
          </cell>
          <cell r="AF253">
            <v>46.3993992889</v>
          </cell>
          <cell r="AG253">
            <v>45.229091278799999</v>
          </cell>
          <cell r="AH253">
            <v>47.530273428000001</v>
          </cell>
          <cell r="AI253">
            <v>67.299042523499992</v>
          </cell>
          <cell r="AJ253">
            <v>80.652269607600005</v>
          </cell>
          <cell r="AK253">
            <v>58.470451177600012</v>
          </cell>
          <cell r="AL253">
            <v>75.232593409500012</v>
          </cell>
          <cell r="AM253">
            <v>70.233137279999994</v>
          </cell>
          <cell r="AN253">
            <v>66.439377171200007</v>
          </cell>
          <cell r="AO253">
            <v>53.559899685299996</v>
          </cell>
          <cell r="AP253">
            <v>59.035763435000007</v>
          </cell>
          <cell r="AQ253">
            <v>63.432540366999994</v>
          </cell>
          <cell r="AR253">
            <v>60.410198751799996</v>
          </cell>
          <cell r="AS253">
            <v>68.51358468239998</v>
          </cell>
          <cell r="AT253">
            <v>78.204275251999988</v>
          </cell>
          <cell r="AU253">
            <v>80.238653241249992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8.7262892614507542E-5</v>
          </cell>
          <cell r="C260">
            <v>9.006499999999985E-5</v>
          </cell>
          <cell r="D260">
            <v>6.2785202735558213E-4</v>
          </cell>
          <cell r="E260">
            <v>1.3809970000000003E-3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4.6057838876000012E-2</v>
          </cell>
          <cell r="AC260">
            <v>7.0353910000000019E-2</v>
          </cell>
          <cell r="AD260">
            <v>0.55594121280000008</v>
          </cell>
          <cell r="AE260">
            <v>1.4334386240000001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5.6962700241735131</v>
          </cell>
          <cell r="C263">
            <v>5.8165205034037433</v>
          </cell>
          <cell r="D263">
            <v>5.5607889870646909</v>
          </cell>
          <cell r="E263">
            <v>5.5527308311195629</v>
          </cell>
          <cell r="F263">
            <v>6.3684483396051759</v>
          </cell>
          <cell r="G263">
            <v>5.6634264021096783</v>
          </cell>
          <cell r="H263">
            <v>6.0088184655205445</v>
          </cell>
          <cell r="I263">
            <v>6.7202233883026823</v>
          </cell>
          <cell r="J263">
            <v>7.1817743054692817</v>
          </cell>
          <cell r="K263">
            <v>5.4573019939871354</v>
          </cell>
          <cell r="L263">
            <v>5.5704048444354637</v>
          </cell>
          <cell r="M263">
            <v>8.954267692433687</v>
          </cell>
          <cell r="N263">
            <v>6.8465948576095839</v>
          </cell>
          <cell r="O263">
            <v>7.7463018067573097</v>
          </cell>
          <cell r="P263">
            <v>6.8003021578238947</v>
          </cell>
          <cell r="Q263">
            <v>8.9763184186185381</v>
          </cell>
          <cell r="R263">
            <v>9.2821170848805448</v>
          </cell>
          <cell r="S263">
            <v>13.277400604615943</v>
          </cell>
          <cell r="T263">
            <v>12.620031200835008</v>
          </cell>
          <cell r="U263">
            <v>11.133833037319119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2375.7833323059926</v>
          </cell>
          <cell r="AC263">
            <v>2274.8327867835992</v>
          </cell>
          <cell r="AD263">
            <v>2295.1533616079987</v>
          </cell>
          <cell r="AE263">
            <v>2559.7181715551992</v>
          </cell>
          <cell r="AF263">
            <v>3005.9377966513002</v>
          </cell>
          <cell r="AG263">
            <v>3082.9933067076013</v>
          </cell>
          <cell r="AH263">
            <v>3392.0195206483977</v>
          </cell>
          <cell r="AI263">
            <v>4322.8228043634972</v>
          </cell>
          <cell r="AJ263">
            <v>4661.9944305408026</v>
          </cell>
          <cell r="AK263">
            <v>3531.1244673144006</v>
          </cell>
          <cell r="AL263">
            <v>3494.2826186010016</v>
          </cell>
          <cell r="AM263">
            <v>3627.5050005119979</v>
          </cell>
          <cell r="AN263">
            <v>3055.7606931953997</v>
          </cell>
          <cell r="AO263">
            <v>3102.2740801065006</v>
          </cell>
          <cell r="AP263">
            <v>3372.6059002245006</v>
          </cell>
          <cell r="AQ263">
            <v>3211.1915780442719</v>
          </cell>
          <cell r="AR263">
            <v>3344.8789243579968</v>
          </cell>
          <cell r="AS263">
            <v>4140.1990582144181</v>
          </cell>
          <cell r="AT263">
            <v>4546.8087056400018</v>
          </cell>
          <cell r="AU263">
            <v>4406.3364897907504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4.8400532012486801</v>
          </cell>
          <cell r="C264">
            <v>4.9848230940335947</v>
          </cell>
          <cell r="D264">
            <v>4.6846370723495001</v>
          </cell>
          <cell r="E264">
            <v>4.5168894618638618</v>
          </cell>
          <cell r="F264">
            <v>5.1253198818463428</v>
          </cell>
          <cell r="G264">
            <v>4.3688671057238748</v>
          </cell>
          <cell r="H264">
            <v>4.5665544790722645</v>
          </cell>
          <cell r="I264">
            <v>5.1312079321959407</v>
          </cell>
          <cell r="J264">
            <v>5.7100975221408774</v>
          </cell>
          <cell r="K264">
            <v>4.2946755415809754</v>
          </cell>
          <cell r="L264">
            <v>4.333868269883701</v>
          </cell>
          <cell r="M264">
            <v>7.7797509356183516</v>
          </cell>
          <cell r="N264">
            <v>5.7952656681215142</v>
          </cell>
          <cell r="O264">
            <v>6.8792072658940215</v>
          </cell>
          <cell r="P264">
            <v>5.7566854079143113</v>
          </cell>
          <cell r="Q264">
            <v>7.7429143004633803</v>
          </cell>
          <cell r="R264">
            <v>7.9449457771088454</v>
          </cell>
          <cell r="S264">
            <v>11.860702421769529</v>
          </cell>
          <cell r="T264">
            <v>11.028417776187403</v>
          </cell>
          <cell r="U264">
            <v>9.0836552903088048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1835.5584661664038</v>
          </cell>
          <cell r="AC264">
            <v>1812.0262035871997</v>
          </cell>
          <cell r="AD264">
            <v>1833.5419378751994</v>
          </cell>
          <cell r="AE264">
            <v>1974.4269816768003</v>
          </cell>
          <cell r="AF264">
            <v>2271.7328832716003</v>
          </cell>
          <cell r="AG264">
            <v>2272.0353059976005</v>
          </cell>
          <cell r="AH264">
            <v>2473.9062981267998</v>
          </cell>
          <cell r="AI264">
            <v>3186.194680953</v>
          </cell>
          <cell r="AJ264">
            <v>3422.9668583179991</v>
          </cell>
          <cell r="AK264">
            <v>2556.1288048823994</v>
          </cell>
          <cell r="AL264">
            <v>2420.6284172124001</v>
          </cell>
          <cell r="AM264">
            <v>2587.3478795999995</v>
          </cell>
          <cell r="AN264">
            <v>2103.4929596207999</v>
          </cell>
          <cell r="AO264">
            <v>2281.0142906553006</v>
          </cell>
          <cell r="AP264">
            <v>2465.6494918719995</v>
          </cell>
          <cell r="AQ264">
            <v>2314.8416316677749</v>
          </cell>
          <cell r="AR264">
            <v>2438.8617386799001</v>
          </cell>
          <cell r="AS264">
            <v>3120.0251811728995</v>
          </cell>
          <cell r="AT264">
            <v>3431.7463668330006</v>
          </cell>
          <cell r="AU264">
            <v>3147.6356691070846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1.6618161087282965E-2</v>
          </cell>
          <cell r="C266">
            <v>2.8065653703496882E-2</v>
          </cell>
          <cell r="D266">
            <v>3.2542851120429615E-2</v>
          </cell>
          <cell r="E266">
            <v>2.0853311210659649E-2</v>
          </cell>
          <cell r="F266">
            <v>1.7818724165310086E-2</v>
          </cell>
          <cell r="G266">
            <v>1.2170088154339995E-2</v>
          </cell>
          <cell r="H266">
            <v>1.6869997129072278E-2</v>
          </cell>
          <cell r="I266">
            <v>1.6110196928521388E-2</v>
          </cell>
          <cell r="J266">
            <v>9.9664828272456318E-3</v>
          </cell>
          <cell r="K266">
            <v>1.0777393465251755E-2</v>
          </cell>
          <cell r="L266">
            <v>8.0031058330066462E-3</v>
          </cell>
          <cell r="M266">
            <v>9.3984943411293889E-3</v>
          </cell>
          <cell r="N266">
            <v>1.1792369900353421E-2</v>
          </cell>
          <cell r="O266">
            <v>6.390525234558026E-3</v>
          </cell>
          <cell r="P266">
            <v>3.7416371110222247E-3</v>
          </cell>
          <cell r="Q266">
            <v>4.2417219836435377E-3</v>
          </cell>
          <cell r="R266">
            <v>5.7987757576247146E-3</v>
          </cell>
          <cell r="S266">
            <v>7.3444285888087683E-3</v>
          </cell>
          <cell r="T266">
            <v>4.9717278804840169E-3</v>
          </cell>
          <cell r="U266">
            <v>6.783110426686838E-3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5.0531975565600007</v>
          </cell>
          <cell r="AC266">
            <v>9.4938570579999997</v>
          </cell>
          <cell r="AD266">
            <v>8.9545880352000022</v>
          </cell>
          <cell r="AE266">
            <v>6.7138552543999968</v>
          </cell>
          <cell r="AF266">
            <v>7.5941649874999992</v>
          </cell>
          <cell r="AG266">
            <v>6.6336009168000034</v>
          </cell>
          <cell r="AH266">
            <v>7.6802578468000053</v>
          </cell>
          <cell r="AI266">
            <v>9.2585415769999884</v>
          </cell>
          <cell r="AJ266">
            <v>7.6634930899999993</v>
          </cell>
          <cell r="AK266">
            <v>8.2819290663999983</v>
          </cell>
          <cell r="AL266">
            <v>6.1432248636000022</v>
          </cell>
          <cell r="AM266">
            <v>5.2598975040000013</v>
          </cell>
          <cell r="AN266">
            <v>6.2894133455999963</v>
          </cell>
          <cell r="AO266">
            <v>3.0986206562999969</v>
          </cell>
          <cell r="AP266">
            <v>1.3692118824999988</v>
          </cell>
          <cell r="AQ266">
            <v>1.4894249754999982</v>
          </cell>
          <cell r="AR266">
            <v>3.2667685112999987</v>
          </cell>
          <cell r="AS266">
            <v>5.7233460140999979</v>
          </cell>
          <cell r="AT266">
            <v>3.0077341889999989</v>
          </cell>
          <cell r="AU266">
            <v>4.8348019491666658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0.5519444447295917</v>
          </cell>
          <cell r="C267">
            <v>0.52363375559119529</v>
          </cell>
          <cell r="D267">
            <v>0.54383065373133654</v>
          </cell>
          <cell r="E267">
            <v>0.66519530044643693</v>
          </cell>
          <cell r="F267">
            <v>0.80704514604785793</v>
          </cell>
          <cell r="G267">
            <v>0.87851120463290866</v>
          </cell>
          <cell r="H267">
            <v>1.0145672387686064</v>
          </cell>
          <cell r="I267">
            <v>1.0279710773744246</v>
          </cell>
          <cell r="J267">
            <v>1.0291989651993501</v>
          </cell>
          <cell r="K267">
            <v>0.87879429240618989</v>
          </cell>
          <cell r="L267">
            <v>0.9586294394062761</v>
          </cell>
          <cell r="M267">
            <v>0.89431622480650308</v>
          </cell>
          <cell r="N267">
            <v>0.76539322633154927</v>
          </cell>
          <cell r="O267">
            <v>0.64615119793412668</v>
          </cell>
          <cell r="P267">
            <v>0.80269496569421939</v>
          </cell>
          <cell r="Q267">
            <v>0.9141820668151226</v>
          </cell>
          <cell r="R267">
            <v>0.88013185996137211</v>
          </cell>
          <cell r="S267">
            <v>1.0165001125629578</v>
          </cell>
          <cell r="T267">
            <v>1.063908961035686</v>
          </cell>
          <cell r="U267">
            <v>1.3798326618025032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391.58002426117497</v>
          </cell>
          <cell r="AC267">
            <v>322.44001551400004</v>
          </cell>
          <cell r="AD267">
            <v>327.70179997919996</v>
          </cell>
          <cell r="AE267">
            <v>422.34045312480004</v>
          </cell>
          <cell r="AF267">
            <v>545.70643818039991</v>
          </cell>
          <cell r="AG267">
            <v>634.30763956559986</v>
          </cell>
          <cell r="AH267">
            <v>732.91579219240009</v>
          </cell>
          <cell r="AI267">
            <v>892.06519148949985</v>
          </cell>
          <cell r="AJ267">
            <v>1006.2175318156002</v>
          </cell>
          <cell r="AK267">
            <v>803.32262117360006</v>
          </cell>
          <cell r="AL267">
            <v>914.38659458999973</v>
          </cell>
          <cell r="AM267">
            <v>866.48868417600011</v>
          </cell>
          <cell r="AN267">
            <v>796.99253858399959</v>
          </cell>
          <cell r="AO267">
            <v>687.15138045480012</v>
          </cell>
          <cell r="AP267">
            <v>769.1245532800001</v>
          </cell>
          <cell r="AQ267">
            <v>752.81975403249987</v>
          </cell>
          <cell r="AR267">
            <v>743.18603024510003</v>
          </cell>
          <cell r="AS267">
            <v>815.0798170715201</v>
          </cell>
          <cell r="AT267">
            <v>876.72154552600011</v>
          </cell>
          <cell r="AU267">
            <v>1014.0144441699997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3.951567700956133E-2</v>
          </cell>
          <cell r="C268">
            <v>3.6248607989240539E-2</v>
          </cell>
          <cell r="D268">
            <v>2.616349339018036E-2</v>
          </cell>
          <cell r="E268">
            <v>3.0307527927591511E-2</v>
          </cell>
          <cell r="F268">
            <v>3.258516137932177E-2</v>
          </cell>
          <cell r="G268">
            <v>3.1017510073859583E-2</v>
          </cell>
          <cell r="H268">
            <v>2.3871197277937371E-2</v>
          </cell>
          <cell r="I268">
            <v>4.2473005976136416E-2</v>
          </cell>
          <cell r="J268">
            <v>3.4374642507533304E-2</v>
          </cell>
          <cell r="K268">
            <v>1.9913623143642284E-2</v>
          </cell>
          <cell r="L268">
            <v>2.349472870534261E-2</v>
          </cell>
          <cell r="M268">
            <v>2.2224916149385855E-2</v>
          </cell>
          <cell r="N268">
            <v>2.0378315647355462E-2</v>
          </cell>
          <cell r="O268">
            <v>2.289929290859935E-2</v>
          </cell>
          <cell r="P268">
            <v>1.6396266563449037E-2</v>
          </cell>
          <cell r="Q268">
            <v>2.641469222503565E-2</v>
          </cell>
          <cell r="R268">
            <v>2.5584425735271688E-2</v>
          </cell>
          <cell r="S268">
            <v>1.5274483028411672E-2</v>
          </cell>
          <cell r="T268">
            <v>2.1688480675794358E-2</v>
          </cell>
          <cell r="U268">
            <v>2.6968173935291034E-2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27.230252174933995</v>
          </cell>
          <cell r="AC268">
            <v>21.410626471599997</v>
          </cell>
          <cell r="AD268">
            <v>16.657690545599998</v>
          </cell>
          <cell r="AE268">
            <v>18.853124438399998</v>
          </cell>
          <cell r="AF268">
            <v>17.934912174899999</v>
          </cell>
          <cell r="AG268">
            <v>15.692462814600013</v>
          </cell>
          <cell r="AH268">
            <v>16.523318064400009</v>
          </cell>
          <cell r="AI268">
            <v>24.463241353000008</v>
          </cell>
          <cell r="AJ268">
            <v>26.165404040400006</v>
          </cell>
          <cell r="AK268">
            <v>21.470644579999995</v>
          </cell>
          <cell r="AL268">
            <v>24.602930536499994</v>
          </cell>
          <cell r="AM268">
            <v>31.878370175999997</v>
          </cell>
          <cell r="AN268">
            <v>24.890245388800004</v>
          </cell>
          <cell r="AO268">
            <v>17.868770046600002</v>
          </cell>
          <cell r="AP268">
            <v>16.322413317999995</v>
          </cell>
          <cell r="AQ268">
            <v>18.877808540499998</v>
          </cell>
          <cell r="AR268">
            <v>14.962936944399999</v>
          </cell>
          <cell r="AS268">
            <v>15.691475385299999</v>
          </cell>
          <cell r="AT268">
            <v>17.860345670000001</v>
          </cell>
          <cell r="AU268">
            <v>17.929988254999994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0.10659397779196705</v>
          </cell>
          <cell r="C269">
            <v>9.7990664787846876E-2</v>
          </cell>
          <cell r="D269">
            <v>0.12578685015396632</v>
          </cell>
          <cell r="E269">
            <v>0.17613542304518023</v>
          </cell>
          <cell r="F269">
            <v>0.25526149060359526</v>
          </cell>
          <cell r="G269">
            <v>0.22355009717605392</v>
          </cell>
          <cell r="H269">
            <v>0.24500946465593959</v>
          </cell>
          <cell r="I269">
            <v>0.30470923754931856</v>
          </cell>
          <cell r="J269">
            <v>0.20764443809272665</v>
          </cell>
          <cell r="K269">
            <v>0.13499426554054525</v>
          </cell>
          <cell r="L269">
            <v>0.13001811215290304</v>
          </cell>
          <cell r="M269">
            <v>0.10381427762219346</v>
          </cell>
          <cell r="N269">
            <v>7.3850030484494178E-2</v>
          </cell>
          <cell r="O269">
            <v>3.7095899342323733E-2</v>
          </cell>
          <cell r="P269">
            <v>3.7173211367662481E-2</v>
          </cell>
          <cell r="Q269">
            <v>3.308458280810609E-2</v>
          </cell>
          <cell r="R269">
            <v>3.3710575382401096E-2</v>
          </cell>
          <cell r="S269">
            <v>3.5033589929038621E-2</v>
          </cell>
          <cell r="T269">
            <v>4.0226056995709338E-2</v>
          </cell>
          <cell r="U269">
            <v>4.396757380996151E-2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51.084356174445006</v>
          </cell>
          <cell r="AC269">
            <v>41.695730928799982</v>
          </cell>
          <cell r="AD269">
            <v>47.638529913600003</v>
          </cell>
          <cell r="AE269">
            <v>62.579336915199995</v>
          </cell>
          <cell r="AF269">
            <v>85.979889289699983</v>
          </cell>
          <cell r="AG269">
            <v>81.305076352499995</v>
          </cell>
          <cell r="AH269">
            <v>85.91539178959998</v>
          </cell>
          <cell r="AI269">
            <v>117.58689906999999</v>
          </cell>
          <cell r="AJ269">
            <v>97.702508312000006</v>
          </cell>
          <cell r="AK269">
            <v>70.177629658399994</v>
          </cell>
          <cell r="AL269">
            <v>59.274614880899996</v>
          </cell>
          <cell r="AM269">
            <v>49.996225968000026</v>
          </cell>
          <cell r="AN269">
            <v>35.721223736000006</v>
          </cell>
          <cell r="AO269">
            <v>24.596292471000002</v>
          </cell>
          <cell r="AP269">
            <v>18.210712662499997</v>
          </cell>
          <cell r="AQ269">
            <v>14.654683186499996</v>
          </cell>
          <cell r="AR269">
            <v>16.220995208399998</v>
          </cell>
          <cell r="AS269">
            <v>18.176187272099995</v>
          </cell>
          <cell r="AT269">
            <v>18.828148007000006</v>
          </cell>
          <cell r="AU269">
            <v>21.502764522500009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3.8307556892614489E-2</v>
          </cell>
          <cell r="C273">
            <v>5.4519311822671168E-2</v>
          </cell>
          <cell r="D273">
            <v>5.1910630027355589E-2</v>
          </cell>
          <cell r="E273">
            <v>5.907032724687615E-2</v>
          </cell>
          <cell r="F273">
            <v>6.4992129615384531E-2</v>
          </cell>
          <cell r="G273">
            <v>8.423396087699693E-2</v>
          </cell>
          <cell r="H273">
            <v>7.7336434000000023E-2</v>
          </cell>
          <cell r="I273">
            <v>0.13878793475000001</v>
          </cell>
          <cell r="J273">
            <v>0.12452964843589741</v>
          </cell>
          <cell r="K273">
            <v>7.8141665509174799E-2</v>
          </cell>
          <cell r="L273">
            <v>7.9475910189413732E-2</v>
          </cell>
          <cell r="M273">
            <v>0.10392061975907857</v>
          </cell>
          <cell r="N273">
            <v>0.11392540576115429</v>
          </cell>
          <cell r="O273">
            <v>0.10731720928101821</v>
          </cell>
          <cell r="P273">
            <v>0.13660975830005392</v>
          </cell>
          <cell r="Q273">
            <v>0.17558132478786484</v>
          </cell>
          <cell r="R273">
            <v>0.19245341099661242</v>
          </cell>
          <cell r="S273">
            <v>0.23091002097167626</v>
          </cell>
          <cell r="T273">
            <v>0.28184554323745015</v>
          </cell>
          <cell r="U273">
            <v>0.29264753754588718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5.080755427046002</v>
          </cell>
          <cell r="AC273">
            <v>7.0218461711999991</v>
          </cell>
          <cell r="AD273">
            <v>8.5449118416000047</v>
          </cell>
          <cell r="AE273">
            <v>11.329859468800002</v>
          </cell>
          <cell r="AF273">
            <v>12.762717511599995</v>
          </cell>
          <cell r="AG273">
            <v>13.245395248799992</v>
          </cell>
          <cell r="AH273">
            <v>16.640705363999999</v>
          </cell>
          <cell r="AI273">
            <v>25.444661885000002</v>
          </cell>
          <cell r="AJ273">
            <v>23.907264209200008</v>
          </cell>
          <cell r="AK273">
            <v>18.073485042800002</v>
          </cell>
          <cell r="AL273">
            <v>21.181113238499996</v>
          </cell>
          <cell r="AM273">
            <v>30.671120591999994</v>
          </cell>
          <cell r="AN273">
            <v>32.980949387400003</v>
          </cell>
          <cell r="AO273">
            <v>37.3872328677</v>
          </cell>
          <cell r="AP273">
            <v>47.519537634500011</v>
          </cell>
          <cell r="AQ273">
            <v>44.793391933499997</v>
          </cell>
          <cell r="AR273">
            <v>57.269325725799987</v>
          </cell>
          <cell r="AS273">
            <v>65.091848249199984</v>
          </cell>
          <cell r="AT273">
            <v>67.876888965999996</v>
          </cell>
          <cell r="AU273">
            <v>64.625746045333329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"/>
      <sheetData sheetId="6">
        <row r="23">
          <cell r="B23">
            <v>0.11241269</v>
          </cell>
          <cell r="C23">
            <v>0.10051173199999999</v>
          </cell>
          <cell r="D23">
            <v>9.8675709E-2</v>
          </cell>
          <cell r="E23">
            <v>0.109539503</v>
          </cell>
          <cell r="F23">
            <v>0.10864183999999999</v>
          </cell>
          <cell r="G23">
            <v>0.13639106000000001</v>
          </cell>
          <cell r="H23">
            <v>8.6817280000000024E-2</v>
          </cell>
          <cell r="I23">
            <v>9.4571633511904757E-2</v>
          </cell>
          <cell r="J23">
            <v>8.9420914087301628E-2</v>
          </cell>
          <cell r="K23">
            <v>7.2570999999999983E-2</v>
          </cell>
          <cell r="L23">
            <v>1.5765999999999988E-2</v>
          </cell>
          <cell r="M23">
            <v>6.3797999999999994E-2</v>
          </cell>
          <cell r="N23">
            <v>7.5071102000000015E-2</v>
          </cell>
          <cell r="O23">
            <v>4.5953682333333336E-2</v>
          </cell>
          <cell r="P23">
            <v>1.3410147666666664E-2</v>
          </cell>
          <cell r="Q23">
            <v>6.8029694522344329E-3</v>
          </cell>
          <cell r="R23">
            <v>6.4474644285714214E-3</v>
          </cell>
          <cell r="S23">
            <v>0.36334099999999991</v>
          </cell>
          <cell r="T23">
            <v>0.33759211009615386</v>
          </cell>
          <cell r="U23">
            <v>0.2577233176470588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5.9706953148870001</v>
          </cell>
          <cell r="AC23">
            <v>4.8592927439999993</v>
          </cell>
          <cell r="AD23">
            <v>5.4366524975999999</v>
          </cell>
          <cell r="AE23">
            <v>7.8041940480000003</v>
          </cell>
          <cell r="AF23">
            <v>7.8125589983000001</v>
          </cell>
          <cell r="AG23">
            <v>9.2800367517000009</v>
          </cell>
          <cell r="AH23">
            <v>7.6798635884000008</v>
          </cell>
          <cell r="AI23">
            <v>11.300586577000001</v>
          </cell>
          <cell r="AJ23">
            <v>10.063504818400002</v>
          </cell>
          <cell r="AK23">
            <v>5.9533523103999997</v>
          </cell>
          <cell r="AL23">
            <v>2.9340193545000002</v>
          </cell>
          <cell r="AM23">
            <v>8.1114011519999991</v>
          </cell>
          <cell r="AN23">
            <v>5.1897607344000001</v>
          </cell>
          <cell r="AO23">
            <v>9.1572415314000004</v>
          </cell>
          <cell r="AP23">
            <v>9.1611154690000003</v>
          </cell>
          <cell r="AQ23">
            <v>5.9278410379999995</v>
          </cell>
          <cell r="AR23">
            <v>5.9336149329999994</v>
          </cell>
          <cell r="AS23">
            <v>25.334645421799998</v>
          </cell>
          <cell r="AT23">
            <v>39.111253765000001</v>
          </cell>
          <cell r="AU23">
            <v>30.898373911250001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8">
          <cell r="B38">
            <v>3.7227879999999991E-2</v>
          </cell>
          <cell r="C38">
            <v>1.5803999999999999E-2</v>
          </cell>
          <cell r="D38">
            <v>3.3608800000000001E-3</v>
          </cell>
          <cell r="E38">
            <v>1.3980399999999999E-3</v>
          </cell>
          <cell r="F38">
            <v>6.9998E-4</v>
          </cell>
          <cell r="G38">
            <v>2.6259600000000001E-3</v>
          </cell>
          <cell r="H38">
            <v>3.0070000000000001E-3</v>
          </cell>
          <cell r="I38">
            <v>1.1969999999999999E-3</v>
          </cell>
          <cell r="J38">
            <v>5.9999999999999995E-5</v>
          </cell>
          <cell r="K38">
            <v>8.3999999999999995E-5</v>
          </cell>
          <cell r="L38">
            <v>0</v>
          </cell>
          <cell r="M38">
            <v>7.9799999999999999E-4</v>
          </cell>
          <cell r="N38">
            <v>1.2965799999999999E-3</v>
          </cell>
          <cell r="O38">
            <v>2.6800000000000001E-4</v>
          </cell>
          <cell r="P38">
            <v>2.6000000000000003E-4</v>
          </cell>
          <cell r="Q38">
            <v>0</v>
          </cell>
          <cell r="R38">
            <v>0</v>
          </cell>
          <cell r="S38">
            <v>0</v>
          </cell>
          <cell r="T38">
            <v>0</v>
          </cell>
          <cell r="U38">
            <v>0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7.1899476000569997</v>
          </cell>
          <cell r="AC38">
            <v>3.3358780395999998</v>
          </cell>
          <cell r="AD38">
            <v>1.2542230368</v>
          </cell>
          <cell r="AE38">
            <v>0.89451563040000004</v>
          </cell>
          <cell r="AF38">
            <v>0.6266656249</v>
          </cell>
          <cell r="AG38">
            <v>1.2622850097</v>
          </cell>
          <cell r="AH38">
            <v>1.9686439396000002</v>
          </cell>
          <cell r="AI38">
            <v>0.78413157500000008</v>
          </cell>
          <cell r="AJ38">
            <v>5.9376196000000006E-2</v>
          </cell>
          <cell r="AK38">
            <v>4.4325349199999996E-2</v>
          </cell>
          <cell r="AL38">
            <v>0</v>
          </cell>
          <cell r="AM38">
            <v>0.50020406399999995</v>
          </cell>
          <cell r="AN38">
            <v>0.68906907519999994</v>
          </cell>
          <cell r="AO38">
            <v>0.15770523450000001</v>
          </cell>
          <cell r="AP38">
            <v>0.19012960600000001</v>
          </cell>
          <cell r="AQ38">
            <v>0</v>
          </cell>
          <cell r="AR38">
            <v>0</v>
          </cell>
          <cell r="AS38">
            <v>0</v>
          </cell>
          <cell r="AT38">
            <v>0</v>
          </cell>
          <cell r="AU38">
            <v>0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88">
          <cell r="B88">
            <v>4.3038979999999998E-2</v>
          </cell>
          <cell r="C88">
            <v>4.4224659999999999E-2</v>
          </cell>
          <cell r="D88">
            <v>3.3652519999999998E-2</v>
          </cell>
          <cell r="E88">
            <v>1.8706E-2</v>
          </cell>
          <cell r="F88">
            <v>7.5839999999999996E-3</v>
          </cell>
          <cell r="G88">
            <v>1.8919999999999998E-3</v>
          </cell>
          <cell r="H88">
            <v>5.8E-4</v>
          </cell>
          <cell r="I88">
            <v>0</v>
          </cell>
          <cell r="J88">
            <v>0</v>
          </cell>
          <cell r="K88">
            <v>9.9999999999999995E-7</v>
          </cell>
          <cell r="L88">
            <v>0</v>
          </cell>
          <cell r="M88">
            <v>9.0339999999999992E-5</v>
          </cell>
          <cell r="N88">
            <v>0</v>
          </cell>
          <cell r="O88">
            <v>7.1706000000000005E-4</v>
          </cell>
          <cell r="P88">
            <v>0</v>
          </cell>
          <cell r="Q88">
            <v>0</v>
          </cell>
          <cell r="R88">
            <v>0</v>
          </cell>
          <cell r="S88">
            <v>1.4666666666666666E-8</v>
          </cell>
          <cell r="T88">
            <v>0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8.8321730766420004</v>
          </cell>
          <cell r="AC88">
            <v>8.7607932327999993</v>
          </cell>
          <cell r="AD88">
            <v>6.9363381647999995</v>
          </cell>
          <cell r="AE88">
            <v>4.7612660480000004</v>
          </cell>
          <cell r="AF88">
            <v>2.1400565599000001</v>
          </cell>
          <cell r="AG88">
            <v>0.60759480210000005</v>
          </cell>
          <cell r="AH88">
            <v>0.32705241000000002</v>
          </cell>
          <cell r="AI88">
            <v>0</v>
          </cell>
          <cell r="AJ88">
            <v>0</v>
          </cell>
          <cell r="AK88">
            <v>3.389364E-4</v>
          </cell>
          <cell r="AL88">
            <v>0</v>
          </cell>
          <cell r="AM88">
            <v>0.10802616</v>
          </cell>
          <cell r="AN88">
            <v>0</v>
          </cell>
          <cell r="AO88">
            <v>0.45037863150000002</v>
          </cell>
          <cell r="AP88">
            <v>0</v>
          </cell>
          <cell r="AQ88">
            <v>0</v>
          </cell>
          <cell r="AR88">
            <v>0</v>
          </cell>
          <cell r="AS88">
            <v>1.2426699999999999E-5</v>
          </cell>
          <cell r="AT88">
            <v>0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0.16886737999999996</v>
          </cell>
          <cell r="C91">
            <v>0.109007984</v>
          </cell>
          <cell r="D91">
            <v>0.11280288100000001</v>
          </cell>
          <cell r="E91">
            <v>0.14625269400000002</v>
          </cell>
          <cell r="F91">
            <v>0.10740026799999999</v>
          </cell>
          <cell r="G91">
            <v>8.2255940999999999E-2</v>
          </cell>
          <cell r="H91">
            <v>4.4601876250000005E-2</v>
          </cell>
          <cell r="I91">
            <v>6.0771239761904752E-2</v>
          </cell>
          <cell r="J91">
            <v>5.3959570714285719E-2</v>
          </cell>
          <cell r="K91">
            <v>3.6502999999999994E-2</v>
          </cell>
          <cell r="L91">
            <v>9.3679999999999979E-3</v>
          </cell>
          <cell r="M91">
            <v>1.2922733333333335E-2</v>
          </cell>
          <cell r="N91">
            <v>1.2369872000000004E-2</v>
          </cell>
          <cell r="O91">
            <v>9.9560320000000001E-3</v>
          </cell>
          <cell r="P91">
            <v>1.1829876800000002E-2</v>
          </cell>
          <cell r="Q91">
            <v>1.2988168750000001E-2</v>
          </cell>
          <cell r="R91">
            <v>1.3555120066666666E-2</v>
          </cell>
          <cell r="S91">
            <v>0.16821499999999989</v>
          </cell>
          <cell r="T91">
            <v>0.9867149999999999</v>
          </cell>
          <cell r="U91">
            <v>1.0613479999999997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5.6243829260849996</v>
          </cell>
          <cell r="AC91">
            <v>4.8065839971999997</v>
          </cell>
          <cell r="AD91">
            <v>4.7826878303999996</v>
          </cell>
          <cell r="AE91">
            <v>5.0727985280000008</v>
          </cell>
          <cell r="AF91">
            <v>3.9694814362000002</v>
          </cell>
          <cell r="AG91">
            <v>3.6124707762000003</v>
          </cell>
          <cell r="AH91">
            <v>4.9835642920000005</v>
          </cell>
          <cell r="AI91">
            <v>4.3400761015000002</v>
          </cell>
          <cell r="AJ91">
            <v>5.1989088292000005</v>
          </cell>
          <cell r="AK91">
            <v>3.6485527099999997</v>
          </cell>
          <cell r="AL91">
            <v>2.9623707747000001</v>
          </cell>
          <cell r="AM91">
            <v>3.2422102079999999</v>
          </cell>
          <cell r="AN91">
            <v>3.0697186784000001</v>
          </cell>
          <cell r="AO91">
            <v>2.4562040772000002</v>
          </cell>
          <cell r="AP91">
            <v>2.208174246</v>
          </cell>
          <cell r="AQ91">
            <v>1.7980601379999999</v>
          </cell>
          <cell r="AR91">
            <v>3.2284188538999996</v>
          </cell>
          <cell r="AS91">
            <v>20.076394638299998</v>
          </cell>
          <cell r="AT91">
            <v>23.877337537999999</v>
          </cell>
          <cell r="AU91">
            <v>26.107686904166666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29">
          <cell r="B129">
            <v>1.6024099999999999E-2</v>
          </cell>
          <cell r="C129">
            <v>1.1968099999999999E-2</v>
          </cell>
          <cell r="D129">
            <v>6.7318400000000002E-3</v>
          </cell>
          <cell r="E129">
            <v>5.7489999999999998E-3</v>
          </cell>
          <cell r="F129">
            <v>0</v>
          </cell>
          <cell r="G129">
            <v>0</v>
          </cell>
          <cell r="H129">
            <v>0</v>
          </cell>
          <cell r="I129">
            <v>0</v>
          </cell>
          <cell r="J129">
            <v>0</v>
          </cell>
          <cell r="K129">
            <v>0</v>
          </cell>
          <cell r="L129">
            <v>0</v>
          </cell>
          <cell r="M129">
            <v>0</v>
          </cell>
          <cell r="N129">
            <v>0</v>
          </cell>
          <cell r="O129">
            <v>0</v>
          </cell>
          <cell r="P129">
            <v>0</v>
          </cell>
          <cell r="Q129">
            <v>0</v>
          </cell>
          <cell r="R129">
            <v>0</v>
          </cell>
          <cell r="S129">
            <v>0</v>
          </cell>
          <cell r="T129">
            <v>0</v>
          </cell>
          <cell r="U129">
            <v>0</v>
          </cell>
          <cell r="V129">
            <v>0</v>
          </cell>
          <cell r="W129">
            <v>0</v>
          </cell>
          <cell r="X129">
            <v>0</v>
          </cell>
          <cell r="Y129">
            <v>0</v>
          </cell>
          <cell r="Z129">
            <v>0</v>
          </cell>
          <cell r="AA129">
            <v>0</v>
          </cell>
          <cell r="AB129">
            <v>2.1557663115539998</v>
          </cell>
          <cell r="AC129">
            <v>1.8283656088</v>
          </cell>
          <cell r="AD129">
            <v>0.90720864000000001</v>
          </cell>
          <cell r="AE129">
            <v>1.3141082528000001</v>
          </cell>
          <cell r="AF129">
            <v>0</v>
          </cell>
          <cell r="AG129">
            <v>0</v>
          </cell>
          <cell r="AH129">
            <v>0</v>
          </cell>
          <cell r="AI129">
            <v>0</v>
          </cell>
          <cell r="AJ129">
            <v>0</v>
          </cell>
          <cell r="AK129">
            <v>0</v>
          </cell>
          <cell r="AL129">
            <v>0</v>
          </cell>
          <cell r="AM129">
            <v>0</v>
          </cell>
          <cell r="AN129">
            <v>0</v>
          </cell>
          <cell r="AO129">
            <v>0</v>
          </cell>
          <cell r="AP129">
            <v>0</v>
          </cell>
          <cell r="AQ129">
            <v>0</v>
          </cell>
          <cell r="AR129">
            <v>0</v>
          </cell>
          <cell r="AS129">
            <v>0</v>
          </cell>
          <cell r="AT129">
            <v>0</v>
          </cell>
          <cell r="AU129">
            <v>0</v>
          </cell>
          <cell r="AV129">
            <v>0</v>
          </cell>
          <cell r="AW129">
            <v>0</v>
          </cell>
          <cell r="AX129">
            <v>0</v>
          </cell>
          <cell r="AY129">
            <v>0</v>
          </cell>
          <cell r="AZ129">
            <v>0</v>
          </cell>
          <cell r="BA129">
            <v>0</v>
          </cell>
        </row>
        <row r="194">
          <cell r="B194">
            <v>2.3319999999999995E-4</v>
          </cell>
          <cell r="C194">
            <v>0.12632599999999999</v>
          </cell>
          <cell r="D194">
            <v>3.999999999999837E-5</v>
          </cell>
          <cell r="E194">
            <v>2.7565000000000003E-2</v>
          </cell>
          <cell r="F194">
            <v>4.4422999999999997E-2</v>
          </cell>
          <cell r="G194">
            <v>1.1377E-2</v>
          </cell>
          <cell r="H194">
            <v>0</v>
          </cell>
          <cell r="I194">
            <v>0</v>
          </cell>
          <cell r="J194">
            <v>0</v>
          </cell>
          <cell r="K194">
            <v>0</v>
          </cell>
          <cell r="L194">
            <v>9.9999999999999991E-6</v>
          </cell>
          <cell r="M194">
            <v>0</v>
          </cell>
          <cell r="N194">
            <v>2.5999999999999998E-5</v>
          </cell>
          <cell r="O194">
            <v>0</v>
          </cell>
          <cell r="P194">
            <v>0</v>
          </cell>
          <cell r="Q194">
            <v>9.9999999999999995E-7</v>
          </cell>
          <cell r="R194">
            <v>6.0000000000000002E-6</v>
          </cell>
          <cell r="S194">
            <v>2.5586666666666655E-6</v>
          </cell>
          <cell r="T194">
            <v>3.1999999999999999E-5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2.4537626571000001E-2</v>
          </cell>
          <cell r="AC194">
            <v>7.5461778259999992</v>
          </cell>
          <cell r="AD194">
            <v>3.5242512E-3</v>
          </cell>
          <cell r="AE194">
            <v>1.8459815248000002</v>
          </cell>
          <cell r="AF194">
            <v>3.2714084879000001</v>
          </cell>
          <cell r="AG194">
            <v>0.90748883940000002</v>
          </cell>
          <cell r="AH194">
            <v>0</v>
          </cell>
          <cell r="AI194">
            <v>0</v>
          </cell>
          <cell r="AJ194">
            <v>0</v>
          </cell>
          <cell r="AK194">
            <v>0</v>
          </cell>
          <cell r="AL194">
            <v>8.9219610000000008E-4</v>
          </cell>
          <cell r="AM194">
            <v>0</v>
          </cell>
          <cell r="AN194">
            <v>1.9130671999999999E-3</v>
          </cell>
          <cell r="AO194">
            <v>0</v>
          </cell>
          <cell r="AP194">
            <v>0</v>
          </cell>
          <cell r="AQ194">
            <v>2.2189999999999998E-6</v>
          </cell>
          <cell r="AR194">
            <v>5.6451899999999994E-5</v>
          </cell>
          <cell r="AS194">
            <v>1.1297E-4</v>
          </cell>
          <cell r="AT194">
            <v>4.5120105000000001E-2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1.94E-4</v>
          </cell>
          <cell r="C225">
            <v>6.6639999999999999E-5</v>
          </cell>
          <cell r="D225">
            <v>8.9999999999999998E-4</v>
          </cell>
          <cell r="E225">
            <v>6.78E-4</v>
          </cell>
          <cell r="F225">
            <v>1.5699999999999991E-4</v>
          </cell>
          <cell r="G225">
            <v>5.6767999999999988E-4</v>
          </cell>
          <cell r="H225">
            <v>4.383977E-2</v>
          </cell>
          <cell r="I225">
            <v>8.358057499999999E-2</v>
          </cell>
          <cell r="J225">
            <v>1.2966225000000003E-3</v>
          </cell>
          <cell r="K225">
            <v>1.1830000000000002E-3</v>
          </cell>
          <cell r="L225">
            <v>6.5929999999999999E-3</v>
          </cell>
          <cell r="M225">
            <v>4.9460999999999998E-2</v>
          </cell>
          <cell r="N225">
            <v>3.9431000000000001E-2</v>
          </cell>
          <cell r="O225">
            <v>1.6642999999999998E-2</v>
          </cell>
          <cell r="P225">
            <v>2.1980999999999994E-2</v>
          </cell>
          <cell r="Q225">
            <v>4.0965208666666669E-2</v>
          </cell>
          <cell r="R225">
            <v>4.6020999999999999E-2</v>
          </cell>
          <cell r="S225">
            <v>7.1941989777777784E-2</v>
          </cell>
          <cell r="T225">
            <v>0.10310268535714287</v>
          </cell>
          <cell r="U225">
            <v>6.8970588809523808E-2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1.7710279275000001E-2</v>
          </cell>
          <cell r="AC225">
            <v>1.6605319599999998E-2</v>
          </cell>
          <cell r="AD225">
            <v>0.12994907999999999</v>
          </cell>
          <cell r="AE225">
            <v>0.15081837120000002</v>
          </cell>
          <cell r="AF225">
            <v>3.9766239100000003E-2</v>
          </cell>
          <cell r="AG225">
            <v>0.11361494430000001</v>
          </cell>
          <cell r="AH225">
            <v>3.3315889504000005</v>
          </cell>
          <cell r="AI225">
            <v>4.3415233495000001</v>
          </cell>
          <cell r="AJ225">
            <v>0.30361724400000001</v>
          </cell>
          <cell r="AK225">
            <v>2.1711163891999998</v>
          </cell>
          <cell r="AL225">
            <v>1.8808872516000001</v>
          </cell>
          <cell r="AM225">
            <v>11.794244784</v>
          </cell>
          <cell r="AN225">
            <v>9.8345966752000002</v>
          </cell>
          <cell r="AO225">
            <v>4.6409777169000002</v>
          </cell>
          <cell r="AP225">
            <v>6.3693922839999999</v>
          </cell>
          <cell r="AQ225">
            <v>9.2645646519999989</v>
          </cell>
          <cell r="AR225">
            <v>10.412079201799999</v>
          </cell>
          <cell r="AS225">
            <v>17.5253648427</v>
          </cell>
          <cell r="AT225">
            <v>11.570272353</v>
          </cell>
          <cell r="AU225">
            <v>10.718878517916666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63">
          <cell r="B263">
            <v>0.41895797399999996</v>
          </cell>
          <cell r="C263">
            <v>0.44356237299999979</v>
          </cell>
          <cell r="D263">
            <v>0.27446459000000001</v>
          </cell>
          <cell r="E263">
            <v>0.32703007699999997</v>
          </cell>
          <cell r="F263">
            <v>0.29486836400000005</v>
          </cell>
          <cell r="G263">
            <v>0.28404514100000022</v>
          </cell>
          <cell r="H263">
            <v>0.22440671125000003</v>
          </cell>
          <cell r="I263">
            <v>0.29297412339285722</v>
          </cell>
          <cell r="J263">
            <v>0.18278290236111114</v>
          </cell>
          <cell r="K263">
            <v>0.14657383999999996</v>
          </cell>
          <cell r="L263">
            <v>6.7389678000000008E-2</v>
          </cell>
          <cell r="M263">
            <v>0.16612942122619043</v>
          </cell>
          <cell r="N263">
            <v>0.1765756045714286</v>
          </cell>
          <cell r="O263">
            <v>0.12635683359259259</v>
          </cell>
          <cell r="P263">
            <v>6.9392333811494247E-2</v>
          </cell>
          <cell r="Q263">
            <v>0.14358374956890113</v>
          </cell>
          <cell r="R263">
            <v>0.11866053017142859</v>
          </cell>
          <cell r="S263">
            <v>1.7465758481764189</v>
          </cell>
          <cell r="T263">
            <v>2.0663057588838174</v>
          </cell>
          <cell r="U263">
            <v>1.9771151726554619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37.940654169147003</v>
          </cell>
          <cell r="AC263">
            <v>37.557690633999989</v>
          </cell>
          <cell r="AD263">
            <v>24.478319788800011</v>
          </cell>
          <cell r="AE263">
            <v>27.523779520000005</v>
          </cell>
          <cell r="AF263">
            <v>22.850597243599996</v>
          </cell>
          <cell r="AG263">
            <v>25.941836348999992</v>
          </cell>
          <cell r="AH263">
            <v>27.491314287199998</v>
          </cell>
          <cell r="AI263">
            <v>31.399091051499994</v>
          </cell>
          <cell r="AJ263">
            <v>22.265326333600012</v>
          </cell>
          <cell r="AK263">
            <v>16.407987837999997</v>
          </cell>
          <cell r="AL263">
            <v>12.555829315800004</v>
          </cell>
          <cell r="AM263">
            <v>32.813435040000002</v>
          </cell>
          <cell r="AN263">
            <v>26.407915388800003</v>
          </cell>
          <cell r="AO263">
            <v>26.989757104200006</v>
          </cell>
          <cell r="AP263">
            <v>25.052995149499999</v>
          </cell>
          <cell r="AQ263">
            <v>24.646811339500001</v>
          </cell>
          <cell r="AR263">
            <v>28.770907863199994</v>
          </cell>
          <cell r="AS263">
            <v>98.465882243300086</v>
          </cell>
          <cell r="AT263">
            <v>121.06840570799999</v>
          </cell>
          <cell r="AU263">
            <v>123.92358239916668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0.30811174499999988</v>
          </cell>
          <cell r="C264">
            <v>0.23164689600000002</v>
          </cell>
          <cell r="D264">
            <v>0.21825021000000003</v>
          </cell>
          <cell r="E264">
            <v>0.26307143700000002</v>
          </cell>
          <cell r="F264">
            <v>0.23567920799999995</v>
          </cell>
          <cell r="G264">
            <v>0.25459707199999998</v>
          </cell>
          <cell r="H264">
            <v>0.21265625125000001</v>
          </cell>
          <cell r="I264">
            <v>0.28658658339285714</v>
          </cell>
          <cell r="J264">
            <v>0.17886534236111115</v>
          </cell>
          <cell r="K264">
            <v>0.14549499999999996</v>
          </cell>
          <cell r="L264">
            <v>6.6552E-2</v>
          </cell>
          <cell r="M264">
            <v>0.16409886658333334</v>
          </cell>
          <cell r="N264">
            <v>0.17324197399999999</v>
          </cell>
          <cell r="O264">
            <v>0.10919631433333332</v>
          </cell>
          <cell r="P264">
            <v>6.2248726799999994E-2</v>
          </cell>
          <cell r="Q264">
            <v>0.1358174975689011</v>
          </cell>
          <cell r="R264">
            <v>9.7380273638095233E-2</v>
          </cell>
          <cell r="S264">
            <v>1.7152047494740106</v>
          </cell>
          <cell r="T264">
            <v>2.0576057588838177</v>
          </cell>
          <cell r="U264">
            <v>1.9688061250364142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14.839840619918997</v>
          </cell>
          <cell r="AC264">
            <v>11.450369592799996</v>
          </cell>
          <cell r="AD264">
            <v>11.106487118399999</v>
          </cell>
          <cell r="AE264">
            <v>13.952689116799998</v>
          </cell>
          <cell r="AF264">
            <v>13.606755905400004</v>
          </cell>
          <cell r="AG264">
            <v>16.971271960499998</v>
          </cell>
          <cell r="AH264">
            <v>20.060850526800003</v>
          </cell>
          <cell r="AI264">
            <v>25.209859601999998</v>
          </cell>
          <cell r="AJ264">
            <v>19.537696846800007</v>
          </cell>
          <cell r="AK264">
            <v>15.800888584799999</v>
          </cell>
          <cell r="AL264">
            <v>11.922755863500001</v>
          </cell>
          <cell r="AM264">
            <v>31.474297632000003</v>
          </cell>
          <cell r="AN264">
            <v>24.477896537600003</v>
          </cell>
          <cell r="AO264">
            <v>22.400441149200002</v>
          </cell>
          <cell r="AP264">
            <v>21.472589340500001</v>
          </cell>
          <cell r="AQ264">
            <v>21.2465644125</v>
          </cell>
          <cell r="AR264">
            <v>24.895307824199996</v>
          </cell>
          <cell r="AS264">
            <v>93.345922555600012</v>
          </cell>
          <cell r="AT264">
            <v>118.16792993900002</v>
          </cell>
          <cell r="AU264">
            <v>121.84855560583334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9.7837659999999979E-2</v>
          </cell>
          <cell r="C266">
            <v>7.20166E-2</v>
          </cell>
          <cell r="D266">
            <v>4.5352499999999997E-2</v>
          </cell>
          <cell r="E266">
            <v>2.662904E-2</v>
          </cell>
          <cell r="F266">
            <v>8.4992599999999998E-3</v>
          </cell>
          <cell r="G266">
            <v>6.6961799999999986E-3</v>
          </cell>
          <cell r="H266">
            <v>4.5500000000000002E-3</v>
          </cell>
          <cell r="I266">
            <v>2.5689800000000002E-3</v>
          </cell>
          <cell r="J266">
            <v>8.3819999999999994E-5</v>
          </cell>
          <cell r="K266">
            <v>9.1999999999999987E-5</v>
          </cell>
          <cell r="L266">
            <v>1.6719999999999996E-5</v>
          </cell>
          <cell r="M266">
            <v>1.06634E-3</v>
          </cell>
          <cell r="N266">
            <v>1.6438519999999999E-3</v>
          </cell>
          <cell r="O266">
            <v>1.27706E-3</v>
          </cell>
          <cell r="P266">
            <v>9.1099999999999992E-4</v>
          </cell>
          <cell r="Q266">
            <v>1.6699999999999999E-4</v>
          </cell>
          <cell r="R266">
            <v>0</v>
          </cell>
          <cell r="S266">
            <v>1.8706066666666667E-3</v>
          </cell>
          <cell r="T266">
            <v>2.8599999999999997E-3</v>
          </cell>
          <cell r="U266">
            <v>1.405E-3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18.583687443159</v>
          </cell>
          <cell r="AC266">
            <v>13.937188382</v>
          </cell>
          <cell r="AD266">
            <v>9.5381196864</v>
          </cell>
          <cell r="AE266">
            <v>7.2040438064000014</v>
          </cell>
          <cell r="AF266">
            <v>2.9112297795000002</v>
          </cell>
          <cell r="AG266">
            <v>4.1951562081000002</v>
          </cell>
          <cell r="AH266">
            <v>3.0305613615999998</v>
          </cell>
          <cell r="AI266">
            <v>1.4266233455000004</v>
          </cell>
          <cell r="AJ266">
            <v>9.8699504800000018E-2</v>
          </cell>
          <cell r="AK266">
            <v>5.8033443599999998E-2</v>
          </cell>
          <cell r="AL266">
            <v>1.4904845100000001E-2</v>
          </cell>
          <cell r="AM266">
            <v>0.70098335999999994</v>
          </cell>
          <cell r="AN266">
            <v>0.8805787935999998</v>
          </cell>
          <cell r="AO266">
            <v>1.8910404189000003</v>
          </cell>
          <cell r="AP266">
            <v>2.2066531135000003</v>
          </cell>
          <cell r="AQ266">
            <v>1.6632769685</v>
          </cell>
          <cell r="AR266">
            <v>1.2944265704</v>
          </cell>
          <cell r="AS266">
            <v>0.63907016029999997</v>
          </cell>
          <cell r="AT266">
            <v>0.49881660799999999</v>
          </cell>
          <cell r="AU266">
            <v>0.37498316541666665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1.0266199999999998E-3</v>
          </cell>
          <cell r="C267">
            <v>1.135577E-3</v>
          </cell>
          <cell r="D267">
            <v>1.24026E-3</v>
          </cell>
          <cell r="E267">
            <v>1.23332E-3</v>
          </cell>
          <cell r="F267">
            <v>7.3525599999999989E-4</v>
          </cell>
          <cell r="G267">
            <v>8.0489399999999992E-3</v>
          </cell>
          <cell r="H267">
            <v>3.5645999999999998E-3</v>
          </cell>
          <cell r="I267">
            <v>1.3667199999999999E-3</v>
          </cell>
          <cell r="J267">
            <v>5.1056000000000007E-4</v>
          </cell>
          <cell r="K267">
            <v>2.6158000000000003E-4</v>
          </cell>
          <cell r="L267">
            <v>1.83578E-4</v>
          </cell>
          <cell r="M267">
            <v>7.5697499999999985E-5</v>
          </cell>
          <cell r="N267">
            <v>8.8679999999999984E-5</v>
          </cell>
          <cell r="O267">
            <v>2.0045925925925924E-4</v>
          </cell>
          <cell r="P267">
            <v>4.397623333333333E-3</v>
          </cell>
          <cell r="Q267">
            <v>7.5412800000000018E-4</v>
          </cell>
          <cell r="R267">
            <v>6.1233115999999995E-3</v>
          </cell>
          <cell r="S267">
            <v>1.3801981818181812E-3</v>
          </cell>
          <cell r="T267">
            <v>1.5219999999999999E-3</v>
          </cell>
          <cell r="U267">
            <v>2.3639142857142855E-3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1.060458272919</v>
          </cell>
          <cell r="AC267">
            <v>1.3415810364</v>
          </cell>
          <cell r="AD267">
            <v>1.2034641743999999</v>
          </cell>
          <cell r="AE267">
            <v>1.7179862448000001</v>
          </cell>
          <cell r="AF267">
            <v>1.1282272512</v>
          </cell>
          <cell r="AG267">
            <v>2.4787796747999997</v>
          </cell>
          <cell r="AH267">
            <v>2.5991962148000001</v>
          </cell>
          <cell r="AI267">
            <v>3.3245328604999997</v>
          </cell>
          <cell r="AJ267">
            <v>0.92443751159999998</v>
          </cell>
          <cell r="AK267">
            <v>0.24626867760000001</v>
          </cell>
          <cell r="AL267">
            <v>0.42679188090000003</v>
          </cell>
          <cell r="AM267">
            <v>6.2646960000000002E-2</v>
          </cell>
          <cell r="AN267">
            <v>0.1746351552</v>
          </cell>
          <cell r="AO267">
            <v>0.52405630709999995</v>
          </cell>
          <cell r="AP267">
            <v>0.31047310700000003</v>
          </cell>
          <cell r="AQ267">
            <v>0.19684083299999997</v>
          </cell>
          <cell r="AR267">
            <v>0.18301484599999998</v>
          </cell>
          <cell r="AS267">
            <v>0.2062753121</v>
          </cell>
          <cell r="AT267">
            <v>0.18160827500000001</v>
          </cell>
          <cell r="AU267">
            <v>0.21704578375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1.7505799999999996E-3</v>
          </cell>
          <cell r="C268">
            <v>1.0268600000000001E-3</v>
          </cell>
          <cell r="D268">
            <v>4.7201999999999997E-4</v>
          </cell>
          <cell r="E268">
            <v>2.7E-4</v>
          </cell>
          <cell r="F268">
            <v>2.8E-5</v>
          </cell>
          <cell r="G268">
            <v>2.7944900000000003E-4</v>
          </cell>
          <cell r="H268">
            <v>5.0401999999999999E-4</v>
          </cell>
          <cell r="I268">
            <v>1.6856E-4</v>
          </cell>
          <cell r="J268">
            <v>2.6900000000000003E-4</v>
          </cell>
          <cell r="K268">
            <v>1.3921999999999999E-4</v>
          </cell>
          <cell r="L268">
            <v>1.6139999999999997E-4</v>
          </cell>
          <cell r="M268">
            <v>4.5055999999999997E-4</v>
          </cell>
          <cell r="N268">
            <v>3.2279857142857141E-4</v>
          </cell>
          <cell r="O268">
            <v>9.9999999999999991E-6</v>
          </cell>
          <cell r="P268">
            <v>4.0079999999999996E-5</v>
          </cell>
          <cell r="Q268">
            <v>4.8389999999999996E-3</v>
          </cell>
          <cell r="R268">
            <v>6.4294493333333315E-4</v>
          </cell>
          <cell r="S268">
            <v>4.4480551515151514E-4</v>
          </cell>
          <cell r="T268">
            <v>9.8799999999999995E-4</v>
          </cell>
          <cell r="U268">
            <v>7.7999999999999999E-4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0.93528839193299995</v>
          </cell>
          <cell r="AC268">
            <v>0.43623422159999997</v>
          </cell>
          <cell r="AD268">
            <v>0.21801659039999999</v>
          </cell>
          <cell r="AE268">
            <v>0.11861536960000001</v>
          </cell>
          <cell r="AF268">
            <v>7.7084483000000002E-3</v>
          </cell>
          <cell r="AG268">
            <v>0.1118620074</v>
          </cell>
          <cell r="AH268">
            <v>0.26803167640000003</v>
          </cell>
          <cell r="AI268">
            <v>0.20327256000000002</v>
          </cell>
          <cell r="AJ268">
            <v>0.17371618800000002</v>
          </cell>
          <cell r="AK268">
            <v>4.52654444E-2</v>
          </cell>
          <cell r="AL268">
            <v>3.9045842099999999E-2</v>
          </cell>
          <cell r="AM268">
            <v>0.184033536</v>
          </cell>
          <cell r="AN268">
            <v>3.3263472000000002E-2</v>
          </cell>
          <cell r="AO268">
            <v>5.4385695000000005E-3</v>
          </cell>
          <cell r="AP268">
            <v>2.36034595E-2</v>
          </cell>
          <cell r="AQ268">
            <v>0.101224123</v>
          </cell>
          <cell r="AR268">
            <v>0.18344321629999999</v>
          </cell>
          <cell r="AS268">
            <v>5.8390803899999996E-2</v>
          </cell>
          <cell r="AT268">
            <v>0.211453326</v>
          </cell>
          <cell r="AU268">
            <v>0.11689121749999999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3.0136199999999998E-3</v>
          </cell>
          <cell r="C269">
            <v>3.5130000000000001E-3</v>
          </cell>
          <cell r="D269">
            <v>4.1016399999999993E-3</v>
          </cell>
          <cell r="E269">
            <v>6.0179999999999999E-3</v>
          </cell>
          <cell r="F269">
            <v>4.4223800000000001E-3</v>
          </cell>
          <cell r="G269">
            <v>2.516E-3</v>
          </cell>
          <cell r="H269">
            <v>2.6628400000000001E-3</v>
          </cell>
          <cell r="I269">
            <v>2.1509999999999997E-3</v>
          </cell>
          <cell r="J269">
            <v>2.7493999999999999E-3</v>
          </cell>
          <cell r="K269">
            <v>4.9447999999999994E-4</v>
          </cell>
          <cell r="L269">
            <v>2.4797999999999997E-4</v>
          </cell>
          <cell r="M269">
            <v>1.4867999999999999E-4</v>
          </cell>
          <cell r="N269">
            <v>1.2491999999999998E-3</v>
          </cell>
          <cell r="O269">
            <v>7.1151999999999999E-4</v>
          </cell>
          <cell r="P269">
            <v>1.22E-4</v>
          </cell>
          <cell r="Q269">
            <v>1.663124E-3</v>
          </cell>
          <cell r="R269">
            <v>1.34E-3</v>
          </cell>
          <cell r="S269">
            <v>1.2662533333333331E-3</v>
          </cell>
          <cell r="T269">
            <v>1.7850000000000001E-3</v>
          </cell>
          <cell r="U269">
            <v>2.274E-3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0.84873569408999994</v>
          </cell>
          <cell r="AC269">
            <v>1.0719149807999999</v>
          </cell>
          <cell r="AD269">
            <v>1.2538986960000003</v>
          </cell>
          <cell r="AE269">
            <v>1.7157114016000001</v>
          </cell>
          <cell r="AF269">
            <v>1.4051480009000001</v>
          </cell>
          <cell r="AG269">
            <v>1.0705045065000001</v>
          </cell>
          <cell r="AH269">
            <v>1.3408200832000001</v>
          </cell>
          <cell r="AI269">
            <v>1.1725463505</v>
          </cell>
          <cell r="AJ269">
            <v>1.4345580172000001</v>
          </cell>
          <cell r="AK269">
            <v>0.2336331844</v>
          </cell>
          <cell r="AL269">
            <v>9.7395201900000006E-2</v>
          </cell>
          <cell r="AM269">
            <v>0.11361086399999999</v>
          </cell>
          <cell r="AN269">
            <v>0.83731186879999997</v>
          </cell>
          <cell r="AO269">
            <v>0.48350410170000002</v>
          </cell>
          <cell r="AP269">
            <v>2.8957314500000005E-2</v>
          </cell>
          <cell r="AQ269">
            <v>1.2094248985</v>
          </cell>
          <cell r="AR269">
            <v>0.87968110249999998</v>
          </cell>
          <cell r="AS269">
            <v>1.6732212639999999</v>
          </cell>
          <cell r="AT269">
            <v>1.3426304789999999</v>
          </cell>
          <cell r="AU269">
            <v>1.1038397525000001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4.0800400000000001E-3</v>
          </cell>
          <cell r="C273">
            <v>6.0019999999999995E-3</v>
          </cell>
          <cell r="D273">
            <v>3.9105199999999998E-3</v>
          </cell>
          <cell r="E273">
            <v>2.1386E-3</v>
          </cell>
          <cell r="F273">
            <v>8.4399999999999992E-4</v>
          </cell>
          <cell r="G273">
            <v>4.1234000000000008E-4</v>
          </cell>
          <cell r="H273">
            <v>4.6899999999999996E-4</v>
          </cell>
          <cell r="I273">
            <v>9.7999999999999997E-5</v>
          </cell>
          <cell r="J273">
            <v>2.4059999999999999E-4</v>
          </cell>
          <cell r="K273">
            <v>8.7000000000000028E-5</v>
          </cell>
          <cell r="L273">
            <v>2.1799999999999985E-4</v>
          </cell>
          <cell r="M273">
            <v>8.7000000000000001E-5</v>
          </cell>
          <cell r="N273">
            <v>0</v>
          </cell>
          <cell r="O273">
            <v>2.6999999999999999E-5</v>
          </cell>
          <cell r="P273">
            <v>1.8E-5</v>
          </cell>
          <cell r="Q273">
            <v>3.0000000000000003E-4</v>
          </cell>
          <cell r="R273">
            <v>1.7699999999999999E-4</v>
          </cell>
          <cell r="S273">
            <v>1.7712133333333335E-4</v>
          </cell>
          <cell r="T273">
            <v>2.4699999999999999E-4</v>
          </cell>
          <cell r="U273">
            <v>2.2100000000000001E-4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0.98232246034499993</v>
          </cell>
          <cell r="AC273">
            <v>1.4810400828000001</v>
          </cell>
          <cell r="AD273">
            <v>1.057705608</v>
          </cell>
          <cell r="AE273">
            <v>0.90103389919999999</v>
          </cell>
          <cell r="AF273">
            <v>0.41282180030000004</v>
          </cell>
          <cell r="AG273">
            <v>0.15469512630000001</v>
          </cell>
          <cell r="AH273">
            <v>0.19185442440000003</v>
          </cell>
          <cell r="AI273">
            <v>3.2138224999999999E-2</v>
          </cell>
          <cell r="AJ273">
            <v>4.8198116000000006E-2</v>
          </cell>
          <cell r="AK273">
            <v>1.8952542400000001E-2</v>
          </cell>
          <cell r="AL273">
            <v>5.4043486200000004E-2</v>
          </cell>
          <cell r="AM273">
            <v>0.20775600000000002</v>
          </cell>
          <cell r="AN273">
            <v>4.5224959999999999E-4</v>
          </cell>
          <cell r="AO273">
            <v>6.6072975000000006E-2</v>
          </cell>
          <cell r="AP273">
            <v>9.6469027500000012E-2</v>
          </cell>
          <cell r="AQ273">
            <v>0.22065403149999999</v>
          </cell>
          <cell r="AR273">
            <v>0.48807537909999998</v>
          </cell>
          <cell r="AS273">
            <v>6.8808897300000005E-2</v>
          </cell>
          <cell r="AT273">
            <v>0.42838412999999997</v>
          </cell>
          <cell r="AU273">
            <v>0.13000489708333335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7">
        <row r="16">
          <cell r="B16">
            <v>3.1564514799999999E-2</v>
          </cell>
          <cell r="C16">
            <v>1.6890655599999999E-2</v>
          </cell>
          <cell r="D16">
            <v>1.9887665979999997E-2</v>
          </cell>
          <cell r="E16">
            <v>2.2381533720000003E-2</v>
          </cell>
          <cell r="F16">
            <v>2.69325056E-2</v>
          </cell>
          <cell r="G16">
            <v>5.5664980280000005E-2</v>
          </cell>
          <cell r="H16">
            <v>8.6480481533333348E-2</v>
          </cell>
          <cell r="I16">
            <v>0.13786387281333332</v>
          </cell>
          <cell r="J16">
            <v>0.10193173899999999</v>
          </cell>
          <cell r="K16">
            <v>5.7454670000000006E-2</v>
          </cell>
          <cell r="L16">
            <v>5.46025116E-2</v>
          </cell>
          <cell r="M16">
            <v>6.6468220000000008E-2</v>
          </cell>
          <cell r="N16">
            <v>0.12830071800000001</v>
          </cell>
          <cell r="O16">
            <v>6.4826398000000007E-2</v>
          </cell>
          <cell r="P16">
            <v>7.2807491120000012E-2</v>
          </cell>
          <cell r="Q16">
            <v>5.6382976650000007E-2</v>
          </cell>
          <cell r="R16">
            <v>7.1391902319111106E-2</v>
          </cell>
          <cell r="S16">
            <v>5.7843349626158662E-2</v>
          </cell>
          <cell r="T16">
            <v>3.2795723008454548E-2</v>
          </cell>
          <cell r="U16">
            <v>3.2855848879898286E-2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4.625049361506</v>
          </cell>
          <cell r="AC16">
            <v>2.7667734976</v>
          </cell>
          <cell r="AD16">
            <v>2.96561436</v>
          </cell>
          <cell r="AE16">
            <v>3.0556913296000001</v>
          </cell>
          <cell r="AF16">
            <v>4.6754232958999999</v>
          </cell>
          <cell r="AG16">
            <v>7.3296002208000006</v>
          </cell>
          <cell r="AH16">
            <v>12.797086500400001</v>
          </cell>
          <cell r="AI16">
            <v>22.125916646</v>
          </cell>
          <cell r="AJ16">
            <v>17.370865750400004</v>
          </cell>
          <cell r="AK16">
            <v>8.8033903892000005</v>
          </cell>
          <cell r="AL16">
            <v>11.618383097700001</v>
          </cell>
          <cell r="AM16">
            <v>13.169386272000001</v>
          </cell>
          <cell r="AN16">
            <v>7.9924221696000002</v>
          </cell>
          <cell r="AO16">
            <v>7.3052631897000007</v>
          </cell>
          <cell r="AP16">
            <v>7.1388169720000008</v>
          </cell>
          <cell r="AQ16">
            <v>5.2799163374999996</v>
          </cell>
          <cell r="AR16">
            <v>5.6863478626999999</v>
          </cell>
          <cell r="AS16">
            <v>5.4473614337999994</v>
          </cell>
          <cell r="AT16">
            <v>4.5851545539999998</v>
          </cell>
          <cell r="AU16">
            <v>4.1289583974999999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2">
          <cell r="B22">
            <v>0.13857330760000003</v>
          </cell>
          <cell r="C22">
            <v>0.13311581919999999</v>
          </cell>
          <cell r="D22">
            <v>0.14815153079999999</v>
          </cell>
          <cell r="E22">
            <v>0.19286904000000002</v>
          </cell>
          <cell r="F22">
            <v>0.20056389080000003</v>
          </cell>
          <cell r="G22">
            <v>0.19825776880000001</v>
          </cell>
          <cell r="H22">
            <v>0.11895520000000001</v>
          </cell>
          <cell r="I22">
            <v>0.11831456000000001</v>
          </cell>
          <cell r="J22">
            <v>0.10512600280000001</v>
          </cell>
          <cell r="K22">
            <v>0.10880870000000001</v>
          </cell>
          <cell r="L22">
            <v>0.11479650000000002</v>
          </cell>
          <cell r="M22">
            <v>8.9374194000000018E-2</v>
          </cell>
          <cell r="N22">
            <v>8.5640937200000017E-2</v>
          </cell>
          <cell r="O22">
            <v>9.2636216400000013E-2</v>
          </cell>
          <cell r="P22">
            <v>0.12248654600000002</v>
          </cell>
          <cell r="Q22">
            <v>0.19006988000000002</v>
          </cell>
          <cell r="R22">
            <v>0.24228750000000002</v>
          </cell>
          <cell r="S22">
            <v>0.24156878121409087</v>
          </cell>
          <cell r="T22">
            <v>0.37040822000000007</v>
          </cell>
          <cell r="U22">
            <v>0.35849996000000001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8.1607627660349991</v>
          </cell>
          <cell r="AC22">
            <v>7.5599449891999999</v>
          </cell>
          <cell r="AD22">
            <v>8.7111707375999998</v>
          </cell>
          <cell r="AE22">
            <v>13.268831206400002</v>
          </cell>
          <cell r="AF22">
            <v>15.526138385800001</v>
          </cell>
          <cell r="AG22">
            <v>14.768602863300002</v>
          </cell>
          <cell r="AH22">
            <v>9.7171097452000001</v>
          </cell>
          <cell r="AI22">
            <v>13.475516627500001</v>
          </cell>
          <cell r="AJ22">
            <v>11.984260779200001</v>
          </cell>
          <cell r="AK22">
            <v>8.2565506804000002</v>
          </cell>
          <cell r="AL22">
            <v>9.9890924949000013</v>
          </cell>
          <cell r="AM22">
            <v>9.7430450880000006</v>
          </cell>
          <cell r="AN22">
            <v>7.8274898239999997</v>
          </cell>
          <cell r="AO22">
            <v>8.7719969082000002</v>
          </cell>
          <cell r="AP22">
            <v>13.059580120000001</v>
          </cell>
          <cell r="AQ22">
            <v>14.484711115</v>
          </cell>
          <cell r="AR22">
            <v>13.852552423199999</v>
          </cell>
          <cell r="AS22">
            <v>18.7099547063</v>
          </cell>
          <cell r="AT22">
            <v>32.295871648000002</v>
          </cell>
          <cell r="AU22">
            <v>27.941365118333334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0.34918505257999999</v>
          </cell>
          <cell r="C23">
            <v>0.30662249800000002</v>
          </cell>
          <cell r="D23">
            <v>0.33792645249999997</v>
          </cell>
          <cell r="E23">
            <v>0.3548148968</v>
          </cell>
          <cell r="F23">
            <v>0.31061868110000002</v>
          </cell>
          <cell r="G23">
            <v>0.32022977714000006</v>
          </cell>
          <cell r="H23">
            <v>0.29763739858666671</v>
          </cell>
          <cell r="I23">
            <v>0.27969113773611098</v>
          </cell>
          <cell r="J23">
            <v>0.28846028859090916</v>
          </cell>
          <cell r="K23">
            <v>0.25412899893333335</v>
          </cell>
          <cell r="L23">
            <v>0.2657192046600001</v>
          </cell>
          <cell r="M23">
            <v>0.44846108832777776</v>
          </cell>
          <cell r="N23">
            <v>0.69394532480000026</v>
          </cell>
          <cell r="O23">
            <v>0.39412719819200004</v>
          </cell>
          <cell r="P23">
            <v>0.46825044311500008</v>
          </cell>
          <cell r="Q23">
            <v>0.28274236982451517</v>
          </cell>
          <cell r="R23">
            <v>0.20867247446871673</v>
          </cell>
          <cell r="S23">
            <v>0.96951265163555544</v>
          </cell>
          <cell r="T23">
            <v>0.79850005366444454</v>
          </cell>
          <cell r="U23">
            <v>0.48883042268666665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63.722350506626995</v>
          </cell>
          <cell r="AC23">
            <v>48.767152090399996</v>
          </cell>
          <cell r="AD23">
            <v>53.269908873600002</v>
          </cell>
          <cell r="AE23">
            <v>66.914783084800007</v>
          </cell>
          <cell r="AF23">
            <v>68.018473337499998</v>
          </cell>
          <cell r="AG23">
            <v>69.638279782500007</v>
          </cell>
          <cell r="AH23">
            <v>66.884307791200001</v>
          </cell>
          <cell r="AI23">
            <v>75.669069763500005</v>
          </cell>
          <cell r="AJ23">
            <v>81.752541259200015</v>
          </cell>
          <cell r="AK23">
            <v>52.330965596799999</v>
          </cell>
          <cell r="AL23">
            <v>61.8746241204</v>
          </cell>
          <cell r="AM23">
            <v>64.435295807999992</v>
          </cell>
          <cell r="AN23">
            <v>54.883341215999998</v>
          </cell>
          <cell r="AO23">
            <v>55.196991447000002</v>
          </cell>
          <cell r="AP23">
            <v>66.272844238000005</v>
          </cell>
          <cell r="AQ23">
            <v>30.336333996499999</v>
          </cell>
          <cell r="AR23">
            <v>27.519424585199999</v>
          </cell>
          <cell r="AS23">
            <v>109.6497179349</v>
          </cell>
          <cell r="AT23">
            <v>101.445473045</v>
          </cell>
          <cell r="AU23">
            <v>88.009161671249998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0.11940040839999999</v>
          </cell>
          <cell r="C31">
            <v>0.12793493440000001</v>
          </cell>
          <cell r="D31">
            <v>0.1238931876</v>
          </cell>
          <cell r="E31">
            <v>0.17105306400000003</v>
          </cell>
          <cell r="F31">
            <v>0.23378522440000005</v>
          </cell>
          <cell r="G31">
            <v>0.22875718319999999</v>
          </cell>
          <cell r="H31">
            <v>0.20119146320000003</v>
          </cell>
          <cell r="I31">
            <v>0.26437010600000005</v>
          </cell>
          <cell r="J31">
            <v>0.15418257400000002</v>
          </cell>
          <cell r="K31">
            <v>8.6750154400000001E-2</v>
          </cell>
          <cell r="L31">
            <v>0.10852452520000001</v>
          </cell>
          <cell r="M31">
            <v>9.9781827600000012E-2</v>
          </cell>
          <cell r="N31">
            <v>8.3703692800000007E-2</v>
          </cell>
          <cell r="O31">
            <v>6.0880492400000014E-2</v>
          </cell>
          <cell r="P31">
            <v>6.5378487962666668E-2</v>
          </cell>
          <cell r="Q31">
            <v>4.728949075500001E-2</v>
          </cell>
          <cell r="R31">
            <v>4.8686820000000006E-2</v>
          </cell>
          <cell r="S31">
            <v>5.8628338936818188E-2</v>
          </cell>
          <cell r="T31">
            <v>9.0019020000000005E-2</v>
          </cell>
          <cell r="U31">
            <v>0.11849474000000002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24.572657364864</v>
          </cell>
          <cell r="AC31">
            <v>28.948196685999999</v>
          </cell>
          <cell r="AD31">
            <v>26.7397874352</v>
          </cell>
          <cell r="AE31">
            <v>36.528743204800001</v>
          </cell>
          <cell r="AF31">
            <v>54.119213103200003</v>
          </cell>
          <cell r="AG31">
            <v>58.660902471600004</v>
          </cell>
          <cell r="AH31">
            <v>58.380962709600006</v>
          </cell>
          <cell r="AI31">
            <v>101.123433418</v>
          </cell>
          <cell r="AJ31">
            <v>75.885146476000003</v>
          </cell>
          <cell r="AK31">
            <v>37.8251878664</v>
          </cell>
          <cell r="AL31">
            <v>39.396016475100005</v>
          </cell>
          <cell r="AM31">
            <v>46.687277711999997</v>
          </cell>
          <cell r="AN31">
            <v>35.083720108800001</v>
          </cell>
          <cell r="AO31">
            <v>25.826208694200002</v>
          </cell>
          <cell r="AP31">
            <v>25.545343892000002</v>
          </cell>
          <cell r="AQ31">
            <v>20.568090738999999</v>
          </cell>
          <cell r="AR31">
            <v>19.191435520700001</v>
          </cell>
          <cell r="AS31">
            <v>21.080751034199999</v>
          </cell>
          <cell r="AT31">
            <v>34.559402230000003</v>
          </cell>
          <cell r="AU31">
            <v>34.034015583749998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8">
          <cell r="B38">
            <v>0.18646114759999999</v>
          </cell>
          <cell r="C38">
            <v>0.16465721999999999</v>
          </cell>
          <cell r="D38">
            <v>0.14040433680000003</v>
          </cell>
          <cell r="E38">
            <v>0.11404636880000002</v>
          </cell>
          <cell r="F38">
            <v>0.123498648</v>
          </cell>
          <cell r="G38">
            <v>0.10673572000000001</v>
          </cell>
          <cell r="H38">
            <v>0.13867031360000001</v>
          </cell>
          <cell r="I38">
            <v>0.17746940120000004</v>
          </cell>
          <cell r="J38">
            <v>0.1554505316</v>
          </cell>
          <cell r="K38">
            <v>0.12695530120000001</v>
          </cell>
          <cell r="L38">
            <v>0.13479189360000002</v>
          </cell>
          <cell r="M38">
            <v>6.6195766000000003E-2</v>
          </cell>
          <cell r="N38">
            <v>5.7068830000000001E-2</v>
          </cell>
          <cell r="O38">
            <v>5.3012741599999996E-2</v>
          </cell>
          <cell r="P38">
            <v>3.3451054000000001E-2</v>
          </cell>
          <cell r="Q38">
            <v>2.6621140000000005E-2</v>
          </cell>
          <cell r="R38">
            <v>3.4620040000000005E-2</v>
          </cell>
          <cell r="S38">
            <v>2.2688984500000002E-2</v>
          </cell>
          <cell r="T38">
            <v>2.8508480000000003E-2</v>
          </cell>
          <cell r="U38">
            <v>4.9327460000000004E-2</v>
          </cell>
          <cell r="V38">
            <v>0</v>
          </cell>
          <cell r="W38">
            <v>0</v>
          </cell>
          <cell r="X38">
            <v>0</v>
          </cell>
          <cell r="Y38">
            <v>0</v>
          </cell>
          <cell r="Z38">
            <v>0</v>
          </cell>
          <cell r="AA38">
            <v>0</v>
          </cell>
          <cell r="AB38">
            <v>38.008986753339002</v>
          </cell>
          <cell r="AC38">
            <v>35.2123795348</v>
          </cell>
          <cell r="AD38">
            <v>32.359209283200002</v>
          </cell>
          <cell r="AE38">
            <v>29.322979974400003</v>
          </cell>
          <cell r="AF38">
            <v>34.955504362100001</v>
          </cell>
          <cell r="AG38">
            <v>34.633350351600001</v>
          </cell>
          <cell r="AH38">
            <v>49.398117799600001</v>
          </cell>
          <cell r="AI38">
            <v>73.418906115500008</v>
          </cell>
          <cell r="AJ38">
            <v>69.49246723920001</v>
          </cell>
          <cell r="AK38">
            <v>51.365913240399998</v>
          </cell>
          <cell r="AL38">
            <v>51.3694154043</v>
          </cell>
          <cell r="AM38">
            <v>28.282543248</v>
          </cell>
          <cell r="AN38">
            <v>23.287313491199999</v>
          </cell>
          <cell r="AO38">
            <v>23.899538008500002</v>
          </cell>
          <cell r="AP38">
            <v>14.841640648</v>
          </cell>
          <cell r="AQ38">
            <v>11.471404531999999</v>
          </cell>
          <cell r="AR38">
            <v>13.691536107799999</v>
          </cell>
          <cell r="AS38">
            <v>8.5035151200999994</v>
          </cell>
          <cell r="AT38">
            <v>11.32667575</v>
          </cell>
          <cell r="AU38">
            <v>19.123956705000001</v>
          </cell>
          <cell r="AV38">
            <v>0</v>
          </cell>
          <cell r="AW38">
            <v>0</v>
          </cell>
          <cell r="AX38">
            <v>0</v>
          </cell>
          <cell r="AY38">
            <v>0</v>
          </cell>
          <cell r="AZ38">
            <v>0</v>
          </cell>
          <cell r="BA38">
            <v>0</v>
          </cell>
        </row>
        <row r="39">
          <cell r="B39">
            <v>7.8025584000000009E-2</v>
          </cell>
          <cell r="C39">
            <v>6.2470589999999999E-2</v>
          </cell>
          <cell r="D39">
            <v>8.2041268400000006E-2</v>
          </cell>
          <cell r="E39">
            <v>6.9596836400000001E-2</v>
          </cell>
          <cell r="F39">
            <v>8.5435131599999992E-2</v>
          </cell>
          <cell r="G39">
            <v>8.2949120800000012E-2</v>
          </cell>
          <cell r="H39">
            <v>0.11376470560000002</v>
          </cell>
          <cell r="I39">
            <v>0.10963217720000001</v>
          </cell>
          <cell r="J39">
            <v>0.10956898680000002</v>
          </cell>
          <cell r="K39">
            <v>6.21717096E-2</v>
          </cell>
          <cell r="L39">
            <v>5.1826711300000008E-2</v>
          </cell>
          <cell r="M39">
            <v>9.8514220999999999E-2</v>
          </cell>
          <cell r="N39">
            <v>6.0313489600000006E-2</v>
          </cell>
          <cell r="O39">
            <v>4.5042233600000009E-2</v>
          </cell>
          <cell r="P39">
            <v>6.8115397073043482E-2</v>
          </cell>
          <cell r="Q39">
            <v>4.1832469609411768E-2</v>
          </cell>
          <cell r="R39">
            <v>2.7400100000000007E-2</v>
          </cell>
          <cell r="S39">
            <v>3.2757354062727277E-2</v>
          </cell>
          <cell r="T39">
            <v>6.078072000000001E-2</v>
          </cell>
          <cell r="U39">
            <v>2.1539700000000002E-2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36.812152402904999</v>
          </cell>
          <cell r="AC39">
            <v>25.931641243999998</v>
          </cell>
          <cell r="AD39">
            <v>33.296710219200001</v>
          </cell>
          <cell r="AE39">
            <v>29.935882233600001</v>
          </cell>
          <cell r="AF39">
            <v>39.592360538500003</v>
          </cell>
          <cell r="AG39">
            <v>36.4465949991</v>
          </cell>
          <cell r="AH39">
            <v>50.825329440800004</v>
          </cell>
          <cell r="AI39">
            <v>54.531723548000002</v>
          </cell>
          <cell r="AJ39">
            <v>54.315601202800003</v>
          </cell>
          <cell r="AK39">
            <v>29.549600955599999</v>
          </cell>
          <cell r="AL39">
            <v>25.480419320700001</v>
          </cell>
          <cell r="AM39">
            <v>34.464967872000003</v>
          </cell>
          <cell r="AN39">
            <v>21.832020531199998</v>
          </cell>
          <cell r="AO39">
            <v>22.016504704500001</v>
          </cell>
          <cell r="AP39">
            <v>24.926944412500003</v>
          </cell>
          <cell r="AQ39">
            <v>17.485197425499997</v>
          </cell>
          <cell r="AR39">
            <v>17.202495614299998</v>
          </cell>
          <cell r="AS39">
            <v>17.9327459597</v>
          </cell>
          <cell r="AT39">
            <v>17.055730369999999</v>
          </cell>
          <cell r="AU39">
            <v>16.309444000416669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53">
          <cell r="B53">
            <v>1.2740000000000001E-4</v>
          </cell>
          <cell r="C53">
            <v>9.1000000000000016E-5</v>
          </cell>
          <cell r="D53">
            <v>0</v>
          </cell>
          <cell r="E53">
            <v>3.2032000000000002E-4</v>
          </cell>
          <cell r="F53">
            <v>4.1678000000000006E-4</v>
          </cell>
          <cell r="G53">
            <v>1.4800239999999999E-2</v>
          </cell>
          <cell r="H53">
            <v>4.9596820000000007E-2</v>
          </cell>
          <cell r="I53">
            <v>4.1807511200000001E-2</v>
          </cell>
          <cell r="J53">
            <v>3.6667540000000012E-2</v>
          </cell>
          <cell r="K53">
            <v>2.7298179999999998E-2</v>
          </cell>
          <cell r="L53">
            <v>1.8726635200000001E-2</v>
          </cell>
          <cell r="M53">
            <v>9.7124664000000013E-3</v>
          </cell>
          <cell r="N53">
            <v>1.8054400000000002E-3</v>
          </cell>
          <cell r="O53">
            <v>6.35726E-3</v>
          </cell>
          <cell r="P53">
            <v>2.3259600000000002E-3</v>
          </cell>
          <cell r="Q53">
            <v>8.918000000000001E-5</v>
          </cell>
          <cell r="R53">
            <v>7.7714000000000006E-4</v>
          </cell>
          <cell r="S53">
            <v>1.7654000000000001E-4</v>
          </cell>
          <cell r="T53">
            <v>8.5540000000000011E-5</v>
          </cell>
          <cell r="U53">
            <v>0</v>
          </cell>
          <cell r="V53">
            <v>0</v>
          </cell>
          <cell r="W53">
            <v>0</v>
          </cell>
          <cell r="X53">
            <v>0</v>
          </cell>
          <cell r="Y53">
            <v>0</v>
          </cell>
          <cell r="Z53">
            <v>0</v>
          </cell>
          <cell r="AA53">
            <v>0</v>
          </cell>
          <cell r="AB53">
            <v>3.7579965744E-2</v>
          </cell>
          <cell r="AC53">
            <v>7.3966708399999997E-2</v>
          </cell>
          <cell r="AD53">
            <v>0</v>
          </cell>
          <cell r="AE53">
            <v>0.19027236480000001</v>
          </cell>
          <cell r="AF53">
            <v>0.18442310180000002</v>
          </cell>
          <cell r="AG53">
            <v>5.4138566625000006</v>
          </cell>
          <cell r="AH53">
            <v>19.689230594800001</v>
          </cell>
          <cell r="AI53">
            <v>22.785967262500002</v>
          </cell>
          <cell r="AJ53">
            <v>22.841856400800001</v>
          </cell>
          <cell r="AK53">
            <v>10.833869094399999</v>
          </cell>
          <cell r="AL53">
            <v>7.8879560967000009</v>
          </cell>
          <cell r="AM53">
            <v>4.9337992320000001</v>
          </cell>
          <cell r="AN53">
            <v>0.93651256159999996</v>
          </cell>
          <cell r="AO53">
            <v>3.1796055381000001</v>
          </cell>
          <cell r="AP53">
            <v>1.1345084445</v>
          </cell>
          <cell r="AQ53">
            <v>4.3117388999999999E-2</v>
          </cell>
          <cell r="AR53">
            <v>0.40882244599999995</v>
          </cell>
          <cell r="AS53">
            <v>9.7311228299999997E-2</v>
          </cell>
          <cell r="AT53">
            <v>5.2236811000000001E-2</v>
          </cell>
          <cell r="AU53">
            <v>0</v>
          </cell>
          <cell r="AV53">
            <v>0</v>
          </cell>
          <cell r="AW53">
            <v>0</v>
          </cell>
          <cell r="AX53">
            <v>0</v>
          </cell>
          <cell r="AY53">
            <v>0</v>
          </cell>
          <cell r="AZ53">
            <v>0</v>
          </cell>
          <cell r="BA53">
            <v>0</v>
          </cell>
        </row>
        <row r="56">
          <cell r="B56">
            <v>4.1057671200000007E-2</v>
          </cell>
          <cell r="C56">
            <v>3.5764820000000003E-2</v>
          </cell>
          <cell r="D56">
            <v>2.1689959200000001E-2</v>
          </cell>
          <cell r="E56">
            <v>8.950760000000002E-3</v>
          </cell>
          <cell r="F56">
            <v>1.1897340000000001E-2</v>
          </cell>
          <cell r="G56">
            <v>1.2524876000000001E-2</v>
          </cell>
          <cell r="H56">
            <v>2.2972040000000006E-2</v>
          </cell>
          <cell r="I56">
            <v>3.5016800000000001E-2</v>
          </cell>
          <cell r="J56">
            <v>3.331692E-2</v>
          </cell>
          <cell r="K56">
            <v>2.2609859999999999E-2</v>
          </cell>
          <cell r="L56">
            <v>1.8875220000000005E-2</v>
          </cell>
          <cell r="M56">
            <v>2.7159059200000002E-2</v>
          </cell>
          <cell r="N56">
            <v>1.3244322000000003E-2</v>
          </cell>
          <cell r="O56">
            <v>3.1643976000000004E-3</v>
          </cell>
          <cell r="P56">
            <v>5.9029152000000008E-3</v>
          </cell>
          <cell r="Q56">
            <v>7.301156772E-3</v>
          </cell>
          <cell r="R56">
            <v>6.3809200000000017E-3</v>
          </cell>
          <cell r="S56">
            <v>3.482438336E-3</v>
          </cell>
          <cell r="T56">
            <v>4.2005599999999999E-3</v>
          </cell>
          <cell r="U56">
            <v>1.8928E-3</v>
          </cell>
          <cell r="V56">
            <v>0</v>
          </cell>
          <cell r="W56">
            <v>0</v>
          </cell>
          <cell r="X56">
            <v>0</v>
          </cell>
          <cell r="Y56">
            <v>0</v>
          </cell>
          <cell r="Z56">
            <v>0</v>
          </cell>
          <cell r="AA56">
            <v>0</v>
          </cell>
          <cell r="AB56">
            <v>7.9103251010850002</v>
          </cell>
          <cell r="AC56">
            <v>7.3884286331999993</v>
          </cell>
          <cell r="AD56">
            <v>4.3656073103999997</v>
          </cell>
          <cell r="AE56">
            <v>2.6326926640000003</v>
          </cell>
          <cell r="AF56">
            <v>3.5322431228000002</v>
          </cell>
          <cell r="AG56">
            <v>3.7798644312</v>
          </cell>
          <cell r="AH56">
            <v>6.0291338020000005</v>
          </cell>
          <cell r="AI56">
            <v>11.168669099500001</v>
          </cell>
          <cell r="AJ56">
            <v>13.111462778800002</v>
          </cell>
          <cell r="AK56">
            <v>7.2713448588</v>
          </cell>
          <cell r="AL56">
            <v>6.5516478453000007</v>
          </cell>
          <cell r="AM56">
            <v>9.333432384</v>
          </cell>
          <cell r="AN56">
            <v>4.3337396080000001</v>
          </cell>
          <cell r="AO56">
            <v>1.0808064519</v>
          </cell>
          <cell r="AP56">
            <v>1.7681870025000002</v>
          </cell>
          <cell r="AQ56">
            <v>1.9170884074999999</v>
          </cell>
          <cell r="AR56">
            <v>1.6409073015</v>
          </cell>
          <cell r="AS56">
            <v>0.89049167349999991</v>
          </cell>
          <cell r="AT56">
            <v>1.227553839</v>
          </cell>
          <cell r="AU56">
            <v>0.79969710291666662</v>
          </cell>
          <cell r="AV56">
            <v>0</v>
          </cell>
          <cell r="AW56">
            <v>0</v>
          </cell>
          <cell r="AX56">
            <v>0</v>
          </cell>
          <cell r="AY56">
            <v>0</v>
          </cell>
          <cell r="AZ56">
            <v>0</v>
          </cell>
          <cell r="BA56">
            <v>0</v>
          </cell>
        </row>
        <row r="79">
          <cell r="B79">
            <v>0.15846841919999999</v>
          </cell>
          <cell r="C79">
            <v>0.18042388000000001</v>
          </cell>
          <cell r="D79">
            <v>0.17761157960000001</v>
          </cell>
          <cell r="E79">
            <v>0.17780781200000001</v>
          </cell>
          <cell r="F79">
            <v>0.12760602400000001</v>
          </cell>
          <cell r="G79">
            <v>0.14055367144000003</v>
          </cell>
          <cell r="H79">
            <v>0.17024350070000002</v>
          </cell>
          <cell r="I79">
            <v>0.1188663385</v>
          </cell>
          <cell r="J79">
            <v>0.10125285800000002</v>
          </cell>
          <cell r="K79">
            <v>8.7296299999999993E-2</v>
          </cell>
          <cell r="L79">
            <v>9.2150240000000008E-2</v>
          </cell>
          <cell r="M79">
            <v>0.12350156000000001</v>
          </cell>
          <cell r="N79">
            <v>0.12790231999999999</v>
          </cell>
          <cell r="O79">
            <v>0.10905986000000001</v>
          </cell>
          <cell r="P79">
            <v>9.7049680000000013E-2</v>
          </cell>
          <cell r="Q79">
            <v>8.6505034777777795E-2</v>
          </cell>
          <cell r="R79">
            <v>9.1003639999999997E-2</v>
          </cell>
          <cell r="S79">
            <v>0.11179213715472025</v>
          </cell>
          <cell r="T79">
            <v>0.17799866133201325</v>
          </cell>
          <cell r="U79">
            <v>0.17106096929734882</v>
          </cell>
          <cell r="V79">
            <v>0</v>
          </cell>
          <cell r="W79">
            <v>0</v>
          </cell>
          <cell r="X79">
            <v>0</v>
          </cell>
          <cell r="Y79">
            <v>0</v>
          </cell>
          <cell r="Z79">
            <v>0</v>
          </cell>
          <cell r="AA79">
            <v>0</v>
          </cell>
          <cell r="AB79">
            <v>11.913032939835</v>
          </cell>
          <cell r="AC79">
            <v>12.5165330304</v>
          </cell>
          <cell r="AD79">
            <v>13.3399442016</v>
          </cell>
          <cell r="AE79">
            <v>16.821974523200002</v>
          </cell>
          <cell r="AF79">
            <v>15.064259657300001</v>
          </cell>
          <cell r="AG79">
            <v>16.900121881500002</v>
          </cell>
          <cell r="AH79">
            <v>20.730809808</v>
          </cell>
          <cell r="AI79">
            <v>21.392941724500002</v>
          </cell>
          <cell r="AJ79">
            <v>16.253396034400001</v>
          </cell>
          <cell r="AK79">
            <v>9.7140064911999993</v>
          </cell>
          <cell r="AL79">
            <v>13.200685589700001</v>
          </cell>
          <cell r="AM79">
            <v>14.699898623999999</v>
          </cell>
          <cell r="AN79">
            <v>16.285813878399999</v>
          </cell>
          <cell r="AO79">
            <v>14.7672129612</v>
          </cell>
          <cell r="AP79">
            <v>14.100429314500001</v>
          </cell>
          <cell r="AQ79">
            <v>9.5948206410000001</v>
          </cell>
          <cell r="AR79">
            <v>9.9999559799999993</v>
          </cell>
          <cell r="AS79">
            <v>17.9687122186</v>
          </cell>
          <cell r="AT79">
            <v>26.320139196</v>
          </cell>
          <cell r="AU79">
            <v>25.452889635000002</v>
          </cell>
          <cell r="AV79">
            <v>0</v>
          </cell>
          <cell r="AW79">
            <v>0</v>
          </cell>
          <cell r="AX79">
            <v>0</v>
          </cell>
          <cell r="AY79">
            <v>0</v>
          </cell>
          <cell r="AZ79">
            <v>0</v>
          </cell>
          <cell r="BA79">
            <v>0</v>
          </cell>
        </row>
        <row r="84">
          <cell r="B84">
            <v>1.0795935696000001</v>
          </cell>
          <cell r="C84">
            <v>0.98650137040000008</v>
          </cell>
          <cell r="D84">
            <v>0.84600148360000016</v>
          </cell>
          <cell r="E84">
            <v>0.82492774000000013</v>
          </cell>
          <cell r="F84">
            <v>0.74123868000000015</v>
          </cell>
          <cell r="G84">
            <v>0.64340221399999997</v>
          </cell>
          <cell r="H84">
            <v>0.53671617999999999</v>
          </cell>
          <cell r="I84">
            <v>0.54654734680000017</v>
          </cell>
          <cell r="J84">
            <v>0.41443332840000008</v>
          </cell>
          <cell r="K84">
            <v>0.35792687840000004</v>
          </cell>
          <cell r="L84">
            <v>0.32517030000000002</v>
          </cell>
          <cell r="M84">
            <v>0.37287978000000005</v>
          </cell>
          <cell r="N84">
            <v>0.32709040000000006</v>
          </cell>
          <cell r="O84">
            <v>0.36605114000000005</v>
          </cell>
          <cell r="P84">
            <v>0.409020939418</v>
          </cell>
          <cell r="Q84">
            <v>0.35873710410909093</v>
          </cell>
          <cell r="R84">
            <v>0.43929639442298851</v>
          </cell>
          <cell r="S84">
            <v>0.74544866957490208</v>
          </cell>
          <cell r="T84">
            <v>0.54251518961675904</v>
          </cell>
          <cell r="U84">
            <v>0.41071029893142552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90.994830267921003</v>
          </cell>
          <cell r="AC84">
            <v>77.265544423599991</v>
          </cell>
          <cell r="AD84">
            <v>73.390039583999993</v>
          </cell>
          <cell r="AE84">
            <v>84.1688782704</v>
          </cell>
          <cell r="AF84">
            <v>81.473846612900005</v>
          </cell>
          <cell r="AG84">
            <v>74.444501831700009</v>
          </cell>
          <cell r="AH84">
            <v>70.33656743520001</v>
          </cell>
          <cell r="AI84">
            <v>91.620837312500001</v>
          </cell>
          <cell r="AJ84">
            <v>65.493884173200001</v>
          </cell>
          <cell r="AK84">
            <v>49.183907647600002</v>
          </cell>
          <cell r="AL84">
            <v>48.8172573063</v>
          </cell>
          <cell r="AM84">
            <v>59.420610240000002</v>
          </cell>
          <cell r="AN84">
            <v>43.522605139199996</v>
          </cell>
          <cell r="AO84">
            <v>51.975054049500002</v>
          </cell>
          <cell r="AP84">
            <v>52.139639500000001</v>
          </cell>
          <cell r="AQ84">
            <v>41.330531483499996</v>
          </cell>
          <cell r="AR84">
            <v>42.127474999899995</v>
          </cell>
          <cell r="AS84">
            <v>64.256372365899992</v>
          </cell>
          <cell r="AT84">
            <v>74.967964417999994</v>
          </cell>
          <cell r="AU84">
            <v>53.052012682916668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9.3089856860000014E-2</v>
          </cell>
          <cell r="C85">
            <v>8.1231186400000016E-2</v>
          </cell>
          <cell r="D85">
            <v>7.4838618400000015E-2</v>
          </cell>
          <cell r="E85">
            <v>8.2213231100000006E-2</v>
          </cell>
          <cell r="F85">
            <v>6.8789477119999998E-2</v>
          </cell>
          <cell r="G85">
            <v>6.8533122840000016E-2</v>
          </cell>
          <cell r="H85">
            <v>5.679568804E-2</v>
          </cell>
          <cell r="I85">
            <v>3.7472192766666676E-2</v>
          </cell>
          <cell r="J85">
            <v>5.5099012879714797E-2</v>
          </cell>
          <cell r="K85">
            <v>3.4075077400000008E-2</v>
          </cell>
          <cell r="L85">
            <v>6.4667253560000013E-2</v>
          </cell>
          <cell r="M85">
            <v>0.110804772</v>
          </cell>
          <cell r="N85">
            <v>0.13055951999999998</v>
          </cell>
          <cell r="O85">
            <v>0.11636534000000001</v>
          </cell>
          <cell r="P85">
            <v>0.17803785999999999</v>
          </cell>
          <cell r="Q85">
            <v>0.2431217643096667</v>
          </cell>
          <cell r="R85">
            <v>0.26323929956065362</v>
          </cell>
          <cell r="S85">
            <v>0.34710108058771244</v>
          </cell>
          <cell r="T85">
            <v>0.14909777841483163</v>
          </cell>
          <cell r="U85">
            <v>0.13612640757555186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20.487584489612999</v>
          </cell>
          <cell r="AC85">
            <v>16.392657588799999</v>
          </cell>
          <cell r="AD85">
            <v>17.616315239999999</v>
          </cell>
          <cell r="AE85">
            <v>22.225315347200002</v>
          </cell>
          <cell r="AF85">
            <v>20.391658211399999</v>
          </cell>
          <cell r="AG85">
            <v>20.1232291689</v>
          </cell>
          <cell r="AH85">
            <v>16.695801092</v>
          </cell>
          <cell r="AI85">
            <v>14.359696073</v>
          </cell>
          <cell r="AJ85">
            <v>16.461246548800002</v>
          </cell>
          <cell r="AK85">
            <v>9.1109005504000002</v>
          </cell>
          <cell r="AL85">
            <v>7.5259405692000003</v>
          </cell>
          <cell r="AM85">
            <v>10.723560144</v>
          </cell>
          <cell r="AN85">
            <v>10.7565010608</v>
          </cell>
          <cell r="AO85">
            <v>12.3847356993</v>
          </cell>
          <cell r="AP85">
            <v>16.102244998500002</v>
          </cell>
          <cell r="AQ85">
            <v>10.992129379</v>
          </cell>
          <cell r="AR85">
            <v>15.572386122299999</v>
          </cell>
          <cell r="AS85">
            <v>31.080401294799998</v>
          </cell>
          <cell r="AT85">
            <v>28.979104008</v>
          </cell>
          <cell r="AU85">
            <v>23.686070698333335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1.1557000000000002E-3</v>
          </cell>
          <cell r="C88">
            <v>2.24406E-3</v>
          </cell>
          <cell r="D88">
            <v>5.4763800000000003E-3</v>
          </cell>
          <cell r="E88">
            <v>6.7722199999999998E-3</v>
          </cell>
          <cell r="F88">
            <v>6.5137800000000003E-3</v>
          </cell>
          <cell r="G88">
            <v>5.4863172000000002E-3</v>
          </cell>
          <cell r="H88">
            <v>1.1834331600000001E-2</v>
          </cell>
          <cell r="I88">
            <v>1.5626520000000001E-2</v>
          </cell>
          <cell r="J88">
            <v>2.1832720000000003E-2</v>
          </cell>
          <cell r="K88">
            <v>3.3386079999999999E-2</v>
          </cell>
          <cell r="L88">
            <v>1.2747280000000001E-2</v>
          </cell>
          <cell r="M88">
            <v>6.6502799999999997E-3</v>
          </cell>
          <cell r="N88">
            <v>1.1655280000000002E-2</v>
          </cell>
          <cell r="O88">
            <v>2.0301372000000005E-2</v>
          </cell>
          <cell r="P88">
            <v>3.6715952000000002E-3</v>
          </cell>
          <cell r="Q88">
            <v>2.3914799999999996E-3</v>
          </cell>
          <cell r="R88">
            <v>2.5825800000000001E-3</v>
          </cell>
          <cell r="S88">
            <v>2.7927782420909091E-3</v>
          </cell>
          <cell r="T88">
            <v>1.2831000000000001E-3</v>
          </cell>
          <cell r="U88">
            <v>1.183E-3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0.22290568503299998</v>
          </cell>
          <cell r="AC88">
            <v>0.44161229959999998</v>
          </cell>
          <cell r="AD88">
            <v>1.1461749984</v>
          </cell>
          <cell r="AE88">
            <v>1.7300414432000002</v>
          </cell>
          <cell r="AF88">
            <v>1.6856126217</v>
          </cell>
          <cell r="AG88">
            <v>1.4164041177000002</v>
          </cell>
          <cell r="AH88">
            <v>3.2078746824000004</v>
          </cell>
          <cell r="AI88">
            <v>5.3151854810000003</v>
          </cell>
          <cell r="AJ88">
            <v>8.0517342828000018</v>
          </cell>
          <cell r="AK88">
            <v>11.605231154</v>
          </cell>
          <cell r="AL88">
            <v>4.4197167618000002</v>
          </cell>
          <cell r="AM88">
            <v>2.464982832</v>
          </cell>
          <cell r="AN88">
            <v>4.294945072</v>
          </cell>
          <cell r="AO88">
            <v>7.8796478463000001</v>
          </cell>
          <cell r="AP88">
            <v>1.626596801</v>
          </cell>
          <cell r="AQ88">
            <v>0.93012713499999988</v>
          </cell>
          <cell r="AR88">
            <v>0.79047381769999991</v>
          </cell>
          <cell r="AS88">
            <v>0.95665368369999992</v>
          </cell>
          <cell r="AT88">
            <v>0.44501260999999998</v>
          </cell>
          <cell r="AU88">
            <v>0.42094094166666668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0.59036086200000004</v>
          </cell>
          <cell r="C91">
            <v>0.50272514474000007</v>
          </cell>
          <cell r="D91">
            <v>0.51887508217999989</v>
          </cell>
          <cell r="E91">
            <v>0.53543821240000011</v>
          </cell>
          <cell r="F91">
            <v>0.76993400483999996</v>
          </cell>
          <cell r="G91">
            <v>0.85599714017999995</v>
          </cell>
          <cell r="H91">
            <v>0.92381784135333322</v>
          </cell>
          <cell r="I91">
            <v>1.2616074276866669</v>
          </cell>
          <cell r="J91">
            <v>0.95331070246263816</v>
          </cell>
          <cell r="K91">
            <v>0.92160086200000024</v>
          </cell>
          <cell r="L91">
            <v>0.96275040680000012</v>
          </cell>
          <cell r="M91">
            <v>1.4551367012000005</v>
          </cell>
          <cell r="N91">
            <v>1.33051919</v>
          </cell>
          <cell r="O91">
            <v>0.96020920967111156</v>
          </cell>
          <cell r="P91">
            <v>1.0844338109748004</v>
          </cell>
          <cell r="Q91">
            <v>0.98520902704593616</v>
          </cell>
          <cell r="R91">
            <v>1.0438968662786183</v>
          </cell>
          <cell r="S91">
            <v>1.776139399336667</v>
          </cell>
          <cell r="T91">
            <v>1.5346100114562096</v>
          </cell>
          <cell r="U91">
            <v>1.4804955882888891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57.592708783344001</v>
          </cell>
          <cell r="AC91">
            <v>43.7564617488</v>
          </cell>
          <cell r="AD91">
            <v>50.210407780799997</v>
          </cell>
          <cell r="AE91">
            <v>61.029693592000001</v>
          </cell>
          <cell r="AF91">
            <v>93.088451887900007</v>
          </cell>
          <cell r="AG91">
            <v>105.89780817330001</v>
          </cell>
          <cell r="AH91">
            <v>126.36493879240001</v>
          </cell>
          <cell r="AI91">
            <v>203.85981513850001</v>
          </cell>
          <cell r="AJ91">
            <v>155.51329951440002</v>
          </cell>
          <cell r="AK91">
            <v>114.5269261796</v>
          </cell>
          <cell r="AL91">
            <v>132.22898753760001</v>
          </cell>
          <cell r="AM91">
            <v>160.01893852800001</v>
          </cell>
          <cell r="AN91">
            <v>124.362209576</v>
          </cell>
          <cell r="AO91">
            <v>126.8222890401</v>
          </cell>
          <cell r="AP91">
            <v>135.6225011185</v>
          </cell>
          <cell r="AQ91">
            <v>98.078591754499996</v>
          </cell>
          <cell r="AR91">
            <v>108.6836706946</v>
          </cell>
          <cell r="AS91">
            <v>218.3120340115</v>
          </cell>
          <cell r="AT91">
            <v>225.64782286900001</v>
          </cell>
          <cell r="AU91">
            <v>198.88325803666666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2">
          <cell r="B92">
            <v>1.50819032E-2</v>
          </cell>
          <cell r="C92">
            <v>1.3877136000000002E-2</v>
          </cell>
          <cell r="D92">
            <v>1.5122962399999999E-2</v>
          </cell>
          <cell r="E92">
            <v>2.8065164400000002E-2</v>
          </cell>
          <cell r="F92">
            <v>2.3520551600000002E-2</v>
          </cell>
          <cell r="G92">
            <v>2.87255696E-2</v>
          </cell>
          <cell r="H92">
            <v>1.65268376E-2</v>
          </cell>
          <cell r="I92">
            <v>3.0328370800000001E-2</v>
          </cell>
          <cell r="J92">
            <v>1.7232124000000001E-2</v>
          </cell>
          <cell r="K92">
            <v>3.1176600000000004E-3</v>
          </cell>
          <cell r="L92">
            <v>4.0119716000000007E-3</v>
          </cell>
          <cell r="M92">
            <v>4.4915779999999995E-3</v>
          </cell>
          <cell r="N92">
            <v>2.3769200000000002E-3</v>
          </cell>
          <cell r="O92">
            <v>8.5569120000000007E-4</v>
          </cell>
          <cell r="P92">
            <v>1.5741180000000002E-3</v>
          </cell>
          <cell r="Q92">
            <v>1.4924000000000001E-3</v>
          </cell>
          <cell r="R92">
            <v>5.9150000000000001E-4</v>
          </cell>
          <cell r="S92">
            <v>6.1367052500000004E-4</v>
          </cell>
          <cell r="T92">
            <v>1.4505400000000002E-3</v>
          </cell>
          <cell r="U92">
            <v>7.0070000000000006E-4</v>
          </cell>
          <cell r="V92">
            <v>0</v>
          </cell>
          <cell r="W92">
            <v>0</v>
          </cell>
          <cell r="X92">
            <v>0</v>
          </cell>
          <cell r="Y92">
            <v>0</v>
          </cell>
          <cell r="Z92">
            <v>0</v>
          </cell>
          <cell r="AA92">
            <v>0</v>
          </cell>
          <cell r="AB92">
            <v>3.4220849915909999</v>
          </cell>
          <cell r="AC92">
            <v>2.8995220163999997</v>
          </cell>
          <cell r="AD92">
            <v>3.0239796287999998</v>
          </cell>
          <cell r="AE92">
            <v>6.7188687328000007</v>
          </cell>
          <cell r="AF92">
            <v>7.3995344423000002</v>
          </cell>
          <cell r="AG92">
            <v>9.1497670407000005</v>
          </cell>
          <cell r="AH92">
            <v>6.1409110808000005</v>
          </cell>
          <cell r="AI92">
            <v>12.1134671305</v>
          </cell>
          <cell r="AJ92">
            <v>6.2507808652000003</v>
          </cell>
          <cell r="AK92">
            <v>1.101536326</v>
          </cell>
          <cell r="AL92">
            <v>1.4222162628000001</v>
          </cell>
          <cell r="AM92">
            <v>1.651801488</v>
          </cell>
          <cell r="AN92">
            <v>0.81807969759999999</v>
          </cell>
          <cell r="AO92">
            <v>0.29097608520000001</v>
          </cell>
          <cell r="AP92">
            <v>0.54551265550000005</v>
          </cell>
          <cell r="AQ92">
            <v>0.40139823849999995</v>
          </cell>
          <cell r="AR92">
            <v>0.19280980409999998</v>
          </cell>
          <cell r="AS92">
            <v>0.19303522809999998</v>
          </cell>
          <cell r="AT92">
            <v>0.45714266100000001</v>
          </cell>
          <cell r="AU92">
            <v>0.16064341458333334</v>
          </cell>
          <cell r="AV92">
            <v>0</v>
          </cell>
          <cell r="AW92">
            <v>0</v>
          </cell>
          <cell r="AX92">
            <v>0</v>
          </cell>
          <cell r="AY92">
            <v>0</v>
          </cell>
          <cell r="AZ92">
            <v>0</v>
          </cell>
          <cell r="BA92">
            <v>0</v>
          </cell>
        </row>
        <row r="109">
          <cell r="B109">
            <v>4.8662359200000005E-2</v>
          </cell>
          <cell r="C109">
            <v>2.8354726400000002E-2</v>
          </cell>
          <cell r="D109">
            <v>3.8104138799999993E-2</v>
          </cell>
          <cell r="E109">
            <v>3.7451213800000008E-2</v>
          </cell>
          <cell r="F109">
            <v>3.8499224400000004E-2</v>
          </cell>
          <cell r="G109">
            <v>6.4093192800000004E-2</v>
          </cell>
          <cell r="H109">
            <v>3.1057644800000006E-2</v>
          </cell>
          <cell r="I109">
            <v>2.4443182400000006E-2</v>
          </cell>
          <cell r="J109">
            <v>2.6842899720000007E-2</v>
          </cell>
          <cell r="K109">
            <v>1.74868148E-2</v>
          </cell>
          <cell r="L109">
            <v>1.2988737125E-2</v>
          </cell>
          <cell r="M109">
            <v>1.8528367E-2</v>
          </cell>
          <cell r="N109">
            <v>2.559605048E-2</v>
          </cell>
          <cell r="O109">
            <v>2.4121515600000004E-2</v>
          </cell>
          <cell r="P109">
            <v>1.9358386320000004E-2</v>
          </cell>
          <cell r="Q109">
            <v>2.8255888233575759E-2</v>
          </cell>
          <cell r="R109">
            <v>2.2279600525000002E-2</v>
          </cell>
          <cell r="S109">
            <v>2.8235705335217388E-2</v>
          </cell>
          <cell r="T109">
            <v>3.9801580000000003E-2</v>
          </cell>
          <cell r="U109">
            <v>1.0232040000000001E-2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19.870892707578001</v>
          </cell>
          <cell r="AC109">
            <v>10.9127355392</v>
          </cell>
          <cell r="AD109">
            <v>14.1061742832</v>
          </cell>
          <cell r="AE109">
            <v>14.673189988800001</v>
          </cell>
          <cell r="AF109">
            <v>18.830571174799999</v>
          </cell>
          <cell r="AG109">
            <v>32.135736246900002</v>
          </cell>
          <cell r="AH109">
            <v>18.696490454800003</v>
          </cell>
          <cell r="AI109">
            <v>18.930145001500001</v>
          </cell>
          <cell r="AJ109">
            <v>24.573811648800003</v>
          </cell>
          <cell r="AK109">
            <v>14.0666640048</v>
          </cell>
          <cell r="AL109">
            <v>10.4308555059</v>
          </cell>
          <cell r="AM109">
            <v>13.85591232</v>
          </cell>
          <cell r="AN109">
            <v>18.051903812799999</v>
          </cell>
          <cell r="AO109">
            <v>17.1822884376</v>
          </cell>
          <cell r="AP109">
            <v>12.9250522245</v>
          </cell>
          <cell r="AQ109">
            <v>16.412422984999999</v>
          </cell>
          <cell r="AR109">
            <v>13.7491801391</v>
          </cell>
          <cell r="AS109">
            <v>15.9447236234</v>
          </cell>
          <cell r="AT109">
            <v>25.658508746999999</v>
          </cell>
          <cell r="AU109">
            <v>9.0011230816666661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26">
          <cell r="B126">
            <v>0.32901384879999995</v>
          </cell>
          <cell r="C126">
            <v>0.25941999720000003</v>
          </cell>
          <cell r="D126">
            <v>0.20276758320000002</v>
          </cell>
          <cell r="E126">
            <v>0.21271937959999998</v>
          </cell>
          <cell r="F126">
            <v>0.13244420280000002</v>
          </cell>
          <cell r="G126">
            <v>0.14373260720000003</v>
          </cell>
          <cell r="H126">
            <v>0.2655068552933334</v>
          </cell>
          <cell r="I126">
            <v>0.24486633019333337</v>
          </cell>
          <cell r="J126">
            <v>0.22715102216969701</v>
          </cell>
          <cell r="K126">
            <v>0.23023910000000003</v>
          </cell>
          <cell r="L126">
            <v>0.31979584000000005</v>
          </cell>
          <cell r="M126">
            <v>0.44262434320000005</v>
          </cell>
          <cell r="N126">
            <v>0.77209496000000011</v>
          </cell>
          <cell r="O126">
            <v>0.3907777153280001</v>
          </cell>
          <cell r="P126">
            <v>0.33092658071199998</v>
          </cell>
          <cell r="Q126">
            <v>0.30594848830000004</v>
          </cell>
          <cell r="R126">
            <v>0.25605712065818187</v>
          </cell>
          <cell r="S126">
            <v>0.37977767654813432</v>
          </cell>
          <cell r="T126">
            <v>0.4215762518575229</v>
          </cell>
          <cell r="U126">
            <v>0.3776110076454906</v>
          </cell>
          <cell r="V126">
            <v>0</v>
          </cell>
          <cell r="W126">
            <v>0</v>
          </cell>
          <cell r="X126">
            <v>0</v>
          </cell>
          <cell r="Y126">
            <v>0</v>
          </cell>
          <cell r="Z126">
            <v>0</v>
          </cell>
          <cell r="AA126">
            <v>0</v>
          </cell>
          <cell r="AB126">
            <v>23.605403650614001</v>
          </cell>
          <cell r="AC126">
            <v>17.568068105599998</v>
          </cell>
          <cell r="AD126">
            <v>14.56959204</v>
          </cell>
          <cell r="AE126">
            <v>18.096281504</v>
          </cell>
          <cell r="AF126">
            <v>13.464401501600001</v>
          </cell>
          <cell r="AG126">
            <v>15.297855444300001</v>
          </cell>
          <cell r="AH126">
            <v>27.447058154</v>
          </cell>
          <cell r="AI126">
            <v>36.114944548000004</v>
          </cell>
          <cell r="AJ126">
            <v>31.108834909600002</v>
          </cell>
          <cell r="AK126">
            <v>22.618789542799998</v>
          </cell>
          <cell r="AL126">
            <v>34.280455691699999</v>
          </cell>
          <cell r="AM126">
            <v>42.711685343999996</v>
          </cell>
          <cell r="AN126">
            <v>35.230121783999998</v>
          </cell>
          <cell r="AO126">
            <v>38.741754089099999</v>
          </cell>
          <cell r="AP126">
            <v>39.532446842500001</v>
          </cell>
          <cell r="AQ126">
            <v>26.119121167999999</v>
          </cell>
          <cell r="AR126">
            <v>27.387166638699998</v>
          </cell>
          <cell r="AS126">
            <v>44.511845177799998</v>
          </cell>
          <cell r="AT126">
            <v>55.832808374999999</v>
          </cell>
          <cell r="AU126">
            <v>46.889699503333333</v>
          </cell>
          <cell r="AV126">
            <v>0</v>
          </cell>
          <cell r="AW126">
            <v>0</v>
          </cell>
          <cell r="AX126">
            <v>0</v>
          </cell>
          <cell r="AY126">
            <v>0</v>
          </cell>
          <cell r="AZ126">
            <v>0</v>
          </cell>
          <cell r="BA126">
            <v>0</v>
          </cell>
        </row>
        <row r="132">
          <cell r="B132">
            <v>0.1206119096</v>
          </cell>
          <cell r="C132">
            <v>0.1036975576</v>
          </cell>
          <cell r="D132">
            <v>0.11561309760000001</v>
          </cell>
          <cell r="E132">
            <v>0.122300906</v>
          </cell>
          <cell r="F132">
            <v>6.9903324400000008E-2</v>
          </cell>
          <cell r="G132">
            <v>5.5683533360000009E-2</v>
          </cell>
          <cell r="H132">
            <v>6.2404469400000009E-2</v>
          </cell>
          <cell r="I132">
            <v>7.0516307680000001E-2</v>
          </cell>
          <cell r="J132">
            <v>4.3391153361111115E-2</v>
          </cell>
          <cell r="K132">
            <v>3.0969120000000003E-2</v>
          </cell>
          <cell r="L132">
            <v>3.8698660000000003E-2</v>
          </cell>
          <cell r="M132">
            <v>6.4522640000000006E-2</v>
          </cell>
          <cell r="N132">
            <v>7.603596E-2</v>
          </cell>
          <cell r="O132">
            <v>5.7546580000000014E-2</v>
          </cell>
          <cell r="P132">
            <v>6.002542000000001E-2</v>
          </cell>
          <cell r="Q132">
            <v>4.0673360000000006E-2</v>
          </cell>
          <cell r="R132">
            <v>4.0540500000000007E-2</v>
          </cell>
          <cell r="S132">
            <v>0.16501608566457809</v>
          </cell>
          <cell r="T132">
            <v>0.11926378587275385</v>
          </cell>
          <cell r="U132">
            <v>0.11340027971957981</v>
          </cell>
          <cell r="V132">
            <v>0</v>
          </cell>
          <cell r="W132">
            <v>0</v>
          </cell>
          <cell r="X132">
            <v>0</v>
          </cell>
          <cell r="Y132">
            <v>0</v>
          </cell>
          <cell r="Z132">
            <v>0</v>
          </cell>
          <cell r="AA132">
            <v>0</v>
          </cell>
          <cell r="AB132">
            <v>7.9671873354299994</v>
          </cell>
          <cell r="AC132">
            <v>6.4947084975999996</v>
          </cell>
          <cell r="AD132">
            <v>7.8407809247999998</v>
          </cell>
          <cell r="AE132">
            <v>9.6077193744000002</v>
          </cell>
          <cell r="AF132">
            <v>6.3748581344000002</v>
          </cell>
          <cell r="AG132">
            <v>6.3338822976000007</v>
          </cell>
          <cell r="AH132">
            <v>7.2211816080000002</v>
          </cell>
          <cell r="AI132">
            <v>10.405762458</v>
          </cell>
          <cell r="AJ132">
            <v>6.1456730848000003</v>
          </cell>
          <cell r="AK132">
            <v>3.4835925035999997</v>
          </cell>
          <cell r="AL132">
            <v>4.4967147435000001</v>
          </cell>
          <cell r="AM132">
            <v>5.7273631199999997</v>
          </cell>
          <cell r="AN132">
            <v>5.6173511679999999</v>
          </cell>
          <cell r="AO132">
            <v>6.2931088830000004</v>
          </cell>
          <cell r="AP132">
            <v>6.0978415699999999</v>
          </cell>
          <cell r="AQ132">
            <v>3.5542322129999997</v>
          </cell>
          <cell r="AR132">
            <v>3.9727869658999997</v>
          </cell>
          <cell r="AS132">
            <v>17.040764211900001</v>
          </cell>
          <cell r="AT132">
            <v>16.298150756999998</v>
          </cell>
          <cell r="AU132">
            <v>12.281177569166667</v>
          </cell>
          <cell r="AV132">
            <v>0</v>
          </cell>
          <cell r="AW132">
            <v>0</v>
          </cell>
          <cell r="AX132">
            <v>0</v>
          </cell>
          <cell r="AY132">
            <v>0</v>
          </cell>
          <cell r="AZ132">
            <v>0</v>
          </cell>
          <cell r="BA132">
            <v>0</v>
          </cell>
        </row>
        <row r="138">
          <cell r="B138">
            <v>0.38288260920000006</v>
          </cell>
          <cell r="C138">
            <v>0.30746395680000005</v>
          </cell>
          <cell r="D138">
            <v>0.3297639436</v>
          </cell>
          <cell r="E138">
            <v>0.34765541720000004</v>
          </cell>
          <cell r="F138">
            <v>0.36927734480000007</v>
          </cell>
          <cell r="G138">
            <v>0.3464372912</v>
          </cell>
          <cell r="H138">
            <v>0.38450419280000014</v>
          </cell>
          <cell r="I138">
            <v>0.27005589520000006</v>
          </cell>
          <cell r="J138">
            <v>0.31746904279999999</v>
          </cell>
          <cell r="K138">
            <v>0.21240324560000001</v>
          </cell>
          <cell r="L138">
            <v>0.20795764079999998</v>
          </cell>
          <cell r="M138">
            <v>0.22054039280000007</v>
          </cell>
          <cell r="N138">
            <v>0.13763262240000002</v>
          </cell>
          <cell r="O138">
            <v>0.1411688096</v>
          </cell>
          <cell r="P138">
            <v>0.19922107368800002</v>
          </cell>
          <cell r="Q138">
            <v>0.19144596053282426</v>
          </cell>
          <cell r="R138">
            <v>0.12871768000000003</v>
          </cell>
          <cell r="S138">
            <v>0.14006361849717391</v>
          </cell>
          <cell r="T138">
            <v>0.16701230910000003</v>
          </cell>
          <cell r="U138">
            <v>0.11213202000000001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144.78313369445399</v>
          </cell>
          <cell r="AC138">
            <v>100.914228724</v>
          </cell>
          <cell r="AD138">
            <v>108.9880376112</v>
          </cell>
          <cell r="AE138">
            <v>124.83613816800001</v>
          </cell>
          <cell r="AF138">
            <v>146.34849082210002</v>
          </cell>
          <cell r="AG138">
            <v>146.6608354926</v>
          </cell>
          <cell r="AH138">
            <v>203.183521138</v>
          </cell>
          <cell r="AI138">
            <v>194.5444690775</v>
          </cell>
          <cell r="AJ138">
            <v>207.01867404400002</v>
          </cell>
          <cell r="AK138">
            <v>124.22464419639999</v>
          </cell>
          <cell r="AL138">
            <v>123.74580142080001</v>
          </cell>
          <cell r="AM138">
            <v>140.37233544</v>
          </cell>
          <cell r="AN138">
            <v>96.424277259199997</v>
          </cell>
          <cell r="AO138">
            <v>78.129025870800007</v>
          </cell>
          <cell r="AP138">
            <v>100.92461722500001</v>
          </cell>
          <cell r="AQ138">
            <v>99.160873500499989</v>
          </cell>
          <cell r="AR138">
            <v>74.7555862241</v>
          </cell>
          <cell r="AS138">
            <v>75.389509380899995</v>
          </cell>
          <cell r="AT138">
            <v>94.960587872999994</v>
          </cell>
          <cell r="AU138">
            <v>61.178957260833336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4.5500000000000001E-5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3.2760000000000005E-5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8.8491362252964439E-6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6.6929568000000002E-3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2.5668094500000002E-2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1.1635910000000001E-3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71">
          <cell r="B171">
            <v>0.19750552640000002</v>
          </cell>
          <cell r="C171">
            <v>0.14881790560000002</v>
          </cell>
          <cell r="D171">
            <v>0.10240594000000001</v>
          </cell>
          <cell r="E171">
            <v>8.7489001600000005E-2</v>
          </cell>
          <cell r="F171">
            <v>8.4840828800000018E-2</v>
          </cell>
          <cell r="G171">
            <v>7.6122009599999998E-2</v>
          </cell>
          <cell r="H171">
            <v>4.5814496000000003E-2</v>
          </cell>
          <cell r="I171">
            <v>2.0165600000000002E-2</v>
          </cell>
          <cell r="J171">
            <v>1.0626980000000001E-2</v>
          </cell>
          <cell r="K171">
            <v>7.0033600000000001E-3</v>
          </cell>
          <cell r="L171">
            <v>6.1898200000000004E-3</v>
          </cell>
          <cell r="M171">
            <v>5.4982199999999998E-3</v>
          </cell>
          <cell r="N171">
            <v>6.9229160000000014E-4</v>
          </cell>
          <cell r="O171">
            <v>0</v>
          </cell>
          <cell r="P171">
            <v>8.6996000000000005E-6</v>
          </cell>
          <cell r="Q171">
            <v>8.3720000000000005E-5</v>
          </cell>
          <cell r="R171">
            <v>2.6135200000000003E-3</v>
          </cell>
          <cell r="S171">
            <v>1.7834091091304348E-3</v>
          </cell>
          <cell r="T171">
            <v>3.0266600000000005E-3</v>
          </cell>
          <cell r="U171">
            <v>1.3031200000000001E-3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17.81300351286</v>
          </cell>
          <cell r="AC171">
            <v>12.154888854799999</v>
          </cell>
          <cell r="AD171">
            <v>8.3223523103999995</v>
          </cell>
          <cell r="AE171">
            <v>9.1989975840000007</v>
          </cell>
          <cell r="AF171">
            <v>9.4605573279000001</v>
          </cell>
          <cell r="AG171">
            <v>8.3641415286000012</v>
          </cell>
          <cell r="AH171">
            <v>5.3455650724000003</v>
          </cell>
          <cell r="AI171">
            <v>3.3220824065000003</v>
          </cell>
          <cell r="AJ171">
            <v>1.4788452760000002</v>
          </cell>
          <cell r="AK171">
            <v>0.83054760799999994</v>
          </cell>
          <cell r="AL171">
            <v>0.82417973580000004</v>
          </cell>
          <cell r="AM171">
            <v>0.74439984000000003</v>
          </cell>
          <cell r="AN171">
            <v>7.7366801599999993E-2</v>
          </cell>
          <cell r="AO171">
            <v>0</v>
          </cell>
          <cell r="AP171">
            <v>1.2785484000000001E-2</v>
          </cell>
          <cell r="AQ171">
            <v>2.9483852999999997E-2</v>
          </cell>
          <cell r="AR171">
            <v>0.33868594129999996</v>
          </cell>
          <cell r="AS171">
            <v>0.21220397769999999</v>
          </cell>
          <cell r="AT171">
            <v>0.29411151600000002</v>
          </cell>
          <cell r="AU171">
            <v>0.13247917625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8">
          <cell r="B188">
            <v>0.1306836804</v>
          </cell>
          <cell r="C188">
            <v>7.6614501599999996E-2</v>
          </cell>
          <cell r="D188">
            <v>8.9544000000000012E-2</v>
          </cell>
          <cell r="E188">
            <v>0.12341481880000002</v>
          </cell>
          <cell r="F188">
            <v>0.10888139080000001</v>
          </cell>
          <cell r="G188">
            <v>8.8968000940000014E-2</v>
          </cell>
          <cell r="H188">
            <v>7.7855646959999997E-2</v>
          </cell>
          <cell r="I188">
            <v>7.4508855026666682E-2</v>
          </cell>
          <cell r="J188">
            <v>6.0968435411764707E-2</v>
          </cell>
          <cell r="K188">
            <v>6.317864279999999E-2</v>
          </cell>
          <cell r="L188">
            <v>6.2264966399999996E-2</v>
          </cell>
          <cell r="M188">
            <v>8.9465740000000016E-2</v>
          </cell>
          <cell r="N188">
            <v>7.66783381337037E-2</v>
          </cell>
          <cell r="O188">
            <v>0.11504955280000001</v>
          </cell>
          <cell r="P188">
            <v>6.9957239109333352E-2</v>
          </cell>
          <cell r="Q188">
            <v>4.6843194992954251E-2</v>
          </cell>
          <cell r="R188">
            <v>4.5071768414399999E-2</v>
          </cell>
          <cell r="S188">
            <v>0.15108850157637255</v>
          </cell>
          <cell r="T188">
            <v>0.13400030359102172</v>
          </cell>
          <cell r="U188">
            <v>0.21204498619093498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12.689513465321999</v>
          </cell>
          <cell r="AC188">
            <v>8.2352417187999993</v>
          </cell>
          <cell r="AD188">
            <v>10.3573657776</v>
          </cell>
          <cell r="AE188">
            <v>15.601919894400002</v>
          </cell>
          <cell r="AF188">
            <v>13.7406604965</v>
          </cell>
          <cell r="AG188">
            <v>11.7976845987</v>
          </cell>
          <cell r="AH188">
            <v>9.946750196</v>
          </cell>
          <cell r="AI188">
            <v>11.5258460685</v>
          </cell>
          <cell r="AJ188">
            <v>8.7917275912000008</v>
          </cell>
          <cell r="AK188">
            <v>7.3399090423999995</v>
          </cell>
          <cell r="AL188">
            <v>7.7255167500000006</v>
          </cell>
          <cell r="AM188">
            <v>10.471919952</v>
          </cell>
          <cell r="AN188">
            <v>9.5574409039999999</v>
          </cell>
          <cell r="AO188">
            <v>10.950938860800001</v>
          </cell>
          <cell r="AP188">
            <v>10.264097280000001</v>
          </cell>
          <cell r="AQ188">
            <v>5.1257058229999997</v>
          </cell>
          <cell r="AR188">
            <v>4.6984883162999997</v>
          </cell>
          <cell r="AS188">
            <v>22.04349719</v>
          </cell>
          <cell r="AT188">
            <v>19.980709526999998</v>
          </cell>
          <cell r="AU188">
            <v>25.392226131666668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0.96711691440000003</v>
          </cell>
          <cell r="C194">
            <v>0.79425528000000001</v>
          </cell>
          <cell r="D194">
            <v>0.77056798000000004</v>
          </cell>
          <cell r="E194">
            <v>0.90048474880000007</v>
          </cell>
          <cell r="F194">
            <v>0.87672501280000015</v>
          </cell>
          <cell r="G194">
            <v>0.7690433296000001</v>
          </cell>
          <cell r="H194">
            <v>0.8002436624</v>
          </cell>
          <cell r="I194">
            <v>0.70556569720000006</v>
          </cell>
          <cell r="J194">
            <v>0.59738416920000004</v>
          </cell>
          <cell r="K194">
            <v>0.40867805160000004</v>
          </cell>
          <cell r="L194">
            <v>0.51111969999999995</v>
          </cell>
          <cell r="M194">
            <v>0.52184677999999995</v>
          </cell>
          <cell r="N194">
            <v>0.40934955880000007</v>
          </cell>
          <cell r="O194">
            <v>0.52043810000000013</v>
          </cell>
          <cell r="P194">
            <v>0.55755634480000005</v>
          </cell>
          <cell r="Q194">
            <v>0.59670980868720003</v>
          </cell>
          <cell r="R194">
            <v>0.57101767049600005</v>
          </cell>
          <cell r="S194">
            <v>0.61391366523217406</v>
          </cell>
          <cell r="T194">
            <v>0.66982552910000004</v>
          </cell>
          <cell r="U194">
            <v>0.52872456000000012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67.089915546440992</v>
          </cell>
          <cell r="AC194">
            <v>49.878899776799997</v>
          </cell>
          <cell r="AD194">
            <v>53.030972774399999</v>
          </cell>
          <cell r="AE194">
            <v>77.720114080000002</v>
          </cell>
          <cell r="AF194">
            <v>84.117239844400004</v>
          </cell>
          <cell r="AG194">
            <v>72.9457059474</v>
          </cell>
          <cell r="AH194">
            <v>95.162337092400008</v>
          </cell>
          <cell r="AI194">
            <v>111.4995999285</v>
          </cell>
          <cell r="AJ194">
            <v>77.91327230760001</v>
          </cell>
          <cell r="AK194">
            <v>48.161379767599996</v>
          </cell>
          <cell r="AL194">
            <v>67.146630760800008</v>
          </cell>
          <cell r="AM194">
            <v>73.330029647999993</v>
          </cell>
          <cell r="AN194">
            <v>59.486685825599999</v>
          </cell>
          <cell r="AO194">
            <v>68.838174823200006</v>
          </cell>
          <cell r="AP194">
            <v>69.41486990892858</v>
          </cell>
          <cell r="AQ194">
            <v>64.858503051999989</v>
          </cell>
          <cell r="AR194">
            <v>64.740876373999996</v>
          </cell>
          <cell r="AS194">
            <v>74.390323621899995</v>
          </cell>
          <cell r="AT194">
            <v>87.904403399000003</v>
          </cell>
          <cell r="AU194">
            <v>61.432733214999999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1.4347684260000002</v>
          </cell>
          <cell r="C225">
            <v>1.4032619692000001</v>
          </cell>
          <cell r="D225">
            <v>1.2381710068</v>
          </cell>
          <cell r="E225">
            <v>1.3412011339999999</v>
          </cell>
          <cell r="F225">
            <v>1.3419584360000001</v>
          </cell>
          <cell r="G225">
            <v>1.2778850812</v>
          </cell>
          <cell r="H225">
            <v>1.3005340135666668</v>
          </cell>
          <cell r="I225">
            <v>1.2018591330200004</v>
          </cell>
          <cell r="J225">
            <v>1.2806943722964643</v>
          </cell>
          <cell r="K225">
            <v>1.44897662</v>
          </cell>
          <cell r="L225">
            <v>1.2044942000000001</v>
          </cell>
          <cell r="M225">
            <v>1.7148895400000002</v>
          </cell>
          <cell r="N225">
            <v>1.0954434399999999</v>
          </cell>
          <cell r="O225">
            <v>0.99594404000000014</v>
          </cell>
          <cell r="P225">
            <v>0.87292908102400002</v>
          </cell>
          <cell r="Q225">
            <v>0.83983787736766669</v>
          </cell>
          <cell r="R225">
            <v>0.95524809809216671</v>
          </cell>
          <cell r="S225">
            <v>1.3705189562675164</v>
          </cell>
          <cell r="T225">
            <v>1.6467212850639315</v>
          </cell>
          <cell r="U225">
            <v>1.4922901292137041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136.68692501182801</v>
          </cell>
          <cell r="AC225">
            <v>123.5688194144</v>
          </cell>
          <cell r="AD225">
            <v>116.7078772416</v>
          </cell>
          <cell r="AE225">
            <v>150.5341210016</v>
          </cell>
          <cell r="AF225">
            <v>160.77489970570002</v>
          </cell>
          <cell r="AG225">
            <v>156.39993892380002</v>
          </cell>
          <cell r="AH225">
            <v>170.11697496000002</v>
          </cell>
          <cell r="AI225">
            <v>210.34806227800001</v>
          </cell>
          <cell r="AJ225">
            <v>197.51427619600003</v>
          </cell>
          <cell r="AK225">
            <v>165.71406929879998</v>
          </cell>
          <cell r="AL225">
            <v>174.57579347220002</v>
          </cell>
          <cell r="AM225">
            <v>205.61493417599999</v>
          </cell>
          <cell r="AN225">
            <v>149.78921870880001</v>
          </cell>
          <cell r="AO225">
            <v>150.86814116939999</v>
          </cell>
          <cell r="AP225">
            <v>143.98063266100002</v>
          </cell>
          <cell r="AQ225">
            <v>117.45419411249999</v>
          </cell>
          <cell r="AR225">
            <v>126.0107014141</v>
          </cell>
          <cell r="AS225">
            <v>187.78029637509999</v>
          </cell>
          <cell r="AT225">
            <v>235.14848720200001</v>
          </cell>
          <cell r="AU225">
            <v>201.25792899375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4">
          <cell r="B244">
            <v>3.3580383200000001E-2</v>
          </cell>
          <cell r="C244">
            <v>4.9295246000000008E-2</v>
          </cell>
          <cell r="D244">
            <v>5.87553876E-2</v>
          </cell>
          <cell r="E244">
            <v>8.4342512799999991E-2</v>
          </cell>
          <cell r="F244">
            <v>8.7070073999999997E-2</v>
          </cell>
          <cell r="G244">
            <v>7.4586912399999997E-2</v>
          </cell>
          <cell r="H244">
            <v>5.7297021600000012E-2</v>
          </cell>
          <cell r="I244">
            <v>8.988848960000001E-2</v>
          </cell>
          <cell r="J244">
            <v>6.467308120000001E-2</v>
          </cell>
          <cell r="K244">
            <v>4.7545061200000002E-2</v>
          </cell>
          <cell r="L244">
            <v>5.761442960000001E-2</v>
          </cell>
          <cell r="M244">
            <v>5.7338299200000005E-2</v>
          </cell>
          <cell r="N244">
            <v>5.0183406000000014E-2</v>
          </cell>
          <cell r="O244">
            <v>4.6461979200000003E-2</v>
          </cell>
          <cell r="P244">
            <v>7.3331440000000012E-2</v>
          </cell>
          <cell r="Q244">
            <v>0.10165935052</v>
          </cell>
          <cell r="R244">
            <v>0.13800739680000002</v>
          </cell>
          <cell r="S244">
            <v>0.10756088272681819</v>
          </cell>
          <cell r="T244">
            <v>0.14482591760000002</v>
          </cell>
          <cell r="U244">
            <v>0.11562336240000001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3.0118059372479999</v>
          </cell>
          <cell r="AC244">
            <v>3.8469109819999998</v>
          </cell>
          <cell r="AD244">
            <v>4.6153185215999999</v>
          </cell>
          <cell r="AE244">
            <v>8.3242903968000004</v>
          </cell>
          <cell r="AF244">
            <v>9.8805265776000013</v>
          </cell>
          <cell r="AG244">
            <v>8.3919683133000014</v>
          </cell>
          <cell r="AH244">
            <v>8.2718588988000015</v>
          </cell>
          <cell r="AI244">
            <v>14.286445589000001</v>
          </cell>
          <cell r="AJ244">
            <v>11.868919172400002</v>
          </cell>
          <cell r="AK244">
            <v>7.6952106308000001</v>
          </cell>
          <cell r="AL244">
            <v>8.5505263740000004</v>
          </cell>
          <cell r="AM244">
            <v>10.094390064000001</v>
          </cell>
          <cell r="AN244">
            <v>9.8663697791999994</v>
          </cell>
          <cell r="AO244">
            <v>8.5113811889999997</v>
          </cell>
          <cell r="AP244">
            <v>11.500495032</v>
          </cell>
          <cell r="AQ244">
            <v>12.211958058999999</v>
          </cell>
          <cell r="AR244">
            <v>11.6544272341</v>
          </cell>
          <cell r="AS244">
            <v>13.854880296399999</v>
          </cell>
          <cell r="AT244">
            <v>18.615278662000001</v>
          </cell>
          <cell r="AU244">
            <v>16.505503194583333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7.6935877200000002E-2</v>
          </cell>
          <cell r="C247">
            <v>6.0203270400000009E-2</v>
          </cell>
          <cell r="D247">
            <v>4.8582716000000012E-2</v>
          </cell>
          <cell r="E247">
            <v>4.0535185600000002E-2</v>
          </cell>
          <cell r="F247">
            <v>4.2579628000000001E-2</v>
          </cell>
          <cell r="G247">
            <v>3.9511872400000009E-2</v>
          </cell>
          <cell r="H247">
            <v>4.3324763300000006E-2</v>
          </cell>
          <cell r="I247">
            <v>4.2511742000000005E-2</v>
          </cell>
          <cell r="J247">
            <v>4.3024945600000003E-2</v>
          </cell>
          <cell r="K247">
            <v>2.7687842000000001E-2</v>
          </cell>
          <cell r="L247">
            <v>2.3510614400000004E-2</v>
          </cell>
          <cell r="M247">
            <v>2.7268791550000001E-2</v>
          </cell>
          <cell r="N247">
            <v>2.1385400399999997E-2</v>
          </cell>
          <cell r="O247">
            <v>1.9071549466666667E-2</v>
          </cell>
          <cell r="P247">
            <v>1.8725691712000003E-2</v>
          </cell>
          <cell r="Q247">
            <v>2.4366810043333333E-2</v>
          </cell>
          <cell r="R247">
            <v>3.828916000000001E-2</v>
          </cell>
          <cell r="S247">
            <v>1.6022360504090907E-2</v>
          </cell>
          <cell r="T247">
            <v>1.9521364525000001E-2</v>
          </cell>
          <cell r="U247">
            <v>1.5477280000000001E-2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37.285913225964002</v>
          </cell>
          <cell r="AC247">
            <v>27.3266869136</v>
          </cell>
          <cell r="AD247">
            <v>21.380492582399999</v>
          </cell>
          <cell r="AE247">
            <v>19.4394604656</v>
          </cell>
          <cell r="AF247">
            <v>21.905178512000003</v>
          </cell>
          <cell r="AG247">
            <v>21.042009459900001</v>
          </cell>
          <cell r="AH247">
            <v>24.111751372000001</v>
          </cell>
          <cell r="AI247">
            <v>25.296340893</v>
          </cell>
          <cell r="AJ247">
            <v>23.847201149600004</v>
          </cell>
          <cell r="AK247">
            <v>12.318325443599999</v>
          </cell>
          <cell r="AL247">
            <v>13.772621735100001</v>
          </cell>
          <cell r="AM247">
            <v>14.95788216</v>
          </cell>
          <cell r="AN247">
            <v>11.7182162592</v>
          </cell>
          <cell r="AO247">
            <v>8.7355219698000006</v>
          </cell>
          <cell r="AP247">
            <v>8.9713870700000005</v>
          </cell>
          <cell r="AQ247">
            <v>7.2824340259999998</v>
          </cell>
          <cell r="AR247">
            <v>7.2792323076999992</v>
          </cell>
          <cell r="AS247">
            <v>5.8116919431999996</v>
          </cell>
          <cell r="AT247">
            <v>6.1010601720000004</v>
          </cell>
          <cell r="AU247">
            <v>5.4241965187499996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6.7639675976600007</v>
          </cell>
          <cell r="C263">
            <v>5.9643490051600017</v>
          </cell>
          <cell r="D263">
            <v>5.7030981316399991</v>
          </cell>
          <cell r="E263">
            <v>5.9848937420999988</v>
          </cell>
          <cell r="F263">
            <v>5.9742922457399992</v>
          </cell>
          <cell r="G263">
            <v>5.8276830612000001</v>
          </cell>
          <cell r="H263">
            <v>5.9521937091066679</v>
          </cell>
          <cell r="I263">
            <v>6.0700417516627772</v>
          </cell>
          <cell r="J263">
            <v>5.3657264942975313</v>
          </cell>
          <cell r="K263">
            <v>4.8017986442344096</v>
          </cell>
          <cell r="L263">
            <v>4.8480086490165917</v>
          </cell>
          <cell r="M263">
            <v>6.5789386512690715</v>
          </cell>
          <cell r="N263">
            <v>6.0274163225278432</v>
          </cell>
          <cell r="O263">
            <v>4.9533268278144451</v>
          </cell>
          <cell r="P263">
            <v>5.1455872170685097</v>
          </cell>
          <cell r="Q263">
            <v>4.8366944200328783</v>
          </cell>
          <cell r="R263">
            <v>4.9772696845267861</v>
          </cell>
          <cell r="S263">
            <v>8.8658140559860907</v>
          </cell>
          <cell r="T263">
            <v>7.785447696034729</v>
          </cell>
          <cell r="U263">
            <v>6.8649786132665822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869.65439601013918</v>
          </cell>
          <cell r="AC263">
            <v>695.31553997159983</v>
          </cell>
          <cell r="AD263">
            <v>713.63363600640002</v>
          </cell>
          <cell r="AE263">
            <v>851.2649287104</v>
          </cell>
          <cell r="AF263">
            <v>953.04187572580031</v>
          </cell>
          <cell r="AG263">
            <v>976.99884749610032</v>
          </cell>
          <cell r="AH263">
            <v>1130.6871261952003</v>
          </cell>
          <cell r="AI263">
            <v>1415.7404105750006</v>
          </cell>
          <cell r="AJ263">
            <v>1268.8944077219999</v>
          </cell>
          <cell r="AK263">
            <v>842.64445036199993</v>
          </cell>
          <cell r="AL263">
            <v>913.72628993400008</v>
          </cell>
          <cell r="AM263">
            <v>1028.3142410400001</v>
          </cell>
          <cell r="AN263">
            <v>797.20764493920012</v>
          </cell>
          <cell r="AO263">
            <v>810.02429188439976</v>
          </cell>
          <cell r="AP263">
            <v>834.43899066842846</v>
          </cell>
          <cell r="AQ263">
            <v>665.53098209849975</v>
          </cell>
          <cell r="AR263">
            <v>670.9185825446001</v>
          </cell>
          <cell r="AS263">
            <v>1091.4012551584995</v>
          </cell>
          <cell r="AT263">
            <v>1225.034753009</v>
          </cell>
          <cell r="AU263">
            <v>1033.4410667941665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4.4138612627200002</v>
          </cell>
          <cell r="C264">
            <v>3.9818199075200007</v>
          </cell>
          <cell r="D264">
            <v>3.7473270907800007</v>
          </cell>
          <cell r="E264">
            <v>3.8501468914999997</v>
          </cell>
          <cell r="F264">
            <v>3.7468944895200003</v>
          </cell>
          <cell r="G264">
            <v>3.7326065758800002</v>
          </cell>
          <cell r="H264">
            <v>3.8679078236066657</v>
          </cell>
          <cell r="I264">
            <v>4.0720773286627781</v>
          </cell>
          <cell r="J264">
            <v>3.5889075329053073</v>
          </cell>
          <cell r="K264">
            <v>3.5654113178666673</v>
          </cell>
          <cell r="L264">
            <v>3.4976784712290914</v>
          </cell>
          <cell r="M264">
            <v>5.2791679239372513</v>
          </cell>
          <cell r="N264">
            <v>4.9993613791670368</v>
          </cell>
          <cell r="O264">
            <v>3.8269135155477785</v>
          </cell>
          <cell r="P264">
            <v>3.8787801275548004</v>
          </cell>
          <cell r="Q264">
            <v>3.5113704202061005</v>
          </cell>
          <cell r="R264">
            <v>3.6172834783724519</v>
          </cell>
          <cell r="S264">
            <v>6.5559978789812741</v>
          </cell>
          <cell r="T264">
            <v>5.8258935018180651</v>
          </cell>
          <cell r="U264">
            <v>5.1811901396265858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443.18635293366611</v>
          </cell>
          <cell r="AC264">
            <v>367.30530977120003</v>
          </cell>
          <cell r="AD264">
            <v>374.32321227360001</v>
          </cell>
          <cell r="AE264">
            <v>462.01321401759998</v>
          </cell>
          <cell r="AF264">
            <v>488.89668554790001</v>
          </cell>
          <cell r="AG264">
            <v>501.33951547680016</v>
          </cell>
          <cell r="AH264">
            <v>548.39431412320005</v>
          </cell>
          <cell r="AI264">
            <v>724.48783985500006</v>
          </cell>
          <cell r="AJ264">
            <v>618.69542931440014</v>
          </cell>
          <cell r="AK264">
            <v>460.60221525119994</v>
          </cell>
          <cell r="AL264">
            <v>520.04104089480006</v>
          </cell>
          <cell r="AM264">
            <v>618.59337028799985</v>
          </cell>
          <cell r="AN264">
            <v>478.45488058719997</v>
          </cell>
          <cell r="AO264">
            <v>499.40122628250009</v>
          </cell>
          <cell r="AP264">
            <v>513.85364361749998</v>
          </cell>
          <cell r="AQ264">
            <v>367.77299812049995</v>
          </cell>
          <cell r="AR264">
            <v>388.73187893000005</v>
          </cell>
          <cell r="AS264">
            <v>784.67167923429975</v>
          </cell>
          <cell r="AT264">
            <v>841.66020294300017</v>
          </cell>
          <cell r="AU264">
            <v>726.92302748125007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0.26128677119999999</v>
          </cell>
          <cell r="C266">
            <v>0.2254150808</v>
          </cell>
          <cell r="D266">
            <v>0.19261081840000002</v>
          </cell>
          <cell r="E266">
            <v>0.17219613320000005</v>
          </cell>
          <cell r="F266">
            <v>0.17858538879999999</v>
          </cell>
          <cell r="G266">
            <v>0.17656114840000001</v>
          </cell>
          <cell r="H266">
            <v>0.25479825280000001</v>
          </cell>
          <cell r="I266">
            <v>0.30611937720000004</v>
          </cell>
          <cell r="J266">
            <v>0.2710200948</v>
          </cell>
          <cell r="K266">
            <v>0.2184694512</v>
          </cell>
          <cell r="L266">
            <v>0.19331352040000002</v>
          </cell>
          <cell r="M266">
            <v>0.11883311440000001</v>
          </cell>
          <cell r="N266">
            <v>9.2584419200000018E-2</v>
          </cell>
          <cell r="O266">
            <v>8.6672877200000012E-2</v>
          </cell>
          <cell r="P266">
            <v>4.7860649200000001E-2</v>
          </cell>
          <cell r="Q266">
            <v>3.7960876772000003E-2</v>
          </cell>
          <cell r="R266">
            <v>4.9565880000000014E-2</v>
          </cell>
          <cell r="S266">
            <v>4.3592083120798424E-2</v>
          </cell>
          <cell r="T266">
            <v>4.7480171375000005E-2</v>
          </cell>
          <cell r="U266">
            <v>6.4762880000000009E-2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52.964318713616997</v>
          </cell>
          <cell r="AC266">
            <v>47.686039297600004</v>
          </cell>
          <cell r="AD266">
            <v>42.902802470400005</v>
          </cell>
          <cell r="AE266">
            <v>44.248173043199998</v>
          </cell>
          <cell r="AF266">
            <v>51.846049292099998</v>
          </cell>
          <cell r="AG266">
            <v>57.060997336199996</v>
          </cell>
          <cell r="AH266">
            <v>90.232181002000019</v>
          </cell>
          <cell r="AI266">
            <v>127.31853313550002</v>
          </cell>
          <cell r="AJ266">
            <v>122.72866155920001</v>
          </cell>
          <cell r="AK266">
            <v>84.103972598799999</v>
          </cell>
          <cell r="AL266">
            <v>72.930544524900029</v>
          </cell>
          <cell r="AM266">
            <v>48.360435263999989</v>
          </cell>
          <cell r="AN266">
            <v>35.745539860800001</v>
          </cell>
          <cell r="AO266">
            <v>37.483850814600004</v>
          </cell>
          <cell r="AP266">
            <v>20.267989236000005</v>
          </cell>
          <cell r="AQ266">
            <v>14.812958908999999</v>
          </cell>
          <cell r="AR266">
            <v>19.350968590100003</v>
          </cell>
          <cell r="AS266">
            <v>17.752555420599997</v>
          </cell>
          <cell r="AT266">
            <v>20.625697323999997</v>
          </cell>
          <cell r="AU266">
            <v>27.138069674583335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0.4405802437400001</v>
          </cell>
          <cell r="C267">
            <v>0.34353486804000005</v>
          </cell>
          <cell r="D267">
            <v>0.37652723654000003</v>
          </cell>
          <cell r="E267">
            <v>0.39370765980000005</v>
          </cell>
          <cell r="F267">
            <v>0.41550223806000003</v>
          </cell>
          <cell r="G267">
            <v>0.42593115109999991</v>
          </cell>
          <cell r="H267">
            <v>0.42479535280000008</v>
          </cell>
          <cell r="I267">
            <v>0.30470870612000006</v>
          </cell>
          <cell r="J267">
            <v>0.35484657572</v>
          </cell>
          <cell r="K267">
            <v>0.23285847276774194</v>
          </cell>
          <cell r="L267">
            <v>0.22452890960499999</v>
          </cell>
          <cell r="M267">
            <v>0.24351990357500009</v>
          </cell>
          <cell r="N267">
            <v>0.16703064037898993</v>
          </cell>
          <cell r="O267">
            <v>0.1679769364</v>
          </cell>
          <cell r="P267">
            <v>0.22717014010600001</v>
          </cell>
          <cell r="Q267">
            <v>0.22658416330853334</v>
          </cell>
          <cell r="R267">
            <v>0.16155510052500008</v>
          </cell>
          <cell r="S267">
            <v>0.19150729029631094</v>
          </cell>
          <cell r="T267">
            <v>0.22010909689166669</v>
          </cell>
          <cell r="U267">
            <v>0.15435561960000002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170.19296034780902</v>
          </cell>
          <cell r="AC267">
            <v>116.91585929239999</v>
          </cell>
          <cell r="AD267">
            <v>128.87276876639999</v>
          </cell>
          <cell r="AE267">
            <v>144.83670098239998</v>
          </cell>
          <cell r="AF267">
            <v>171.60935702259999</v>
          </cell>
          <cell r="AG267">
            <v>191.09332456500002</v>
          </cell>
          <cell r="AH267">
            <v>231.97101390600002</v>
          </cell>
          <cell r="AI267">
            <v>227.11972459949999</v>
          </cell>
          <cell r="AJ267">
            <v>247.52944646120002</v>
          </cell>
          <cell r="AK267">
            <v>140.91397295799996</v>
          </cell>
          <cell r="AL267">
            <v>137.03297435280001</v>
          </cell>
          <cell r="AM267">
            <v>158.372096736</v>
          </cell>
          <cell r="AN267">
            <v>118.74049779680001</v>
          </cell>
          <cell r="AO267">
            <v>99.551163326099996</v>
          </cell>
          <cell r="AP267">
            <v>117.56835218099998</v>
          </cell>
          <cell r="AQ267">
            <v>119.31230482849998</v>
          </cell>
          <cell r="AR267">
            <v>93.739588684799998</v>
          </cell>
          <cell r="AS267">
            <v>97.653268698699989</v>
          </cell>
          <cell r="AT267">
            <v>123.89513038899999</v>
          </cell>
          <cell r="AU267">
            <v>72.038827147083339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0.15496146120000001</v>
          </cell>
          <cell r="C268">
            <v>0.1226738604</v>
          </cell>
          <cell r="D268">
            <v>0.13066948440000004</v>
          </cell>
          <cell r="E268">
            <v>0.110132022</v>
          </cell>
          <cell r="F268">
            <v>0.1280147596</v>
          </cell>
          <cell r="G268">
            <v>0.12246099320000002</v>
          </cell>
          <cell r="H268">
            <v>0.15708946890000003</v>
          </cell>
          <cell r="I268">
            <v>0.15217667920000003</v>
          </cell>
          <cell r="J268">
            <v>0.15259393240000002</v>
          </cell>
          <cell r="K268">
            <v>8.9859551600000004E-2</v>
          </cell>
          <cell r="L268">
            <v>7.5337325700000013E-2</v>
          </cell>
          <cell r="M268">
            <v>0.12578301254999999</v>
          </cell>
          <cell r="N268">
            <v>8.1698889999999996E-2</v>
          </cell>
          <cell r="O268">
            <v>6.411378306666668E-2</v>
          </cell>
          <cell r="P268">
            <v>8.6841088785043485E-2</v>
          </cell>
          <cell r="Q268">
            <v>6.6199279652745108E-2</v>
          </cell>
          <cell r="R268">
            <v>6.5689260000000013E-2</v>
          </cell>
          <cell r="S268">
            <v>4.8788563703043478E-2</v>
          </cell>
          <cell r="T268">
            <v>8.0302084525000011E-2</v>
          </cell>
          <cell r="U268">
            <v>3.7016980000000005E-2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74.098065628868994</v>
          </cell>
          <cell r="AC268">
            <v>53.258328157599998</v>
          </cell>
          <cell r="AD268">
            <v>54.683895758399998</v>
          </cell>
          <cell r="AE268">
            <v>49.375342699200004</v>
          </cell>
          <cell r="AF268">
            <v>61.497539050500009</v>
          </cell>
          <cell r="AG268">
            <v>57.488604459000001</v>
          </cell>
          <cell r="AH268">
            <v>74.937080812800005</v>
          </cell>
          <cell r="AI268">
            <v>79.853732535500001</v>
          </cell>
          <cell r="AJ268">
            <v>78.162802352400007</v>
          </cell>
          <cell r="AK268">
            <v>41.867926399200002</v>
          </cell>
          <cell r="AL268">
            <v>39.253041055800004</v>
          </cell>
          <cell r="AM268">
            <v>49.422850031999999</v>
          </cell>
          <cell r="AN268">
            <v>33.5502367904</v>
          </cell>
          <cell r="AO268">
            <v>30.752026674300001</v>
          </cell>
          <cell r="AP268">
            <v>33.898331482500005</v>
          </cell>
          <cell r="AQ268">
            <v>24.767631451499998</v>
          </cell>
          <cell r="AR268">
            <v>24.481727921999997</v>
          </cell>
          <cell r="AS268">
            <v>23.745601493900001</v>
          </cell>
          <cell r="AT268">
            <v>23.156790542</v>
          </cell>
          <cell r="AU268">
            <v>21.73364051916667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0.13109740279999998</v>
          </cell>
          <cell r="C269">
            <v>0.13781869920000001</v>
          </cell>
          <cell r="D269">
            <v>0.12864746439999999</v>
          </cell>
          <cell r="E269">
            <v>0.17631093480000001</v>
          </cell>
          <cell r="F269">
            <v>0.24221209376</v>
          </cell>
          <cell r="G269">
            <v>0.24133950021999998</v>
          </cell>
          <cell r="H269">
            <v>0.21702129904000003</v>
          </cell>
          <cell r="I269">
            <v>0.28525842800000001</v>
          </cell>
          <cell r="J269">
            <v>0.19383174922222227</v>
          </cell>
          <cell r="K269">
            <v>0.10771437040000001</v>
          </cell>
          <cell r="L269">
            <v>0.12593725872</v>
          </cell>
          <cell r="M269">
            <v>0.12035953702500002</v>
          </cell>
          <cell r="N269">
            <v>0.1126263684</v>
          </cell>
          <cell r="O269">
            <v>8.1386214000000026E-2</v>
          </cell>
          <cell r="P269">
            <v>8.0705914622666672E-2</v>
          </cell>
          <cell r="Q269">
            <v>6.9146801594798246E-2</v>
          </cell>
          <cell r="R269">
            <v>7.0438179933333331E-2</v>
          </cell>
          <cell r="S269">
            <v>8.2225835869940742E-2</v>
          </cell>
          <cell r="T269">
            <v>0.125381631375</v>
          </cell>
          <cell r="U269">
            <v>0.15135302000000003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26.948637029556</v>
          </cell>
          <cell r="AC269">
            <v>30.933984593599998</v>
          </cell>
          <cell r="AD269">
            <v>27.9228181392</v>
          </cell>
          <cell r="AE269">
            <v>37.898509891200007</v>
          </cell>
          <cell r="AF269">
            <v>56.415640332100018</v>
          </cell>
          <cell r="AG269">
            <v>62.118197898900007</v>
          </cell>
          <cell r="AH269">
            <v>63.455708673600007</v>
          </cell>
          <cell r="AI269">
            <v>107.99239175250001</v>
          </cell>
          <cell r="AJ269">
            <v>87.530093695200009</v>
          </cell>
          <cell r="AK269">
            <v>45.172049986799998</v>
          </cell>
          <cell r="AL269">
            <v>44.719627313700009</v>
          </cell>
          <cell r="AM269">
            <v>53.583283295999998</v>
          </cell>
          <cell r="AN269">
            <v>44.64446937280001</v>
          </cell>
          <cell r="AO269">
            <v>32.971900668900005</v>
          </cell>
          <cell r="AP269">
            <v>31.114709490499997</v>
          </cell>
          <cell r="AQ269">
            <v>27.821705502499999</v>
          </cell>
          <cell r="AR269">
            <v>27.477809572800005</v>
          </cell>
          <cell r="AS269">
            <v>28.542269284100001</v>
          </cell>
          <cell r="AT269">
            <v>45.746805011999996</v>
          </cell>
          <cell r="AU269">
            <v>44.108352215833349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0.17488991520000002</v>
          </cell>
          <cell r="C273">
            <v>0.1869501452</v>
          </cell>
          <cell r="D273">
            <v>0.21333665079999997</v>
          </cell>
          <cell r="E273">
            <v>0.28316695679999998</v>
          </cell>
          <cell r="F273">
            <v>0.29260638680000001</v>
          </cell>
          <cell r="G273">
            <v>0.27794676000000001</v>
          </cell>
          <cell r="H273">
            <v>0.18235238840000001</v>
          </cell>
          <cell r="I273">
            <v>0.21488103000000003</v>
          </cell>
          <cell r="J273">
            <v>0.17497658360000001</v>
          </cell>
          <cell r="K273">
            <v>0.1583069124</v>
          </cell>
          <cell r="L273">
            <v>0.17495765560000004</v>
          </cell>
          <cell r="M273">
            <v>0.15416659440000002</v>
          </cell>
          <cell r="N273">
            <v>0.14338768080000003</v>
          </cell>
          <cell r="O273">
            <v>0.14870717680000001</v>
          </cell>
          <cell r="P273">
            <v>0.20842516240000003</v>
          </cell>
          <cell r="Q273">
            <v>0.30247997052000003</v>
          </cell>
          <cell r="R273">
            <v>0.38921675520000004</v>
          </cell>
          <cell r="S273">
            <v>0.3562311631804545</v>
          </cell>
          <cell r="T273">
            <v>0.52278349760000009</v>
          </cell>
          <cell r="U273">
            <v>0.48016419359999996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11.779498639198</v>
          </cell>
          <cell r="AC273">
            <v>12.6038039128</v>
          </cell>
          <cell r="AD273">
            <v>15.184304246399998</v>
          </cell>
          <cell r="AE273">
            <v>23.505704345600002</v>
          </cell>
          <cell r="AF273">
            <v>26.926163447400004</v>
          </cell>
          <cell r="AG273">
            <v>24.8579838936</v>
          </cell>
          <cell r="AH273">
            <v>20.191788261600003</v>
          </cell>
          <cell r="AI273">
            <v>30.476053819500002</v>
          </cell>
          <cell r="AJ273">
            <v>26.290098464400003</v>
          </cell>
          <cell r="AK273">
            <v>16.6535591156</v>
          </cell>
          <cell r="AL273">
            <v>19.324478342700001</v>
          </cell>
          <cell r="AM273">
            <v>22.027942031999999</v>
          </cell>
          <cell r="AN273">
            <v>19.678970678399999</v>
          </cell>
          <cell r="AO273">
            <v>19.7756002464</v>
          </cell>
          <cell r="AP273">
            <v>27.476310671</v>
          </cell>
          <cell r="AQ273">
            <v>29.322703672499998</v>
          </cell>
          <cell r="AR273">
            <v>27.790362711999997</v>
          </cell>
          <cell r="AS273">
            <v>34.609799867499994</v>
          </cell>
          <cell r="AT273">
            <v>53.820490665000001</v>
          </cell>
          <cell r="AU273">
            <v>46.369301495833334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8">
        <row r="23">
          <cell r="B23">
            <v>1.1142017999999997E-2</v>
          </cell>
          <cell r="C23">
            <v>7.8769059999999995E-3</v>
          </cell>
          <cell r="D23">
            <v>1.2142789799999998E-2</v>
          </cell>
          <cell r="E23">
            <v>1.2577695999999999E-2</v>
          </cell>
          <cell r="F23">
            <v>1.0189775999999998E-2</v>
          </cell>
          <cell r="G23">
            <v>1.1043901999999998E-2</v>
          </cell>
          <cell r="H23">
            <v>1.3046209399999998E-2</v>
          </cell>
          <cell r="I23">
            <v>1.2643166041666664E-2</v>
          </cell>
          <cell r="J23">
            <v>1.3560640340109887E-2</v>
          </cell>
          <cell r="K23">
            <v>1.9858002E-2</v>
          </cell>
          <cell r="L23">
            <v>1.1939676E-2</v>
          </cell>
          <cell r="M23">
            <v>1.7907039249999999E-2</v>
          </cell>
          <cell r="N23">
            <v>1.6514106499999997E-2</v>
          </cell>
          <cell r="O23">
            <v>1.2251511599999999E-2</v>
          </cell>
          <cell r="P23">
            <v>9.2636589999999987E-3</v>
          </cell>
          <cell r="Q23">
            <v>1.7929024014285713E-2</v>
          </cell>
          <cell r="R23">
            <v>1.11409597E-2</v>
          </cell>
          <cell r="S23">
            <v>2.156668772777778E-2</v>
          </cell>
          <cell r="T23">
            <v>2.5758736999999997E-2</v>
          </cell>
          <cell r="U23">
            <v>2.3863928108108105E-2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3.519114231693</v>
          </cell>
          <cell r="AC23">
            <v>3.2338512875999998</v>
          </cell>
          <cell r="AD23">
            <v>4.3629577391999996</v>
          </cell>
          <cell r="AE23">
            <v>4.9619839136000001</v>
          </cell>
          <cell r="AF23">
            <v>4.9683070143000005</v>
          </cell>
          <cell r="AG23">
            <v>4.4904980835000003</v>
          </cell>
          <cell r="AH23">
            <v>5.7057000312000001</v>
          </cell>
          <cell r="AI23">
            <v>6.0738723530000005</v>
          </cell>
          <cell r="AJ23">
            <v>7.5568600900000007</v>
          </cell>
          <cell r="AK23">
            <v>6.2341325243999997</v>
          </cell>
          <cell r="AL23">
            <v>5.3328257793000002</v>
          </cell>
          <cell r="AM23">
            <v>6.9760901280000001</v>
          </cell>
          <cell r="AN23">
            <v>4.2282755152</v>
          </cell>
          <cell r="AO23">
            <v>3.1230855864000002</v>
          </cell>
          <cell r="AP23">
            <v>2.7032503990000003</v>
          </cell>
          <cell r="AQ23">
            <v>1.5879896269999998</v>
          </cell>
          <cell r="AR23">
            <v>2.0161176220999999</v>
          </cell>
          <cell r="AS23">
            <v>5.8439087277999997</v>
          </cell>
          <cell r="AT23">
            <v>7.2217228819999999</v>
          </cell>
          <cell r="AU23">
            <v>4.8730166870833331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8">
          <cell r="B88">
            <v>2.0729759999999998E-3</v>
          </cell>
          <cell r="C88">
            <v>5.3387339999999995E-3</v>
          </cell>
          <cell r="D88">
            <v>4.862936E-3</v>
          </cell>
          <cell r="E88">
            <v>4.1210999999999999E-3</v>
          </cell>
          <cell r="F88">
            <v>6.4998999999999994E-3</v>
          </cell>
          <cell r="G88">
            <v>1.0484199999999999E-2</v>
          </cell>
          <cell r="H88">
            <v>1.28174E-2</v>
          </cell>
          <cell r="I88">
            <v>9.479099999999999E-3</v>
          </cell>
          <cell r="J88">
            <v>8.9147999999999988E-3</v>
          </cell>
          <cell r="K88">
            <v>7.5714999999999984E-3</v>
          </cell>
          <cell r="L88">
            <v>5.6087999999999989E-3</v>
          </cell>
          <cell r="M88">
            <v>5.574599999999999E-3</v>
          </cell>
          <cell r="N88">
            <v>2.2723999999999999E-3</v>
          </cell>
          <cell r="O88">
            <v>3.9113399999999993E-3</v>
          </cell>
          <cell r="P88">
            <v>4.5371999999999999E-3</v>
          </cell>
          <cell r="Q88">
            <v>8.1129999999999987E-3</v>
          </cell>
          <cell r="R88">
            <v>9.0097999999999984E-3</v>
          </cell>
          <cell r="S88">
            <v>1.2224600759999999E-2</v>
          </cell>
          <cell r="T88">
            <v>8.1281999999999986E-3</v>
          </cell>
          <cell r="U88">
            <v>0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0.81289858607699994</v>
          </cell>
          <cell r="AC88">
            <v>1.3693849383999999</v>
          </cell>
          <cell r="AD88">
            <v>1.520780112</v>
          </cell>
          <cell r="AE88">
            <v>1.8164323184000002</v>
          </cell>
          <cell r="AF88">
            <v>2.886233609</v>
          </cell>
          <cell r="AG88">
            <v>3.3943178412000004</v>
          </cell>
          <cell r="AH88">
            <v>4.6396202952000003</v>
          </cell>
          <cell r="AI88">
            <v>3.9692845855000001</v>
          </cell>
          <cell r="AJ88">
            <v>3.7393251500000004</v>
          </cell>
          <cell r="AK88">
            <v>2.9894343908000001</v>
          </cell>
          <cell r="AL88">
            <v>1.9449371214000002</v>
          </cell>
          <cell r="AM88">
            <v>2.677069344</v>
          </cell>
          <cell r="AN88">
            <v>0.97276961760000002</v>
          </cell>
          <cell r="AO88">
            <v>1.5715686201000001</v>
          </cell>
          <cell r="AP88">
            <v>1.823637264</v>
          </cell>
          <cell r="AQ88">
            <v>2.6961515699999996</v>
          </cell>
          <cell r="AR88">
            <v>3.0835566370999996</v>
          </cell>
          <cell r="AS88">
            <v>4.3229857099000002</v>
          </cell>
          <cell r="AT88">
            <v>2.5550946809999999</v>
          </cell>
          <cell r="AU88">
            <v>0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91">
          <cell r="B91">
            <v>5.5472893999999988E-3</v>
          </cell>
          <cell r="C91">
            <v>5.1127935999999994E-3</v>
          </cell>
          <cell r="D91">
            <v>3.7879824999999994E-3</v>
          </cell>
          <cell r="E91">
            <v>4.0364397999999996E-3</v>
          </cell>
          <cell r="F91">
            <v>3.8929954999999995E-3</v>
          </cell>
          <cell r="G91">
            <v>4.1248391999999991E-3</v>
          </cell>
          <cell r="H91">
            <v>9.4308152999999992E-3</v>
          </cell>
          <cell r="I91">
            <v>1.0513891629004329E-2</v>
          </cell>
          <cell r="J91">
            <v>7.2622326700788331E-3</v>
          </cell>
          <cell r="K91">
            <v>4.434033799999999E-3</v>
          </cell>
          <cell r="L91">
            <v>6.5059799999999997E-3</v>
          </cell>
          <cell r="M91">
            <v>2.1278099999999998E-2</v>
          </cell>
          <cell r="N91">
            <v>1.972173856E-2</v>
          </cell>
          <cell r="O91">
            <v>1.5990399999999998E-2</v>
          </cell>
          <cell r="P91">
            <v>2.0257799999999999E-2</v>
          </cell>
          <cell r="Q91">
            <v>1.3639581458333333E-2</v>
          </cell>
          <cell r="R91">
            <v>5.8325235384615367E-3</v>
          </cell>
          <cell r="S91">
            <v>2.5095363347222222E-2</v>
          </cell>
          <cell r="T91">
            <v>1.8173499999999995E-2</v>
          </cell>
          <cell r="U91">
            <v>5.2289551666666661E-3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4.7866049766270002</v>
          </cell>
          <cell r="AC91">
            <v>4.5035693800000001</v>
          </cell>
          <cell r="AD91">
            <v>4.7458226687999998</v>
          </cell>
          <cell r="AE91">
            <v>5.8502903872000003</v>
          </cell>
          <cell r="AF91">
            <v>7.0525808787000006</v>
          </cell>
          <cell r="AG91">
            <v>7.3677206889000004</v>
          </cell>
          <cell r="AH91">
            <v>7.8981760160000007</v>
          </cell>
          <cell r="AI91">
            <v>8.7324134794999999</v>
          </cell>
          <cell r="AJ91">
            <v>7.5991823600000012</v>
          </cell>
          <cell r="AK91">
            <v>3.7444145243999998</v>
          </cell>
          <cell r="AL91">
            <v>4.0192599113999998</v>
          </cell>
          <cell r="AM91">
            <v>4.7977451520000001</v>
          </cell>
          <cell r="AN91">
            <v>2.8144019376</v>
          </cell>
          <cell r="AO91">
            <v>3.9552345314999999</v>
          </cell>
          <cell r="AP91">
            <v>3.1780841975</v>
          </cell>
          <cell r="AQ91">
            <v>0.74910111499999998</v>
          </cell>
          <cell r="AR91">
            <v>4.5981987486999998</v>
          </cell>
          <cell r="AS91">
            <v>9.5253705689999997</v>
          </cell>
          <cell r="AT91">
            <v>10.165896832</v>
          </cell>
          <cell r="AU91">
            <v>4.9132836212499997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4.446E-7</v>
          </cell>
          <cell r="I194">
            <v>1.9712499999999996E-7</v>
          </cell>
          <cell r="J194">
            <v>0</v>
          </cell>
          <cell r="K194">
            <v>0</v>
          </cell>
          <cell r="L194">
            <v>0</v>
          </cell>
          <cell r="M194">
            <v>3.1159999999999998E-4</v>
          </cell>
          <cell r="N194">
            <v>0</v>
          </cell>
          <cell r="O194">
            <v>0</v>
          </cell>
          <cell r="P194">
            <v>0</v>
          </cell>
          <cell r="Q194">
            <v>0</v>
          </cell>
          <cell r="R194">
            <v>0</v>
          </cell>
          <cell r="S194">
            <v>3.8029230769230769E-6</v>
          </cell>
          <cell r="T194">
            <v>0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0</v>
          </cell>
          <cell r="AE194">
            <v>0</v>
          </cell>
          <cell r="AF194">
            <v>0</v>
          </cell>
          <cell r="AG194">
            <v>0</v>
          </cell>
          <cell r="AH194">
            <v>1.469052E-4</v>
          </cell>
          <cell r="AI194">
            <v>1.1375150000000001E-4</v>
          </cell>
          <cell r="AJ194">
            <v>0</v>
          </cell>
          <cell r="AK194">
            <v>0</v>
          </cell>
          <cell r="AL194">
            <v>0</v>
          </cell>
          <cell r="AM194">
            <v>7.5869567999999998E-2</v>
          </cell>
          <cell r="AN194">
            <v>0</v>
          </cell>
          <cell r="AO194">
            <v>0</v>
          </cell>
          <cell r="AP194">
            <v>0</v>
          </cell>
          <cell r="AQ194">
            <v>0</v>
          </cell>
          <cell r="AR194">
            <v>0</v>
          </cell>
          <cell r="AS194">
            <v>8.3089434999999989E-3</v>
          </cell>
          <cell r="AT194">
            <v>0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3.4013944399999996E-2</v>
          </cell>
          <cell r="C263">
            <v>3.3379422299999996E-2</v>
          </cell>
          <cell r="D263">
            <v>4.2061886499999979E-2</v>
          </cell>
          <cell r="E263">
            <v>4.1025968500000003E-2</v>
          </cell>
          <cell r="F263">
            <v>3.9186242199999992E-2</v>
          </cell>
          <cell r="G263">
            <v>4.6249226199999986E-2</v>
          </cell>
          <cell r="H263">
            <v>5.4969496599999994E-2</v>
          </cell>
          <cell r="I263">
            <v>6.0187149115620467E-2</v>
          </cell>
          <cell r="J263">
            <v>5.6009205390870363E-2</v>
          </cell>
          <cell r="K263">
            <v>5.9183675850000006E-2</v>
          </cell>
          <cell r="L263">
            <v>4.9779309214285715E-2</v>
          </cell>
          <cell r="M263">
            <v>0.10000435458333332</v>
          </cell>
          <cell r="N263">
            <v>6.7466575726666672E-2</v>
          </cell>
          <cell r="O263">
            <v>6.2503968766666668E-2</v>
          </cell>
          <cell r="P263">
            <v>9.9270704416666661E-2</v>
          </cell>
          <cell r="Q263">
            <v>0.12253010879595234</v>
          </cell>
          <cell r="R263">
            <v>8.2471022374215608E-2</v>
          </cell>
          <cell r="S263">
            <v>0.16401315363760072</v>
          </cell>
          <cell r="T263">
            <v>0.25329920717671589</v>
          </cell>
          <cell r="U263">
            <v>0.21928349359641436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16.871123294945999</v>
          </cell>
          <cell r="AC263">
            <v>16.713409564000003</v>
          </cell>
          <cell r="AD263">
            <v>20.3337181104</v>
          </cell>
          <cell r="AE263">
            <v>24.234973593599999</v>
          </cell>
          <cell r="AF263">
            <v>26.956227266500004</v>
          </cell>
          <cell r="AG263">
            <v>31.588507665000002</v>
          </cell>
          <cell r="AH263">
            <v>34.907532010000011</v>
          </cell>
          <cell r="AI263">
            <v>47.752819397999993</v>
          </cell>
          <cell r="AJ263">
            <v>46.076460525600012</v>
          </cell>
          <cell r="AK263">
            <v>32.022027619999996</v>
          </cell>
          <cell r="AL263">
            <v>27.44879614380001</v>
          </cell>
          <cell r="AM263">
            <v>31.316808144000003</v>
          </cell>
          <cell r="AN263">
            <v>23.201894847999995</v>
          </cell>
          <cell r="AO263">
            <v>25.008000814800003</v>
          </cell>
          <cell r="AP263">
            <v>27.053138252000007</v>
          </cell>
          <cell r="AQ263">
            <v>19.787928061999999</v>
          </cell>
          <cell r="AR263">
            <v>22.975150683799995</v>
          </cell>
          <cell r="AS263">
            <v>46.559453540599996</v>
          </cell>
          <cell r="AT263">
            <v>52.462683154999986</v>
          </cell>
          <cell r="AU263">
            <v>31.931489584583339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2.8428677799999993E-2</v>
          </cell>
          <cell r="C264">
            <v>2.5385476299999991E-2</v>
          </cell>
          <cell r="D264">
            <v>3.5023032499999988E-2</v>
          </cell>
          <cell r="E264">
            <v>3.4276902499999998E-2</v>
          </cell>
          <cell r="F264">
            <v>2.8242964199999995E-2</v>
          </cell>
          <cell r="G264">
            <v>2.9169592299999995E-2</v>
          </cell>
          <cell r="H264">
            <v>3.66965468E-2</v>
          </cell>
          <cell r="I264">
            <v>4.084036111562047E-2</v>
          </cell>
          <cell r="J264">
            <v>3.9546607890870361E-2</v>
          </cell>
          <cell r="K264">
            <v>4.5710112599999998E-2</v>
          </cell>
          <cell r="L264">
            <v>3.8560614E-2</v>
          </cell>
          <cell r="M264">
            <v>8.8750882583333329E-2</v>
          </cell>
          <cell r="N264">
            <v>5.8336493060000001E-2</v>
          </cell>
          <cell r="O264">
            <v>5.2417397599999992E-2</v>
          </cell>
          <cell r="P264">
            <v>8.5525858999999982E-2</v>
          </cell>
          <cell r="Q264">
            <v>9.9269718529285705E-2</v>
          </cell>
          <cell r="R264">
            <v>5.5131427215215585E-2</v>
          </cell>
          <cell r="S264">
            <v>0.10858241712407701</v>
          </cell>
          <cell r="T264">
            <v>0.19677605587671593</v>
          </cell>
          <cell r="U264">
            <v>6.9276585734345378E-2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13.240652738295001</v>
          </cell>
          <cell r="AC264">
            <v>12.766483347599999</v>
          </cell>
          <cell r="AD264">
            <v>16.522297646399998</v>
          </cell>
          <cell r="AE264">
            <v>19.082609851200001</v>
          </cell>
          <cell r="AF264">
            <v>19.426579640299998</v>
          </cell>
          <cell r="AG264">
            <v>21.6397908012</v>
          </cell>
          <cell r="AH264">
            <v>24.0296200648</v>
          </cell>
          <cell r="AI264">
            <v>28.557891055499997</v>
          </cell>
          <cell r="AJ264">
            <v>30.419841591200001</v>
          </cell>
          <cell r="AK264">
            <v>23.909964271599996</v>
          </cell>
          <cell r="AL264">
            <v>18.095372821800005</v>
          </cell>
          <cell r="AM264">
            <v>22.673118720000002</v>
          </cell>
          <cell r="AN264">
            <v>16.634052494399995</v>
          </cell>
          <cell r="AO264">
            <v>17.9985320571</v>
          </cell>
          <cell r="AP264">
            <v>20.507189646500006</v>
          </cell>
          <cell r="AQ264">
            <v>10.970418682999998</v>
          </cell>
          <cell r="AR264">
            <v>13.578447455499999</v>
          </cell>
          <cell r="AS264">
            <v>36.508205362199995</v>
          </cell>
          <cell r="AT264">
            <v>44.008664719000002</v>
          </cell>
          <cell r="AU264">
            <v>26.694778490833333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2.5001339999999998E-3</v>
          </cell>
          <cell r="C266">
            <v>5.4350259999999991E-3</v>
          </cell>
          <cell r="D266">
            <v>4.862936E-3</v>
          </cell>
          <cell r="E266">
            <v>4.3141400000000002E-3</v>
          </cell>
          <cell r="F266">
            <v>6.798199999999999E-3</v>
          </cell>
          <cell r="G266">
            <v>1.0984878499999998E-2</v>
          </cell>
          <cell r="H266">
            <v>1.3092899999999999E-2</v>
          </cell>
          <cell r="I266">
            <v>9.5139459999999988E-3</v>
          </cell>
          <cell r="J266">
            <v>8.9850999999999993E-3</v>
          </cell>
          <cell r="K266">
            <v>7.6417999999999981E-3</v>
          </cell>
          <cell r="L266">
            <v>6.0135759999999988E-3</v>
          </cell>
          <cell r="M266">
            <v>7.7538239999999986E-3</v>
          </cell>
          <cell r="N266">
            <v>6.0194659999999994E-3</v>
          </cell>
          <cell r="O266">
            <v>6.5583819999999989E-3</v>
          </cell>
          <cell r="P266">
            <v>7.5087999999999986E-3</v>
          </cell>
          <cell r="Q266">
            <v>1.2021299999999999E-2</v>
          </cell>
          <cell r="R266">
            <v>1.2321499999999999E-2</v>
          </cell>
          <cell r="S266">
            <v>1.5289311809230767E-2</v>
          </cell>
          <cell r="T266">
            <v>1.1677399999999998E-2</v>
          </cell>
          <cell r="U266">
            <v>1.8999999999999998E-6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0.95573071846199997</v>
          </cell>
          <cell r="AC266">
            <v>1.4055582223999998</v>
          </cell>
          <cell r="AD266">
            <v>1.520780112</v>
          </cell>
          <cell r="AE266">
            <v>1.8710093248000002</v>
          </cell>
          <cell r="AF266">
            <v>3.3036230100999999</v>
          </cell>
          <cell r="AG266">
            <v>4.1541233019000003</v>
          </cell>
          <cell r="AH266">
            <v>4.9876462475999999</v>
          </cell>
          <cell r="AI266">
            <v>3.9905999720000001</v>
          </cell>
          <cell r="AJ266">
            <v>3.7792647240000004</v>
          </cell>
          <cell r="AK266">
            <v>3.0627994759999999</v>
          </cell>
          <cell r="AL266">
            <v>2.1503225196</v>
          </cell>
          <cell r="AM266">
            <v>4.0918299359999999</v>
          </cell>
          <cell r="AN266">
            <v>2.3803643775999999</v>
          </cell>
          <cell r="AO266">
            <v>2.7412515239999999</v>
          </cell>
          <cell r="AP266">
            <v>2.9054852970000002</v>
          </cell>
          <cell r="AQ266">
            <v>3.9131055354999997</v>
          </cell>
          <cell r="AR266">
            <v>4.2747968825999996</v>
          </cell>
          <cell r="AS266">
            <v>5.2733876338000005</v>
          </cell>
          <cell r="AT266">
            <v>3.8829154199999998</v>
          </cell>
          <cell r="AU266">
            <v>8.8559041666666667E-4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4.4397679999999985E-4</v>
          </cell>
          <cell r="C267">
            <v>4.3650599999999997E-4</v>
          </cell>
          <cell r="D267">
            <v>6.7803399999999989E-4</v>
          </cell>
          <cell r="E267">
            <v>1.1823947E-3</v>
          </cell>
          <cell r="F267">
            <v>1.7853539999999998E-3</v>
          </cell>
          <cell r="G267">
            <v>1.5578859999999999E-3</v>
          </cell>
          <cell r="H267">
            <v>1.4840291999999998E-3</v>
          </cell>
          <cell r="I267">
            <v>5.3978833749999998E-3</v>
          </cell>
          <cell r="J267">
            <v>3.3750174999999994E-3</v>
          </cell>
          <cell r="K267">
            <v>9.4760124999999982E-4</v>
          </cell>
          <cell r="L267">
            <v>1.5249861428571427E-3</v>
          </cell>
          <cell r="M267">
            <v>1.4363619999999996E-3</v>
          </cell>
          <cell r="N267">
            <v>1.4692699999999997E-3</v>
          </cell>
          <cell r="O267">
            <v>1.4368591666666665E-3</v>
          </cell>
          <cell r="P267">
            <v>3.744118466666667E-3</v>
          </cell>
          <cell r="Q267">
            <v>5.4615842633333328E-3</v>
          </cell>
          <cell r="R267">
            <v>2.6726418589999999E-3</v>
          </cell>
          <cell r="S267">
            <v>6.2302045292307691E-3</v>
          </cell>
          <cell r="T267">
            <v>2.9444300949999998E-2</v>
          </cell>
          <cell r="U267">
            <v>3.5966999999999999E-2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0.46477683940800002</v>
          </cell>
          <cell r="AC267">
            <v>0.81875035519999995</v>
          </cell>
          <cell r="AD267">
            <v>0.8340882288</v>
          </cell>
          <cell r="AE267">
            <v>2.0791569120000002</v>
          </cell>
          <cell r="AF267">
            <v>2.6037016263999999</v>
          </cell>
          <cell r="AG267">
            <v>2.3258424617999998</v>
          </cell>
          <cell r="AH267">
            <v>2.6850754880000003</v>
          </cell>
          <cell r="AI267">
            <v>11.982115669500001</v>
          </cell>
          <cell r="AJ267">
            <v>7.5579926060000009</v>
          </cell>
          <cell r="AK267">
            <v>1.8328229920000001</v>
          </cell>
          <cell r="AL267">
            <v>3.2261917032</v>
          </cell>
          <cell r="AM267">
            <v>2.0437719840000002</v>
          </cell>
          <cell r="AN267">
            <v>2.2382295231999998</v>
          </cell>
          <cell r="AO267">
            <v>1.9424524980000002</v>
          </cell>
          <cell r="AP267">
            <v>1.697570585</v>
          </cell>
          <cell r="AQ267">
            <v>1.4430301234999996</v>
          </cell>
          <cell r="AR267">
            <v>2.7454484975999995</v>
          </cell>
          <cell r="AS267">
            <v>1.2557507962999999</v>
          </cell>
          <cell r="AT267">
            <v>1.1505219330000001</v>
          </cell>
          <cell r="AU267">
            <v>1.4275672733333333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1.3843133999999998E-3</v>
          </cell>
          <cell r="C268">
            <v>1.1085359999999998E-3</v>
          </cell>
          <cell r="D268">
            <v>1.0230739999999997E-3</v>
          </cell>
          <cell r="E268">
            <v>1.1713556999999998E-3</v>
          </cell>
          <cell r="F268">
            <v>9.1244839999999987E-4</v>
          </cell>
          <cell r="G268">
            <v>1.2085139999999999E-3</v>
          </cell>
          <cell r="H268">
            <v>2.3366807999999997E-3</v>
          </cell>
          <cell r="I268">
            <v>2.5888639999999997E-3</v>
          </cell>
          <cell r="J268">
            <v>1.9858419999999998E-3</v>
          </cell>
          <cell r="K268">
            <v>3.3095720000000002E-3</v>
          </cell>
          <cell r="L268">
            <v>2.7517414999999996E-3</v>
          </cell>
          <cell r="M268">
            <v>8.1555599999999983E-4</v>
          </cell>
          <cell r="N268">
            <v>7.483339999999998E-4</v>
          </cell>
          <cell r="O268">
            <v>1.3799699999999997E-3</v>
          </cell>
          <cell r="P268">
            <v>1.9625109499999999E-3</v>
          </cell>
          <cell r="Q268">
            <v>4.0874561933333326E-3</v>
          </cell>
          <cell r="R268">
            <v>9.5955452999999993E-3</v>
          </cell>
          <cell r="S268">
            <v>2.8443016486153844E-2</v>
          </cell>
          <cell r="T268">
            <v>3.5833999999999996E-3</v>
          </cell>
          <cell r="U268">
            <v>9.9094499999999988E-2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1.6644245150399999</v>
          </cell>
          <cell r="AC268">
            <v>1.2812328216</v>
          </cell>
          <cell r="AD268">
            <v>1.1831148624000001</v>
          </cell>
          <cell r="AE268">
            <v>1.0926679344000001</v>
          </cell>
          <cell r="AF268">
            <v>0.94718506960000004</v>
          </cell>
          <cell r="AG268">
            <v>1.0694383128</v>
          </cell>
          <cell r="AH268">
            <v>2.3337912535999998</v>
          </cell>
          <cell r="AI268">
            <v>1.7630673905000001</v>
          </cell>
          <cell r="AJ268">
            <v>2.0473138884000002</v>
          </cell>
          <cell r="AK268">
            <v>2.2860060652</v>
          </cell>
          <cell r="AL268">
            <v>3.1186986444000002</v>
          </cell>
          <cell r="AM268">
            <v>1.5290465759999998</v>
          </cell>
          <cell r="AN268">
            <v>1.0533381408</v>
          </cell>
          <cell r="AO268">
            <v>1.4912013047999999</v>
          </cell>
          <cell r="AP268">
            <v>1.3338365845000002</v>
          </cell>
          <cell r="AQ268">
            <v>2.3188228244999998</v>
          </cell>
          <cell r="AR268">
            <v>1.5196021304999998</v>
          </cell>
          <cell r="AS268">
            <v>1.2541341956000001</v>
          </cell>
          <cell r="AT268">
            <v>0.75332683199999995</v>
          </cell>
          <cell r="AU268">
            <v>0.7930926808333334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8.4181399999999997E-4</v>
          </cell>
          <cell r="C269">
            <v>7.9761999999999997E-4</v>
          </cell>
          <cell r="D269">
            <v>2.5497999999999992E-4</v>
          </cell>
          <cell r="E269">
            <v>4.3357999999999994E-5</v>
          </cell>
          <cell r="F269">
            <v>3.7445959999999993E-4</v>
          </cell>
          <cell r="G269">
            <v>0</v>
          </cell>
          <cell r="H269">
            <v>1.6339999999999999E-4</v>
          </cell>
          <cell r="I269">
            <v>5.451954999999999E-4</v>
          </cell>
          <cell r="J269">
            <v>6.4432799999999989E-4</v>
          </cell>
          <cell r="K269">
            <v>1.9136799999999997E-4</v>
          </cell>
          <cell r="L269">
            <v>1.1608999999999998E-4</v>
          </cell>
          <cell r="M269">
            <v>2.5459999999999995E-4</v>
          </cell>
          <cell r="N269">
            <v>1.3869999999999998E-4</v>
          </cell>
          <cell r="O269">
            <v>8.5499999999999991E-5</v>
          </cell>
          <cell r="P269">
            <v>1.8988599999999998E-4</v>
          </cell>
          <cell r="Q269">
            <v>1.0449999999999998E-4</v>
          </cell>
          <cell r="R269">
            <v>1.1779999999999999E-4</v>
          </cell>
          <cell r="S269">
            <v>9.3119409230769227E-5</v>
          </cell>
          <cell r="T269">
            <v>2.2799999999999999E-5</v>
          </cell>
          <cell r="U269">
            <v>7.3339999999999994E-4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0.23430214584</v>
          </cell>
          <cell r="AC269">
            <v>0.28048042559999997</v>
          </cell>
          <cell r="AD269">
            <v>0.16049195999999999</v>
          </cell>
          <cell r="AE269">
            <v>3.1083113600000004E-2</v>
          </cell>
          <cell r="AF269">
            <v>9.859897740000001E-2</v>
          </cell>
          <cell r="AG269">
            <v>0</v>
          </cell>
          <cell r="AH269">
            <v>0.15387252440000002</v>
          </cell>
          <cell r="AI269">
            <v>0.41943193150000002</v>
          </cell>
          <cell r="AJ269">
            <v>0.44318733920000003</v>
          </cell>
          <cell r="AK269">
            <v>5.4528311199999999E-2</v>
          </cell>
          <cell r="AL269">
            <v>4.0550511600000005E-2</v>
          </cell>
          <cell r="AM269">
            <v>0.23647156799999999</v>
          </cell>
          <cell r="AN269">
            <v>0.12922518399999999</v>
          </cell>
          <cell r="AO269">
            <v>7.1144988899999997E-2</v>
          </cell>
          <cell r="AP269">
            <v>0.11663831450000001</v>
          </cell>
          <cell r="AQ269">
            <v>0.12766350799999998</v>
          </cell>
          <cell r="AR269">
            <v>2.5259457999999998E-3</v>
          </cell>
          <cell r="AS269">
            <v>4.9730523699999994E-2</v>
          </cell>
          <cell r="AT269">
            <v>2.0472634999999999E-2</v>
          </cell>
          <cell r="AU269">
            <v>0.17093014625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2.7397999999999998E-5</v>
          </cell>
          <cell r="E273">
            <v>0</v>
          </cell>
          <cell r="F273">
            <v>1.0165E-3</v>
          </cell>
          <cell r="G273">
            <v>3.2299999999999994E-3</v>
          </cell>
          <cell r="H273">
            <v>1.0349679999999998E-3</v>
          </cell>
          <cell r="I273">
            <v>1.3007019999999997E-3</v>
          </cell>
          <cell r="J273">
            <v>1.4299779999999997E-3</v>
          </cell>
          <cell r="K273">
            <v>1.3735479999999998E-3</v>
          </cell>
          <cell r="L273">
            <v>7.901719999999999E-4</v>
          </cell>
          <cell r="M273">
            <v>4.2229399999999992E-4</v>
          </cell>
          <cell r="N273">
            <v>5.171799999999999E-4</v>
          </cell>
          <cell r="O273">
            <v>3.3781999999999996E-4</v>
          </cell>
          <cell r="P273">
            <v>3.344E-4</v>
          </cell>
          <cell r="Q273">
            <v>1.4917545999999996E-3</v>
          </cell>
          <cell r="R273">
            <v>2.3711999999999995E-3</v>
          </cell>
          <cell r="S273">
            <v>3.4378599999999996E-3</v>
          </cell>
          <cell r="T273">
            <v>1.0145999999999999E-2</v>
          </cell>
          <cell r="U273">
            <v>1.1090299999999999E-2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1.8412723200000002E-2</v>
          </cell>
          <cell r="AE273">
            <v>0</v>
          </cell>
          <cell r="AF273">
            <v>0.49864094910000001</v>
          </cell>
          <cell r="AG273">
            <v>2.2976760378000005</v>
          </cell>
          <cell r="AH273">
            <v>0.64801892680000006</v>
          </cell>
          <cell r="AI273">
            <v>1.0395996275000001</v>
          </cell>
          <cell r="AJ273">
            <v>1.5723999224000003</v>
          </cell>
          <cell r="AK273">
            <v>0.85328284799999998</v>
          </cell>
          <cell r="AL273">
            <v>0.66824029620000014</v>
          </cell>
          <cell r="AM273">
            <v>0.50364369599999992</v>
          </cell>
          <cell r="AN273">
            <v>0.5233864064</v>
          </cell>
          <cell r="AO273">
            <v>0.37843678260000002</v>
          </cell>
          <cell r="AP273">
            <v>0.47579563250000001</v>
          </cell>
          <cell r="AQ273">
            <v>0.75875043649999996</v>
          </cell>
          <cell r="AR273">
            <v>0.69699168509999998</v>
          </cell>
          <cell r="AS273">
            <v>2.1395919259</v>
          </cell>
          <cell r="AT273">
            <v>2.34827678</v>
          </cell>
          <cell r="AU273">
            <v>2.4548297649999999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9">
        <row r="23">
          <cell r="B23">
            <v>0.23903536600000003</v>
          </cell>
          <cell r="C23">
            <v>0.2183785117</v>
          </cell>
          <cell r="D23">
            <v>0.176947464</v>
          </cell>
          <cell r="E23">
            <v>0.19497439480000003</v>
          </cell>
          <cell r="F23">
            <v>0.20149209339999996</v>
          </cell>
          <cell r="G23">
            <v>0.16877155969999996</v>
          </cell>
          <cell r="H23">
            <v>0.1478288982</v>
          </cell>
          <cell r="I23">
            <v>0.14697901868333332</v>
          </cell>
          <cell r="J23">
            <v>0.15262124553216372</v>
          </cell>
          <cell r="K23">
            <v>8.9674470000000006E-2</v>
          </cell>
          <cell r="L23">
            <v>7.670168799999999E-2</v>
          </cell>
          <cell r="M23">
            <v>0.22121367799999997</v>
          </cell>
          <cell r="N23">
            <v>0.11918982128571429</v>
          </cell>
          <cell r="O23">
            <v>0.10470423400000001</v>
          </cell>
          <cell r="P23">
            <v>0.1465743587533333</v>
          </cell>
          <cell r="Q23">
            <v>0.14498772660000001</v>
          </cell>
          <cell r="R23">
            <v>0.14735440034166666</v>
          </cell>
          <cell r="S23">
            <v>0.28310180583333333</v>
          </cell>
          <cell r="T23">
            <v>0.21627934999999998</v>
          </cell>
          <cell r="U23">
            <v>0.21590656599999997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43.940421126821995</v>
          </cell>
          <cell r="AC23">
            <v>36.788406261199995</v>
          </cell>
          <cell r="AD23">
            <v>30.813910708799998</v>
          </cell>
          <cell r="AE23">
            <v>39.911654496000004</v>
          </cell>
          <cell r="AF23">
            <v>42.685832863100003</v>
          </cell>
          <cell r="AG23">
            <v>40.044508561200004</v>
          </cell>
          <cell r="AH23">
            <v>33.322350821600004</v>
          </cell>
          <cell r="AI23">
            <v>36.365207441500004</v>
          </cell>
          <cell r="AJ23">
            <v>42.010285374800006</v>
          </cell>
          <cell r="AK23">
            <v>23.496100610399999</v>
          </cell>
          <cell r="AL23">
            <v>24.6514776705</v>
          </cell>
          <cell r="AM23">
            <v>24.439598736000001</v>
          </cell>
          <cell r="AN23">
            <v>23.170602259199999</v>
          </cell>
          <cell r="AO23">
            <v>21.703066463999999</v>
          </cell>
          <cell r="AP23">
            <v>26.337392935</v>
          </cell>
          <cell r="AQ23">
            <v>18.164989185</v>
          </cell>
          <cell r="AR23">
            <v>17.0487593802</v>
          </cell>
          <cell r="AS23">
            <v>45.539067831399997</v>
          </cell>
          <cell r="AT23">
            <v>44.552523485999998</v>
          </cell>
          <cell r="AU23">
            <v>38.160722499166667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3.5665389299999996E-2</v>
          </cell>
          <cell r="C31">
            <v>0.114816644</v>
          </cell>
          <cell r="D31">
            <v>0.102468818</v>
          </cell>
          <cell r="E31">
            <v>6.9466899999999998E-2</v>
          </cell>
          <cell r="F31">
            <v>5.8086499999999999E-2</v>
          </cell>
          <cell r="G31">
            <v>4.2655708000000001E-2</v>
          </cell>
          <cell r="H31">
            <v>4.7497944E-2</v>
          </cell>
          <cell r="I31">
            <v>7.8813915999999998E-2</v>
          </cell>
          <cell r="J31">
            <v>0.112999</v>
          </cell>
          <cell r="K31">
            <v>6.726994E-2</v>
          </cell>
          <cell r="L31">
            <v>7.0697399999999994E-2</v>
          </cell>
          <cell r="M31">
            <v>5.3036390000000003E-2</v>
          </cell>
          <cell r="N31">
            <v>5.8840900000000002E-2</v>
          </cell>
          <cell r="O31">
            <v>4.1156200000000004E-2</v>
          </cell>
          <cell r="P31">
            <v>9.2643355999999996E-2</v>
          </cell>
          <cell r="Q31">
            <v>9.0790199999999988E-2</v>
          </cell>
          <cell r="R31">
            <v>0.1009654</v>
          </cell>
          <cell r="S31">
            <v>0.12409587957307852</v>
          </cell>
          <cell r="T31">
            <v>0.11781292706923077</v>
          </cell>
          <cell r="U31">
            <v>0.1227786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4.3083812555519998</v>
          </cell>
          <cell r="AC31">
            <v>11.260812270399999</v>
          </cell>
          <cell r="AD31">
            <v>9.7259801471999996</v>
          </cell>
          <cell r="AE31">
            <v>7.8472135840000004</v>
          </cell>
          <cell r="AF31">
            <v>8.7673020043000012</v>
          </cell>
          <cell r="AG31">
            <v>6.4807968225000003</v>
          </cell>
          <cell r="AH31">
            <v>6.9617369800000004</v>
          </cell>
          <cell r="AI31">
            <v>11.5543990655</v>
          </cell>
          <cell r="AJ31">
            <v>18.072453529200001</v>
          </cell>
          <cell r="AK31">
            <v>8.1487954063999997</v>
          </cell>
          <cell r="AL31">
            <v>10.880521014600001</v>
          </cell>
          <cell r="AM31">
            <v>8.3893849439999997</v>
          </cell>
          <cell r="AN31">
            <v>9.1961885488000004</v>
          </cell>
          <cell r="AO31">
            <v>6.3359228427000005</v>
          </cell>
          <cell r="AP31">
            <v>13.777682196000001</v>
          </cell>
          <cell r="AQ31">
            <v>13.686665517</v>
          </cell>
          <cell r="AR31">
            <v>11.464924847199999</v>
          </cell>
          <cell r="AS31">
            <v>14.638482015299999</v>
          </cell>
          <cell r="AT31">
            <v>17.549674172</v>
          </cell>
          <cell r="AU31">
            <v>16.044344580416666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3.3062775999999995E-2</v>
          </cell>
          <cell r="C39">
            <v>1.9912065999999999E-2</v>
          </cell>
          <cell r="D39">
            <v>4.9910000000000004E-4</v>
          </cell>
          <cell r="E39">
            <v>2.7903599999999998E-4</v>
          </cell>
          <cell r="F39">
            <v>0</v>
          </cell>
          <cell r="G39">
            <v>4.8783000000000003E-3</v>
          </cell>
          <cell r="H39">
            <v>0</v>
          </cell>
          <cell r="I39">
            <v>1.184776E-3</v>
          </cell>
          <cell r="J39">
            <v>6.4625400000000008E-4</v>
          </cell>
          <cell r="K39">
            <v>2.5208E-5</v>
          </cell>
          <cell r="L39">
            <v>1.5916000000000001E-5</v>
          </cell>
          <cell r="M39">
            <v>2.5622E-5</v>
          </cell>
          <cell r="N39">
            <v>1.6099999999999998E-6</v>
          </cell>
          <cell r="O39">
            <v>5.1713200000000001E-4</v>
          </cell>
          <cell r="P39">
            <v>7.1299999999999995E-6</v>
          </cell>
          <cell r="Q39">
            <v>4.37E-4</v>
          </cell>
          <cell r="R39">
            <v>4.3239999999999999E-4</v>
          </cell>
          <cell r="S39">
            <v>2.4792313909774435E-6</v>
          </cell>
          <cell r="T39">
            <v>1.0615384615384616E-8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4.9610394514199996</v>
          </cell>
          <cell r="AC39">
            <v>2.6443861751999997</v>
          </cell>
          <cell r="AD39">
            <v>5.9121748799999999E-2</v>
          </cell>
          <cell r="AE39">
            <v>6.1383436800000003E-2</v>
          </cell>
          <cell r="AF39">
            <v>0</v>
          </cell>
          <cell r="AG39">
            <v>0.7937706348000001</v>
          </cell>
          <cell r="AH39">
            <v>0</v>
          </cell>
          <cell r="AI39">
            <v>0.2419658865</v>
          </cell>
          <cell r="AJ39">
            <v>0.29450122560000003</v>
          </cell>
          <cell r="AK39">
            <v>3.3173923199999997E-2</v>
          </cell>
          <cell r="AL39">
            <v>3.1705441200000004E-2</v>
          </cell>
          <cell r="AM39">
            <v>0.11266152</v>
          </cell>
          <cell r="AN39">
            <v>1.0537929599999999E-2</v>
          </cell>
          <cell r="AO39">
            <v>0.19458258720000002</v>
          </cell>
          <cell r="AP39">
            <v>1.8787647000000001E-2</v>
          </cell>
          <cell r="AQ39">
            <v>0.135698507</v>
          </cell>
          <cell r="AR39">
            <v>0.13056438949999999</v>
          </cell>
          <cell r="AS39">
            <v>4.9028979999999993E-4</v>
          </cell>
          <cell r="AT39">
            <v>3.5429999999999998E-6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1.1584732E-2</v>
          </cell>
          <cell r="C46">
            <v>1.9089999999999999E-2</v>
          </cell>
          <cell r="D46">
            <v>2.6847900000000001E-2</v>
          </cell>
          <cell r="E46">
            <v>5.3498000000000004E-2</v>
          </cell>
          <cell r="F46">
            <v>5.5954400000000001E-2</v>
          </cell>
          <cell r="G46">
            <v>4.1266600000000001E-2</v>
          </cell>
          <cell r="H46">
            <v>0.1089142</v>
          </cell>
          <cell r="I46">
            <v>0.1188709</v>
          </cell>
          <cell r="J46">
            <v>0.14234930000000001</v>
          </cell>
          <cell r="K46">
            <v>0.163553</v>
          </cell>
          <cell r="L46">
            <v>0.1530282</v>
          </cell>
          <cell r="M46">
            <v>0.21170503525000001</v>
          </cell>
          <cell r="N46">
            <v>0.11805670000000001</v>
          </cell>
          <cell r="O46">
            <v>7.4987589999999993E-2</v>
          </cell>
          <cell r="P46">
            <v>8.0752816000000005E-2</v>
          </cell>
          <cell r="Q46">
            <v>0.11892610000000001</v>
          </cell>
          <cell r="R46">
            <v>0.1228108</v>
          </cell>
          <cell r="S46">
            <v>0.10584380233174603</v>
          </cell>
          <cell r="T46">
            <v>0.1430738</v>
          </cell>
          <cell r="U46">
            <v>0.1128518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1.5956079576360001</v>
          </cell>
          <cell r="AC46">
            <v>2.3841534743999997</v>
          </cell>
          <cell r="AD46">
            <v>3.3349543728</v>
          </cell>
          <cell r="AE46">
            <v>7.5716510016000003</v>
          </cell>
          <cell r="AF46">
            <v>9.3278891734000009</v>
          </cell>
          <cell r="AG46">
            <v>6.9233194602000001</v>
          </cell>
          <cell r="AH46">
            <v>18.393826819200001</v>
          </cell>
          <cell r="AI46">
            <v>22.777002822</v>
          </cell>
          <cell r="AJ46">
            <v>30.241949802000004</v>
          </cell>
          <cell r="AK46">
            <v>26.348249021600001</v>
          </cell>
          <cell r="AL46">
            <v>27.189319534200003</v>
          </cell>
          <cell r="AM46">
            <v>39.775609343999996</v>
          </cell>
          <cell r="AN46">
            <v>20.180046532799999</v>
          </cell>
          <cell r="AO46">
            <v>15.121252546800001</v>
          </cell>
          <cell r="AP46">
            <v>16.743035017</v>
          </cell>
          <cell r="AQ46">
            <v>19.410256480999998</v>
          </cell>
          <cell r="AR46">
            <v>18.076623399500001</v>
          </cell>
          <cell r="AS46">
            <v>17.7427948126</v>
          </cell>
          <cell r="AT46">
            <v>26.259954255</v>
          </cell>
          <cell r="AU46">
            <v>20.513338349583332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4.1317200000000001E-4</v>
          </cell>
          <cell r="C47">
            <v>5.8764999999999998E-3</v>
          </cell>
          <cell r="D47">
            <v>4.8516199999999995E-2</v>
          </cell>
          <cell r="E47">
            <v>6.9003679999999998E-2</v>
          </cell>
          <cell r="F47">
            <v>8.2035525999999998E-2</v>
          </cell>
          <cell r="G47">
            <v>0.15066542150000001</v>
          </cell>
          <cell r="H47">
            <v>0.148414722</v>
          </cell>
          <cell r="I47">
            <v>0.1765525356</v>
          </cell>
          <cell r="J47">
            <v>0.155905454</v>
          </cell>
          <cell r="K47">
            <v>0.14083737200000002</v>
          </cell>
          <cell r="L47">
            <v>0.19554825399999998</v>
          </cell>
          <cell r="M47">
            <v>0.19985484875000001</v>
          </cell>
          <cell r="N47">
            <v>0.10886148818181819</v>
          </cell>
          <cell r="O47">
            <v>7.9782132625000002E-2</v>
          </cell>
          <cell r="P47">
            <v>0.14280000997142858</v>
          </cell>
          <cell r="Q47">
            <v>0.1711339312095238</v>
          </cell>
          <cell r="R47">
            <v>0.13250110995200001</v>
          </cell>
          <cell r="S47">
            <v>0.13774607552777779</v>
          </cell>
          <cell r="T47">
            <v>0.13661169010000002</v>
          </cell>
          <cell r="U47">
            <v>0.1546246691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6.5457376922999994E-2</v>
          </cell>
          <cell r="AC47">
            <v>0.95452510639999999</v>
          </cell>
          <cell r="AD47">
            <v>8.8264563983999995</v>
          </cell>
          <cell r="AE47">
            <v>14.062125929600001</v>
          </cell>
          <cell r="AF47">
            <v>16.179631201999999</v>
          </cell>
          <cell r="AG47">
            <v>29.680237415400001</v>
          </cell>
          <cell r="AH47">
            <v>29.512201231600002</v>
          </cell>
          <cell r="AI47">
            <v>43.974190549500001</v>
          </cell>
          <cell r="AJ47">
            <v>40.618885042000002</v>
          </cell>
          <cell r="AK47">
            <v>28.029967750400001</v>
          </cell>
          <cell r="AL47">
            <v>39.579281243099999</v>
          </cell>
          <cell r="AM47">
            <v>37.065697151999998</v>
          </cell>
          <cell r="AN47">
            <v>20.966355696000001</v>
          </cell>
          <cell r="AO47">
            <v>17.589495850500001</v>
          </cell>
          <cell r="AP47">
            <v>19.8342060875</v>
          </cell>
          <cell r="AQ47">
            <v>21.746117896999998</v>
          </cell>
          <cell r="AR47">
            <v>21.6201169108</v>
          </cell>
          <cell r="AS47">
            <v>23.100685136099997</v>
          </cell>
          <cell r="AT47">
            <v>22.452941705000001</v>
          </cell>
          <cell r="AU47">
            <v>22.672280152916667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8.9328963999999997E-2</v>
          </cell>
          <cell r="C59">
            <v>7.1324886000000004E-2</v>
          </cell>
          <cell r="D59">
            <v>6.525983199999999E-2</v>
          </cell>
          <cell r="E59">
            <v>5.5114900000000001E-2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2.2406600000000001E-4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0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23.753124466608</v>
          </cell>
          <cell r="AC59">
            <v>19.350290611199998</v>
          </cell>
          <cell r="AD59">
            <v>18.737424273599999</v>
          </cell>
          <cell r="AE59">
            <v>18.479909884800001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0.18837123920000001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2.8554373500000001E-2</v>
          </cell>
          <cell r="C60">
            <v>3.9346421999999999E-2</v>
          </cell>
          <cell r="D60">
            <v>3.1675599999999998E-2</v>
          </cell>
          <cell r="E60">
            <v>2.2412579999999998E-2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1.7340985463659152E-5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5.7031624969200001</v>
          </cell>
          <cell r="AC60">
            <v>6.5957133699999995</v>
          </cell>
          <cell r="AD60">
            <v>5.3403232799999998</v>
          </cell>
          <cell r="AE60">
            <v>4.8347340943999999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3.3721544999999998E-3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6.2100000000000002E-4</v>
          </cell>
          <cell r="C61">
            <v>0</v>
          </cell>
          <cell r="D61">
            <v>4.2319999999999999E-4</v>
          </cell>
          <cell r="E61">
            <v>6.9E-6</v>
          </cell>
          <cell r="F61">
            <v>0</v>
          </cell>
          <cell r="G61">
            <v>1.3615999999999998E-5</v>
          </cell>
          <cell r="H61">
            <v>4.8300000000000003E-4</v>
          </cell>
          <cell r="I61">
            <v>0</v>
          </cell>
          <cell r="J61">
            <v>5.5840714285714291E-4</v>
          </cell>
          <cell r="K61">
            <v>0</v>
          </cell>
          <cell r="L61">
            <v>0</v>
          </cell>
          <cell r="M61">
            <v>5.4739999999999996E-6</v>
          </cell>
          <cell r="N61">
            <v>1.15E-4</v>
          </cell>
          <cell r="O61">
            <v>0</v>
          </cell>
          <cell r="P61">
            <v>1.15E-5</v>
          </cell>
          <cell r="Q61">
            <v>0</v>
          </cell>
          <cell r="R61">
            <v>0</v>
          </cell>
          <cell r="S61">
            <v>2.5060437034252301E-4</v>
          </cell>
          <cell r="T61">
            <v>1.2544660000000001E-3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0.11624777940599999</v>
          </cell>
          <cell r="AC61">
            <v>0</v>
          </cell>
          <cell r="AD61">
            <v>5.8291511999999997E-2</v>
          </cell>
          <cell r="AE61">
            <v>1.2296144000000001E-3</v>
          </cell>
          <cell r="AF61">
            <v>0</v>
          </cell>
          <cell r="AG61">
            <v>9.7674291000000007E-3</v>
          </cell>
          <cell r="AH61">
            <v>0.18038075160000003</v>
          </cell>
          <cell r="AI61">
            <v>0</v>
          </cell>
          <cell r="AJ61">
            <v>0.16912287960000003</v>
          </cell>
          <cell r="AK61">
            <v>0</v>
          </cell>
          <cell r="AL61">
            <v>0</v>
          </cell>
          <cell r="AM61">
            <v>2.579376E-3</v>
          </cell>
          <cell r="AN61">
            <v>2.2284855999999999E-2</v>
          </cell>
          <cell r="AO61">
            <v>0</v>
          </cell>
          <cell r="AP61">
            <v>5.3737825000000003E-3</v>
          </cell>
          <cell r="AQ61">
            <v>0</v>
          </cell>
          <cell r="AR61">
            <v>0</v>
          </cell>
          <cell r="AS61">
            <v>6.0559827899999995E-2</v>
          </cell>
          <cell r="AT61">
            <v>0.222978705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9.2000000000000003E-8</v>
          </cell>
          <cell r="P62">
            <v>0</v>
          </cell>
          <cell r="Q62">
            <v>0</v>
          </cell>
          <cell r="R62">
            <v>0</v>
          </cell>
          <cell r="S62">
            <v>5.8518571428571425E-7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2.6562000000000001E-5</v>
          </cell>
          <cell r="AP62">
            <v>0</v>
          </cell>
          <cell r="AQ62">
            <v>0</v>
          </cell>
          <cell r="AR62">
            <v>0</v>
          </cell>
          <cell r="AS62">
            <v>9.7154199999999999E-5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84">
          <cell r="B84">
            <v>0.36115492400000004</v>
          </cell>
          <cell r="C84">
            <v>0.34917891600000001</v>
          </cell>
          <cell r="D84">
            <v>0.29524570999999999</v>
          </cell>
          <cell r="E84">
            <v>0.38428386199999998</v>
          </cell>
          <cell r="F84">
            <v>0.38531918399999998</v>
          </cell>
          <cell r="G84">
            <v>0.36208987400000003</v>
          </cell>
          <cell r="H84">
            <v>0.34270558439999999</v>
          </cell>
          <cell r="I84">
            <v>0.35287177299999994</v>
          </cell>
          <cell r="J84">
            <v>0.40025598583333333</v>
          </cell>
          <cell r="K84">
            <v>0.22578782599999997</v>
          </cell>
          <cell r="L84">
            <v>0.25841714399999999</v>
          </cell>
          <cell r="M84">
            <v>0.31160896799999999</v>
          </cell>
          <cell r="N84">
            <v>0.25689017400000003</v>
          </cell>
          <cell r="O84">
            <v>0.2063169</v>
          </cell>
          <cell r="P84">
            <v>0.2181987</v>
          </cell>
          <cell r="Q84">
            <v>0.25366651239999999</v>
          </cell>
          <cell r="R84">
            <v>0.22225590000000001</v>
          </cell>
          <cell r="S84">
            <v>0.22347305717543858</v>
          </cell>
          <cell r="T84">
            <v>0.27875164814054054</v>
          </cell>
          <cell r="U84">
            <v>0.27127733314461605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66.334363167920998</v>
          </cell>
          <cell r="AC84">
            <v>59.761528734399995</v>
          </cell>
          <cell r="AD84">
            <v>49.1987320896</v>
          </cell>
          <cell r="AE84">
            <v>71.813130211200004</v>
          </cell>
          <cell r="AF84">
            <v>82.043939665800011</v>
          </cell>
          <cell r="AG84">
            <v>79.247453142000012</v>
          </cell>
          <cell r="AH84">
            <v>76.444647087200011</v>
          </cell>
          <cell r="AI84">
            <v>90.634539171</v>
          </cell>
          <cell r="AJ84">
            <v>113.46485864600001</v>
          </cell>
          <cell r="AK84">
            <v>44.258100312799996</v>
          </cell>
          <cell r="AL84">
            <v>54.646883857800006</v>
          </cell>
          <cell r="AM84">
            <v>63.015182975999998</v>
          </cell>
          <cell r="AN84">
            <v>47.619128268799997</v>
          </cell>
          <cell r="AO84">
            <v>45.9110397603</v>
          </cell>
          <cell r="AP84">
            <v>41.965870920500002</v>
          </cell>
          <cell r="AQ84">
            <v>36.027874833999995</v>
          </cell>
          <cell r="AR84">
            <v>31.5636918324</v>
          </cell>
          <cell r="AS84">
            <v>33.952793460300001</v>
          </cell>
          <cell r="AT84">
            <v>50.657013282000001</v>
          </cell>
          <cell r="AU84">
            <v>49.224939855000002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0.229375826</v>
          </cell>
          <cell r="C85">
            <v>0.20459259000000002</v>
          </cell>
          <cell r="D85">
            <v>0.18224353600000001</v>
          </cell>
          <cell r="E85">
            <v>0.16688703399999999</v>
          </cell>
          <cell r="F85">
            <v>0.16484251799999999</v>
          </cell>
          <cell r="G85">
            <v>0.1701580848</v>
          </cell>
          <cell r="H85">
            <v>0.16925699999999999</v>
          </cell>
          <cell r="I85">
            <v>0.16661968199999999</v>
          </cell>
          <cell r="J85">
            <v>0.15126751040983605</v>
          </cell>
          <cell r="K85">
            <v>0.12018580999999999</v>
          </cell>
          <cell r="L85">
            <v>9.5171653999999994E-2</v>
          </cell>
          <cell r="M85">
            <v>9.1250154E-2</v>
          </cell>
          <cell r="N85">
            <v>8.8726179999999988E-2</v>
          </cell>
          <cell r="O85">
            <v>8.2447134000000005E-2</v>
          </cell>
          <cell r="P85">
            <v>9.1248542850000003E-2</v>
          </cell>
          <cell r="Q85">
            <v>0.10432822043674603</v>
          </cell>
          <cell r="R85">
            <v>8.1297369750000001E-2</v>
          </cell>
          <cell r="S85">
            <v>0.1757958027039474</v>
          </cell>
          <cell r="T85">
            <v>0.13087899791081081</v>
          </cell>
          <cell r="U85">
            <v>0.13554317878146085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56.846861730227999</v>
          </cell>
          <cell r="AC85">
            <v>54.099281332399997</v>
          </cell>
          <cell r="AD85">
            <v>49.416128366400002</v>
          </cell>
          <cell r="AE85">
            <v>56.837045585600002</v>
          </cell>
          <cell r="AF85">
            <v>62.333479655300003</v>
          </cell>
          <cell r="AG85">
            <v>72.977688026100012</v>
          </cell>
          <cell r="AH85">
            <v>78.532124777600004</v>
          </cell>
          <cell r="AI85">
            <v>92.293793927500005</v>
          </cell>
          <cell r="AJ85">
            <v>88.171837563600008</v>
          </cell>
          <cell r="AK85">
            <v>60.1967672416</v>
          </cell>
          <cell r="AL85">
            <v>46.344521895300005</v>
          </cell>
          <cell r="AM85">
            <v>51.609357695999996</v>
          </cell>
          <cell r="AN85">
            <v>34.976120678400001</v>
          </cell>
          <cell r="AO85">
            <v>39.258127337700003</v>
          </cell>
          <cell r="AP85">
            <v>37.238617559000005</v>
          </cell>
          <cell r="AQ85">
            <v>36.082465562499998</v>
          </cell>
          <cell r="AR85">
            <v>31.956809581199998</v>
          </cell>
          <cell r="AS85">
            <v>53.532225160700001</v>
          </cell>
          <cell r="AT85">
            <v>53.136459008000003</v>
          </cell>
          <cell r="AU85">
            <v>48.909427836666666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88">
          <cell r="B88">
            <v>0</v>
          </cell>
          <cell r="C88">
            <v>0</v>
          </cell>
          <cell r="D88">
            <v>0</v>
          </cell>
          <cell r="E88">
            <v>0</v>
          </cell>
          <cell r="F88">
            <v>5.8741999999999996E-3</v>
          </cell>
          <cell r="G88">
            <v>6.6446999999999999E-3</v>
          </cell>
          <cell r="H88">
            <v>1.2804100000000001E-2</v>
          </cell>
          <cell r="I88">
            <v>2.6399767999999997E-2</v>
          </cell>
          <cell r="J88">
            <v>3.1903300000000002E-2</v>
          </cell>
          <cell r="K88">
            <v>3.6215799999999999E-2</v>
          </cell>
          <cell r="L88">
            <v>3.4092900000000002E-2</v>
          </cell>
          <cell r="M88">
            <v>3.5981199999999998E-2</v>
          </cell>
          <cell r="N88">
            <v>3.4518399999999998E-2</v>
          </cell>
          <cell r="O88">
            <v>4.3262999999999996E-2</v>
          </cell>
          <cell r="P88">
            <v>4.2568400000000006E-2</v>
          </cell>
          <cell r="Q88">
            <v>4.2340699999999995E-2</v>
          </cell>
          <cell r="R88">
            <v>4.6384100000000004E-2</v>
          </cell>
          <cell r="S88">
            <v>3.5151156066666675E-2</v>
          </cell>
          <cell r="T88">
            <v>2.74551E-2</v>
          </cell>
          <cell r="U88">
            <v>2.82601E-2</v>
          </cell>
          <cell r="V88">
            <v>0</v>
          </cell>
          <cell r="W88">
            <v>0</v>
          </cell>
          <cell r="X88">
            <v>0</v>
          </cell>
          <cell r="Y88">
            <v>0</v>
          </cell>
          <cell r="Z88">
            <v>0</v>
          </cell>
          <cell r="AA88">
            <v>0</v>
          </cell>
          <cell r="AB88">
            <v>0</v>
          </cell>
          <cell r="AC88">
            <v>0</v>
          </cell>
          <cell r="AD88">
            <v>0</v>
          </cell>
          <cell r="AE88">
            <v>0</v>
          </cell>
          <cell r="AF88">
            <v>2.1659831676000003</v>
          </cell>
          <cell r="AG88">
            <v>2.4023272416000001</v>
          </cell>
          <cell r="AH88">
            <v>4.6186454972000002</v>
          </cell>
          <cell r="AI88">
            <v>12.774098839000001</v>
          </cell>
          <cell r="AJ88">
            <v>16.206362792</v>
          </cell>
          <cell r="AK88">
            <v>14.829107713199999</v>
          </cell>
          <cell r="AL88">
            <v>13.7501140005</v>
          </cell>
          <cell r="AM88">
            <v>16.322942783999999</v>
          </cell>
          <cell r="AN88">
            <v>13.8802648512</v>
          </cell>
          <cell r="AO88">
            <v>18.204803252400001</v>
          </cell>
          <cell r="AP88">
            <v>17.575764058500003</v>
          </cell>
          <cell r="AQ88">
            <v>14.935951421999999</v>
          </cell>
          <cell r="AR88">
            <v>17.340250426200001</v>
          </cell>
          <cell r="AS88">
            <v>13.369443687599999</v>
          </cell>
          <cell r="AT88">
            <v>10.403493955</v>
          </cell>
          <cell r="AU88">
            <v>10.071040578750001</v>
          </cell>
          <cell r="AV88">
            <v>0</v>
          </cell>
          <cell r="AW88">
            <v>0</v>
          </cell>
          <cell r="AX88">
            <v>0</v>
          </cell>
          <cell r="AY88">
            <v>0</v>
          </cell>
          <cell r="AZ88">
            <v>0</v>
          </cell>
          <cell r="BA88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3.2199999999999995E-7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4.1859999999999994E-6</v>
          </cell>
          <cell r="L105">
            <v>4.4028571428571427E-7</v>
          </cell>
          <cell r="M105">
            <v>1.0185714285714285E-6</v>
          </cell>
          <cell r="N105">
            <v>0</v>
          </cell>
          <cell r="O105">
            <v>6.9986412499999995E-4</v>
          </cell>
          <cell r="P105">
            <v>5.0901760000000005E-4</v>
          </cell>
          <cell r="Q105">
            <v>1.8538000000000003E-3</v>
          </cell>
          <cell r="R105">
            <v>6.2748600000000002E-4</v>
          </cell>
          <cell r="S105">
            <v>4.4956973057644107E-6</v>
          </cell>
          <cell r="T105">
            <v>2.3530769230769233E-8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7.3514490000000006E-4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8.7175000000000002E-4</v>
          </cell>
          <cell r="AL105">
            <v>1.7764380000000001E-4</v>
          </cell>
          <cell r="AM105">
            <v>2.4429600000000001E-3</v>
          </cell>
          <cell r="AN105">
            <v>0</v>
          </cell>
          <cell r="AO105">
            <v>0.12128873250000001</v>
          </cell>
          <cell r="AP105">
            <v>7.1074750000000003E-4</v>
          </cell>
          <cell r="AQ105">
            <v>0.25488543499999999</v>
          </cell>
          <cell r="AR105">
            <v>0.11831764789999999</v>
          </cell>
          <cell r="AS105">
            <v>9.6250440000000001E-4</v>
          </cell>
          <cell r="AT105">
            <v>8.2670000000000006E-6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3.7506008E-2</v>
          </cell>
          <cell r="C109">
            <v>6.1172823999999987E-2</v>
          </cell>
          <cell r="D109">
            <v>8.6117041599999999E-2</v>
          </cell>
          <cell r="E109">
            <v>4.5632644E-2</v>
          </cell>
          <cell r="F109">
            <v>2.9393309999999999E-2</v>
          </cell>
          <cell r="G109">
            <v>3.6178125999999998E-2</v>
          </cell>
          <cell r="H109">
            <v>4.4726766000000001E-2</v>
          </cell>
          <cell r="I109">
            <v>3.8771559999999997E-2</v>
          </cell>
          <cell r="J109">
            <v>5.7459382000000003E-2</v>
          </cell>
          <cell r="K109">
            <v>4.0891700000000003E-2</v>
          </cell>
          <cell r="L109">
            <v>2.0421929999999998E-2</v>
          </cell>
          <cell r="M109">
            <v>2.20524E-2</v>
          </cell>
          <cell r="N109">
            <v>2.1275874E-2</v>
          </cell>
          <cell r="O109">
            <v>2.1026507999999999E-2</v>
          </cell>
          <cell r="P109">
            <v>2.7215072E-2</v>
          </cell>
          <cell r="Q109">
            <v>1.914990741E-2</v>
          </cell>
          <cell r="R109">
            <v>3.1760288719411764E-2</v>
          </cell>
          <cell r="S109">
            <v>3.8968838374603167E-2</v>
          </cell>
          <cell r="T109">
            <v>5.360381061538462E-2</v>
          </cell>
          <cell r="U109">
            <v>5.4693539999999999E-2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7.8246415230749999</v>
          </cell>
          <cell r="AC109">
            <v>11.0339720156</v>
          </cell>
          <cell r="AD109">
            <v>14.954514595199999</v>
          </cell>
          <cell r="AE109">
            <v>9.5835942720000009</v>
          </cell>
          <cell r="AF109">
            <v>7.0410947061</v>
          </cell>
          <cell r="AG109">
            <v>10.659940219500001</v>
          </cell>
          <cell r="AH109">
            <v>12.881436452800001</v>
          </cell>
          <cell r="AI109">
            <v>13.709999584</v>
          </cell>
          <cell r="AJ109">
            <v>18.116211300000003</v>
          </cell>
          <cell r="AK109">
            <v>15.2157072188</v>
          </cell>
          <cell r="AL109">
            <v>8.589073752900001</v>
          </cell>
          <cell r="AM109">
            <v>9.9305015519999991</v>
          </cell>
          <cell r="AN109">
            <v>9.1415138848000002</v>
          </cell>
          <cell r="AO109">
            <v>8.6652362616000005</v>
          </cell>
          <cell r="AP109">
            <v>11.1052038425</v>
          </cell>
          <cell r="AQ109">
            <v>8.1166992515</v>
          </cell>
          <cell r="AR109">
            <v>8.9388174397999993</v>
          </cell>
          <cell r="AS109">
            <v>13.9729452434</v>
          </cell>
          <cell r="AT109">
            <v>16.931679311</v>
          </cell>
          <cell r="AU109">
            <v>17.362698738750002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8">
          <cell r="B138">
            <v>4.1783640000000004E-3</v>
          </cell>
          <cell r="C138">
            <v>3.8593999999999998E-3</v>
          </cell>
          <cell r="D138">
            <v>1.29237E-2</v>
          </cell>
          <cell r="E138">
            <v>3.0882560000000002E-3</v>
          </cell>
          <cell r="F138">
            <v>2.0938279999999998E-3</v>
          </cell>
          <cell r="G138">
            <v>3.6570230000000002E-4</v>
          </cell>
          <cell r="H138">
            <v>2.07805E-2</v>
          </cell>
          <cell r="I138">
            <v>2.6072799999999993E-2</v>
          </cell>
          <cell r="J138">
            <v>3.7846500000000005E-2</v>
          </cell>
          <cell r="K138">
            <v>4.2805300000000004E-2</v>
          </cell>
          <cell r="L138">
            <v>4.5236400000000003E-2</v>
          </cell>
          <cell r="M138">
            <v>3.7434799999999997E-2</v>
          </cell>
          <cell r="N138">
            <v>2.9801099999999997E-2</v>
          </cell>
          <cell r="O138">
            <v>3.0189799999999999E-2</v>
          </cell>
          <cell r="P138">
            <v>3.7632646000000006E-2</v>
          </cell>
          <cell r="Q138">
            <v>3.1326E-2</v>
          </cell>
          <cell r="R138">
            <v>3.0686600000000001E-2</v>
          </cell>
          <cell r="S138">
            <v>2.3351622197660821E-2</v>
          </cell>
          <cell r="T138">
            <v>1.4002414153846156E-2</v>
          </cell>
          <cell r="U138">
            <v>5.2647000000000006E-3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0.76429991724299995</v>
          </cell>
          <cell r="AC138">
            <v>0.8375131751999999</v>
          </cell>
          <cell r="AD138">
            <v>2.9316020736000001</v>
          </cell>
          <cell r="AE138">
            <v>0.77607672800000005</v>
          </cell>
          <cell r="AF138">
            <v>0.7597318274</v>
          </cell>
          <cell r="AG138">
            <v>7.3100827800000004E-2</v>
          </cell>
          <cell r="AH138">
            <v>4.0668909112000007</v>
          </cell>
          <cell r="AI138">
            <v>6.3037613935000003</v>
          </cell>
          <cell r="AJ138">
            <v>9.4097253936000005</v>
          </cell>
          <cell r="AK138">
            <v>9.5385476251999997</v>
          </cell>
          <cell r="AL138">
            <v>11.669690339100001</v>
          </cell>
          <cell r="AM138">
            <v>10.381519296</v>
          </cell>
          <cell r="AN138">
            <v>8.5775933232000003</v>
          </cell>
          <cell r="AO138">
            <v>8.2281027713999997</v>
          </cell>
          <cell r="AP138">
            <v>9.9148412725000004</v>
          </cell>
          <cell r="AQ138">
            <v>8.2679962189999987</v>
          </cell>
          <cell r="AR138">
            <v>6.6592443348999995</v>
          </cell>
          <cell r="AS138">
            <v>5.8807821357999996</v>
          </cell>
          <cell r="AT138">
            <v>3.605760702</v>
          </cell>
          <cell r="AU138">
            <v>1.3960767529166667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2.3E-6</v>
          </cell>
          <cell r="S147">
            <v>6.1625396825396824E-7</v>
          </cell>
          <cell r="T147">
            <v>6.9003538461538463E-5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2.8336639999999998E-4</v>
          </cell>
          <cell r="AS147">
            <v>1.287858E-4</v>
          </cell>
          <cell r="AT147">
            <v>4.9602000000000001E-4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4.6664640000000001E-4</v>
          </cell>
          <cell r="AM152">
            <v>0.19301750400000001</v>
          </cell>
          <cell r="AN152">
            <v>4.5224959999999999E-4</v>
          </cell>
          <cell r="AO152">
            <v>8.3404680000000002E-4</v>
          </cell>
          <cell r="AP152">
            <v>2.7685940000000001E-3</v>
          </cell>
          <cell r="AQ152">
            <v>5.5918799999999996E-4</v>
          </cell>
          <cell r="AR152">
            <v>8.1644943999999997E-3</v>
          </cell>
          <cell r="AS152">
            <v>2.2729563999999997E-3</v>
          </cell>
          <cell r="AT152">
            <v>0.28098115800000001</v>
          </cell>
          <cell r="AU152">
            <v>1.0815175000000001E-3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</v>
          </cell>
          <cell r="C154">
            <v>1.5226000000000001E-4</v>
          </cell>
          <cell r="D154">
            <v>0</v>
          </cell>
          <cell r="E154">
            <v>0</v>
          </cell>
          <cell r="F154">
            <v>6.5653085999999999E-2</v>
          </cell>
          <cell r="G154">
            <v>3.4927800000000002E-2</v>
          </cell>
          <cell r="H154">
            <v>6.3417899999999999E-2</v>
          </cell>
          <cell r="I154">
            <v>4.4999821999999995E-2</v>
          </cell>
          <cell r="J154">
            <v>2.5909499999999999E-2</v>
          </cell>
          <cell r="K154">
            <v>5.4509999999999997E-4</v>
          </cell>
          <cell r="L154">
            <v>1.9253300000000001E-2</v>
          </cell>
          <cell r="M154">
            <v>1.9798951999999998E-2</v>
          </cell>
          <cell r="N154">
            <v>2.2075399999999998E-2</v>
          </cell>
          <cell r="O154">
            <v>4.6293940000000002E-3</v>
          </cell>
          <cell r="P154">
            <v>5.11798875E-3</v>
          </cell>
          <cell r="Q154">
            <v>3.2475999999999998E-3</v>
          </cell>
          <cell r="R154">
            <v>9.8049000000000001E-3</v>
          </cell>
          <cell r="S154">
            <v>1.4388993628968253E-2</v>
          </cell>
          <cell r="T154">
            <v>1.6960200000000002E-2</v>
          </cell>
          <cell r="U154">
            <v>1.8202200000000002E-2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5.3718087999999997E-2</v>
          </cell>
          <cell r="AD154">
            <v>0</v>
          </cell>
          <cell r="AE154">
            <v>0</v>
          </cell>
          <cell r="AF154">
            <v>25.879718889500001</v>
          </cell>
          <cell r="AG154">
            <v>12.63968277</v>
          </cell>
          <cell r="AH154">
            <v>20.201392346000002</v>
          </cell>
          <cell r="AI154">
            <v>20.394440651</v>
          </cell>
          <cell r="AJ154">
            <v>14.402783996400002</v>
          </cell>
          <cell r="AK154">
            <v>0.2457065732</v>
          </cell>
          <cell r="AL154">
            <v>8.4128802687000004</v>
          </cell>
          <cell r="AM154">
            <v>9.7124489280000006</v>
          </cell>
          <cell r="AN154">
            <v>9.3939526735999994</v>
          </cell>
          <cell r="AO154">
            <v>2.7917936976000002</v>
          </cell>
          <cell r="AP154">
            <v>2.3365139885000001</v>
          </cell>
          <cell r="AQ154">
            <v>1.2250810529999998</v>
          </cell>
          <cell r="AR154">
            <v>3.8906505583</v>
          </cell>
          <cell r="AS154">
            <v>5.8130633989999998</v>
          </cell>
          <cell r="AT154">
            <v>7.0186404839999996</v>
          </cell>
          <cell r="AU154">
            <v>7.8644515479166666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94">
          <cell r="B194">
            <v>5.0682155999999999E-2</v>
          </cell>
          <cell r="C194">
            <v>7.3346999999999996E-2</v>
          </cell>
          <cell r="D194">
            <v>5.6437399999999992E-2</v>
          </cell>
          <cell r="E194">
            <v>3.6237649999999996E-2</v>
          </cell>
          <cell r="F194">
            <v>6.731124799999999E-2</v>
          </cell>
          <cell r="G194">
            <v>6.2035599999999996E-2</v>
          </cell>
          <cell r="H194">
            <v>7.1762300000000001E-2</v>
          </cell>
          <cell r="I194">
            <v>9.8624000000000003E-2</v>
          </cell>
          <cell r="J194">
            <v>7.8418500000000002E-2</v>
          </cell>
          <cell r="K194">
            <v>6.72957E-2</v>
          </cell>
          <cell r="L194">
            <v>9.4003299999999984E-2</v>
          </cell>
          <cell r="M194">
            <v>8.7882999999999989E-2</v>
          </cell>
          <cell r="N194">
            <v>6.4812666000000005E-2</v>
          </cell>
          <cell r="O194">
            <v>8.3446253999999997E-2</v>
          </cell>
          <cell r="P194">
            <v>9.7271921999999997E-2</v>
          </cell>
          <cell r="Q194">
            <v>0.14098769999999999</v>
          </cell>
          <cell r="R194">
            <v>0.1688016</v>
          </cell>
          <cell r="S194">
            <v>0.1385406490393275</v>
          </cell>
          <cell r="T194">
            <v>0.17942760000000002</v>
          </cell>
          <cell r="U194">
            <v>0.24371029999999999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7.2966193598790001</v>
          </cell>
          <cell r="AC194">
            <v>8.4663405516000001</v>
          </cell>
          <cell r="AD194">
            <v>7.1660962703999997</v>
          </cell>
          <cell r="AE194">
            <v>6.6553937072</v>
          </cell>
          <cell r="AF194">
            <v>11.395147729700001</v>
          </cell>
          <cell r="AG194">
            <v>12.303565517100001</v>
          </cell>
          <cell r="AH194">
            <v>15.011206518000002</v>
          </cell>
          <cell r="AI194">
            <v>27.867404375</v>
          </cell>
          <cell r="AJ194">
            <v>25.067422424400004</v>
          </cell>
          <cell r="AK194">
            <v>13.9855800964</v>
          </cell>
          <cell r="AL194">
            <v>21.014114809500001</v>
          </cell>
          <cell r="AM194">
            <v>24.371120687999998</v>
          </cell>
          <cell r="AN194">
            <v>16.991569936000001</v>
          </cell>
          <cell r="AO194">
            <v>22.9399910709</v>
          </cell>
          <cell r="AP194">
            <v>28.8467182035</v>
          </cell>
          <cell r="AQ194">
            <v>31.118353976499996</v>
          </cell>
          <cell r="AR194">
            <v>35.905934345799999</v>
          </cell>
          <cell r="AS194">
            <v>32.542874764399997</v>
          </cell>
          <cell r="AT194">
            <v>45.792046759999998</v>
          </cell>
          <cell r="AU194">
            <v>47.634399314166664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3.703E-4</v>
          </cell>
          <cell r="O202">
            <v>0</v>
          </cell>
          <cell r="P202">
            <v>0</v>
          </cell>
          <cell r="Q202">
            <v>0</v>
          </cell>
          <cell r="R202">
            <v>1.38E-5</v>
          </cell>
          <cell r="S202">
            <v>9.3528222222222225E-6</v>
          </cell>
          <cell r="T202">
            <v>3.5384615384615384E-9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8.6244769599999993E-2</v>
          </cell>
          <cell r="AO202">
            <v>0</v>
          </cell>
          <cell r="AP202">
            <v>0</v>
          </cell>
          <cell r="AQ202">
            <v>0</v>
          </cell>
          <cell r="AR202">
            <v>1.49486845E-2</v>
          </cell>
          <cell r="AS202">
            <v>1.3673888799999999E-2</v>
          </cell>
          <cell r="AT202">
            <v>7.1237920000000003E-3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1.9550000000000001E-4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5.2035726600000005E-2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44">
          <cell r="B244">
            <v>9.1999999999999998E-3</v>
          </cell>
          <cell r="C244">
            <v>1.8556400000000001E-2</v>
          </cell>
          <cell r="D244">
            <v>1.6895799999999999E-2</v>
          </cell>
          <cell r="E244">
            <v>1.43888E-2</v>
          </cell>
          <cell r="F244">
            <v>2.1203699999999999E-2</v>
          </cell>
          <cell r="G244">
            <v>3.0659321999999996E-2</v>
          </cell>
          <cell r="H244">
            <v>4.0263800000000002E-2</v>
          </cell>
          <cell r="I244">
            <v>3.0254199999999998E-2</v>
          </cell>
          <cell r="J244">
            <v>2.2266299999999999E-2</v>
          </cell>
          <cell r="K244">
            <v>2.28942E-2</v>
          </cell>
          <cell r="L244">
            <v>2.7395299999999997E-2</v>
          </cell>
          <cell r="M244">
            <v>3.1579919999999997E-2</v>
          </cell>
          <cell r="N244">
            <v>2.7436700000000001E-2</v>
          </cell>
          <cell r="O244">
            <v>2.8560590399999999E-2</v>
          </cell>
          <cell r="P244">
            <v>3.4861099999999999E-2</v>
          </cell>
          <cell r="Q244">
            <v>3.0355400000000001E-2</v>
          </cell>
          <cell r="R244">
            <v>2.7452799999999999E-2</v>
          </cell>
          <cell r="S244">
            <v>2.4895973005597326E-2</v>
          </cell>
          <cell r="T244">
            <v>3.3172900000000005E-2</v>
          </cell>
          <cell r="U244">
            <v>3.8035100000000002E-2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1.5018815576219999</v>
          </cell>
          <cell r="AC244">
            <v>2.8432165399999998</v>
          </cell>
          <cell r="AD244">
            <v>3.0689485824</v>
          </cell>
          <cell r="AE244">
            <v>3.1695986448000002</v>
          </cell>
          <cell r="AF244">
            <v>4.3241247895999999</v>
          </cell>
          <cell r="AG244">
            <v>6.3301450212000008</v>
          </cell>
          <cell r="AH244">
            <v>9.3107285272000002</v>
          </cell>
          <cell r="AI244">
            <v>9.4702372300000004</v>
          </cell>
          <cell r="AJ244">
            <v>8.1414736740000002</v>
          </cell>
          <cell r="AK244">
            <v>5.5235502696000003</v>
          </cell>
          <cell r="AL244">
            <v>6.5615203332000007</v>
          </cell>
          <cell r="AM244">
            <v>9.4586942880000002</v>
          </cell>
          <cell r="AN244">
            <v>8.0221524415999994</v>
          </cell>
          <cell r="AO244">
            <v>9.0231446025000004</v>
          </cell>
          <cell r="AP244">
            <v>12.127601500500001</v>
          </cell>
          <cell r="AQ244">
            <v>8.4770626324999991</v>
          </cell>
          <cell r="AR244">
            <v>7.5214164931999994</v>
          </cell>
          <cell r="AS244">
            <v>7.5065593888999995</v>
          </cell>
          <cell r="AT244">
            <v>10.431000625999999</v>
          </cell>
          <cell r="AU244">
            <v>9.6128376645833331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7">
          <cell r="B247">
            <v>5.7727653999999996E-2</v>
          </cell>
          <cell r="C247">
            <v>1.5535166E-2</v>
          </cell>
          <cell r="D247">
            <v>6.2431200000000002E-4</v>
          </cell>
          <cell r="E247">
            <v>8.0564400000000011E-5</v>
          </cell>
          <cell r="F247">
            <v>1.2166999999999999E-4</v>
          </cell>
          <cell r="G247">
            <v>2.9900000000000002E-5</v>
          </cell>
          <cell r="H247">
            <v>0</v>
          </cell>
          <cell r="I247">
            <v>0</v>
          </cell>
          <cell r="J247">
            <v>2.5759999999999996E-6</v>
          </cell>
          <cell r="K247">
            <v>1.2548800000000002E-4</v>
          </cell>
          <cell r="L247">
            <v>7.1796142857142851E-5</v>
          </cell>
          <cell r="M247">
            <v>3.7344333333333334E-5</v>
          </cell>
          <cell r="N247">
            <v>9.1369510489510471E-6</v>
          </cell>
          <cell r="O247">
            <v>2.1022E-5</v>
          </cell>
          <cell r="P247">
            <v>5.1352428571428568E-4</v>
          </cell>
          <cell r="Q247">
            <v>6.211058E-4</v>
          </cell>
          <cell r="R247">
            <v>1.0487999999999999E-4</v>
          </cell>
          <cell r="S247">
            <v>3.7797732410192145E-4</v>
          </cell>
          <cell r="T247">
            <v>4.1520528325791857E-4</v>
          </cell>
          <cell r="U247">
            <v>2.0102E-4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7.1328849416909996</v>
          </cell>
          <cell r="AC247">
            <v>1.8047934167999999</v>
          </cell>
          <cell r="AD247">
            <v>0.12799830719999999</v>
          </cell>
          <cell r="AE247">
            <v>1.2472611200000001E-2</v>
          </cell>
          <cell r="AF247">
            <v>6.3880484500000001E-2</v>
          </cell>
          <cell r="AG247">
            <v>2.6957158800000002E-2</v>
          </cell>
          <cell r="AH247">
            <v>0</v>
          </cell>
          <cell r="AI247">
            <v>0</v>
          </cell>
          <cell r="AJ247">
            <v>8.3923848000000013E-3</v>
          </cell>
          <cell r="AK247">
            <v>0.1623923796</v>
          </cell>
          <cell r="AL247">
            <v>4.3151535000000005E-2</v>
          </cell>
          <cell r="AM247">
            <v>2.0119967999999998E-2</v>
          </cell>
          <cell r="AN247">
            <v>2.0586350399999998E-2</v>
          </cell>
          <cell r="AO247">
            <v>1.4702067000000001E-2</v>
          </cell>
          <cell r="AP247">
            <v>6.2954958000000005E-2</v>
          </cell>
          <cell r="AQ247">
            <v>0.11775678249999999</v>
          </cell>
          <cell r="AR247">
            <v>0.16866499439999999</v>
          </cell>
          <cell r="AS247">
            <v>0.10731924059999999</v>
          </cell>
          <cell r="AT247">
            <v>7.0608447000000005E-2</v>
          </cell>
          <cell r="AU247">
            <v>8.2991353749999996E-2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</row>
        <row r="263">
          <cell r="B263">
            <v>1.3193991652999995</v>
          </cell>
          <cell r="C263">
            <v>1.3626640328999997</v>
          </cell>
          <cell r="D263">
            <v>1.2311404304000004</v>
          </cell>
          <cell r="E263">
            <v>1.2182682848999999</v>
          </cell>
          <cell r="F263">
            <v>1.2751384712999996</v>
          </cell>
          <cell r="G263">
            <v>1.226849660800001</v>
          </cell>
          <cell r="H263">
            <v>1.3558846611095237</v>
          </cell>
          <cell r="I263">
            <v>1.455907208583334</v>
          </cell>
          <cell r="J263">
            <v>1.5241316373831184</v>
          </cell>
          <cell r="K263">
            <v>1.1466507962222225</v>
          </cell>
          <cell r="L263">
            <v>1.2596038122857141</v>
          </cell>
          <cell r="M263">
            <v>1.5939785351428566</v>
          </cell>
          <cell r="N263">
            <v>1.2846343311198798</v>
          </cell>
          <cell r="O263">
            <v>0.9981365106954545</v>
          </cell>
          <cell r="P263">
            <v>1.3694659596039682</v>
          </cell>
          <cell r="Q263">
            <v>1.4428303781792184</v>
          </cell>
          <cell r="R263">
            <v>1.4332047530305474</v>
          </cell>
          <cell r="S263">
            <v>1.9978845913192564</v>
          </cell>
          <cell r="T263">
            <v>2.0329464215035422</v>
          </cell>
          <cell r="U263">
            <v>1.992234088879095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256.74107984116802</v>
          </cell>
          <cell r="AC263">
            <v>244.66823050360003</v>
          </cell>
          <cell r="AD263">
            <v>225.08010420000002</v>
          </cell>
          <cell r="AE263">
            <v>269.72771592480007</v>
          </cell>
          <cell r="AF263">
            <v>310.3972208890001</v>
          </cell>
          <cell r="AG263">
            <v>313.11101606070008</v>
          </cell>
          <cell r="AH263">
            <v>348.03723271039996</v>
          </cell>
          <cell r="AI263">
            <v>438.38440605800002</v>
          </cell>
          <cell r="AJ263">
            <v>481.11631342120006</v>
          </cell>
          <cell r="AK263">
            <v>293.29183361719998</v>
          </cell>
          <cell r="AL263">
            <v>329.68013487120004</v>
          </cell>
          <cell r="AM263">
            <v>388.34255006400014</v>
          </cell>
          <cell r="AN263">
            <v>291.60813693440002</v>
          </cell>
          <cell r="AO263">
            <v>290.51704071600005</v>
          </cell>
          <cell r="AP263">
            <v>323.84758944600014</v>
          </cell>
          <cell r="AQ263">
            <v>288.41594405049989</v>
          </cell>
          <cell r="AR263">
            <v>286.40227359889997</v>
          </cell>
          <cell r="AS263">
            <v>415.36005705479994</v>
          </cell>
          <cell r="AT263">
            <v>460.69077827299981</v>
          </cell>
          <cell r="AU263">
            <v>431.27805010499981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0.93259303819999995</v>
          </cell>
          <cell r="C264">
            <v>0.89604382560000018</v>
          </cell>
          <cell r="D264">
            <v>0.77489013880000013</v>
          </cell>
          <cell r="E264">
            <v>0.84121864049999995</v>
          </cell>
          <cell r="F264">
            <v>0.87256510129999998</v>
          </cell>
          <cell r="G264">
            <v>0.80460243810000009</v>
          </cell>
          <cell r="H264">
            <v>0.777011373709524</v>
          </cell>
          <cell r="I264">
            <v>0.79790033738333332</v>
          </cell>
          <cell r="J264">
            <v>0.83444246157359403</v>
          </cell>
          <cell r="K264">
            <v>0.54633325999999993</v>
          </cell>
          <cell r="L264">
            <v>0.57862539800000001</v>
          </cell>
          <cell r="M264">
            <v>0.87437558540000015</v>
          </cell>
          <cell r="N264">
            <v>0.77872756328571435</v>
          </cell>
          <cell r="O264">
            <v>0.57358233854545471</v>
          </cell>
          <cell r="P264">
            <v>0.78491275386111103</v>
          </cell>
          <cell r="Q264">
            <v>0.75838401173636161</v>
          </cell>
          <cell r="R264">
            <v>0.71539448835913555</v>
          </cell>
          <cell r="S264">
            <v>1.3289899327401211</v>
          </cell>
          <cell r="T264">
            <v>1.2737403391202844</v>
          </cell>
          <cell r="U264">
            <v>1.1827851597790948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184.904753108634</v>
          </cell>
          <cell r="AC264">
            <v>170.32401774759998</v>
          </cell>
          <cell r="AD264">
            <v>149.3772461616</v>
          </cell>
          <cell r="AE264">
            <v>195.25415036960004</v>
          </cell>
          <cell r="AF264">
            <v>221.39677669270009</v>
          </cell>
          <cell r="AG264">
            <v>221.99178594450004</v>
          </cell>
          <cell r="AH264">
            <v>221.38417515280003</v>
          </cell>
          <cell r="AI264">
            <v>263.571339325</v>
          </cell>
          <cell r="AJ264">
            <v>292.82328106960006</v>
          </cell>
          <cell r="AK264">
            <v>163.48004742960001</v>
          </cell>
          <cell r="AL264">
            <v>174.22778926799998</v>
          </cell>
          <cell r="AM264">
            <v>214.15470523199997</v>
          </cell>
          <cell r="AN264">
            <v>167.89223957440001</v>
          </cell>
          <cell r="AO264">
            <v>174.90179735640004</v>
          </cell>
          <cell r="AP264">
            <v>184.57067842599997</v>
          </cell>
          <cell r="AQ264">
            <v>154.09767835</v>
          </cell>
          <cell r="AR264">
            <v>147.45941596680004</v>
          </cell>
          <cell r="AS264">
            <v>273.47416208969992</v>
          </cell>
          <cell r="AT264">
            <v>289.85293510899999</v>
          </cell>
          <cell r="AU264">
            <v>269.40013255708328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2.5593019999999998E-3</v>
          </cell>
          <cell r="C266">
            <v>3.4143960000000001E-3</v>
          </cell>
          <cell r="D266">
            <v>9.5219999999999994E-4</v>
          </cell>
          <cell r="E266">
            <v>5.5223000000000002E-4</v>
          </cell>
          <cell r="F266">
            <v>7.5225686000000014E-2</v>
          </cell>
          <cell r="G266">
            <v>4.3021500000000004E-2</v>
          </cell>
          <cell r="H266">
            <v>7.7073275999999996E-2</v>
          </cell>
          <cell r="I266">
            <v>7.2321797999999993E-2</v>
          </cell>
          <cell r="J266">
            <v>5.81348E-2</v>
          </cell>
          <cell r="K266">
            <v>3.6760899999999999E-2</v>
          </cell>
          <cell r="L266">
            <v>5.3346200000000003E-2</v>
          </cell>
          <cell r="M266">
            <v>5.5780152E-2</v>
          </cell>
          <cell r="N266">
            <v>5.6600239999999996E-2</v>
          </cell>
          <cell r="O266">
            <v>4.7893681999999993E-2</v>
          </cell>
          <cell r="P266">
            <v>4.7686388750000003E-2</v>
          </cell>
          <cell r="Q266">
            <v>4.5769999999999991E-2</v>
          </cell>
          <cell r="R266">
            <v>5.6189000000000003E-2</v>
          </cell>
          <cell r="S266">
            <v>4.9548194991395157E-2</v>
          </cell>
          <cell r="T266">
            <v>4.4417665992307689E-2</v>
          </cell>
          <cell r="U266">
            <v>4.6462299999999998E-2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0.377187847779</v>
          </cell>
          <cell r="AC266">
            <v>0.95274913159999997</v>
          </cell>
          <cell r="AD266">
            <v>0.1927454304</v>
          </cell>
          <cell r="AE266">
            <v>9.8689281600000012E-2</v>
          </cell>
          <cell r="AF266">
            <v>28.644718272800002</v>
          </cell>
          <cell r="AG266">
            <v>15.280550013300001</v>
          </cell>
          <cell r="AH266">
            <v>25.099548214800002</v>
          </cell>
          <cell r="AI266">
            <v>33.532622408500004</v>
          </cell>
          <cell r="AJ266">
            <v>30.798904992000001</v>
          </cell>
          <cell r="AK266">
            <v>15.074814286399999</v>
          </cell>
          <cell r="AL266">
            <v>22.162994269199999</v>
          </cell>
          <cell r="AM266">
            <v>26.035391711999999</v>
          </cell>
          <cell r="AN266">
            <v>23.279528888000002</v>
          </cell>
          <cell r="AO266">
            <v>20.996717807100001</v>
          </cell>
          <cell r="AP266">
            <v>19.912278047000001</v>
          </cell>
          <cell r="AQ266">
            <v>16.208403686999997</v>
          </cell>
          <cell r="AR266">
            <v>21.2309009845</v>
          </cell>
          <cell r="AS266">
            <v>19.184134984299995</v>
          </cell>
          <cell r="AT266">
            <v>17.422370639</v>
          </cell>
          <cell r="AU266">
            <v>17.935492126666666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4.2693014000000001E-2</v>
          </cell>
          <cell r="C267">
            <v>7.0910083299999982E-2</v>
          </cell>
          <cell r="D267">
            <v>0.14833204159999999</v>
          </cell>
          <cell r="E267">
            <v>0.118403402</v>
          </cell>
          <cell r="F267">
            <v>0.11491678600000001</v>
          </cell>
          <cell r="G267">
            <v>0.18770429490000001</v>
          </cell>
          <cell r="H267">
            <v>0.21879881600000001</v>
          </cell>
          <cell r="I267">
            <v>0.24145011759999999</v>
          </cell>
          <cell r="J267">
            <v>0.25180473600000003</v>
          </cell>
          <cell r="K267">
            <v>0.22460830422222222</v>
          </cell>
          <cell r="L267">
            <v>0.26133413214285711</v>
          </cell>
          <cell r="M267">
            <v>0.25934371132142858</v>
          </cell>
          <cell r="N267">
            <v>0.16207973888311689</v>
          </cell>
          <cell r="O267">
            <v>0.13325374874999998</v>
          </cell>
          <cell r="P267">
            <v>0.21078012978809524</v>
          </cell>
          <cell r="Q267">
            <v>0.2296368386195238</v>
          </cell>
          <cell r="R267">
            <v>0.20429938467141179</v>
          </cell>
          <cell r="S267">
            <v>0.20120706492005008</v>
          </cell>
          <cell r="T267">
            <v>0.20578541883076923</v>
          </cell>
          <cell r="U267">
            <v>0.2152384091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8.7160924711889987</v>
          </cell>
          <cell r="AC267">
            <v>12.8320905256</v>
          </cell>
          <cell r="AD267">
            <v>26.867729951999998</v>
          </cell>
          <cell r="AE267">
            <v>24.621966163199996</v>
          </cell>
          <cell r="AF267">
            <v>24.661292717599999</v>
          </cell>
          <cell r="AG267">
            <v>40.715088414</v>
          </cell>
          <cell r="AH267">
            <v>48.092405548000002</v>
          </cell>
          <cell r="AI267">
            <v>64.004703148499999</v>
          </cell>
          <cell r="AJ267">
            <v>68.359627663200001</v>
          </cell>
          <cell r="AK267">
            <v>52.802470762799999</v>
          </cell>
          <cell r="AL267">
            <v>59.870391089400002</v>
          </cell>
          <cell r="AM267">
            <v>57.395042832000009</v>
          </cell>
          <cell r="AN267">
            <v>39.166802945599997</v>
          </cell>
          <cell r="AO267">
            <v>35.001608008799998</v>
          </cell>
          <cell r="AP267">
            <v>41.615441847500001</v>
          </cell>
          <cell r="AQ267">
            <v>39.652615771999997</v>
          </cell>
          <cell r="AR267">
            <v>39.254077717500003</v>
          </cell>
          <cell r="AS267">
            <v>43.259158127900001</v>
          </cell>
          <cell r="AT267">
            <v>43.218783574999996</v>
          </cell>
          <cell r="AU267">
            <v>41.553889610416675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9.0790429999999991E-2</v>
          </cell>
          <cell r="C268">
            <v>3.5447231999999995E-2</v>
          </cell>
          <cell r="D268">
            <v>1.1234120000000001E-3</v>
          </cell>
          <cell r="E268">
            <v>3.5960039999999999E-4</v>
          </cell>
          <cell r="F268">
            <v>1.2166999999999999E-4</v>
          </cell>
          <cell r="G268">
            <v>4.9082000000000006E-3</v>
          </cell>
          <cell r="H268">
            <v>0</v>
          </cell>
          <cell r="I268">
            <v>1.184776E-3</v>
          </cell>
          <cell r="J268">
            <v>6.4883000000000009E-4</v>
          </cell>
          <cell r="K268">
            <v>1.5069600000000002E-4</v>
          </cell>
          <cell r="L268">
            <v>8.7712142857142853E-5</v>
          </cell>
          <cell r="M268">
            <v>6.2966333333333341E-5</v>
          </cell>
          <cell r="N268">
            <v>1.0746951048951047E-5</v>
          </cell>
          <cell r="O268">
            <v>5.38154E-4</v>
          </cell>
          <cell r="P268">
            <v>5.2065428571428573E-4</v>
          </cell>
          <cell r="Q268">
            <v>1.0581058E-3</v>
          </cell>
          <cell r="R268">
            <v>5.3958000000000001E-4</v>
          </cell>
          <cell r="S268">
            <v>3.8107280946115288E-4</v>
          </cell>
          <cell r="T268">
            <v>4.8421943710407243E-4</v>
          </cell>
          <cell r="U268">
            <v>2.0102E-4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12.093924393110999</v>
          </cell>
          <cell r="AC268">
            <v>4.4491795920000001</v>
          </cell>
          <cell r="AD268">
            <v>0.18712005599999998</v>
          </cell>
          <cell r="AE268">
            <v>7.3856048000000007E-2</v>
          </cell>
          <cell r="AF268">
            <v>6.3880484500000001E-2</v>
          </cell>
          <cell r="AG268">
            <v>0.82072779360000014</v>
          </cell>
          <cell r="AH268">
            <v>0</v>
          </cell>
          <cell r="AI268">
            <v>0.2419658865</v>
          </cell>
          <cell r="AJ268">
            <v>0.30289361040000001</v>
          </cell>
          <cell r="AK268">
            <v>0.19556630279999998</v>
          </cell>
          <cell r="AL268">
            <v>7.4856976200000008E-2</v>
          </cell>
          <cell r="AM268">
            <v>0.132781488</v>
          </cell>
          <cell r="AN268">
            <v>3.1124279999999997E-2</v>
          </cell>
          <cell r="AO268">
            <v>0.20928465420000003</v>
          </cell>
          <cell r="AP268">
            <v>8.174260500000001E-2</v>
          </cell>
          <cell r="AQ268">
            <v>0.25345528949999996</v>
          </cell>
          <cell r="AR268">
            <v>0.29951275030000002</v>
          </cell>
          <cell r="AS268">
            <v>0.1079383162</v>
          </cell>
          <cell r="AT268">
            <v>7.1108009999999999E-2</v>
          </cell>
          <cell r="AU268">
            <v>8.2991353749999996E-2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4.7550915299999996E-2</v>
          </cell>
          <cell r="C269">
            <v>0.13390664399999999</v>
          </cell>
          <cell r="D269">
            <v>0.12970311800000001</v>
          </cell>
          <cell r="E269">
            <v>0.125607738</v>
          </cell>
          <cell r="F269">
            <v>0.116493022</v>
          </cell>
          <cell r="G269">
            <v>8.5317034900000005E-2</v>
          </cell>
          <cell r="H269">
            <v>0.15985786599999999</v>
          </cell>
          <cell r="I269">
            <v>0.201525816</v>
          </cell>
          <cell r="J269">
            <v>0.26404690000000003</v>
          </cell>
          <cell r="K269">
            <v>0.23114724</v>
          </cell>
          <cell r="L269">
            <v>0.22512170000000001</v>
          </cell>
          <cell r="M269">
            <v>0.26619410524999998</v>
          </cell>
          <cell r="N269">
            <v>0.17767040000000001</v>
          </cell>
          <cell r="O269">
            <v>0.11657848999999999</v>
          </cell>
          <cell r="P269">
            <v>0.17599287200000002</v>
          </cell>
          <cell r="Q269">
            <v>0.21288799999999999</v>
          </cell>
          <cell r="R269">
            <v>0.2268329</v>
          </cell>
          <cell r="S269">
            <v>0.23501886091405599</v>
          </cell>
          <cell r="T269">
            <v>0.26900808244615382</v>
          </cell>
          <cell r="U269">
            <v>0.24149770000000004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5.9516753523779995</v>
          </cell>
          <cell r="AC269">
            <v>13.644965744799999</v>
          </cell>
          <cell r="AD269">
            <v>13.1102343216</v>
          </cell>
          <cell r="AE269">
            <v>15.764481252800001</v>
          </cell>
          <cell r="AF269">
            <v>18.541165400800001</v>
          </cell>
          <cell r="AG269">
            <v>13.661106287400001</v>
          </cell>
          <cell r="AH269">
            <v>26.043018610800001</v>
          </cell>
          <cell r="AI269">
            <v>35.112159291499999</v>
          </cell>
          <cell r="AJ269">
            <v>49.628141011600007</v>
          </cell>
          <cell r="AK269">
            <v>34.602029629200004</v>
          </cell>
          <cell r="AL269">
            <v>38.269925798400003</v>
          </cell>
          <cell r="AM269">
            <v>48.432848495999991</v>
          </cell>
          <cell r="AN269">
            <v>29.519115120000002</v>
          </cell>
          <cell r="AO269">
            <v>21.529139816100002</v>
          </cell>
          <cell r="AP269">
            <v>30.974941991000001</v>
          </cell>
          <cell r="AQ269">
            <v>33.627768929999995</v>
          </cell>
          <cell r="AR269">
            <v>29.919711776499998</v>
          </cell>
          <cell r="AS269">
            <v>33.0747488214</v>
          </cell>
          <cell r="AT269">
            <v>44.831494581999998</v>
          </cell>
          <cell r="AU269">
            <v>37.34205517625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1.4374632E-2</v>
          </cell>
          <cell r="C273">
            <v>2.3230000000000001E-2</v>
          </cell>
          <cell r="D273">
            <v>2.1661399999999997E-2</v>
          </cell>
          <cell r="E273">
            <v>1.8009000000000001E-2</v>
          </cell>
          <cell r="F273">
            <v>2.7963399999999999E-2</v>
          </cell>
          <cell r="G273">
            <v>3.8615021999999999E-2</v>
          </cell>
          <cell r="H273">
            <v>4.9974400000000002E-2</v>
          </cell>
          <cell r="I273">
            <v>4.1278467999999999E-2</v>
          </cell>
          <cell r="J273">
            <v>3.3569144000000002E-2</v>
          </cell>
          <cell r="K273">
            <v>3.7895581999999997E-2</v>
          </cell>
          <cell r="L273">
            <v>4.5258019999999996E-2</v>
          </cell>
          <cell r="M273">
            <v>4.7962037999999999E-2</v>
          </cell>
          <cell r="N273">
            <v>4.2375200000000002E-2</v>
          </cell>
          <cell r="O273">
            <v>4.1764890399999997E-2</v>
          </cell>
          <cell r="P273">
            <v>4.6443926833333329E-2</v>
          </cell>
          <cell r="Q273">
            <v>4.24304E-2</v>
          </cell>
          <cell r="R273">
            <v>4.5218000000000001E-2</v>
          </cell>
          <cell r="S273">
            <v>4.0662932859565584E-2</v>
          </cell>
          <cell r="T273">
            <v>5.4206403538461539E-2</v>
          </cell>
          <cell r="U273">
            <v>5.7016999999999998E-2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2.143430536326</v>
          </cell>
          <cell r="AC273">
            <v>3.4509751779999998</v>
          </cell>
          <cell r="AD273">
            <v>3.7319219808000001</v>
          </cell>
          <cell r="AE273">
            <v>3.6845005232000001</v>
          </cell>
          <cell r="AF273">
            <v>5.3661236489000004</v>
          </cell>
          <cell r="AG273">
            <v>7.9912772940000005</v>
          </cell>
          <cell r="AH273">
            <v>11.734121908000001</v>
          </cell>
          <cell r="AI273">
            <v>13.2799216085</v>
          </cell>
          <cell r="AJ273">
            <v>12.8077675824</v>
          </cell>
          <cell r="AK273">
            <v>11.927761916400001</v>
          </cell>
          <cell r="AL273">
            <v>13.1139211761</v>
          </cell>
          <cell r="AM273">
            <v>16.34328408</v>
          </cell>
          <cell r="AN273">
            <v>13.5072295952</v>
          </cell>
          <cell r="AO273">
            <v>14.204360196900002</v>
          </cell>
          <cell r="AP273">
            <v>16.526816328000002</v>
          </cell>
          <cell r="AQ273">
            <v>12.219675741</v>
          </cell>
          <cell r="AR273">
            <v>10.894522673699999</v>
          </cell>
          <cell r="AS273">
            <v>12.452889835099999</v>
          </cell>
          <cell r="AT273">
            <v>17.567640725</v>
          </cell>
          <cell r="AU273">
            <v>15.640517589583334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0"/>
      <sheetData sheetId="11"/>
      <sheetData sheetId="12">
        <row r="16">
          <cell r="B16">
            <v>3.3590255999999999E-2</v>
          </cell>
          <cell r="C16">
            <v>3.8795959999999997E-2</v>
          </cell>
          <cell r="D16">
            <v>3.3252268000000001E-2</v>
          </cell>
          <cell r="E16">
            <v>6.7662840000000002E-2</v>
          </cell>
          <cell r="F16">
            <v>7.9551029538461548E-2</v>
          </cell>
          <cell r="G16">
            <v>0.17255080084615385</v>
          </cell>
          <cell r="H16">
            <v>7.4220510399999995E-2</v>
          </cell>
          <cell r="I16">
            <v>5.20196988E-2</v>
          </cell>
          <cell r="J16">
            <v>5.5620020485462725E-2</v>
          </cell>
          <cell r="K16">
            <v>6.1938752E-2</v>
          </cell>
          <cell r="L16">
            <v>5.1655100000000002E-2</v>
          </cell>
          <cell r="M16">
            <v>0.10107746391304348</v>
          </cell>
          <cell r="N16">
            <v>7.6389399999999996E-2</v>
          </cell>
          <cell r="O16">
            <v>2.9627199999999999E-2</v>
          </cell>
          <cell r="P16">
            <v>6.5439422080000004E-2</v>
          </cell>
          <cell r="Q16">
            <v>7.9504027089999985E-2</v>
          </cell>
          <cell r="R16">
            <v>4.4038491046666663E-2</v>
          </cell>
          <cell r="S16">
            <v>9.9597954666666669E-2</v>
          </cell>
          <cell r="T16">
            <v>0.14622824510410729</v>
          </cell>
          <cell r="U16">
            <v>0.10351779406376957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8.7095154230160006</v>
          </cell>
          <cell r="AC16">
            <v>8.0937082595999996</v>
          </cell>
          <cell r="AD16">
            <v>8.4207769775999992</v>
          </cell>
          <cell r="AE16">
            <v>21.356024345600002</v>
          </cell>
          <cell r="AF16">
            <v>27.345340332799999</v>
          </cell>
          <cell r="AG16">
            <v>27.815402429100001</v>
          </cell>
          <cell r="AH16">
            <v>26.037046977200003</v>
          </cell>
          <cell r="AI16">
            <v>22.175978270000002</v>
          </cell>
          <cell r="AJ16">
            <v>26.185512818000003</v>
          </cell>
          <cell r="AK16">
            <v>26.424728695199999</v>
          </cell>
          <cell r="AL16">
            <v>21.113096874299998</v>
          </cell>
          <cell r="AM16">
            <v>24.710657328</v>
          </cell>
          <cell r="AN16">
            <v>12.398403512</v>
          </cell>
          <cell r="AO16">
            <v>13.978801005299999</v>
          </cell>
          <cell r="AP16">
            <v>13.778863232500001</v>
          </cell>
          <cell r="AQ16">
            <v>7.6822523364999995</v>
          </cell>
          <cell r="AR16">
            <v>9.5273827353999998</v>
          </cell>
          <cell r="AS16">
            <v>18.3998904661</v>
          </cell>
          <cell r="AT16">
            <v>18.31262143</v>
          </cell>
          <cell r="AU16">
            <v>17.535640776249998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0.53345597379999998</v>
          </cell>
          <cell r="C23">
            <v>0.55666458479999992</v>
          </cell>
          <cell r="D23">
            <v>0.52182809639999994</v>
          </cell>
          <cell r="E23">
            <v>0.522352292</v>
          </cell>
          <cell r="F23">
            <v>0.60095204076018094</v>
          </cell>
          <cell r="G23">
            <v>0.66710798164705887</v>
          </cell>
          <cell r="H23">
            <v>0.75783830720000001</v>
          </cell>
          <cell r="I23">
            <v>0.60692331860000004</v>
          </cell>
          <cell r="J23">
            <v>0.56588897124637683</v>
          </cell>
          <cell r="K23">
            <v>0.45315545450000005</v>
          </cell>
          <cell r="L23">
            <v>0.413716484</v>
          </cell>
          <cell r="M23">
            <v>1.0645262861818181</v>
          </cell>
          <cell r="N23">
            <v>0.80043587800000005</v>
          </cell>
          <cell r="O23">
            <v>0.47494683680774608</v>
          </cell>
          <cell r="P23">
            <v>0.42667778412000001</v>
          </cell>
          <cell r="Q23">
            <v>0.59657125279000001</v>
          </cell>
          <cell r="R23">
            <v>0.84542007435993338</v>
          </cell>
          <cell r="S23">
            <v>1.401570252</v>
          </cell>
          <cell r="T23">
            <v>1.3372558479999999</v>
          </cell>
          <cell r="U23">
            <v>1.3356686351688312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82.566835781756993</v>
          </cell>
          <cell r="AC23">
            <v>75.115128219599995</v>
          </cell>
          <cell r="AD23">
            <v>85.051993891199999</v>
          </cell>
          <cell r="AE23">
            <v>113.1815157872</v>
          </cell>
          <cell r="AF23">
            <v>146.81083850089999</v>
          </cell>
          <cell r="AG23">
            <v>155.9342063565</v>
          </cell>
          <cell r="AH23">
            <v>158.87447695400002</v>
          </cell>
          <cell r="AI23">
            <v>174.593630496</v>
          </cell>
          <cell r="AJ23">
            <v>177.04384652560003</v>
          </cell>
          <cell r="AK23">
            <v>136.68900938439998</v>
          </cell>
          <cell r="AL23">
            <v>129.6704541483</v>
          </cell>
          <cell r="AM23">
            <v>131.89557326400001</v>
          </cell>
          <cell r="AN23">
            <v>102.8956593984</v>
          </cell>
          <cell r="AO23">
            <v>107.64922385790001</v>
          </cell>
          <cell r="AP23">
            <v>116.839034908</v>
          </cell>
          <cell r="AQ23">
            <v>96.668628059499994</v>
          </cell>
          <cell r="AR23">
            <v>99.381169083900005</v>
          </cell>
          <cell r="AS23">
            <v>150.35400980599999</v>
          </cell>
          <cell r="AT23">
            <v>169.34164843600001</v>
          </cell>
          <cell r="AU23">
            <v>154.53856737708333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6.6186120000000003E-3</v>
          </cell>
          <cell r="C39">
            <v>3.3891479999999998E-3</v>
          </cell>
          <cell r="D39">
            <v>5.1107280000000001E-3</v>
          </cell>
          <cell r="E39">
            <v>6.9049959999999992E-3</v>
          </cell>
          <cell r="F39">
            <v>1.2207000000000003E-2</v>
          </cell>
          <cell r="G39">
            <v>1.1610196E-2</v>
          </cell>
          <cell r="H39">
            <v>4.8111839999999996E-3</v>
          </cell>
          <cell r="I39">
            <v>2.3334555999999999E-2</v>
          </cell>
          <cell r="J39">
            <v>1.0849523999999999E-2</v>
          </cell>
          <cell r="K39">
            <v>3.8334110000000005E-3</v>
          </cell>
          <cell r="L39">
            <v>3.6615011707317071E-3</v>
          </cell>
          <cell r="M39">
            <v>2.1152879999999999E-3</v>
          </cell>
          <cell r="N39">
            <v>2.8110240000000001E-3</v>
          </cell>
          <cell r="O39">
            <v>1.1556000000000001E-5</v>
          </cell>
          <cell r="P39">
            <v>3.8338519999999996E-3</v>
          </cell>
          <cell r="Q39">
            <v>8.4292040000000009E-3</v>
          </cell>
          <cell r="R39">
            <v>1.1941464000000001E-2</v>
          </cell>
          <cell r="S39">
            <v>7.4760749999999991E-4</v>
          </cell>
          <cell r="T39">
            <v>3.9781119999999998E-3</v>
          </cell>
          <cell r="U39">
            <v>6.2471999999999994E-4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1.8704779572749999</v>
          </cell>
          <cell r="AC39">
            <v>1.0160895459999999</v>
          </cell>
          <cell r="AD39">
            <v>2.0814348624000001</v>
          </cell>
          <cell r="AE39">
            <v>2.4993784816000004</v>
          </cell>
          <cell r="AF39">
            <v>1.8761196384000001</v>
          </cell>
          <cell r="AG39">
            <v>1.7624729265000001</v>
          </cell>
          <cell r="AH39">
            <v>1.7390637576000003</v>
          </cell>
          <cell r="AI39">
            <v>6.2660233055000001</v>
          </cell>
          <cell r="AJ39">
            <v>3.675196799200001</v>
          </cell>
          <cell r="AK39">
            <v>1.9942125103999999</v>
          </cell>
          <cell r="AL39">
            <v>2.2165412346000002</v>
          </cell>
          <cell r="AM39">
            <v>1.5120669600000001</v>
          </cell>
          <cell r="AN39">
            <v>1.8648024031999999</v>
          </cell>
          <cell r="AO39">
            <v>8.7933500999999997E-3</v>
          </cell>
          <cell r="AP39">
            <v>1.159868181</v>
          </cell>
          <cell r="AQ39">
            <v>1.9198033539999999</v>
          </cell>
          <cell r="AR39">
            <v>0.88614429159999986</v>
          </cell>
          <cell r="AS39">
            <v>0.39999513839999995</v>
          </cell>
          <cell r="AT39">
            <v>0.99445986899999994</v>
          </cell>
          <cell r="AU39">
            <v>0.12079296541666666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7">
          <cell r="B47">
            <v>1.4013019999999999E-4</v>
          </cell>
          <cell r="C47">
            <v>0</v>
          </cell>
          <cell r="D47">
            <v>2.8833660000000003E-4</v>
          </cell>
          <cell r="E47">
            <v>6.6961999999999989E-4</v>
          </cell>
          <cell r="F47">
            <v>1.3714295384615383E-3</v>
          </cell>
          <cell r="G47">
            <v>2.4052837999999997E-3</v>
          </cell>
          <cell r="H47">
            <v>4.1723079999999996E-3</v>
          </cell>
          <cell r="I47">
            <v>6.0157439999999991E-3</v>
          </cell>
          <cell r="J47">
            <v>8.7743879999999993E-3</v>
          </cell>
          <cell r="K47">
            <v>5.4240199999999999E-3</v>
          </cell>
          <cell r="L47">
            <v>5.1743340000000009E-3</v>
          </cell>
          <cell r="M47">
            <v>3.751847652173913E-3</v>
          </cell>
          <cell r="N47">
            <v>2.7935830905172418E-3</v>
          </cell>
          <cell r="O47">
            <v>2.5428745263157901E-3</v>
          </cell>
          <cell r="P47">
            <v>1.41616924E-2</v>
          </cell>
          <cell r="Q47">
            <v>2.6594407573333329E-2</v>
          </cell>
          <cell r="R47">
            <v>8.3885687999999993E-3</v>
          </cell>
          <cell r="S47">
            <v>8.3792081613756619E-3</v>
          </cell>
          <cell r="T47">
            <v>5.5960760000000002E-3</v>
          </cell>
          <cell r="U47">
            <v>6.7756347999999994E-2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1.1234828532E-2</v>
          </cell>
          <cell r="AC47">
            <v>0</v>
          </cell>
          <cell r="AD47">
            <v>0.1243142496</v>
          </cell>
          <cell r="AE47">
            <v>0.52413812640000002</v>
          </cell>
          <cell r="AF47">
            <v>1.1159885191000001</v>
          </cell>
          <cell r="AG47">
            <v>2.3296344786000001</v>
          </cell>
          <cell r="AH47">
            <v>2.4800899988</v>
          </cell>
          <cell r="AI47">
            <v>3.4993415059999999</v>
          </cell>
          <cell r="AJ47">
            <v>4.5370532416000007</v>
          </cell>
          <cell r="AK47">
            <v>2.7238644707999997</v>
          </cell>
          <cell r="AL47">
            <v>2.1152431719</v>
          </cell>
          <cell r="AM47">
            <v>1.7657687039999999</v>
          </cell>
          <cell r="AN47">
            <v>1.1746245456</v>
          </cell>
          <cell r="AO47">
            <v>0.72388488930000006</v>
          </cell>
          <cell r="AP47">
            <v>0.85828539600000009</v>
          </cell>
          <cell r="AQ47">
            <v>1.6423218419999999</v>
          </cell>
          <cell r="AR47">
            <v>1.0306002760999999</v>
          </cell>
          <cell r="AS47">
            <v>1.2903467290999999</v>
          </cell>
          <cell r="AT47">
            <v>1.0135519150000001</v>
          </cell>
          <cell r="AU47">
            <v>1.0166510808333333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4.5448199999999998E-3</v>
          </cell>
          <cell r="C59">
            <v>8.0642520000000009E-3</v>
          </cell>
          <cell r="D59">
            <v>7.9751682000000004E-3</v>
          </cell>
          <cell r="E59">
            <v>1.3478220000000003E-2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1.3999999999999999E-6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5.5324800000000011E-4</v>
          </cell>
          <cell r="P59">
            <v>0</v>
          </cell>
          <cell r="Q59">
            <v>0</v>
          </cell>
          <cell r="R59">
            <v>0</v>
          </cell>
          <cell r="S59">
            <v>0</v>
          </cell>
          <cell r="T59">
            <v>0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0.70086248195099998</v>
          </cell>
          <cell r="AC59">
            <v>1.2475600527999999</v>
          </cell>
          <cell r="AD59">
            <v>1.2012174287999999</v>
          </cell>
          <cell r="AE59">
            <v>2.3516494176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1.5149240000000001E-4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0.13643438490000001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7.8399999999999995E-5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4.4157466230249168E-5</v>
          </cell>
          <cell r="T60">
            <v>1.3860000000000001E-4</v>
          </cell>
          <cell r="U60">
            <v>4.2713999999999998E-3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3.2301156800000001E-2</v>
          </cell>
          <cell r="AO60">
            <v>0</v>
          </cell>
          <cell r="AP60">
            <v>0</v>
          </cell>
          <cell r="AQ60">
            <v>0</v>
          </cell>
          <cell r="AR60">
            <v>0</v>
          </cell>
          <cell r="AS60">
            <v>6.2415925000000004E-3</v>
          </cell>
          <cell r="AT60">
            <v>1.8727117000000001E-2</v>
          </cell>
          <cell r="AU60">
            <v>0.54536919416666663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1.2704159999999999E-3</v>
          </cell>
          <cell r="C61">
            <v>2.0034000000000002E-4</v>
          </cell>
          <cell r="D61">
            <v>3.81052E-4</v>
          </cell>
          <cell r="E61">
            <v>1.90624E-4</v>
          </cell>
          <cell r="F61">
            <v>6.0000000000000002E-5</v>
          </cell>
          <cell r="G61">
            <v>0</v>
          </cell>
          <cell r="H61">
            <v>0</v>
          </cell>
          <cell r="I61">
            <v>0</v>
          </cell>
          <cell r="J61">
            <v>0</v>
          </cell>
          <cell r="K61">
            <v>2.7999999999999999E-6</v>
          </cell>
          <cell r="L61">
            <v>0</v>
          </cell>
          <cell r="M61">
            <v>1.0993425454545453E-4</v>
          </cell>
          <cell r="N61">
            <v>2.5530552000000001E-2</v>
          </cell>
          <cell r="O61">
            <v>1.1484000000000001E-4</v>
          </cell>
          <cell r="P61">
            <v>1.5739200000000001E-4</v>
          </cell>
          <cell r="Q61">
            <v>5.1660000000000009E-4</v>
          </cell>
          <cell r="R61">
            <v>0</v>
          </cell>
          <cell r="S61">
            <v>5.5662227560280013E-4</v>
          </cell>
          <cell r="T61">
            <v>2.1451000000000005E-3</v>
          </cell>
          <cell r="U61">
            <v>5.3814900000000001E-3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0.158291566779</v>
          </cell>
          <cell r="AC61">
            <v>0.18857216239999999</v>
          </cell>
          <cell r="AD61">
            <v>4.4716478399999995E-2</v>
          </cell>
          <cell r="AE61">
            <v>9.1821766400000004E-2</v>
          </cell>
          <cell r="AF61">
            <v>1.8007940300000001E-2</v>
          </cell>
          <cell r="AG61">
            <v>0</v>
          </cell>
          <cell r="AH61">
            <v>0</v>
          </cell>
          <cell r="AI61">
            <v>0</v>
          </cell>
          <cell r="AJ61">
            <v>0</v>
          </cell>
          <cell r="AK61">
            <v>9.0522520000000002E-4</v>
          </cell>
          <cell r="AL61">
            <v>0</v>
          </cell>
          <cell r="AM61">
            <v>8.9255039999999994E-2</v>
          </cell>
          <cell r="AN61">
            <v>5.5902932799999999E-2</v>
          </cell>
          <cell r="AO61">
            <v>2.5931152500000002E-2</v>
          </cell>
          <cell r="AP61">
            <v>1.6786926000000001E-2</v>
          </cell>
          <cell r="AQ61">
            <v>9.3168043499999992E-2</v>
          </cell>
          <cell r="AR61">
            <v>0</v>
          </cell>
          <cell r="AS61">
            <v>0.1119103414</v>
          </cell>
          <cell r="AT61">
            <v>0.327790093</v>
          </cell>
          <cell r="AU61">
            <v>0.69134158875000007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0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0</v>
          </cell>
          <cell r="R62">
            <v>0</v>
          </cell>
          <cell r="S62">
            <v>0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0</v>
          </cell>
          <cell r="AQ62">
            <v>0</v>
          </cell>
          <cell r="AR62">
            <v>0</v>
          </cell>
          <cell r="AS62">
            <v>0</v>
          </cell>
          <cell r="AT62">
            <v>0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85">
          <cell r="B85">
            <v>9.3660403399999995E-2</v>
          </cell>
          <cell r="C85">
            <v>0.125486088</v>
          </cell>
          <cell r="D85">
            <v>0.12536412</v>
          </cell>
          <cell r="E85">
            <v>0.118945176</v>
          </cell>
          <cell r="F85">
            <v>0.3371949169230769</v>
          </cell>
          <cell r="G85">
            <v>4.602648584615384E-2</v>
          </cell>
          <cell r="H85">
            <v>8.7060848800000007E-2</v>
          </cell>
          <cell r="I85">
            <v>8.682970000000001E-2</v>
          </cell>
          <cell r="J85">
            <v>0.11033140125985674</v>
          </cell>
          <cell r="K85">
            <v>8.612097199999999E-2</v>
          </cell>
          <cell r="L85">
            <v>9.1502944656319293E-2</v>
          </cell>
          <cell r="M85">
            <v>0.13315828399999999</v>
          </cell>
          <cell r="N85">
            <v>0.104818168</v>
          </cell>
          <cell r="O85">
            <v>0.22249669616000001</v>
          </cell>
          <cell r="P85">
            <v>0.11645132659666665</v>
          </cell>
          <cell r="Q85">
            <v>0.18865967110787329</v>
          </cell>
          <cell r="R85">
            <v>0.12641623942224486</v>
          </cell>
          <cell r="S85">
            <v>0.36020979200000003</v>
          </cell>
          <cell r="T85">
            <v>0.20965963466695225</v>
          </cell>
          <cell r="U85">
            <v>0.15061328538961039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17.401212504036</v>
          </cell>
          <cell r="AC85">
            <v>18.340938663999999</v>
          </cell>
          <cell r="AD85">
            <v>15.2686306224</v>
          </cell>
          <cell r="AE85">
            <v>15.4059575936</v>
          </cell>
          <cell r="AF85">
            <v>52.833964623300005</v>
          </cell>
          <cell r="AG85">
            <v>8.2737365139000012</v>
          </cell>
          <cell r="AH85">
            <v>14.026066524800001</v>
          </cell>
          <cell r="AI85">
            <v>18.839585102500003</v>
          </cell>
          <cell r="AJ85">
            <v>29.530860655200005</v>
          </cell>
          <cell r="AK85">
            <v>13.554870040799999</v>
          </cell>
          <cell r="AL85">
            <v>18.494389962</v>
          </cell>
          <cell r="AM85">
            <v>25.605455807999999</v>
          </cell>
          <cell r="AN85">
            <v>19.9986366272</v>
          </cell>
          <cell r="AO85">
            <v>19.236642657300003</v>
          </cell>
          <cell r="AP85">
            <v>22.0263506525</v>
          </cell>
          <cell r="AQ85">
            <v>9.3422118999999988</v>
          </cell>
          <cell r="AR85">
            <v>8.6917750701999985</v>
          </cell>
          <cell r="AS85">
            <v>21.794442398299999</v>
          </cell>
          <cell r="AT85">
            <v>25.646998721000003</v>
          </cell>
          <cell r="AU85">
            <v>23.192591952499999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0.42121589999999998</v>
          </cell>
          <cell r="C91">
            <v>0.47271092400000003</v>
          </cell>
          <cell r="D91">
            <v>0.53467615599999996</v>
          </cell>
          <cell r="E91">
            <v>0.49229359199999989</v>
          </cell>
          <cell r="F91">
            <v>1.035987628485973</v>
          </cell>
          <cell r="G91">
            <v>0.3698827404642534</v>
          </cell>
          <cell r="H91">
            <v>0.52212175080000001</v>
          </cell>
          <cell r="I91">
            <v>0.48525396939999998</v>
          </cell>
          <cell r="J91">
            <v>0.70449662822727277</v>
          </cell>
          <cell r="K91">
            <v>0.56128951199999999</v>
          </cell>
          <cell r="L91">
            <v>0.44617663899999993</v>
          </cell>
          <cell r="M91">
            <v>1.7303525319999999</v>
          </cell>
          <cell r="N91">
            <v>0.87873604696600793</v>
          </cell>
          <cell r="O91">
            <v>0.67644882710666665</v>
          </cell>
          <cell r="P91">
            <v>0.51654260031300447</v>
          </cell>
          <cell r="Q91">
            <v>0.56958781743931142</v>
          </cell>
          <cell r="R91">
            <v>1.4780677330763334</v>
          </cell>
          <cell r="S91">
            <v>4.7289293840000006</v>
          </cell>
          <cell r="T91">
            <v>3.8516327960000001</v>
          </cell>
          <cell r="U91">
            <v>1.9477146479999998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75.543023070074995</v>
          </cell>
          <cell r="AC91">
            <v>81.872513510399997</v>
          </cell>
          <cell r="AD91">
            <v>88.21068369599999</v>
          </cell>
          <cell r="AE91">
            <v>94.838883809600006</v>
          </cell>
          <cell r="AF91">
            <v>184.49098266690001</v>
          </cell>
          <cell r="AG91">
            <v>95.161242590699999</v>
          </cell>
          <cell r="AH91">
            <v>113.39228299960001</v>
          </cell>
          <cell r="AI91">
            <v>127.00385263050001</v>
          </cell>
          <cell r="AJ91">
            <v>191.87254625680004</v>
          </cell>
          <cell r="AK91">
            <v>156.91010704159999</v>
          </cell>
          <cell r="AL91">
            <v>147.2875753923</v>
          </cell>
          <cell r="AM91">
            <v>161.84390064000002</v>
          </cell>
          <cell r="AN91">
            <v>132.31254555199999</v>
          </cell>
          <cell r="AO91">
            <v>155.55978855750001</v>
          </cell>
          <cell r="AP91">
            <v>131.57919542650001</v>
          </cell>
          <cell r="AQ91">
            <v>99.428817750500002</v>
          </cell>
          <cell r="AR91">
            <v>117.1968076014</v>
          </cell>
          <cell r="AS91">
            <v>207.75636122669999</v>
          </cell>
          <cell r="AT91">
            <v>220.06623971900001</v>
          </cell>
          <cell r="AU91">
            <v>201.62045679458333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2.5199999999999998E-7</v>
          </cell>
          <cell r="I105">
            <v>1.3999999999999999E-6</v>
          </cell>
          <cell r="J105">
            <v>0</v>
          </cell>
          <cell r="K105">
            <v>5.5804500000000004E-5</v>
          </cell>
          <cell r="L105">
            <v>1.0079999999999999E-6</v>
          </cell>
          <cell r="M105">
            <v>1.5664679999999998E-4</v>
          </cell>
          <cell r="N105">
            <v>0</v>
          </cell>
          <cell r="O105">
            <v>1.3999999999999999E-6</v>
          </cell>
          <cell r="P105">
            <v>4.9104000000000003E-5</v>
          </cell>
          <cell r="Q105">
            <v>8.3860000000000011E-4</v>
          </cell>
          <cell r="R105">
            <v>3.4200000000000002E-4</v>
          </cell>
          <cell r="S105">
            <v>1.5000000000000002E-8</v>
          </cell>
          <cell r="T105">
            <v>3.6000000000000003E-6</v>
          </cell>
          <cell r="U105">
            <v>1.9980000000000002E-5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5.5748640000000008E-4</v>
          </cell>
          <cell r="AI105">
            <v>2.9191650000000004E-4</v>
          </cell>
          <cell r="AJ105">
            <v>0</v>
          </cell>
          <cell r="AK105">
            <v>8.7559964800000001E-2</v>
          </cell>
          <cell r="AL105">
            <v>2.4207282000000001E-3</v>
          </cell>
          <cell r="AM105">
            <v>0.14267164799999998</v>
          </cell>
          <cell r="AN105">
            <v>0</v>
          </cell>
          <cell r="AO105">
            <v>1.6999680000000001E-4</v>
          </cell>
          <cell r="AP105">
            <v>1.17505825E-2</v>
          </cell>
          <cell r="AQ105">
            <v>5.2446065000000004E-3</v>
          </cell>
          <cell r="AR105">
            <v>1.0726967899999999E-2</v>
          </cell>
          <cell r="AS105">
            <v>2.2593999999999999E-6</v>
          </cell>
          <cell r="AT105">
            <v>2.362E-4</v>
          </cell>
          <cell r="AU105">
            <v>1.68945125E-2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2">
          <cell r="B112">
            <v>7.9384228000000001E-2</v>
          </cell>
          <cell r="C112">
            <v>6.9808143999999989E-2</v>
          </cell>
          <cell r="D112">
            <v>6.0454996000000004E-2</v>
          </cell>
          <cell r="E112">
            <v>6.41714486E-2</v>
          </cell>
          <cell r="F112">
            <v>6.1210888923076925E-2</v>
          </cell>
          <cell r="G112">
            <v>6.4811820615384624E-2</v>
          </cell>
          <cell r="H112">
            <v>9.6556258800000017E-2</v>
          </cell>
          <cell r="I112">
            <v>0.105316464</v>
          </cell>
          <cell r="J112">
            <v>0.10161831803333332</v>
          </cell>
          <cell r="K112">
            <v>6.2154539999999994E-2</v>
          </cell>
          <cell r="L112">
            <v>5.2874361142857144E-2</v>
          </cell>
          <cell r="M112">
            <v>9.5563832000000001E-2</v>
          </cell>
          <cell r="N112">
            <v>0.10299821200000001</v>
          </cell>
          <cell r="O112">
            <v>8.2691399999999998E-2</v>
          </cell>
          <cell r="P112">
            <v>8.49060076E-2</v>
          </cell>
          <cell r="Q112">
            <v>8.3738376664999989E-2</v>
          </cell>
          <cell r="R112">
            <v>0.11444606328186047</v>
          </cell>
          <cell r="S112">
            <v>0.15017591459259261</v>
          </cell>
          <cell r="T112">
            <v>0.13490183854658386</v>
          </cell>
          <cell r="U112">
            <v>0.13272609224935067</v>
          </cell>
          <cell r="V112">
            <v>0</v>
          </cell>
          <cell r="W112">
            <v>0</v>
          </cell>
          <cell r="X112">
            <v>0</v>
          </cell>
          <cell r="Y112">
            <v>0</v>
          </cell>
          <cell r="Z112">
            <v>0</v>
          </cell>
          <cell r="AA112">
            <v>0</v>
          </cell>
          <cell r="AB112">
            <v>11.123388158259001</v>
          </cell>
          <cell r="AC112">
            <v>8.3266591931999994</v>
          </cell>
          <cell r="AD112">
            <v>6.7137495984000006</v>
          </cell>
          <cell r="AE112">
            <v>8.7601734304000001</v>
          </cell>
          <cell r="AF112">
            <v>10.9272460374</v>
          </cell>
          <cell r="AG112">
            <v>11.603246697900001</v>
          </cell>
          <cell r="AH112">
            <v>16.5807328856</v>
          </cell>
          <cell r="AI112">
            <v>20.1736901045</v>
          </cell>
          <cell r="AJ112">
            <v>22.058945148400003</v>
          </cell>
          <cell r="AK112">
            <v>10.7371662156</v>
          </cell>
          <cell r="AL112">
            <v>12.0087434169</v>
          </cell>
          <cell r="AM112">
            <v>19.295212176</v>
          </cell>
          <cell r="AN112">
            <v>15.606617206399999</v>
          </cell>
          <cell r="AO112">
            <v>16.7327345562</v>
          </cell>
          <cell r="AP112">
            <v>16.990369833000003</v>
          </cell>
          <cell r="AQ112">
            <v>13.064581071500001</v>
          </cell>
          <cell r="AR112">
            <v>12.574482514099998</v>
          </cell>
          <cell r="AS112">
            <v>19.1078056741</v>
          </cell>
          <cell r="AT112">
            <v>23.932109955999998</v>
          </cell>
          <cell r="AU112">
            <v>22.851718012916667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9.3329280000000001E-4</v>
          </cell>
          <cell r="AM152">
            <v>0.38603500800000001</v>
          </cell>
          <cell r="AN152">
            <v>9.0449919999999997E-4</v>
          </cell>
          <cell r="AO152">
            <v>1.6680936E-3</v>
          </cell>
          <cell r="AP152">
            <v>5.5371880000000002E-3</v>
          </cell>
          <cell r="AQ152">
            <v>1.1183759999999999E-3</v>
          </cell>
          <cell r="AR152">
            <v>1.6328988799999999E-2</v>
          </cell>
          <cell r="AS152">
            <v>4.5459127999999994E-3</v>
          </cell>
          <cell r="AT152">
            <v>0.56196231600000002</v>
          </cell>
          <cell r="AU152">
            <v>2.1630350000000002E-3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0</v>
          </cell>
          <cell r="C154">
            <v>8.8782119999999999E-3</v>
          </cell>
          <cell r="D154">
            <v>5.2594920000000002E-3</v>
          </cell>
          <cell r="E154">
            <v>0</v>
          </cell>
          <cell r="F154">
            <v>0</v>
          </cell>
          <cell r="G154">
            <v>0</v>
          </cell>
          <cell r="H154">
            <v>0</v>
          </cell>
          <cell r="I154">
            <v>0</v>
          </cell>
          <cell r="J154">
            <v>0</v>
          </cell>
          <cell r="K154">
            <v>0</v>
          </cell>
          <cell r="L154">
            <v>0</v>
          </cell>
          <cell r="M154">
            <v>0</v>
          </cell>
          <cell r="N154">
            <v>0</v>
          </cell>
          <cell r="O154">
            <v>0</v>
          </cell>
          <cell r="P154">
            <v>0</v>
          </cell>
          <cell r="Q154">
            <v>2.2175999999999999E-5</v>
          </cell>
          <cell r="R154">
            <v>0</v>
          </cell>
          <cell r="S154">
            <v>4.8999999999999998E-5</v>
          </cell>
          <cell r="T154">
            <v>0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0</v>
          </cell>
          <cell r="AC154">
            <v>4.0791651387999996</v>
          </cell>
          <cell r="AD154">
            <v>2.4026041199999999</v>
          </cell>
          <cell r="AE154">
            <v>0</v>
          </cell>
          <cell r="AF154">
            <v>0</v>
          </cell>
          <cell r="AG154">
            <v>0</v>
          </cell>
          <cell r="AH154">
            <v>0</v>
          </cell>
          <cell r="AI154">
            <v>0</v>
          </cell>
          <cell r="AJ154">
            <v>0</v>
          </cell>
          <cell r="AK154">
            <v>0</v>
          </cell>
          <cell r="AL154">
            <v>0</v>
          </cell>
          <cell r="AM154">
            <v>0</v>
          </cell>
          <cell r="AN154">
            <v>0</v>
          </cell>
          <cell r="AO154">
            <v>0</v>
          </cell>
          <cell r="AP154">
            <v>0</v>
          </cell>
          <cell r="AQ154">
            <v>2.8957949999999999E-4</v>
          </cell>
          <cell r="AR154">
            <v>0</v>
          </cell>
          <cell r="AS154">
            <v>3.6021614199999996E-2</v>
          </cell>
          <cell r="AT154">
            <v>0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94">
          <cell r="B194">
            <v>2.5673759999999997E-3</v>
          </cell>
          <cell r="C194">
            <v>3.3742799999999997E-4</v>
          </cell>
          <cell r="D194">
            <v>0</v>
          </cell>
          <cell r="E194">
            <v>1.071E-4</v>
          </cell>
          <cell r="F194">
            <v>6.2340000000000008E-4</v>
          </cell>
          <cell r="G194">
            <v>7.6139999999999997E-4</v>
          </cell>
          <cell r="H194">
            <v>8.9107200000000002E-4</v>
          </cell>
          <cell r="I194">
            <v>3.1727699999999998E-4</v>
          </cell>
          <cell r="J194">
            <v>1.06344E-4</v>
          </cell>
          <cell r="K194">
            <v>3.6565199999999995E-4</v>
          </cell>
          <cell r="L194">
            <v>1.8824399999999998E-4</v>
          </cell>
          <cell r="M194">
            <v>3.9199999999999996E-7</v>
          </cell>
          <cell r="N194">
            <v>0</v>
          </cell>
          <cell r="O194">
            <v>1.2504799999999997E-4</v>
          </cell>
          <cell r="P194">
            <v>2.0775999999999996E-5</v>
          </cell>
          <cell r="Q194">
            <v>2.0999999999999999E-5</v>
          </cell>
          <cell r="R194">
            <v>0</v>
          </cell>
          <cell r="S194">
            <v>5.5999999999999999E-5</v>
          </cell>
          <cell r="T194">
            <v>7.5420000000000001E-4</v>
          </cell>
          <cell r="U194">
            <v>6.8354999999999999E-2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0.155122650576</v>
          </cell>
          <cell r="AC194">
            <v>2.5295326399999998E-2</v>
          </cell>
          <cell r="AD194">
            <v>0</v>
          </cell>
          <cell r="AE194">
            <v>6.340376E-3</v>
          </cell>
          <cell r="AF194">
            <v>6.7836086500000004E-2</v>
          </cell>
          <cell r="AG194">
            <v>7.9960795200000004E-2</v>
          </cell>
          <cell r="AH194">
            <v>7.8613116000000011E-2</v>
          </cell>
          <cell r="AI194">
            <v>5.8889014500000003E-2</v>
          </cell>
          <cell r="AJ194">
            <v>2.3557803600000003E-2</v>
          </cell>
          <cell r="AK194">
            <v>6.5197136399999994E-2</v>
          </cell>
          <cell r="AL194">
            <v>4.6469762099999999E-2</v>
          </cell>
          <cell r="AM194">
            <v>1.3627679999999999E-3</v>
          </cell>
          <cell r="AN194">
            <v>0</v>
          </cell>
          <cell r="AO194">
            <v>4.6483499999999999E-3</v>
          </cell>
          <cell r="AP194">
            <v>6.6425000000000002E-4</v>
          </cell>
          <cell r="AQ194">
            <v>1.6198699999999999E-4</v>
          </cell>
          <cell r="AR194">
            <v>0</v>
          </cell>
          <cell r="AS194">
            <v>8.8545885999999994E-3</v>
          </cell>
          <cell r="AT194">
            <v>5.3016270999999997E-2</v>
          </cell>
          <cell r="AU194">
            <v>2.4924164166666665E-2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6.2999999999999998E-6</v>
          </cell>
          <cell r="J202">
            <v>0</v>
          </cell>
          <cell r="K202">
            <v>5.0399999999999996E-7</v>
          </cell>
          <cell r="L202">
            <v>7.5599999999999996E-6</v>
          </cell>
          <cell r="M202">
            <v>2.8576799999999999E-4</v>
          </cell>
          <cell r="N202">
            <v>4.2702799999999998E-4</v>
          </cell>
          <cell r="O202">
            <v>0</v>
          </cell>
          <cell r="P202">
            <v>1.3999999999999999E-6</v>
          </cell>
          <cell r="Q202">
            <v>2.8800000000000002E-5</v>
          </cell>
          <cell r="R202">
            <v>1.6799999999999998E-5</v>
          </cell>
          <cell r="S202">
            <v>0</v>
          </cell>
          <cell r="T202">
            <v>0</v>
          </cell>
          <cell r="U202">
            <v>8.3999999999999992E-6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1.1991875000000001E-2</v>
          </cell>
          <cell r="AJ202">
            <v>0</v>
          </cell>
          <cell r="AK202">
            <v>8.6477599999999993E-5</v>
          </cell>
          <cell r="AL202">
            <v>1.3768720200000001E-2</v>
          </cell>
          <cell r="AM202">
            <v>4.9903200000000002E-2</v>
          </cell>
          <cell r="AN202">
            <v>6.8008318400000004E-2</v>
          </cell>
          <cell r="AO202">
            <v>0</v>
          </cell>
          <cell r="AP202">
            <v>2.6038600000000004E-4</v>
          </cell>
          <cell r="AQ202">
            <v>3.2175499999999997E-5</v>
          </cell>
          <cell r="AR202">
            <v>1.0008589799999999E-2</v>
          </cell>
          <cell r="AS202">
            <v>0</v>
          </cell>
          <cell r="AT202">
            <v>0</v>
          </cell>
          <cell r="AU202">
            <v>5.3336950000000003E-3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5.959128000000001E-3</v>
          </cell>
          <cell r="C211">
            <v>8.885268E-3</v>
          </cell>
          <cell r="D211">
            <v>6.0343919999999995E-3</v>
          </cell>
          <cell r="E211">
            <v>5.3371080000000001E-3</v>
          </cell>
          <cell r="F211">
            <v>9.0007600000000009E-4</v>
          </cell>
          <cell r="G211">
            <v>9.5300000000000007E-4</v>
          </cell>
          <cell r="H211">
            <v>4.2532840000000004E-3</v>
          </cell>
          <cell r="I211">
            <v>5.9295599999999995E-4</v>
          </cell>
          <cell r="J211">
            <v>0</v>
          </cell>
          <cell r="K211">
            <v>0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0</v>
          </cell>
          <cell r="Q211">
            <v>0</v>
          </cell>
          <cell r="R211">
            <v>0</v>
          </cell>
          <cell r="S211">
            <v>1.5000000000000002E-8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0.58418522249999993</v>
          </cell>
          <cell r="AC211">
            <v>0.72899063639999995</v>
          </cell>
          <cell r="AD211">
            <v>0.47125583519999997</v>
          </cell>
          <cell r="AE211">
            <v>0.52118795680000007</v>
          </cell>
          <cell r="AF211">
            <v>0.41708962120000004</v>
          </cell>
          <cell r="AG211">
            <v>0.23013735030000002</v>
          </cell>
          <cell r="AH211">
            <v>0.72922611240000001</v>
          </cell>
          <cell r="AI211">
            <v>0.13209427200000001</v>
          </cell>
          <cell r="AJ211">
            <v>0</v>
          </cell>
          <cell r="AK211">
            <v>0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0</v>
          </cell>
          <cell r="AQ211">
            <v>0</v>
          </cell>
          <cell r="AR211">
            <v>0</v>
          </cell>
          <cell r="AS211">
            <v>2.2593999999999999E-6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7.0797104E-2</v>
          </cell>
          <cell r="C212">
            <v>5.7760465000000004E-2</v>
          </cell>
          <cell r="D212">
            <v>7.5666163999999994E-2</v>
          </cell>
          <cell r="E212">
            <v>8.5544844000000009E-2</v>
          </cell>
          <cell r="F212">
            <v>8.6192199999999997E-2</v>
          </cell>
          <cell r="G212">
            <v>0.13296403270769233</v>
          </cell>
          <cell r="H212">
            <v>0.11999261</v>
          </cell>
          <cell r="I212">
            <v>0.13171912650000001</v>
          </cell>
          <cell r="J212">
            <v>0.1336508958095238</v>
          </cell>
          <cell r="K212">
            <v>0.117740949</v>
          </cell>
          <cell r="L212">
            <v>0.10097726200000001</v>
          </cell>
          <cell r="M212">
            <v>0.10844549542857143</v>
          </cell>
          <cell r="N212">
            <v>5.8365371999999999E-2</v>
          </cell>
          <cell r="O212">
            <v>9.0509024000000007E-2</v>
          </cell>
          <cell r="P212">
            <v>0.1050526</v>
          </cell>
          <cell r="Q212">
            <v>0.1070644</v>
          </cell>
          <cell r="R212">
            <v>0.10277906399999999</v>
          </cell>
          <cell r="S212">
            <v>9.834029200000001E-2</v>
          </cell>
          <cell r="T212">
            <v>8.3831011277496426E-2</v>
          </cell>
          <cell r="U212">
            <v>8.2685007131635041E-2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7.7668492104389992</v>
          </cell>
          <cell r="AC212">
            <v>6.6288586303999999</v>
          </cell>
          <cell r="AD212">
            <v>8.8045931807999995</v>
          </cell>
          <cell r="AE212">
            <v>11.914637750400001</v>
          </cell>
          <cell r="AF212">
            <v>12.004209681800001</v>
          </cell>
          <cell r="AG212">
            <v>19.528707369600003</v>
          </cell>
          <cell r="AH212">
            <v>27.832349058800002</v>
          </cell>
          <cell r="AI212">
            <v>33.572780799500002</v>
          </cell>
          <cell r="AJ212">
            <v>32.788948870000006</v>
          </cell>
          <cell r="AK212">
            <v>28.597133879600001</v>
          </cell>
          <cell r="AL212">
            <v>23.6369340432</v>
          </cell>
          <cell r="AM212">
            <v>27.405641711999998</v>
          </cell>
          <cell r="AN212">
            <v>11.6241817472</v>
          </cell>
          <cell r="AO212">
            <v>21.844130605499998</v>
          </cell>
          <cell r="AP212">
            <v>24.812393171499998</v>
          </cell>
          <cell r="AQ212">
            <v>19.321810469500001</v>
          </cell>
          <cell r="AR212">
            <v>20.529142987999997</v>
          </cell>
          <cell r="AS212">
            <v>22.587892841799999</v>
          </cell>
          <cell r="AT212">
            <v>21.755476173000002</v>
          </cell>
          <cell r="AU212">
            <v>19.584979849583334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6">
          <cell r="B226">
            <v>1.8987443999999999E-2</v>
          </cell>
          <cell r="C226">
            <v>1.7315676000000002E-2</v>
          </cell>
          <cell r="D226">
            <v>2.9284246399999998E-2</v>
          </cell>
          <cell r="E226">
            <v>1.3680506E-2</v>
          </cell>
          <cell r="F226">
            <v>1.5621924434389139E-3</v>
          </cell>
          <cell r="G226">
            <v>2.6932738000000002E-3</v>
          </cell>
          <cell r="H226">
            <v>2.4307920000000002E-3</v>
          </cell>
          <cell r="I226">
            <v>1.0209696E-3</v>
          </cell>
          <cell r="J226">
            <v>4.8573349999999997E-4</v>
          </cell>
          <cell r="K226">
            <v>9.8583133333333354E-4</v>
          </cell>
          <cell r="L226">
            <v>2.4894551648351647E-4</v>
          </cell>
          <cell r="M226">
            <v>1.2694977391304347E-4</v>
          </cell>
          <cell r="N226">
            <v>3.7188000000000004E-5</v>
          </cell>
          <cell r="O226">
            <v>1.292421052631579E-4</v>
          </cell>
          <cell r="P226">
            <v>1.077932E-3</v>
          </cell>
          <cell r="Q226">
            <v>1.1138508E-2</v>
          </cell>
          <cell r="R226">
            <v>8.9293519999999998E-3</v>
          </cell>
          <cell r="S226">
            <v>5.4073040000000017E-3</v>
          </cell>
          <cell r="T226">
            <v>6.4122000000000007E-3</v>
          </cell>
          <cell r="U226">
            <v>4.0433999999999999E-3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4.5221394774329999</v>
          </cell>
          <cell r="AC226">
            <v>3.7228811291999997</v>
          </cell>
          <cell r="AD226">
            <v>6.9787265759999997</v>
          </cell>
          <cell r="AE226">
            <v>3.6732631824000004</v>
          </cell>
          <cell r="AF226">
            <v>0.3218491738</v>
          </cell>
          <cell r="AG226">
            <v>0.85953251669999997</v>
          </cell>
          <cell r="AH226">
            <v>0.51696693240000002</v>
          </cell>
          <cell r="AI226">
            <v>0.23853141350000001</v>
          </cell>
          <cell r="AJ226">
            <v>0.28944020280000005</v>
          </cell>
          <cell r="AK226">
            <v>0.2136178044</v>
          </cell>
          <cell r="AL226">
            <v>5.2423480799999998E-2</v>
          </cell>
          <cell r="AM226">
            <v>7.0969727999999996E-2</v>
          </cell>
          <cell r="AN226">
            <v>1.1312664E-2</v>
          </cell>
          <cell r="AO226">
            <v>0.39633691440000002</v>
          </cell>
          <cell r="AP226">
            <v>0.310659097</v>
          </cell>
          <cell r="AQ226">
            <v>0.53313472099999992</v>
          </cell>
          <cell r="AR226">
            <v>0.35910603249999995</v>
          </cell>
          <cell r="AS226">
            <v>0.23617847110000001</v>
          </cell>
          <cell r="AT226">
            <v>0.32030609600000004</v>
          </cell>
          <cell r="AU226">
            <v>0.28510189583333334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3.4061525400000001E-2</v>
          </cell>
          <cell r="C246">
            <v>2.9259635999999999E-2</v>
          </cell>
          <cell r="D246">
            <v>6.5057331199999985E-2</v>
          </cell>
          <cell r="E246">
            <v>7.09791382E-2</v>
          </cell>
          <cell r="F246">
            <v>9.126096276923075E-2</v>
          </cell>
          <cell r="G246">
            <v>7.2279121000000002E-2</v>
          </cell>
          <cell r="H246">
            <v>5.7082991599999994E-2</v>
          </cell>
          <cell r="I246">
            <v>4.7510516100000004E-2</v>
          </cell>
          <cell r="J246">
            <v>7.0978127897826093E-2</v>
          </cell>
          <cell r="K246">
            <v>2.0550180000000001E-2</v>
          </cell>
          <cell r="L246">
            <v>3.2551959999999998E-2</v>
          </cell>
          <cell r="M246">
            <v>3.7079867999999995E-2</v>
          </cell>
          <cell r="N246">
            <v>5.6668657714285711E-2</v>
          </cell>
          <cell r="O246">
            <v>6.0457399999999994E-2</v>
          </cell>
          <cell r="P246">
            <v>6.3908122379999988E-2</v>
          </cell>
          <cell r="Q246">
            <v>0.18071740650000001</v>
          </cell>
          <cell r="R246">
            <v>3.4633459362318847E-2</v>
          </cell>
          <cell r="S246">
            <v>7.0591503999999999E-2</v>
          </cell>
          <cell r="T246">
            <v>5.1983826106660955E-2</v>
          </cell>
          <cell r="U246">
            <v>6.4641014119047616E-2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5.2073882816189991</v>
          </cell>
          <cell r="AC246">
            <v>3.1187192208000001</v>
          </cell>
          <cell r="AD246">
            <v>7.2960633167999998</v>
          </cell>
          <cell r="AE246">
            <v>8.4193858560000017</v>
          </cell>
          <cell r="AF246">
            <v>15.132262426400001</v>
          </cell>
          <cell r="AG246">
            <v>10.726293048900001</v>
          </cell>
          <cell r="AH246">
            <v>10.323309658400001</v>
          </cell>
          <cell r="AI246">
            <v>8.7279278330000007</v>
          </cell>
          <cell r="AJ246">
            <v>13.249051706400001</v>
          </cell>
          <cell r="AK246">
            <v>4.4042009528000001</v>
          </cell>
          <cell r="AL246">
            <v>6.8524266384000008</v>
          </cell>
          <cell r="AM246">
            <v>9.8656176480000006</v>
          </cell>
          <cell r="AN246">
            <v>9.4178795040000001</v>
          </cell>
          <cell r="AO246">
            <v>13.5361997274</v>
          </cell>
          <cell r="AP246">
            <v>12.362569310000001</v>
          </cell>
          <cell r="AQ246">
            <v>6.9148256099999994</v>
          </cell>
          <cell r="AR246">
            <v>5.694867672</v>
          </cell>
          <cell r="AS246">
            <v>13.2175408365</v>
          </cell>
          <cell r="AT246">
            <v>10.357627458</v>
          </cell>
          <cell r="AU246">
            <v>11.209258257083334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9.7999999999999993E-6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4.0799999999999994E-3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1.5129768667999997</v>
          </cell>
          <cell r="C263">
            <v>1.5857678691999999</v>
          </cell>
          <cell r="D263">
            <v>1.6025098164</v>
          </cell>
          <cell r="E263">
            <v>1.6082131822000003</v>
          </cell>
          <cell r="F263">
            <v>2.4828991739873301</v>
          </cell>
          <cell r="G263">
            <v>1.6706328140850686</v>
          </cell>
          <cell r="H263">
            <v>1.8188456331999996</v>
          </cell>
          <cell r="I263">
            <v>1.6353976175999998</v>
          </cell>
          <cell r="J263">
            <v>1.8470352398306331</v>
          </cell>
          <cell r="K263">
            <v>1.4737899114999999</v>
          </cell>
          <cell r="L263">
            <v>1.3061365807430376</v>
          </cell>
          <cell r="M263">
            <v>3.4209255838326365</v>
          </cell>
          <cell r="N263">
            <v>2.3092406668946377</v>
          </cell>
          <cell r="O263">
            <v>1.8408106229728083</v>
          </cell>
          <cell r="P263">
            <v>1.6190011626996712</v>
          </cell>
          <cell r="Q263">
            <v>2.1548227702869003</v>
          </cell>
          <cell r="R263">
            <v>3.1955596578973506</v>
          </cell>
          <cell r="S263">
            <v>7.7306359479097493</v>
          </cell>
          <cell r="T263">
            <v>6.667843621034601</v>
          </cell>
          <cell r="U263">
            <v>4.9352794488377221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260.62846905518995</v>
          </cell>
          <cell r="AC263">
            <v>239.69644681719996</v>
          </cell>
          <cell r="AD263">
            <v>250.29664161600002</v>
          </cell>
          <cell r="AE263">
            <v>308.90161511680009</v>
          </cell>
          <cell r="AF263">
            <v>483.13288955680002</v>
          </cell>
          <cell r="AG263">
            <v>356.36665495860001</v>
          </cell>
          <cell r="AH263">
            <v>393.86654105159994</v>
          </cell>
          <cell r="AI263">
            <v>441.26195308450002</v>
          </cell>
          <cell r="AJ263">
            <v>531.54907469320017</v>
          </cell>
          <cell r="AK263">
            <v>405.99981506479998</v>
          </cell>
          <cell r="AL263">
            <v>392.55223423140012</v>
          </cell>
          <cell r="AM263">
            <v>437.61149361600008</v>
          </cell>
          <cell r="AN263">
            <v>332.04911072959982</v>
          </cell>
          <cell r="AO263">
            <v>380.98482346410015</v>
          </cell>
          <cell r="AP263">
            <v>378.3703945405</v>
          </cell>
          <cell r="AQ263">
            <v>292.26196749627502</v>
          </cell>
          <cell r="AR263">
            <v>310.5571361646999</v>
          </cell>
          <cell r="AS263">
            <v>531.37212790090007</v>
          </cell>
          <cell r="AT263">
            <v>575.26107515200022</v>
          </cell>
          <cell r="AU263">
            <v>530.30647114374983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1.4573374626</v>
          </cell>
          <cell r="C264">
            <v>1.5240792673999999</v>
          </cell>
          <cell r="D264">
            <v>1.5418283646000002</v>
          </cell>
          <cell r="E264">
            <v>1.5594865042000003</v>
          </cell>
          <cell r="F264">
            <v>2.4549907661900452</v>
          </cell>
          <cell r="G264">
            <v>1.6420794397475118</v>
          </cell>
          <cell r="H264">
            <v>1.7910258580000002</v>
          </cell>
          <cell r="I264">
            <v>1.5957609150000001</v>
          </cell>
          <cell r="J264">
            <v>1.821264838330634</v>
          </cell>
          <cell r="K264">
            <v>1.4590742650000001</v>
          </cell>
          <cell r="L264">
            <v>1.2921937534472601</v>
          </cell>
          <cell r="M264">
            <v>3.4088388605520046</v>
          </cell>
          <cell r="N264">
            <v>2.2719171989765345</v>
          </cell>
          <cell r="O264">
            <v>1.8339878280744129</v>
          </cell>
          <cell r="P264">
            <v>1.5958833666996712</v>
          </cell>
          <cell r="Q264">
            <v>2.0821335109855674</v>
          </cell>
          <cell r="R264">
            <v>3.0461981010973513</v>
          </cell>
          <cell r="S264">
            <v>7.704933511301304</v>
          </cell>
          <cell r="T264">
            <v>6.6063191450346013</v>
          </cell>
          <cell r="U264">
            <v>4.6974389228377209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247.71367806665094</v>
          </cell>
          <cell r="AC264">
            <v>224.6323607791999</v>
          </cell>
          <cell r="AD264">
            <v>235.80639392639998</v>
          </cell>
          <cell r="AE264">
            <v>297.37842484000004</v>
          </cell>
          <cell r="AF264">
            <v>476.46300197649998</v>
          </cell>
          <cell r="AG264">
            <v>348.33673094219989</v>
          </cell>
          <cell r="AH264">
            <v>384.45410139080002</v>
          </cell>
          <cell r="AI264">
            <v>428.04737280450007</v>
          </cell>
          <cell r="AJ264">
            <v>520.15075710120016</v>
          </cell>
          <cell r="AK264">
            <v>399.13786771759993</v>
          </cell>
          <cell r="AL264">
            <v>386.09615609910014</v>
          </cell>
          <cell r="AM264">
            <v>430.4639146560001</v>
          </cell>
          <cell r="AN264">
            <v>326.06804809919993</v>
          </cell>
          <cell r="AO264">
            <v>377.84296518420007</v>
          </cell>
          <cell r="AP264">
            <v>374.34555367000007</v>
          </cell>
          <cell r="AQ264">
            <v>285.43400575077493</v>
          </cell>
          <cell r="AR264">
            <v>304.56515550159992</v>
          </cell>
          <cell r="AS264">
            <v>526.40143660390004</v>
          </cell>
          <cell r="AT264">
            <v>567.67918742400013</v>
          </cell>
          <cell r="AU264">
            <v>524.12254552749994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5.959128000000001E-3</v>
          </cell>
          <cell r="C266">
            <v>1.7763479999999998E-2</v>
          </cell>
          <cell r="D266">
            <v>1.1359656000000001E-2</v>
          </cell>
          <cell r="E266">
            <v>5.3371080000000001E-3</v>
          </cell>
          <cell r="F266">
            <v>9.0007600000000009E-4</v>
          </cell>
          <cell r="G266">
            <v>9.5808235294117658E-4</v>
          </cell>
          <cell r="H266">
            <v>4.2534800000000005E-3</v>
          </cell>
          <cell r="I266">
            <v>5.9295599999999995E-4</v>
          </cell>
          <cell r="J266">
            <v>0</v>
          </cell>
          <cell r="K266">
            <v>0</v>
          </cell>
          <cell r="L266">
            <v>0</v>
          </cell>
          <cell r="M266">
            <v>7.5599999999999994E-7</v>
          </cell>
          <cell r="N266">
            <v>1.8000000000000001E-6</v>
          </cell>
          <cell r="O266">
            <v>0</v>
          </cell>
          <cell r="P266">
            <v>0</v>
          </cell>
          <cell r="Q266">
            <v>2.2175999999999999E-5</v>
          </cell>
          <cell r="R266">
            <v>0</v>
          </cell>
          <cell r="S266">
            <v>4.9014999999999997E-5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0.58418522249999993</v>
          </cell>
          <cell r="AC266">
            <v>4.8081557751999995</v>
          </cell>
          <cell r="AD266">
            <v>2.9041153727999998</v>
          </cell>
          <cell r="AE266">
            <v>0.52118795680000007</v>
          </cell>
          <cell r="AF266">
            <v>0.41708962120000004</v>
          </cell>
          <cell r="AG266">
            <v>0.23088256620000003</v>
          </cell>
          <cell r="AH266">
            <v>0.72934664999999999</v>
          </cell>
          <cell r="AI266">
            <v>0.13209427200000001</v>
          </cell>
          <cell r="AJ266">
            <v>0</v>
          </cell>
          <cell r="AK266">
            <v>0</v>
          </cell>
          <cell r="AL266">
            <v>0</v>
          </cell>
          <cell r="AM266">
            <v>5.22E-4</v>
          </cell>
          <cell r="AN266">
            <v>6.1027999999999994E-4</v>
          </cell>
          <cell r="AO266">
            <v>0</v>
          </cell>
          <cell r="AP266">
            <v>0</v>
          </cell>
          <cell r="AQ266">
            <v>2.8957949999999999E-4</v>
          </cell>
          <cell r="AR266">
            <v>0</v>
          </cell>
          <cell r="AS266">
            <v>3.6023873599999999E-2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3.1961019999999997E-4</v>
          </cell>
          <cell r="C267">
            <v>2.2118418000000003E-3</v>
          </cell>
          <cell r="D267">
            <v>3.2688540000000004E-4</v>
          </cell>
          <cell r="E267">
            <v>6.7020799999999994E-4</v>
          </cell>
          <cell r="F267">
            <v>1.4438619384615384E-3</v>
          </cell>
          <cell r="G267">
            <v>2.5962397999999996E-3</v>
          </cell>
          <cell r="H267">
            <v>4.1725599999999996E-3</v>
          </cell>
          <cell r="I267">
            <v>6.0539359999999993E-3</v>
          </cell>
          <cell r="J267">
            <v>8.9889239999999988E-3</v>
          </cell>
          <cell r="K267">
            <v>5.8706565000000007E-3</v>
          </cell>
          <cell r="L267">
            <v>6.7203540000000004E-3</v>
          </cell>
          <cell r="M267">
            <v>6.4543736521739141E-3</v>
          </cell>
          <cell r="N267">
            <v>5.3972190905172421E-3</v>
          </cell>
          <cell r="O267">
            <v>3.4486135263157901E-3</v>
          </cell>
          <cell r="P267">
            <v>1.5526628400000001E-2</v>
          </cell>
          <cell r="Q267">
            <v>3.0500807573333327E-2</v>
          </cell>
          <cell r="R267">
            <v>9.3569687999999988E-3</v>
          </cell>
          <cell r="S267">
            <v>9.504635161375662E-3</v>
          </cell>
          <cell r="T267">
            <v>6.2686760000000008E-3</v>
          </cell>
          <cell r="U267">
            <v>6.8265527999999978E-2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8.0733012329999992E-2</v>
          </cell>
          <cell r="AC267">
            <v>0.69493275960000001</v>
          </cell>
          <cell r="AD267">
            <v>0.1365711168</v>
          </cell>
          <cell r="AE267">
            <v>0.52658378080000001</v>
          </cell>
          <cell r="AF267">
            <v>1.1575148766999999</v>
          </cell>
          <cell r="AG267">
            <v>2.5241644428000001</v>
          </cell>
          <cell r="AH267">
            <v>2.4806474852</v>
          </cell>
          <cell r="AI267">
            <v>3.5433770414999999</v>
          </cell>
          <cell r="AJ267">
            <v>5.0203213516000007</v>
          </cell>
          <cell r="AK267">
            <v>2.9839486423999997</v>
          </cell>
          <cell r="AL267">
            <v>2.7332169012000005</v>
          </cell>
          <cell r="AM267">
            <v>2.9960586720000002</v>
          </cell>
          <cell r="AN267">
            <v>2.2928540799999997</v>
          </cell>
          <cell r="AO267">
            <v>1.1135972408999999</v>
          </cell>
          <cell r="AP267">
            <v>1.3402213555</v>
          </cell>
          <cell r="AQ267">
            <v>2.0533050509999997</v>
          </cell>
          <cell r="AR267">
            <v>1.3895900840999997</v>
          </cell>
          <cell r="AS267">
            <v>1.7229506579999994</v>
          </cell>
          <cell r="AT267">
            <v>1.2490728400000002</v>
          </cell>
          <cell r="AU267">
            <v>1.1398970533333335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1.0178364000000001E-2</v>
          </cell>
          <cell r="C268">
            <v>6.573672E-3</v>
          </cell>
          <cell r="D268">
            <v>5.7383438000000002E-3</v>
          </cell>
          <cell r="E268">
            <v>7.1728719999999994E-3</v>
          </cell>
          <cell r="F268">
            <v>1.2822622600000003E-2</v>
          </cell>
          <cell r="G268">
            <v>1.38598004E-2</v>
          </cell>
          <cell r="H268">
            <v>6.2998039999999991E-3</v>
          </cell>
          <cell r="I268">
            <v>2.3627128000000001E-2</v>
          </cell>
          <cell r="J268">
            <v>1.1103195999999999E-2</v>
          </cell>
          <cell r="K268">
            <v>4.0317546666666674E-3</v>
          </cell>
          <cell r="L268">
            <v>3.9880837792938767E-3</v>
          </cell>
          <cell r="M268">
            <v>3.0128335999999997E-3</v>
          </cell>
          <cell r="N268">
            <v>3.4775688275862069E-3</v>
          </cell>
          <cell r="O268">
            <v>4.0818131944835349E-4</v>
          </cell>
          <cell r="P268">
            <v>4.5227515999999995E-3</v>
          </cell>
          <cell r="Q268">
            <v>1.3921204000000001E-2</v>
          </cell>
          <cell r="R268">
            <v>1.5643568E-2</v>
          </cell>
          <cell r="S268">
            <v>3.3051230623781678E-3</v>
          </cell>
          <cell r="T268">
            <v>1.0139396E-2</v>
          </cell>
          <cell r="U268">
            <v>1.0086292000000002E-2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3.2590183456019997</v>
          </cell>
          <cell r="AC268">
            <v>2.3686363087999998</v>
          </cell>
          <cell r="AD268">
            <v>2.3444468832000003</v>
          </cell>
          <cell r="AE268">
            <v>2.6243726880000002</v>
          </cell>
          <cell r="AF268">
            <v>2.1003326134</v>
          </cell>
          <cell r="AG268">
            <v>2.3150013744000004</v>
          </cell>
          <cell r="AH268">
            <v>2.3835946276000004</v>
          </cell>
          <cell r="AI268">
            <v>6.4286413534999998</v>
          </cell>
          <cell r="AJ268">
            <v>3.8553227336000009</v>
          </cell>
          <cell r="AK268">
            <v>2.2182397072</v>
          </cell>
          <cell r="AL268">
            <v>2.5427880504000004</v>
          </cell>
          <cell r="AM268">
            <v>2.5487074559999998</v>
          </cell>
          <cell r="AN268">
            <v>2.5017972496000001</v>
          </cell>
          <cell r="AO268">
            <v>0.3110768787</v>
          </cell>
          <cell r="AP268">
            <v>1.2958374990000001</v>
          </cell>
          <cell r="AQ268">
            <v>2.1623888719999997</v>
          </cell>
          <cell r="AR268">
            <v>1.2768810984999999</v>
          </cell>
          <cell r="AS268">
            <v>0.80869235589999988</v>
          </cell>
          <cell r="AT268">
            <v>1.3380942579999999</v>
          </cell>
          <cell r="AU268">
            <v>0.62723200791666667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3.1838800000000002E-4</v>
          </cell>
          <cell r="C269">
            <v>2.2604400000000001E-4</v>
          </cell>
          <cell r="D269">
            <v>8.631E-4</v>
          </cell>
          <cell r="E269">
            <v>7.2323999999999994E-5</v>
          </cell>
          <cell r="F269">
            <v>3.0480939999999999E-3</v>
          </cell>
          <cell r="G269">
            <v>2.1210000000000005E-3</v>
          </cell>
          <cell r="H269">
            <v>4.3366120000000001E-3</v>
          </cell>
          <cell r="I269">
            <v>3.1817519999999995E-3</v>
          </cell>
          <cell r="J269">
            <v>3.3316919999999998E-3</v>
          </cell>
          <cell r="K269">
            <v>2.3088799999999997E-3</v>
          </cell>
          <cell r="L269">
            <v>5.1407999999999998E-4</v>
          </cell>
          <cell r="M269">
            <v>1.43024E-4</v>
          </cell>
          <cell r="N269">
            <v>2.63868E-4</v>
          </cell>
          <cell r="O269">
            <v>3.2400000000000001E-5</v>
          </cell>
          <cell r="P269">
            <v>1.8E-5</v>
          </cell>
          <cell r="Q269">
            <v>3.3600000000000004E-5</v>
          </cell>
          <cell r="R269">
            <v>0</v>
          </cell>
          <cell r="S269">
            <v>8.9821500000000017E-4</v>
          </cell>
          <cell r="T269">
            <v>4.4118000000000004E-3</v>
          </cell>
          <cell r="U269">
            <v>1.0800000000000001E-4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6.1534792511999996E-2</v>
          </cell>
          <cell r="AC269">
            <v>4.4576698799999995E-2</v>
          </cell>
          <cell r="AD269">
            <v>7.9121188800000006E-2</v>
          </cell>
          <cell r="AE269">
            <v>1.5354908800000001E-2</v>
          </cell>
          <cell r="AF269">
            <v>0.60887536710000001</v>
          </cell>
          <cell r="AG269">
            <v>0.59834367450000003</v>
          </cell>
          <cell r="AH269">
            <v>1.6196361080000001</v>
          </cell>
          <cell r="AI269">
            <v>1.1312641495</v>
          </cell>
          <cell r="AJ269">
            <v>1.4038300636000001</v>
          </cell>
          <cell r="AK269">
            <v>0.87489666879999994</v>
          </cell>
          <cell r="AL269">
            <v>0.34075129950000005</v>
          </cell>
          <cell r="AM269">
            <v>7.1284319999999998E-2</v>
          </cell>
          <cell r="AN269">
            <v>0.1065201984</v>
          </cell>
          <cell r="AO269">
            <v>1.81870014E-2</v>
          </cell>
          <cell r="AP269">
            <v>1.3747318000000001E-2</v>
          </cell>
          <cell r="AQ269">
            <v>1.2863542999999998E-2</v>
          </cell>
          <cell r="AR269">
            <v>0</v>
          </cell>
          <cell r="AS269">
            <v>9.9729916000000002E-2</v>
          </cell>
          <cell r="AT269">
            <v>0.37651342900000001</v>
          </cell>
          <cell r="AU269">
            <v>5.2240877916666664E-2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3.2182359999999998E-3</v>
          </cell>
          <cell r="C273">
            <v>3.782016E-3</v>
          </cell>
          <cell r="D273">
            <v>2.4944920000000001E-3</v>
          </cell>
          <cell r="E273">
            <v>4.1978440000000001E-3</v>
          </cell>
          <cell r="F273">
            <v>1.2543846153846153E-3</v>
          </cell>
          <cell r="G273">
            <v>8.7783076923076927E-4</v>
          </cell>
          <cell r="H273">
            <v>2.3991519999999999E-3</v>
          </cell>
          <cell r="I273">
            <v>2.3385319999999995E-3</v>
          </cell>
          <cell r="J273">
            <v>7.3861200000000004E-4</v>
          </cell>
          <cell r="K273">
            <v>4.2008399999999993E-4</v>
          </cell>
          <cell r="L273">
            <v>1.3088879999999998E-3</v>
          </cell>
          <cell r="M273">
            <v>1.0460519999999998E-3</v>
          </cell>
          <cell r="N273">
            <v>1.1740280000000001E-3</v>
          </cell>
          <cell r="O273">
            <v>3.54996E-4</v>
          </cell>
          <cell r="P273">
            <v>1.4226400000000002E-4</v>
          </cell>
          <cell r="Q273">
            <v>1.1905912000000003E-2</v>
          </cell>
          <cell r="R273">
            <v>3.6690000000000004E-3</v>
          </cell>
          <cell r="S273">
            <v>1.134E-3</v>
          </cell>
          <cell r="T273">
            <v>4.9770000000000005E-3</v>
          </cell>
          <cell r="U273">
            <v>1.2864400000000002E-2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0.26342551095600003</v>
          </cell>
          <cell r="AC273">
            <v>0.27345444359999999</v>
          </cell>
          <cell r="AD273">
            <v>0.18236557919999999</v>
          </cell>
          <cell r="AE273">
            <v>0.31540320799999999</v>
          </cell>
          <cell r="AF273">
            <v>0.12264854</v>
          </cell>
          <cell r="AG273">
            <v>8.66876439E-2</v>
          </cell>
          <cell r="AH273">
            <v>0.22422630360000001</v>
          </cell>
          <cell r="AI273">
            <v>0.31897702249999998</v>
          </cell>
          <cell r="AJ273">
            <v>0.10688744840000002</v>
          </cell>
          <cell r="AK273">
            <v>4.9555849200000002E-2</v>
          </cell>
          <cell r="AL273">
            <v>0.16956100710000002</v>
          </cell>
          <cell r="AM273">
            <v>0.53999995199999995</v>
          </cell>
          <cell r="AN273">
            <v>0.1558834992</v>
          </cell>
          <cell r="AO273">
            <v>4.7260438500000002E-2</v>
          </cell>
          <cell r="AP273">
            <v>3.3061051000000001E-2</v>
          </cell>
          <cell r="AQ273">
            <v>0.26040852599999997</v>
          </cell>
          <cell r="AR273">
            <v>0.85608642209999986</v>
          </cell>
          <cell r="AS273">
            <v>0.37110644999999998</v>
          </cell>
          <cell r="AT273">
            <v>1.6591396600000001</v>
          </cell>
          <cell r="AU273">
            <v>0.7290457966666668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3">
        <row r="22">
          <cell r="B22">
            <v>7.468831999999999E-3</v>
          </cell>
          <cell r="C22">
            <v>9.7988239999999994E-3</v>
          </cell>
          <cell r="D22">
            <v>7.8817574999999994E-3</v>
          </cell>
          <cell r="E22">
            <v>8.7815419999999981E-3</v>
          </cell>
          <cell r="F22">
            <v>7.0431899999999995E-3</v>
          </cell>
          <cell r="G22">
            <v>3.6936899999999995E-3</v>
          </cell>
          <cell r="H22">
            <v>4.7874679999999996E-3</v>
          </cell>
          <cell r="I22">
            <v>2.5813620000000002E-3</v>
          </cell>
          <cell r="J22">
            <v>1.0642239999999999E-3</v>
          </cell>
          <cell r="K22">
            <v>5.9732399999999999E-4</v>
          </cell>
          <cell r="L22">
            <v>3.4799799999999997E-4</v>
          </cell>
          <cell r="M22">
            <v>1.9191199999999999E-3</v>
          </cell>
          <cell r="N22">
            <v>2.9560019999999997E-3</v>
          </cell>
          <cell r="O22">
            <v>2.0668059999999996E-3</v>
          </cell>
          <cell r="P22">
            <v>3.7990399999999992E-3</v>
          </cell>
          <cell r="Q22">
            <v>3.521139999999999E-3</v>
          </cell>
          <cell r="R22">
            <v>4.9308825999999986E-3</v>
          </cell>
          <cell r="S22">
            <v>3.5068019730733315E-3</v>
          </cell>
          <cell r="T22">
            <v>4.8764909999999993E-3</v>
          </cell>
          <cell r="U22">
            <v>8.7528274999999975E-3</v>
          </cell>
          <cell r="V22">
            <v>0</v>
          </cell>
          <cell r="W22">
            <v>0</v>
          </cell>
          <cell r="X22">
            <v>0</v>
          </cell>
          <cell r="Y22">
            <v>0</v>
          </cell>
          <cell r="Z22">
            <v>0</v>
          </cell>
          <cell r="AA22">
            <v>0</v>
          </cell>
          <cell r="AB22">
            <v>1.3145017230210001</v>
          </cell>
          <cell r="AC22">
            <v>1.1013649956</v>
          </cell>
          <cell r="AD22">
            <v>0.56335916639999994</v>
          </cell>
          <cell r="AE22">
            <v>0.93983715840000004</v>
          </cell>
          <cell r="AF22">
            <v>0.98702718659999999</v>
          </cell>
          <cell r="AG22">
            <v>0.6090902103000001</v>
          </cell>
          <cell r="AH22">
            <v>0.7002895548000001</v>
          </cell>
          <cell r="AI22">
            <v>0.4394549365</v>
          </cell>
          <cell r="AJ22">
            <v>0.29146108200000004</v>
          </cell>
          <cell r="AK22">
            <v>0.14649444919999999</v>
          </cell>
          <cell r="AL22">
            <v>7.2470716200000007E-2</v>
          </cell>
          <cell r="AM22">
            <v>0.29942616</v>
          </cell>
          <cell r="AN22">
            <v>0.25171030719999998</v>
          </cell>
          <cell r="AO22">
            <v>0.34568318040000001</v>
          </cell>
          <cell r="AP22">
            <v>0.59393648050000003</v>
          </cell>
          <cell r="AQ22">
            <v>0.54836038949999999</v>
          </cell>
          <cell r="AR22">
            <v>0.72182720039999992</v>
          </cell>
          <cell r="AS22">
            <v>0.50194604460000003</v>
          </cell>
          <cell r="AT22">
            <v>1.0516745950000002</v>
          </cell>
          <cell r="AU22">
            <v>1.9421524041666669</v>
          </cell>
          <cell r="AV22">
            <v>0</v>
          </cell>
          <cell r="AW22">
            <v>0</v>
          </cell>
          <cell r="AX22">
            <v>0</v>
          </cell>
          <cell r="AY22">
            <v>0</v>
          </cell>
          <cell r="AZ22">
            <v>0</v>
          </cell>
          <cell r="BA22">
            <v>0</v>
          </cell>
        </row>
        <row r="23">
          <cell r="B23">
            <v>0.12518105709999999</v>
          </cell>
          <cell r="C23">
            <v>8.8994286400000011E-2</v>
          </cell>
          <cell r="D23">
            <v>6.3075329299999996E-2</v>
          </cell>
          <cell r="E23">
            <v>7.6596348799999991E-2</v>
          </cell>
          <cell r="F23">
            <v>6.8920020400000004E-2</v>
          </cell>
          <cell r="G23">
            <v>7.0977640600000003E-2</v>
          </cell>
          <cell r="H23">
            <v>3.9942590966666663E-2</v>
          </cell>
          <cell r="I23">
            <v>4.4798880540476184E-2</v>
          </cell>
          <cell r="J23">
            <v>4.5756722171524974E-2</v>
          </cell>
          <cell r="K23">
            <v>4.3222686240000002E-2</v>
          </cell>
          <cell r="L23">
            <v>4.4832903816666672E-2</v>
          </cell>
          <cell r="M23">
            <v>7.6412579272051279E-2</v>
          </cell>
          <cell r="N23">
            <v>7.452170320928031E-2</v>
          </cell>
          <cell r="O23">
            <v>3.4619626153833884E-2</v>
          </cell>
          <cell r="P23">
            <v>2.4840823568787872E-2</v>
          </cell>
          <cell r="Q23">
            <v>3.0086256624999998E-2</v>
          </cell>
          <cell r="R23">
            <v>4.1340249771153845E-2</v>
          </cell>
          <cell r="S23">
            <v>9.7174746092374559E-2</v>
          </cell>
          <cell r="T23">
            <v>8.6062498416666675E-2</v>
          </cell>
          <cell r="U23">
            <v>8.9296894066666674E-2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39.538096422200994</v>
          </cell>
          <cell r="AC23">
            <v>32.916592225599999</v>
          </cell>
          <cell r="AD23">
            <v>27.8145100608</v>
          </cell>
          <cell r="AE23">
            <v>40.2448517184</v>
          </cell>
          <cell r="AF23">
            <v>38.724032509400004</v>
          </cell>
          <cell r="AG23">
            <v>40.978917236400001</v>
          </cell>
          <cell r="AH23">
            <v>33.307700480800001</v>
          </cell>
          <cell r="AI23">
            <v>41.353754805000001</v>
          </cell>
          <cell r="AJ23">
            <v>41.791499462400004</v>
          </cell>
          <cell r="AK23">
            <v>28.401780981199998</v>
          </cell>
          <cell r="AL23">
            <v>27.779225543100001</v>
          </cell>
          <cell r="AM23">
            <v>34.032971807999999</v>
          </cell>
          <cell r="AN23">
            <v>28.616203932800001</v>
          </cell>
          <cell r="AO23">
            <v>24.510792049199999</v>
          </cell>
          <cell r="AP23">
            <v>24.916123780000003</v>
          </cell>
          <cell r="AQ23">
            <v>37.913559953499998</v>
          </cell>
          <cell r="AR23">
            <v>48.248586616999994</v>
          </cell>
          <cell r="AS23">
            <v>92.835838152199997</v>
          </cell>
          <cell r="AT23">
            <v>94.727766713999998</v>
          </cell>
          <cell r="AU23">
            <v>85.968599011666669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3.7572214499999985E-2</v>
          </cell>
          <cell r="C31">
            <v>3.9666675999999991E-2</v>
          </cell>
          <cell r="D31">
            <v>5.9852005499999993E-2</v>
          </cell>
          <cell r="E31">
            <v>9.6010878999999993E-2</v>
          </cell>
          <cell r="F31">
            <v>0.15913928199999997</v>
          </cell>
          <cell r="G31">
            <v>0.14173990599999997</v>
          </cell>
          <cell r="H31">
            <v>0.18119095399999996</v>
          </cell>
          <cell r="I31">
            <v>0.22948012199999995</v>
          </cell>
          <cell r="J31">
            <v>0.13467115199999999</v>
          </cell>
          <cell r="K31">
            <v>6.7792269999999988E-2</v>
          </cell>
          <cell r="L31">
            <v>5.2744593999999992E-2</v>
          </cell>
          <cell r="M31">
            <v>4.6355007999999989E-2</v>
          </cell>
          <cell r="N31">
            <v>3.1269797999999994E-2</v>
          </cell>
          <cell r="O31">
            <v>1.5141013999999998E-2</v>
          </cell>
          <cell r="P31">
            <v>1.1935121202380949E-2</v>
          </cell>
          <cell r="Q31">
            <v>1.3646065999999997E-2</v>
          </cell>
          <cell r="R31">
            <v>1.4176492499999999E-2</v>
          </cell>
          <cell r="S31">
            <v>1.7388557721659974E-2</v>
          </cell>
          <cell r="T31">
            <v>1.3883350666666665E-2</v>
          </cell>
          <cell r="U31">
            <v>1.9618854374999994E-2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6.699341923103999</v>
          </cell>
          <cell r="AC31">
            <v>6.8619797279999997</v>
          </cell>
          <cell r="AD31">
            <v>9.9820004016000006</v>
          </cell>
          <cell r="AE31">
            <v>17.352272033600002</v>
          </cell>
          <cell r="AF31">
            <v>28.314602139600002</v>
          </cell>
          <cell r="AG31">
            <v>29.125643761500001</v>
          </cell>
          <cell r="AH31">
            <v>44.682543749200008</v>
          </cell>
          <cell r="AI31">
            <v>68.611930815000008</v>
          </cell>
          <cell r="AJ31">
            <v>45.6655131224</v>
          </cell>
          <cell r="AK31">
            <v>26.467599268000001</v>
          </cell>
          <cell r="AL31">
            <v>19.8559276101</v>
          </cell>
          <cell r="AM31">
            <v>22.366326095999998</v>
          </cell>
          <cell r="AN31">
            <v>12.0540103024</v>
          </cell>
          <cell r="AO31">
            <v>7.1260360946999999</v>
          </cell>
          <cell r="AP31">
            <v>5.8112495790000001</v>
          </cell>
          <cell r="AQ31">
            <v>5.820030923</v>
          </cell>
          <cell r="AR31">
            <v>5.4970690696000002</v>
          </cell>
          <cell r="AS31">
            <v>7.2378839676000002</v>
          </cell>
          <cell r="AT31">
            <v>6.1068175469999995</v>
          </cell>
          <cell r="AU31">
            <v>7.6778718658333336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2.6229308E-2</v>
          </cell>
          <cell r="C47">
            <v>2.0669683400000003E-2</v>
          </cell>
          <cell r="D47">
            <v>2.3286735399999998E-2</v>
          </cell>
          <cell r="E47">
            <v>2.5022411299999998E-2</v>
          </cell>
          <cell r="F47">
            <v>2.3765307999999999E-2</v>
          </cell>
          <cell r="G47">
            <v>2.7241087999999997E-2</v>
          </cell>
          <cell r="H47">
            <v>6.4813797999999992E-2</v>
          </cell>
          <cell r="I47">
            <v>0.10259096399999999</v>
          </cell>
          <cell r="J47">
            <v>0.12329542883333333</v>
          </cell>
          <cell r="K47">
            <v>0.10666199488461539</v>
          </cell>
          <cell r="L47">
            <v>0.10800575524999999</v>
          </cell>
          <cell r="M47">
            <v>0.113387918</v>
          </cell>
          <cell r="N47">
            <v>8.8328739499999989E-2</v>
          </cell>
          <cell r="O47">
            <v>6.9455415082251087E-2</v>
          </cell>
          <cell r="P47">
            <v>8.20873437107843E-2</v>
          </cell>
          <cell r="Q47">
            <v>7.2697223654761903E-2</v>
          </cell>
          <cell r="R47">
            <v>7.1803734444444448E-2</v>
          </cell>
          <cell r="S47">
            <v>8.0167646029938089E-2</v>
          </cell>
          <cell r="T47">
            <v>7.8949464500000011E-2</v>
          </cell>
          <cell r="U47">
            <v>7.4555804057142849E-2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17.162791967829001</v>
          </cell>
          <cell r="AC47">
            <v>14.416852038799998</v>
          </cell>
          <cell r="AD47">
            <v>17.409063360000001</v>
          </cell>
          <cell r="AE47">
            <v>22.081648422400001</v>
          </cell>
          <cell r="AF47">
            <v>16.992350681600001</v>
          </cell>
          <cell r="AG47">
            <v>17.425128349200001</v>
          </cell>
          <cell r="AH47">
            <v>48.499928106399999</v>
          </cell>
          <cell r="AI47">
            <v>79.872496050999999</v>
          </cell>
          <cell r="AJ47">
            <v>105.59067639760002</v>
          </cell>
          <cell r="AK47">
            <v>79.086190757200001</v>
          </cell>
          <cell r="AL47">
            <v>86.815071248400002</v>
          </cell>
          <cell r="AM47">
            <v>93.580705055999999</v>
          </cell>
          <cell r="AN47">
            <v>73.363657734399993</v>
          </cell>
          <cell r="AO47">
            <v>82.921628780399999</v>
          </cell>
          <cell r="AP47">
            <v>98.03652996400001</v>
          </cell>
          <cell r="AQ47">
            <v>59.372985269499992</v>
          </cell>
          <cell r="AR47">
            <v>54.6796590135</v>
          </cell>
          <cell r="AS47">
            <v>64.566993548200003</v>
          </cell>
          <cell r="AT47">
            <v>64.810884931999993</v>
          </cell>
          <cell r="AU47">
            <v>59.137090286666663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8.8781174999999993E-3</v>
          </cell>
          <cell r="C67">
            <v>7.838111E-3</v>
          </cell>
          <cell r="D67">
            <v>9.4465079999999993E-3</v>
          </cell>
          <cell r="E67">
            <v>1.15242435E-2</v>
          </cell>
          <cell r="F67">
            <v>1.2695843999999998E-2</v>
          </cell>
          <cell r="G67">
            <v>1.7081385999999997E-2</v>
          </cell>
          <cell r="H67">
            <v>1.2694700366666667E-2</v>
          </cell>
          <cell r="I67">
            <v>1.7690794950000005E-2</v>
          </cell>
          <cell r="J67">
            <v>3.2806158716440423E-2</v>
          </cell>
          <cell r="K67">
            <v>1.1140797749999999E-2</v>
          </cell>
          <cell r="L67">
            <v>1.1766026333333336E-2</v>
          </cell>
          <cell r="M67">
            <v>1.8631283999999998E-2</v>
          </cell>
          <cell r="N67">
            <v>1.1948482E-2</v>
          </cell>
          <cell r="O67">
            <v>8.7275560000000009E-3</v>
          </cell>
          <cell r="P67">
            <v>1.0955490000000002E-2</v>
          </cell>
          <cell r="Q67">
            <v>1.2088998391779788E-2</v>
          </cell>
          <cell r="R67">
            <v>1.1300372499999999E-2</v>
          </cell>
          <cell r="S67">
            <v>1.4604255768244812E-2</v>
          </cell>
          <cell r="T67">
            <v>1.8771552983625733E-2</v>
          </cell>
          <cell r="U67">
            <v>1.7947522991117213E-2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2.6293461064649999</v>
          </cell>
          <cell r="AC67">
            <v>2.9998005571999999</v>
          </cell>
          <cell r="AD67">
            <v>4.7019212976000002</v>
          </cell>
          <cell r="AE67">
            <v>7.3792723424000002</v>
          </cell>
          <cell r="AF67">
            <v>10.451815018400001</v>
          </cell>
          <cell r="AG67">
            <v>12.989774998200001</v>
          </cell>
          <cell r="AH67">
            <v>17.1181874432</v>
          </cell>
          <cell r="AI67">
            <v>21.8495649145</v>
          </cell>
          <cell r="AJ67">
            <v>31.690745163200003</v>
          </cell>
          <cell r="AK67">
            <v>25.004583784399998</v>
          </cell>
          <cell r="AL67">
            <v>25.764925146300001</v>
          </cell>
          <cell r="AM67">
            <v>32.355604847999999</v>
          </cell>
          <cell r="AN67">
            <v>23.155343974400001</v>
          </cell>
          <cell r="AO67">
            <v>21.7857181113</v>
          </cell>
          <cell r="AP67">
            <v>22.378521388999999</v>
          </cell>
          <cell r="AQ67">
            <v>24.449249331499999</v>
          </cell>
          <cell r="AR67">
            <v>25.021093726399997</v>
          </cell>
          <cell r="AS67">
            <v>30.100830516899997</v>
          </cell>
          <cell r="AT67">
            <v>33.921803949999997</v>
          </cell>
          <cell r="AU67">
            <v>30.562645576666668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2.1014073999999997E-2</v>
          </cell>
          <cell r="C69">
            <v>2.4036926E-2</v>
          </cell>
          <cell r="D69">
            <v>2.0231980000000004E-2</v>
          </cell>
          <cell r="E69">
            <v>1.0065784000000001E-2</v>
          </cell>
          <cell r="F69">
            <v>1.8762568000000004E-2</v>
          </cell>
          <cell r="G69">
            <v>2.2178375583333333E-2</v>
          </cell>
          <cell r="H69">
            <v>2.7234454000000002E-2</v>
          </cell>
          <cell r="I69">
            <v>2.6648887500000003E-2</v>
          </cell>
          <cell r="J69">
            <v>2.7223902988095242E-2</v>
          </cell>
          <cell r="K69">
            <v>1.3761414187499998E-2</v>
          </cell>
          <cell r="L69">
            <v>1.1443452E-2</v>
          </cell>
          <cell r="M69">
            <v>1.1915415217391305E-2</v>
          </cell>
          <cell r="N69">
            <v>9.9920625000000009E-3</v>
          </cell>
          <cell r="O69">
            <v>6.180573E-3</v>
          </cell>
          <cell r="P69">
            <v>8.1921175999999998E-3</v>
          </cell>
          <cell r="Q69">
            <v>7.6804868750000015E-3</v>
          </cell>
          <cell r="R69">
            <v>3.9957964777777777E-3</v>
          </cell>
          <cell r="S69">
            <v>2.1452921744941661E-3</v>
          </cell>
          <cell r="T69">
            <v>5.3183852747086253E-4</v>
          </cell>
          <cell r="U69">
            <v>3.036823224529555E-4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19.495232515700998</v>
          </cell>
          <cell r="AC69">
            <v>23.119041685599999</v>
          </cell>
          <cell r="AD69">
            <v>23.021765774399999</v>
          </cell>
          <cell r="AE69">
            <v>13.4710388624</v>
          </cell>
          <cell r="AF69">
            <v>30.315721288999999</v>
          </cell>
          <cell r="AG69">
            <v>35.367751290300006</v>
          </cell>
          <cell r="AH69">
            <v>40.155427725200006</v>
          </cell>
          <cell r="AI69">
            <v>43.792656860500003</v>
          </cell>
          <cell r="AJ69">
            <v>47.645352590000009</v>
          </cell>
          <cell r="AK69">
            <v>30.557221213200002</v>
          </cell>
          <cell r="AL69">
            <v>23.473821240900001</v>
          </cell>
          <cell r="AM69">
            <v>26.422466543999999</v>
          </cell>
          <cell r="AN69">
            <v>20.423247609600001</v>
          </cell>
          <cell r="AO69">
            <v>0.41713097609999999</v>
          </cell>
          <cell r="AP69">
            <v>0.52298262400000006</v>
          </cell>
          <cell r="AQ69">
            <v>15.940784520499999</v>
          </cell>
          <cell r="AR69">
            <v>7.7194586135999996</v>
          </cell>
          <cell r="AS69">
            <v>1.7585271703999998</v>
          </cell>
          <cell r="AT69">
            <v>0.233995073</v>
          </cell>
          <cell r="AU69">
            <v>0.16395514208333334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5">
          <cell r="B85">
            <v>3.0437370499999998E-2</v>
          </cell>
          <cell r="C85">
            <v>3.1466352000000003E-2</v>
          </cell>
          <cell r="D85">
            <v>3.1398477500000001E-2</v>
          </cell>
          <cell r="E85">
            <v>2.42210395E-2</v>
          </cell>
          <cell r="F85">
            <v>2.6689102499999999E-2</v>
          </cell>
          <cell r="G85">
            <v>2.6684051999999996E-2</v>
          </cell>
          <cell r="H85">
            <v>1.0301472766666667E-2</v>
          </cell>
          <cell r="I85">
            <v>1.3044727476190477E-2</v>
          </cell>
          <cell r="J85">
            <v>1.166422840921081E-2</v>
          </cell>
          <cell r="K85">
            <v>2.8451005236923073E-2</v>
          </cell>
          <cell r="L85">
            <v>2.1786352249999998E-2</v>
          </cell>
          <cell r="M85">
            <v>2.1397119914958362E-2</v>
          </cell>
          <cell r="N85">
            <v>2.8547998916666661E-2</v>
          </cell>
          <cell r="O85">
            <v>1.4356947807359306E-2</v>
          </cell>
          <cell r="P85">
            <v>1.3044200723650793E-2</v>
          </cell>
          <cell r="Q85">
            <v>1.6447423735294116E-2</v>
          </cell>
          <cell r="R85">
            <v>1.5018521288888888E-2</v>
          </cell>
          <cell r="S85">
            <v>3.4788988108235636E-2</v>
          </cell>
          <cell r="T85">
            <v>2.3879929506464639E-2</v>
          </cell>
          <cell r="U85">
            <v>2.8004787403907203E-2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11.705625480942</v>
          </cell>
          <cell r="AC85">
            <v>10.968405139599998</v>
          </cell>
          <cell r="AD85">
            <v>10.316346595199999</v>
          </cell>
          <cell r="AE85">
            <v>11.0557594448</v>
          </cell>
          <cell r="AF85">
            <v>13.731343685500001</v>
          </cell>
          <cell r="AG85">
            <v>13.242910781100001</v>
          </cell>
          <cell r="AH85">
            <v>10.8925258736</v>
          </cell>
          <cell r="AI85">
            <v>13.420902202499999</v>
          </cell>
          <cell r="AJ85">
            <v>12.651381830800002</v>
          </cell>
          <cell r="AK85">
            <v>11.792777356799999</v>
          </cell>
          <cell r="AL85">
            <v>7.6284330876000004</v>
          </cell>
          <cell r="AM85">
            <v>8.3140109280000001</v>
          </cell>
          <cell r="AN85">
            <v>6.7649615087999999</v>
          </cell>
          <cell r="AO85">
            <v>4.5428895633000002</v>
          </cell>
          <cell r="AP85">
            <v>5.6866508925000003</v>
          </cell>
          <cell r="AQ85">
            <v>5.7893044299999996</v>
          </cell>
          <cell r="AR85">
            <v>5.0486417416</v>
          </cell>
          <cell r="AS85">
            <v>16.120364860599999</v>
          </cell>
          <cell r="AT85">
            <v>15.143807108000001</v>
          </cell>
          <cell r="AU85">
            <v>15.316668034166668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4.1017537499999999E-2</v>
          </cell>
          <cell r="C91">
            <v>5.8271545000000001E-2</v>
          </cell>
          <cell r="D91">
            <v>6.7307987E-2</v>
          </cell>
          <cell r="E91">
            <v>8.0408240399999997E-2</v>
          </cell>
          <cell r="F91">
            <v>7.950610000000001E-2</v>
          </cell>
          <cell r="G91">
            <v>4.8595332099999999E-2</v>
          </cell>
          <cell r="H91">
            <v>3.3492255333333332E-2</v>
          </cell>
          <cell r="I91">
            <v>4.42823273047619E-2</v>
          </cell>
          <cell r="J91">
            <v>4.7299710359673647E-2</v>
          </cell>
          <cell r="K91">
            <v>7.1033006364615375E-2</v>
          </cell>
          <cell r="L91">
            <v>8.7990960606666668E-2</v>
          </cell>
          <cell r="M91">
            <v>7.7756960091052624E-2</v>
          </cell>
          <cell r="N91">
            <v>4.6148781906249998E-2</v>
          </cell>
          <cell r="O91">
            <v>5.8159324029090895E-2</v>
          </cell>
          <cell r="P91">
            <v>8.8126090299999987E-2</v>
          </cell>
          <cell r="Q91">
            <v>8.4628588080363734E-2</v>
          </cell>
          <cell r="R91">
            <v>4.8557211802777771E-2</v>
          </cell>
          <cell r="S91">
            <v>0.11520190652782608</v>
          </cell>
          <cell r="T91">
            <v>0.13372605475902782</v>
          </cell>
          <cell r="U91">
            <v>9.8349224142857128E-2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21.507136866374999</v>
          </cell>
          <cell r="AC91">
            <v>27.885518923599996</v>
          </cell>
          <cell r="AD91">
            <v>28.528179911999999</v>
          </cell>
          <cell r="AE91">
            <v>35.809910852800002</v>
          </cell>
          <cell r="AF91">
            <v>37.834401448900003</v>
          </cell>
          <cell r="AG91">
            <v>33.509231355600001</v>
          </cell>
          <cell r="AH91">
            <v>33.814050059600007</v>
          </cell>
          <cell r="AI91">
            <v>38.337007464000003</v>
          </cell>
          <cell r="AJ91">
            <v>44.730755007200003</v>
          </cell>
          <cell r="AK91">
            <v>39.161498323199993</v>
          </cell>
          <cell r="AL91">
            <v>45.365566684500003</v>
          </cell>
          <cell r="AM91">
            <v>54.159645071999996</v>
          </cell>
          <cell r="AN91">
            <v>32.244801617599997</v>
          </cell>
          <cell r="AO91">
            <v>39.698257021499998</v>
          </cell>
          <cell r="AP91">
            <v>42.766057025999999</v>
          </cell>
          <cell r="AQ91">
            <v>20.454710933999998</v>
          </cell>
          <cell r="AR91">
            <v>26.568575347199996</v>
          </cell>
          <cell r="AS91">
            <v>81.507048394199998</v>
          </cell>
          <cell r="AT91">
            <v>101.415258341</v>
          </cell>
          <cell r="AU91">
            <v>72.442134651250001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4.0534999999999994E-6</v>
          </cell>
          <cell r="C105">
            <v>4.0421499999999999E-5</v>
          </cell>
          <cell r="D105">
            <v>3.15E-5</v>
          </cell>
          <cell r="E105">
            <v>1.0077500000000001E-5</v>
          </cell>
          <cell r="F105">
            <v>2.0630000000000001E-7</v>
          </cell>
          <cell r="G105">
            <v>2.5214000000000001E-6</v>
          </cell>
          <cell r="H105">
            <v>9.0999999999999993E-6</v>
          </cell>
          <cell r="I105">
            <v>2.1034999999999999E-4</v>
          </cell>
          <cell r="J105">
            <v>1.7641439999999998E-4</v>
          </cell>
          <cell r="K105">
            <v>7.8943799999999995E-4</v>
          </cell>
          <cell r="L105">
            <v>4.0144999999999997E-4</v>
          </cell>
          <cell r="M105">
            <v>4.5682000000000001E-5</v>
          </cell>
          <cell r="N105">
            <v>1.1837500000000001E-6</v>
          </cell>
          <cell r="O105">
            <v>6.5989999999999983E-5</v>
          </cell>
          <cell r="P105">
            <v>1.697333333333333E-6</v>
          </cell>
          <cell r="Q105">
            <v>2.4009991327300149E-5</v>
          </cell>
          <cell r="R105">
            <v>1.4212450940170941E-4</v>
          </cell>
          <cell r="S105">
            <v>3.9488248726277698E-5</v>
          </cell>
          <cell r="T105">
            <v>1.1147916666666665E-6</v>
          </cell>
          <cell r="U105">
            <v>8.3369249999999998E-5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2.544553815E-3</v>
          </cell>
          <cell r="AC105">
            <v>4.1245962399999996E-2</v>
          </cell>
          <cell r="AD105">
            <v>8.0555664000000003E-3</v>
          </cell>
          <cell r="AE105">
            <v>9.9500352000000004E-3</v>
          </cell>
          <cell r="AF105">
            <v>1.1070710000000002E-4</v>
          </cell>
          <cell r="AG105">
            <v>2.6524212000000004E-3</v>
          </cell>
          <cell r="AH105">
            <v>2.1735691600000002E-2</v>
          </cell>
          <cell r="AI105">
            <v>0.1833002635</v>
          </cell>
          <cell r="AJ105">
            <v>0.32146098960000008</v>
          </cell>
          <cell r="AK105">
            <v>2.7590650383999997</v>
          </cell>
          <cell r="AL105">
            <v>1.0091029545000001</v>
          </cell>
          <cell r="AM105">
            <v>4.4688767999999997E-2</v>
          </cell>
          <cell r="AN105">
            <v>5.1777439999999995E-4</v>
          </cell>
          <cell r="AO105">
            <v>0.21100321559999999</v>
          </cell>
          <cell r="AP105">
            <v>0.31874169100000005</v>
          </cell>
          <cell r="AQ105">
            <v>1.2674928E-2</v>
          </cell>
          <cell r="AR105">
            <v>0.13302281439999999</v>
          </cell>
          <cell r="AS105">
            <v>3.6666672900000002E-2</v>
          </cell>
          <cell r="AT105">
            <v>1.042823E-3</v>
          </cell>
          <cell r="AU105">
            <v>0.17265766333333335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0.18832990399999999</v>
          </cell>
          <cell r="C109">
            <v>0.16867135599999999</v>
          </cell>
          <cell r="D109">
            <v>0.19520657800000002</v>
          </cell>
          <cell r="E109">
            <v>0.22818766600000001</v>
          </cell>
          <cell r="F109">
            <v>0.26833367799999996</v>
          </cell>
          <cell r="G109">
            <v>0.26270298859999996</v>
          </cell>
          <cell r="H109">
            <v>0.3072330642333333</v>
          </cell>
          <cell r="I109">
            <v>0.24902297129999995</v>
          </cell>
          <cell r="J109">
            <v>0.1989118616272727</v>
          </cell>
          <cell r="K109">
            <v>0.1514864915146853</v>
          </cell>
          <cell r="L109">
            <v>0.15740181489285715</v>
          </cell>
          <cell r="M109">
            <v>0.14999456560666666</v>
          </cell>
          <cell r="N109">
            <v>0.10216750294117646</v>
          </cell>
          <cell r="O109">
            <v>8.2157417999999982E-2</v>
          </cell>
          <cell r="P109">
            <v>0.11863941631333332</v>
          </cell>
          <cell r="Q109">
            <v>0.15831997336470588</v>
          </cell>
          <cell r="R109">
            <v>0.13934479134</v>
          </cell>
          <cell r="S109">
            <v>0.14027730867732269</v>
          </cell>
          <cell r="T109">
            <v>0.13055551599999998</v>
          </cell>
          <cell r="U109">
            <v>0.15759238722476188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81.068245980867005</v>
          </cell>
          <cell r="AC109">
            <v>67.714997676799996</v>
          </cell>
          <cell r="AD109">
            <v>71.902220251199992</v>
          </cell>
          <cell r="AE109">
            <v>86.254359721600011</v>
          </cell>
          <cell r="AF109">
            <v>105.19441134580001</v>
          </cell>
          <cell r="AG109">
            <v>111.26683120410001</v>
          </cell>
          <cell r="AH109">
            <v>162.76994205280002</v>
          </cell>
          <cell r="AI109">
            <v>151.99793660099999</v>
          </cell>
          <cell r="AJ109">
            <v>129.03168229880001</v>
          </cell>
          <cell r="AK109">
            <v>95.988179095600003</v>
          </cell>
          <cell r="AL109">
            <v>105.40502429490002</v>
          </cell>
          <cell r="AM109">
            <v>106.093397232</v>
          </cell>
          <cell r="AN109">
            <v>78.108282806399998</v>
          </cell>
          <cell r="AO109">
            <v>58.677297418500004</v>
          </cell>
          <cell r="AP109">
            <v>73.187892655500008</v>
          </cell>
          <cell r="AQ109">
            <v>92.284499831999995</v>
          </cell>
          <cell r="AR109">
            <v>88.976780623300002</v>
          </cell>
          <cell r="AS109">
            <v>93.150966837499993</v>
          </cell>
          <cell r="AT109">
            <v>98.137630222000013</v>
          </cell>
          <cell r="AU109">
            <v>124.47901104958333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8">
          <cell r="B138">
            <v>5.7229073999999991E-2</v>
          </cell>
          <cell r="C138">
            <v>4.8956137999999996E-2</v>
          </cell>
          <cell r="D138">
            <v>3.8466721999999995E-2</v>
          </cell>
          <cell r="E138">
            <v>4.4297581999999995E-2</v>
          </cell>
          <cell r="F138">
            <v>3.7655129499999995E-2</v>
          </cell>
          <cell r="G138">
            <v>4.1464042800000003E-2</v>
          </cell>
          <cell r="H138">
            <v>5.5837795999999995E-2</v>
          </cell>
          <cell r="I138">
            <v>6.270783399999999E-2</v>
          </cell>
          <cell r="J138">
            <v>6.4077303299999999E-2</v>
          </cell>
          <cell r="K138">
            <v>4.3649605999999994E-2</v>
          </cell>
          <cell r="L138">
            <v>5.7215729649999991E-2</v>
          </cell>
          <cell r="M138">
            <v>5.0786667999999993E-2</v>
          </cell>
          <cell r="N138">
            <v>3.7284715999999996E-2</v>
          </cell>
          <cell r="O138">
            <v>2.4012351999999997E-2</v>
          </cell>
          <cell r="P138">
            <v>4.1419425537777776E-2</v>
          </cell>
          <cell r="Q138">
            <v>5.4800895647058812E-2</v>
          </cell>
          <cell r="R138">
            <v>5.2502897999999992E-2</v>
          </cell>
          <cell r="S138">
            <v>5.0975198752090556E-2</v>
          </cell>
          <cell r="T138">
            <v>4.1012650958333341E-2</v>
          </cell>
          <cell r="U138">
            <v>7.5503554000000001E-2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24.688813706582998</v>
          </cell>
          <cell r="AC138">
            <v>21.311351002799999</v>
          </cell>
          <cell r="AD138">
            <v>15.567050635200001</v>
          </cell>
          <cell r="AE138">
            <v>18.296224497600001</v>
          </cell>
          <cell r="AF138">
            <v>15.941256425500001</v>
          </cell>
          <cell r="AG138">
            <v>16.701613285500002</v>
          </cell>
          <cell r="AH138">
            <v>29.7160441248</v>
          </cell>
          <cell r="AI138">
            <v>38.308277672500004</v>
          </cell>
          <cell r="AJ138">
            <v>39.067233695200002</v>
          </cell>
          <cell r="AK138">
            <v>25.478236942399999</v>
          </cell>
          <cell r="AL138">
            <v>33.357987232200003</v>
          </cell>
          <cell r="AM138">
            <v>30.326610336000002</v>
          </cell>
          <cell r="AN138">
            <v>22.983491695999998</v>
          </cell>
          <cell r="AO138">
            <v>13.640187301200001</v>
          </cell>
          <cell r="AP138">
            <v>23.537480876000004</v>
          </cell>
          <cell r="AQ138">
            <v>28.525734289499997</v>
          </cell>
          <cell r="AR138">
            <v>27.730480528899999</v>
          </cell>
          <cell r="AS138">
            <v>26.4198375012</v>
          </cell>
          <cell r="AT138">
            <v>26.817623636</v>
          </cell>
          <cell r="AU138">
            <v>44.191968297083335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88">
          <cell r="B188">
            <v>2.5453919500000002E-2</v>
          </cell>
          <cell r="C188">
            <v>1.68309219E-2</v>
          </cell>
          <cell r="D188">
            <v>1.4007966E-2</v>
          </cell>
          <cell r="E188">
            <v>1.3718404E-2</v>
          </cell>
          <cell r="F188">
            <v>9.1698879999999993E-3</v>
          </cell>
          <cell r="G188">
            <v>9.0832167000000005E-3</v>
          </cell>
          <cell r="H188">
            <v>6.0271905000000006E-3</v>
          </cell>
          <cell r="I188">
            <v>7.9634576666666665E-3</v>
          </cell>
          <cell r="J188">
            <v>9.3414864935064956E-3</v>
          </cell>
          <cell r="K188">
            <v>2.009704735576923E-2</v>
          </cell>
          <cell r="L188">
            <v>3.2539851833333334E-2</v>
          </cell>
          <cell r="M188">
            <v>2.5039021009661835E-2</v>
          </cell>
          <cell r="N188">
            <v>3.6918686242647054E-2</v>
          </cell>
          <cell r="O188">
            <v>1.8659490399999999E-2</v>
          </cell>
          <cell r="P188">
            <v>2.090211960222222E-2</v>
          </cell>
          <cell r="Q188">
            <v>1.4529594602252609E-2</v>
          </cell>
          <cell r="R188">
            <v>4.4978582399999995E-2</v>
          </cell>
          <cell r="S188">
            <v>3.3202912605122342E-2</v>
          </cell>
          <cell r="T188">
            <v>3.4161555303030298E-2</v>
          </cell>
          <cell r="U188">
            <v>3.021049584368132E-2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4.4656042020899998</v>
          </cell>
          <cell r="AC188">
            <v>3.9105550048</v>
          </cell>
          <cell r="AD188">
            <v>4.8480458112000004</v>
          </cell>
          <cell r="AE188">
            <v>6.064244424</v>
          </cell>
          <cell r="AF188">
            <v>3.6021751808000002</v>
          </cell>
          <cell r="AG188">
            <v>4.3122359709000007</v>
          </cell>
          <cell r="AH188">
            <v>6.3894056212000008</v>
          </cell>
          <cell r="AI188">
            <v>7.2033534819999998</v>
          </cell>
          <cell r="AJ188">
            <v>8.0664937608000002</v>
          </cell>
          <cell r="AK188">
            <v>6.8645681763999997</v>
          </cell>
          <cell r="AL188">
            <v>10.601066106000001</v>
          </cell>
          <cell r="AM188">
            <v>11.281761888</v>
          </cell>
          <cell r="AN188">
            <v>7.3767485791999992</v>
          </cell>
          <cell r="AO188">
            <v>5.6554907292000003</v>
          </cell>
          <cell r="AP188">
            <v>7.868394631000001</v>
          </cell>
          <cell r="AQ188">
            <v>7.0825753529999993</v>
          </cell>
          <cell r="AR188">
            <v>11.617323946099999</v>
          </cell>
          <cell r="AS188">
            <v>27.4038739832</v>
          </cell>
          <cell r="AT188">
            <v>25.545817727000003</v>
          </cell>
          <cell r="AU188">
            <v>22.760455177499999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5.1465119999999981E-3</v>
          </cell>
          <cell r="C194">
            <v>5.2094029999999996E-3</v>
          </cell>
          <cell r="D194">
            <v>4.4986479999999992E-3</v>
          </cell>
          <cell r="E194">
            <v>4.2420839999999993E-3</v>
          </cell>
          <cell r="F194">
            <v>6.4671693999999984E-3</v>
          </cell>
          <cell r="G194">
            <v>2.8751099999999997E-3</v>
          </cell>
          <cell r="H194">
            <v>5.2389399999999992E-3</v>
          </cell>
          <cell r="I194">
            <v>4.8351239999999997E-3</v>
          </cell>
          <cell r="J194">
            <v>4.6598159999999998E-3</v>
          </cell>
          <cell r="K194">
            <v>2.4158259999999998E-3</v>
          </cell>
          <cell r="L194">
            <v>2.0961079999999997E-3</v>
          </cell>
          <cell r="M194">
            <v>2.0795509565217389E-3</v>
          </cell>
          <cell r="N194">
            <v>2.2745299999999994E-3</v>
          </cell>
          <cell r="O194">
            <v>5.5907599999999993E-4</v>
          </cell>
          <cell r="P194">
            <v>3.1849999999999999E-4</v>
          </cell>
          <cell r="Q194">
            <v>1.170274E-3</v>
          </cell>
          <cell r="R194">
            <v>3.0750991111111107E-3</v>
          </cell>
          <cell r="S194">
            <v>1.0624856668691438E-2</v>
          </cell>
          <cell r="T194">
            <v>4.8928107499999996E-3</v>
          </cell>
          <cell r="U194">
            <v>6.4199659999999992E-3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1.4190390131999999</v>
          </cell>
          <cell r="AC194">
            <v>1.4605077603999999</v>
          </cell>
          <cell r="AD194">
            <v>1.0253840543999999</v>
          </cell>
          <cell r="AE194">
            <v>1.2059960752000001</v>
          </cell>
          <cell r="AF194">
            <v>1.2498607688000001</v>
          </cell>
          <cell r="AG194">
            <v>1.1630431527</v>
          </cell>
          <cell r="AH194">
            <v>1.7445846308000001</v>
          </cell>
          <cell r="AI194">
            <v>2.5463985935000002</v>
          </cell>
          <cell r="AJ194">
            <v>2.5801097176000001</v>
          </cell>
          <cell r="AK194">
            <v>1.7657107952</v>
          </cell>
          <cell r="AL194">
            <v>0.98516346390000009</v>
          </cell>
          <cell r="AM194">
            <v>0.70632446399999993</v>
          </cell>
          <cell r="AN194">
            <v>2.1716421935999999</v>
          </cell>
          <cell r="AO194">
            <v>0.23828504579999998</v>
          </cell>
          <cell r="AP194">
            <v>0.36231649100000002</v>
          </cell>
          <cell r="AQ194">
            <v>0.97897952949999989</v>
          </cell>
          <cell r="AR194">
            <v>0.91159192259999999</v>
          </cell>
          <cell r="AS194">
            <v>3.2750703413999998</v>
          </cell>
          <cell r="AT194">
            <v>1.700860847</v>
          </cell>
          <cell r="AU194">
            <v>2.3000339341666667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5">
          <cell r="B225">
            <v>5.736489E-3</v>
          </cell>
          <cell r="C225">
            <v>2.0833273999999999E-2</v>
          </cell>
          <cell r="D225">
            <v>2.70507995E-2</v>
          </cell>
          <cell r="E225">
            <v>2.2735027700000004E-2</v>
          </cell>
          <cell r="F225">
            <v>1.6263347000000001E-2</v>
          </cell>
          <cell r="G225">
            <v>2.0929248500000001E-2</v>
          </cell>
          <cell r="H225">
            <v>2.2499977599999998E-2</v>
          </cell>
          <cell r="I225">
            <v>1.5117936699999999E-2</v>
          </cell>
          <cell r="J225">
            <v>7.5859517206477711E-3</v>
          </cell>
          <cell r="K225">
            <v>1.1772907062499997E-2</v>
          </cell>
          <cell r="L225">
            <v>5.1461781666666652E-3</v>
          </cell>
          <cell r="M225">
            <v>1.0955712010157865E-2</v>
          </cell>
          <cell r="N225">
            <v>1.5288565136363634E-2</v>
          </cell>
          <cell r="O225">
            <v>7.1720595999999991E-3</v>
          </cell>
          <cell r="P225">
            <v>2.4535381833333331E-2</v>
          </cell>
          <cell r="Q225">
            <v>1.675795697240802E-2</v>
          </cell>
          <cell r="R225">
            <v>1.8729178966666666E-2</v>
          </cell>
          <cell r="S225">
            <v>2.5176844810376096E-2</v>
          </cell>
          <cell r="T225">
            <v>1.5475481236310472E-2</v>
          </cell>
          <cell r="U225">
            <v>6.0810009678266171E-3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2.3740280704229999</v>
          </cell>
          <cell r="AC225">
            <v>4.2939470351999995</v>
          </cell>
          <cell r="AD225">
            <v>3.1609346591999996</v>
          </cell>
          <cell r="AE225">
            <v>3.9831633408</v>
          </cell>
          <cell r="AF225">
            <v>3.4637801107000001</v>
          </cell>
          <cell r="AG225">
            <v>3.9408161364000001</v>
          </cell>
          <cell r="AH225">
            <v>4.3639206696000006</v>
          </cell>
          <cell r="AI225">
            <v>4.7335466515000002</v>
          </cell>
          <cell r="AJ225">
            <v>3.3550580588000001</v>
          </cell>
          <cell r="AK225">
            <v>4.0851711383999998</v>
          </cell>
          <cell r="AL225">
            <v>2.0249987958000002</v>
          </cell>
          <cell r="AM225">
            <v>4.1031371519999995</v>
          </cell>
          <cell r="AN225">
            <v>5.2651386656000003</v>
          </cell>
          <cell r="AO225">
            <v>2.6342133044999998</v>
          </cell>
          <cell r="AP225">
            <v>7.6131924380000005</v>
          </cell>
          <cell r="AQ225">
            <v>4.0671662675000002</v>
          </cell>
          <cell r="AR225">
            <v>4.9117956945999994</v>
          </cell>
          <cell r="AS225">
            <v>21.054217770299999</v>
          </cell>
          <cell r="AT225">
            <v>22.401826844000002</v>
          </cell>
          <cell r="AU225">
            <v>10.340828813750001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31">
          <cell r="B231">
            <v>5.9500320000000001E-3</v>
          </cell>
          <cell r="C231">
            <v>3.4461392999999996E-3</v>
          </cell>
          <cell r="D231">
            <v>3.2455919999999994E-3</v>
          </cell>
          <cell r="E231">
            <v>2.4370573999999996E-3</v>
          </cell>
          <cell r="F231">
            <v>1.3577619999999998E-3</v>
          </cell>
          <cell r="G231">
            <v>5.1856420000000007E-3</v>
          </cell>
          <cell r="H231">
            <v>1.3048223999999999E-2</v>
          </cell>
          <cell r="I231">
            <v>1.2079777450000001E-2</v>
          </cell>
          <cell r="J231">
            <v>1.2457558681818181E-2</v>
          </cell>
          <cell r="K231">
            <v>8.9189895625000019E-3</v>
          </cell>
          <cell r="L231">
            <v>4.9717779999999996E-3</v>
          </cell>
          <cell r="M231">
            <v>3.3802720000000001E-3</v>
          </cell>
          <cell r="N231">
            <v>2.5973549874999998E-3</v>
          </cell>
          <cell r="O231">
            <v>1.49478E-3</v>
          </cell>
          <cell r="P231">
            <v>1.6546195000000001E-3</v>
          </cell>
          <cell r="Q231">
            <v>1.8041218749999999E-3</v>
          </cell>
          <cell r="R231">
            <v>1.68315E-3</v>
          </cell>
          <cell r="S231">
            <v>1.349621304776759E-3</v>
          </cell>
          <cell r="T231">
            <v>9.2376944444444453E-4</v>
          </cell>
          <cell r="U231">
            <v>6.4285258333333331E-4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3.2416756643009998</v>
          </cell>
          <cell r="AC231">
            <v>1.8800891955999999</v>
          </cell>
          <cell r="AD231">
            <v>1.9902166128000001</v>
          </cell>
          <cell r="AE231">
            <v>1.9930601488000002</v>
          </cell>
          <cell r="AF231">
            <v>1.0340329237000001</v>
          </cell>
          <cell r="AG231">
            <v>3.1619224494</v>
          </cell>
          <cell r="AH231">
            <v>8.9767577612</v>
          </cell>
          <cell r="AI231">
            <v>10.790331610500001</v>
          </cell>
          <cell r="AJ231">
            <v>10.578218632400002</v>
          </cell>
          <cell r="AK231">
            <v>6.6031812615999996</v>
          </cell>
          <cell r="AL231">
            <v>4.0497589655999997</v>
          </cell>
          <cell r="AM231">
            <v>2.6928615840000001</v>
          </cell>
          <cell r="AN231">
            <v>1.9321362016000001</v>
          </cell>
          <cell r="AO231">
            <v>1.5637275177000001</v>
          </cell>
          <cell r="AP231">
            <v>1.825303203</v>
          </cell>
          <cell r="AQ231">
            <v>1.5199761674999999</v>
          </cell>
          <cell r="AR231">
            <v>1.3923894341999998</v>
          </cell>
          <cell r="AS231">
            <v>1.1855885183999999</v>
          </cell>
          <cell r="AT231">
            <v>1.0137904769999999</v>
          </cell>
          <cell r="AU231">
            <v>0.53262385749999996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47">
          <cell r="B247">
            <v>8.1469127999999995E-3</v>
          </cell>
          <cell r="C247">
            <v>9.633005E-3</v>
          </cell>
          <cell r="D247">
            <v>5.2842950999999992E-3</v>
          </cell>
          <cell r="E247">
            <v>5.7939824999999993E-3</v>
          </cell>
          <cell r="F247">
            <v>2.8968051000000002E-3</v>
          </cell>
          <cell r="G247">
            <v>1.0563014999999999E-3</v>
          </cell>
          <cell r="H247">
            <v>9.446140999999999E-4</v>
          </cell>
          <cell r="I247">
            <v>2.0238687166666664E-3</v>
          </cell>
          <cell r="J247">
            <v>1.5895215119047616E-3</v>
          </cell>
          <cell r="K247">
            <v>3.3068333780244753E-3</v>
          </cell>
          <cell r="L247">
            <v>5.5554491285714283E-3</v>
          </cell>
          <cell r="M247">
            <v>4.8009952136752135E-3</v>
          </cell>
          <cell r="N247">
            <v>3.3913048897058823E-3</v>
          </cell>
          <cell r="O247">
            <v>1.4025308233082704E-3</v>
          </cell>
          <cell r="P247">
            <v>1.7514385763492063E-3</v>
          </cell>
          <cell r="Q247">
            <v>2.5392297980769227E-3</v>
          </cell>
          <cell r="R247">
            <v>2.0925978166666664E-3</v>
          </cell>
          <cell r="S247">
            <v>1.8911479116573487E-3</v>
          </cell>
          <cell r="T247">
            <v>2.478809041317016E-3</v>
          </cell>
          <cell r="U247">
            <v>2.0736253134920639E-3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4.0410174587640002</v>
          </cell>
          <cell r="AC247">
            <v>4.9673576311999996</v>
          </cell>
          <cell r="AD247">
            <v>3.7424020655999999</v>
          </cell>
          <cell r="AE247">
            <v>4.9448530208000001</v>
          </cell>
          <cell r="AF247">
            <v>1.7443408724</v>
          </cell>
          <cell r="AG247">
            <v>0.60538528050000007</v>
          </cell>
          <cell r="AH247">
            <v>1.0965355696000001</v>
          </cell>
          <cell r="AI247">
            <v>2.9224144555000002</v>
          </cell>
          <cell r="AJ247">
            <v>2.6675693688000002</v>
          </cell>
          <cell r="AK247">
            <v>2.7195573283999996</v>
          </cell>
          <cell r="AL247">
            <v>3.8391701949000003</v>
          </cell>
          <cell r="AM247">
            <v>6.7175762399999996</v>
          </cell>
          <cell r="AN247">
            <v>4.5624108816</v>
          </cell>
          <cell r="AO247">
            <v>2.0490710379000001</v>
          </cell>
          <cell r="AP247">
            <v>1.8293830265</v>
          </cell>
          <cell r="AQ247">
            <v>1.6987266029999999</v>
          </cell>
          <cell r="AR247">
            <v>1.3591602961999998</v>
          </cell>
          <cell r="AS247">
            <v>1.6352396203000001</v>
          </cell>
          <cell r="AT247">
            <v>2.5100064629999999</v>
          </cell>
          <cell r="AU247">
            <v>1.66533206625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0.65614424909999991</v>
          </cell>
          <cell r="C263">
            <v>0.60989438169999999</v>
          </cell>
          <cell r="D263">
            <v>0.63844259239999979</v>
          </cell>
          <cell r="E263">
            <v>0.72319970719999993</v>
          </cell>
          <cell r="F263">
            <v>0.82517489360000007</v>
          </cell>
          <cell r="G263">
            <v>0.76998398778333299</v>
          </cell>
          <cell r="H263">
            <v>0.85902002743333328</v>
          </cell>
          <cell r="I263">
            <v>0.91928260984285692</v>
          </cell>
          <cell r="J263">
            <v>0.79702750035766889</v>
          </cell>
          <cell r="K263">
            <v>0.65716585933793903</v>
          </cell>
          <cell r="L263">
            <v>0.66034301475619051</v>
          </cell>
          <cell r="M263">
            <v>0.68437010085910155</v>
          </cell>
          <cell r="N263">
            <v>0.55366889550133447</v>
          </cell>
          <cell r="O263">
            <v>0.39510578097378996</v>
          </cell>
          <cell r="P263">
            <v>0.51167410506397581</v>
          </cell>
          <cell r="Q263">
            <v>0.56028670707634542</v>
          </cell>
          <cell r="R263">
            <v>0.53762063538162896</v>
          </cell>
          <cell r="S263">
            <v>0.74313728278492175</v>
          </cell>
          <cell r="T263">
            <v>0.67986158487836512</v>
          </cell>
          <cell r="U263">
            <v>0.72161521566139131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269.18231135428192</v>
          </cell>
          <cell r="AC263">
            <v>250.93356639479998</v>
          </cell>
          <cell r="AD263">
            <v>252.89305760959994</v>
          </cell>
          <cell r="AE263">
            <v>305.96014000799988</v>
          </cell>
          <cell r="AF263">
            <v>350.79149390390023</v>
          </cell>
          <cell r="AG263">
            <v>360.56585449170018</v>
          </cell>
          <cell r="AH263">
            <v>486.56385408960023</v>
          </cell>
          <cell r="AI263">
            <v>576.21866097799966</v>
          </cell>
          <cell r="AJ263">
            <v>567.67423037839967</v>
          </cell>
          <cell r="AK263">
            <v>424.94728457719998</v>
          </cell>
          <cell r="AL263">
            <v>437.9631305760002</v>
          </cell>
          <cell r="AM263">
            <v>481.2233547360002</v>
          </cell>
          <cell r="AN263">
            <v>358.51198086879998</v>
          </cell>
          <cell r="AO263">
            <v>311.52416020230004</v>
          </cell>
          <cell r="AP263">
            <v>361.517321197</v>
          </cell>
          <cell r="AQ263">
            <v>345.01900043799992</v>
          </cell>
          <cell r="AR263">
            <v>351.10529288600003</v>
          </cell>
          <cell r="AS263">
            <v>552.90685000979954</v>
          </cell>
          <cell r="AT263">
            <v>565.86133081199989</v>
          </cell>
          <cell r="AU263">
            <v>557.01220363791674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0.29020751389999994</v>
          </cell>
          <cell r="C264">
            <v>0.27959550440000003</v>
          </cell>
          <cell r="D264">
            <v>0.2694147165000001</v>
          </cell>
          <cell r="E264">
            <v>0.27781481620000004</v>
          </cell>
          <cell r="F264">
            <v>0.28580374179999996</v>
          </cell>
          <cell r="G264">
            <v>0.25809532928333334</v>
          </cell>
          <cell r="H264">
            <v>0.18393595470000007</v>
          </cell>
          <cell r="I264">
            <v>0.20686044413571428</v>
          </cell>
          <cell r="J264">
            <v>0.21387450292851456</v>
          </cell>
          <cell r="K264">
            <v>0.23513000419826918</v>
          </cell>
          <cell r="L264">
            <v>0.2338500834871429</v>
          </cell>
          <cell r="M264">
            <v>0.27184076947373942</v>
          </cell>
          <cell r="N264">
            <v>0.24657438584387253</v>
          </cell>
          <cell r="O264">
            <v>0.17315725587469585</v>
          </cell>
          <cell r="P264">
            <v>0.22967542882754352</v>
          </cell>
          <cell r="Q264">
            <v>0.2309827741197551</v>
          </cell>
          <cell r="R264">
            <v>0.22556597649758081</v>
          </cell>
          <cell r="S264">
            <v>0.41031314197230401</v>
          </cell>
          <cell r="T264">
            <v>0.38065340087704314</v>
          </cell>
          <cell r="U264">
            <v>0.34255989739754233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117.20156776632301</v>
          </cell>
          <cell r="AC264">
            <v>121.55224794359999</v>
          </cell>
          <cell r="AD264">
            <v>119.95667516159997</v>
          </cell>
          <cell r="AE264">
            <v>138.50089276799994</v>
          </cell>
          <cell r="AF264">
            <v>162.84734905670001</v>
          </cell>
          <cell r="AG264">
            <v>165.48451885680001</v>
          </cell>
          <cell r="AH264">
            <v>165.81890172119998</v>
          </cell>
          <cell r="AI264">
            <v>191.38308738950002</v>
          </cell>
          <cell r="AJ264">
            <v>204.48362816760007</v>
          </cell>
          <cell r="AK264">
            <v>160.41853535400003</v>
          </cell>
          <cell r="AL264">
            <v>157.94407034100001</v>
          </cell>
          <cell r="AM264">
            <v>194.44855934399996</v>
          </cell>
          <cell r="AN264">
            <v>141.62291299200004</v>
          </cell>
          <cell r="AO264">
            <v>123.81042784439997</v>
          </cell>
          <cell r="AP264">
            <v>137.56009711250002</v>
          </cell>
          <cell r="AQ264">
            <v>141.29085631849998</v>
          </cell>
          <cell r="AR264">
            <v>155.43772646609997</v>
          </cell>
          <cell r="AS264">
            <v>338.39888418049998</v>
          </cell>
          <cell r="AT264">
            <v>347.61784058800004</v>
          </cell>
          <cell r="AU264">
            <v>291.59245069375004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6.9288944999999994E-3</v>
          </cell>
          <cell r="C266">
            <v>6.1065080000000001E-3</v>
          </cell>
          <cell r="D266">
            <v>1.6731724499999996E-2</v>
          </cell>
          <cell r="E266">
            <v>1.2122163499999998E-2</v>
          </cell>
          <cell r="F266">
            <v>1.2681081499999998E-2</v>
          </cell>
          <cell r="G266">
            <v>7.8462794999999991E-3</v>
          </cell>
          <cell r="H266">
            <v>8.5760039999999999E-3</v>
          </cell>
          <cell r="I266">
            <v>1.1807992333333331E-2</v>
          </cell>
          <cell r="J266">
            <v>6.250929333333332E-3</v>
          </cell>
          <cell r="K266">
            <v>7.1898839602272712E-3</v>
          </cell>
          <cell r="L266">
            <v>5.6202192499999991E-3</v>
          </cell>
          <cell r="M266">
            <v>7.2183753749999989E-3</v>
          </cell>
          <cell r="N266">
            <v>9.484951874999998E-3</v>
          </cell>
          <cell r="O266">
            <v>4.4431234999999991E-3</v>
          </cell>
          <cell r="P266">
            <v>1.949120968253968E-3</v>
          </cell>
          <cell r="Q266">
            <v>1.5505759999999997E-3</v>
          </cell>
          <cell r="R266">
            <v>3.4418552636363633E-3</v>
          </cell>
          <cell r="S266">
            <v>4.5531930469210535E-3</v>
          </cell>
          <cell r="T266">
            <v>9.525544583333334E-4</v>
          </cell>
          <cell r="U266">
            <v>4.6013444166666658E-3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1.6470088683119999</v>
          </cell>
          <cell r="AC266">
            <v>1.4225101392000001</v>
          </cell>
          <cell r="AD266">
            <v>2.9085351072000005</v>
          </cell>
          <cell r="AE266">
            <v>2.9422500688000004</v>
          </cell>
          <cell r="AF266">
            <v>2.9073127383999999</v>
          </cell>
          <cell r="AG266">
            <v>2.4616222916999999</v>
          </cell>
          <cell r="AH266">
            <v>2.6971618936000001</v>
          </cell>
          <cell r="AI266">
            <v>4.6453673110000011</v>
          </cell>
          <cell r="AJ266">
            <v>2.6593873083999999</v>
          </cell>
          <cell r="AK266">
            <v>4.0095464771999998</v>
          </cell>
          <cell r="AL266">
            <v>3.0369586338000003</v>
          </cell>
          <cell r="AM266">
            <v>2.4557942399999999</v>
          </cell>
          <cell r="AN266">
            <v>3.7557787520000003</v>
          </cell>
          <cell r="AO266">
            <v>2.1386261490000003</v>
          </cell>
          <cell r="AP266">
            <v>1.0553085885</v>
          </cell>
          <cell r="AQ266">
            <v>0.79344339199999991</v>
          </cell>
          <cell r="AR266">
            <v>1.4956388523999999</v>
          </cell>
          <cell r="AS266">
            <v>2.1792263206999998</v>
          </cell>
          <cell r="AT266">
            <v>0.33433873800000002</v>
          </cell>
          <cell r="AU266">
            <v>2.3041349679166663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0.28447975289999999</v>
          </cell>
          <cell r="C267">
            <v>0.24656260020000001</v>
          </cell>
          <cell r="D267">
            <v>0.26245459740000004</v>
          </cell>
          <cell r="E267">
            <v>0.30607875800000001</v>
          </cell>
          <cell r="F267">
            <v>0.3375059218</v>
          </cell>
          <cell r="G267">
            <v>0.34197758149999991</v>
          </cell>
          <cell r="H267">
            <v>0.44894259589999991</v>
          </cell>
          <cell r="I267">
            <v>0.43460584074999997</v>
          </cell>
          <cell r="J267">
            <v>0.40320576975909089</v>
          </cell>
          <cell r="K267">
            <v>0.31257525865987756</v>
          </cell>
          <cell r="L267">
            <v>0.32887946895952375</v>
          </cell>
          <cell r="M267">
            <v>0.31940362657205568</v>
          </cell>
          <cell r="N267">
            <v>0.23458173087604484</v>
          </cell>
          <cell r="O267">
            <v>0.17922935072510821</v>
          </cell>
          <cell r="P267">
            <v>0.24555421129205413</v>
          </cell>
          <cell r="Q267">
            <v>0.28839068765785392</v>
          </cell>
          <cell r="R267">
            <v>0.26674176436354319</v>
          </cell>
          <cell r="S267">
            <v>0.27491611542095307</v>
          </cell>
          <cell r="T267">
            <v>0.25439243197863248</v>
          </cell>
          <cell r="U267">
            <v>0.31200385077714277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129.67066376003402</v>
          </cell>
          <cell r="AC267">
            <v>107.4651549292</v>
          </cell>
          <cell r="AD267">
            <v>108.24483478080001</v>
          </cell>
          <cell r="AE267">
            <v>132.84129894560002</v>
          </cell>
          <cell r="AF267">
            <v>142.31947508800002</v>
          </cell>
          <cell r="AG267">
            <v>150.97825189590003</v>
          </cell>
          <cell r="AH267">
            <v>253.86795844720001</v>
          </cell>
          <cell r="AI267">
            <v>285.88722645799999</v>
          </cell>
          <cell r="AJ267">
            <v>287.53062197760011</v>
          </cell>
          <cell r="AK267">
            <v>210.59354743240004</v>
          </cell>
          <cell r="AL267">
            <v>231.28122561570001</v>
          </cell>
          <cell r="AM267">
            <v>233.97736291200002</v>
          </cell>
          <cell r="AN267">
            <v>179.00026063039996</v>
          </cell>
          <cell r="AO267">
            <v>159.89669910749998</v>
          </cell>
          <cell r="AP267">
            <v>199.89380865750005</v>
          </cell>
          <cell r="AQ267">
            <v>182.10368067849998</v>
          </cell>
          <cell r="AR267">
            <v>173.68866890519999</v>
          </cell>
          <cell r="AS267">
            <v>186.39060608740004</v>
          </cell>
          <cell r="AT267">
            <v>191.835850738</v>
          </cell>
          <cell r="AU267">
            <v>230.42290688958337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8.9193527999999987E-3</v>
          </cell>
          <cell r="C268">
            <v>1.1195999E-2</v>
          </cell>
          <cell r="D268">
            <v>6.3290055999999997E-3</v>
          </cell>
          <cell r="E268">
            <v>7.3390024999999987E-3</v>
          </cell>
          <cell r="F268">
            <v>7.4137650999999997E-3</v>
          </cell>
          <cell r="G268">
            <v>4.4992020999999995E-3</v>
          </cell>
          <cell r="H268">
            <v>5.1648054333333325E-3</v>
          </cell>
          <cell r="I268">
            <v>5.6927687166666661E-3</v>
          </cell>
          <cell r="J268">
            <v>5.9279989476190469E-3</v>
          </cell>
          <cell r="K268">
            <v>8.2267932171853145E-3</v>
          </cell>
          <cell r="L268">
            <v>1.3370293426190475E-2</v>
          </cell>
          <cell r="M268">
            <v>1.0065329213675213E-2</v>
          </cell>
          <cell r="N268">
            <v>6.2154548897058823E-3</v>
          </cell>
          <cell r="O268">
            <v>6.02210482330827E-3</v>
          </cell>
          <cell r="P268">
            <v>5.8542130525396823E-3</v>
          </cell>
          <cell r="Q268">
            <v>7.097575131410256E-3</v>
          </cell>
          <cell r="R268">
            <v>5.702451649999999E-3</v>
          </cell>
          <cell r="S268">
            <v>5.5574898819704018E-3</v>
          </cell>
          <cell r="T268">
            <v>6.0508673052059045E-3</v>
          </cell>
          <cell r="U268">
            <v>6.998585313492062E-3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4.4331650663040003</v>
          </cell>
          <cell r="AC268">
            <v>5.6799346063999998</v>
          </cell>
          <cell r="AD268">
            <v>4.4556010080000004</v>
          </cell>
          <cell r="AE268">
            <v>6.1240045888000001</v>
          </cell>
          <cell r="AF268">
            <v>5.8488998974000008</v>
          </cell>
          <cell r="AG268">
            <v>3.2282752788000004</v>
          </cell>
          <cell r="AH268">
            <v>5.2218708940000012</v>
          </cell>
          <cell r="AI268">
            <v>7.3773343455000004</v>
          </cell>
          <cell r="AJ268">
            <v>7.4493019568000012</v>
          </cell>
          <cell r="AK268">
            <v>8.7084240364000003</v>
          </cell>
          <cell r="AL268">
            <v>13.042658172599999</v>
          </cell>
          <cell r="AM268">
            <v>13.387418015999998</v>
          </cell>
          <cell r="AN268">
            <v>8.2148133407999993</v>
          </cell>
          <cell r="AO268">
            <v>6.852159297</v>
          </cell>
          <cell r="AP268">
            <v>6.6001142075000008</v>
          </cell>
          <cell r="AQ268">
            <v>6.7502889789999996</v>
          </cell>
          <cell r="AR268">
            <v>5.2651569160999996</v>
          </cell>
          <cell r="AS268">
            <v>5.5932079632000002</v>
          </cell>
          <cell r="AT268">
            <v>6.8498106290000003</v>
          </cell>
          <cell r="AU268">
            <v>7.2240286091666679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4.1285980499999986E-2</v>
          </cell>
          <cell r="C269">
            <v>4.2493429999999999E-2</v>
          </cell>
          <cell r="D269">
            <v>6.2268411500000002E-2</v>
          </cell>
          <cell r="E269">
            <v>9.9262172499999982E-2</v>
          </cell>
          <cell r="F269">
            <v>0.16249857299999998</v>
          </cell>
          <cell r="G269">
            <v>0.14519321459999998</v>
          </cell>
          <cell r="H269">
            <v>0.19134313799999991</v>
          </cell>
          <cell r="I269">
            <v>0.24317241783333324</v>
          </cell>
          <cell r="J269">
            <v>0.15139233366666666</v>
          </cell>
          <cell r="K269">
            <v>8.4656933165217371E-2</v>
          </cell>
          <cell r="L269">
            <v>6.9129171999999975E-2</v>
          </cell>
          <cell r="M269">
            <v>6.0750759999999987E-2</v>
          </cell>
          <cell r="N269">
            <v>4.0917855999999989E-2</v>
          </cell>
          <cell r="O269">
            <v>2.2239214549999994E-2</v>
          </cell>
          <cell r="P269">
            <v>1.7506801869047614E-2</v>
          </cell>
          <cell r="Q269">
            <v>1.7269238666666662E-2</v>
          </cell>
          <cell r="R269">
            <v>1.9520880500000001E-2</v>
          </cell>
          <cell r="S269">
            <v>2.138446190746681E-2</v>
          </cell>
          <cell r="T269">
            <v>1.7633300388888884E-2</v>
          </cell>
          <cell r="U269">
            <v>2.6394592624999991E-2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8.1344120871449999</v>
          </cell>
          <cell r="AC269">
            <v>8.1377879003999993</v>
          </cell>
          <cell r="AD269">
            <v>11.103748660800001</v>
          </cell>
          <cell r="AE269">
            <v>18.534003868800003</v>
          </cell>
          <cell r="AF269">
            <v>29.956454359299997</v>
          </cell>
          <cell r="AG269">
            <v>30.641218822500004</v>
          </cell>
          <cell r="AH269">
            <v>48.142665960400002</v>
          </cell>
          <cell r="AI269">
            <v>73.608695696500007</v>
          </cell>
          <cell r="AJ269">
            <v>52.418997248799997</v>
          </cell>
          <cell r="AK269">
            <v>32.887576339200002</v>
          </cell>
          <cell r="AL269">
            <v>25.311987809999994</v>
          </cell>
          <cell r="AM269">
            <v>27.881283935999999</v>
          </cell>
          <cell r="AN269">
            <v>16.835965238399996</v>
          </cell>
          <cell r="AO269">
            <v>11.293447882199999</v>
          </cell>
          <cell r="AP269">
            <v>8.4445199120000005</v>
          </cell>
          <cell r="AQ269">
            <v>7.5338888870000007</v>
          </cell>
          <cell r="AR269">
            <v>8.2442830727</v>
          </cell>
          <cell r="AS269">
            <v>9.2756187523999998</v>
          </cell>
          <cell r="AT269">
            <v>8.199412551</v>
          </cell>
          <cell r="AU269">
            <v>11.064797300000002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7.6417319999999992E-3</v>
          </cell>
          <cell r="C273">
            <v>1.0328318E-2</v>
          </cell>
          <cell r="D273">
            <v>1.0407791499999999E-2</v>
          </cell>
          <cell r="E273">
            <v>1.2980659999999998E-2</v>
          </cell>
          <cell r="F273">
            <v>1.0443901999999998E-2</v>
          </cell>
          <cell r="G273">
            <v>6.1181959999999994E-3</v>
          </cell>
          <cell r="H273">
            <v>9.3746100000000002E-3</v>
          </cell>
          <cell r="I273">
            <v>6.1059740000000001E-3</v>
          </cell>
          <cell r="J273">
            <v>3.9192299999999992E-3</v>
          </cell>
          <cell r="K273">
            <v>5.1419897256410243E-3</v>
          </cell>
          <cell r="L273">
            <v>4.9576099999999994E-3</v>
          </cell>
          <cell r="M273">
            <v>8.0496499999999985E-3</v>
          </cell>
          <cell r="N273">
            <v>7.0599820245098033E-3</v>
          </cell>
          <cell r="O273">
            <v>5.3264864999999989E-3</v>
          </cell>
          <cell r="P273">
            <v>7.8569078888888894E-3</v>
          </cell>
          <cell r="Q273">
            <v>6.8732023749999991E-3</v>
          </cell>
          <cell r="R273">
            <v>1.0380633819999997E-2</v>
          </cell>
          <cell r="S273">
            <v>9.9141849437646996E-3</v>
          </cell>
          <cell r="T273">
            <v>1.1917917807354928E-2</v>
          </cell>
          <cell r="U273">
            <v>1.9852783672619046E-2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1.3269261650969999</v>
          </cell>
          <cell r="AC273">
            <v>1.2152409408</v>
          </cell>
          <cell r="AD273">
            <v>1.5085041392</v>
          </cell>
          <cell r="AE273">
            <v>1.9817084064000001</v>
          </cell>
          <cell r="AF273">
            <v>2.3086000343000004</v>
          </cell>
          <cell r="AG273">
            <v>1.9342532781000001</v>
          </cell>
          <cell r="AH273">
            <v>2.8955944064000003</v>
          </cell>
          <cell r="AI273">
            <v>2.3635917100000001</v>
          </cell>
          <cell r="AJ273">
            <v>1.9218561192000001</v>
          </cell>
          <cell r="AK273">
            <v>3.1507597484000001</v>
          </cell>
          <cell r="AL273">
            <v>2.9779199100000007</v>
          </cell>
          <cell r="AM273">
            <v>3.671910864</v>
          </cell>
          <cell r="AN273">
            <v>2.0615476816</v>
          </cell>
          <cell r="AO273">
            <v>2.328074301600001</v>
          </cell>
          <cell r="AP273">
            <v>2.9949106175</v>
          </cell>
          <cell r="AQ273">
            <v>2.5939155830000002</v>
          </cell>
          <cell r="AR273">
            <v>3.9570324581999996</v>
          </cell>
          <cell r="AS273">
            <v>4.3203862701999993</v>
          </cell>
          <cell r="AT273">
            <v>6.2019813460000002</v>
          </cell>
          <cell r="AU273">
            <v>8.7427881841666668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14"/>
      <sheetData sheetId="15"/>
      <sheetData sheetId="16"/>
      <sheetData sheetId="17"/>
      <sheetData sheetId="18"/>
      <sheetData sheetId="19"/>
      <sheetData sheetId="20">
        <row r="23">
          <cell r="B23">
            <v>0.21439320000000001</v>
          </cell>
          <cell r="C23">
            <v>0.22655275999999999</v>
          </cell>
          <cell r="D23">
            <v>0.20026360164820289</v>
          </cell>
          <cell r="E23">
            <v>0.10733545590596323</v>
          </cell>
          <cell r="F23">
            <v>0.17694319999999999</v>
          </cell>
          <cell r="G23">
            <v>0.27707372000000002</v>
          </cell>
          <cell r="H23">
            <v>0.29507856000000005</v>
          </cell>
          <cell r="I23">
            <v>0.34986139999999999</v>
          </cell>
          <cell r="J23">
            <v>0.33648215224924599</v>
          </cell>
          <cell r="K23">
            <v>0.29551306806542021</v>
          </cell>
          <cell r="L23">
            <v>0.19357743999999999</v>
          </cell>
          <cell r="M23">
            <v>0.21465528000000003</v>
          </cell>
          <cell r="N23">
            <v>0.17731139999999998</v>
          </cell>
          <cell r="O23">
            <v>0.14385924000000003</v>
          </cell>
          <cell r="P23">
            <v>0.17672182792835536</v>
          </cell>
          <cell r="Q23">
            <v>0.17836541476312404</v>
          </cell>
          <cell r="R23">
            <v>0.15405171403796206</v>
          </cell>
          <cell r="S23">
            <v>0.29220940000000001</v>
          </cell>
          <cell r="T23">
            <v>0.28409702841367668</v>
          </cell>
          <cell r="U23">
            <v>0.26906040000000003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163.729388191602</v>
          </cell>
          <cell r="AC23">
            <v>160.02009944559998</v>
          </cell>
          <cell r="AD23">
            <v>158.34967672319999</v>
          </cell>
          <cell r="AE23">
            <v>130.387479544</v>
          </cell>
          <cell r="AF23">
            <v>195.2833265054</v>
          </cell>
          <cell r="AG23">
            <v>254.7237695574</v>
          </cell>
          <cell r="AH23">
            <v>259.5312644</v>
          </cell>
          <cell r="AI23">
            <v>340.69084076000007</v>
          </cell>
          <cell r="AJ23">
            <v>370.0119799360001</v>
          </cell>
          <cell r="AK23">
            <v>283.97356257160004</v>
          </cell>
          <cell r="AL23">
            <v>194.97489218910002</v>
          </cell>
          <cell r="AM23">
            <v>217.12136903999996</v>
          </cell>
          <cell r="AN23">
            <v>170.75586348479999</v>
          </cell>
          <cell r="AO23">
            <v>155.23333095270002</v>
          </cell>
          <cell r="AP23">
            <v>175.07260354549999</v>
          </cell>
          <cell r="AQ23">
            <v>152.14185951650001</v>
          </cell>
          <cell r="AR23">
            <v>142.40467299239998</v>
          </cell>
          <cell r="AS23">
            <v>323.96533087489996</v>
          </cell>
          <cell r="AT23">
            <v>314.58350263100004</v>
          </cell>
          <cell r="AU23">
            <v>283.64678009250002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6.0030999446488431E-2</v>
          </cell>
          <cell r="C31">
            <v>4.8578470491666394E-2</v>
          </cell>
          <cell r="D31">
            <v>5.8734480000000006E-2</v>
          </cell>
          <cell r="E31">
            <v>7.2604279999999993E-2</v>
          </cell>
          <cell r="F31">
            <v>8.3049159136800624E-2</v>
          </cell>
          <cell r="G31">
            <v>7.1058375628680934E-2</v>
          </cell>
          <cell r="H31">
            <v>4.1724199999999996E-2</v>
          </cell>
          <cell r="I31">
            <v>4.5028480000000003E-2</v>
          </cell>
          <cell r="J31">
            <v>4.0577040000000002E-2</v>
          </cell>
          <cell r="K31">
            <v>3.2045159999999996E-2</v>
          </cell>
          <cell r="L31">
            <v>2.6339274836855536E-2</v>
          </cell>
          <cell r="M31">
            <v>1.4996180376230791E-2</v>
          </cell>
          <cell r="N31">
            <v>1.3224664815565838E-2</v>
          </cell>
          <cell r="O31">
            <v>1.1184722710393911E-2</v>
          </cell>
          <cell r="P31">
            <v>7.2181199999999989E-3</v>
          </cell>
          <cell r="Q31">
            <v>5.3370812743183931E-3</v>
          </cell>
          <cell r="R31">
            <v>6.3565599999999998E-3</v>
          </cell>
          <cell r="S31">
            <v>6.2424672058078307E-3</v>
          </cell>
          <cell r="T31">
            <v>6.4377168313979735E-3</v>
          </cell>
          <cell r="U31">
            <v>7.2459681792125877E-3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40.523198957676009</v>
          </cell>
          <cell r="AC31">
            <v>31.253260619999992</v>
          </cell>
          <cell r="AD31">
            <v>34.938134707199993</v>
          </cell>
          <cell r="AE31">
            <v>42.413528404799997</v>
          </cell>
          <cell r="AF31">
            <v>52.551175153400003</v>
          </cell>
          <cell r="AG31">
            <v>47.762576518799989</v>
          </cell>
          <cell r="AH31">
            <v>32.866585600000001</v>
          </cell>
          <cell r="AI31">
            <v>38.470836789000003</v>
          </cell>
          <cell r="AJ31">
            <v>39.222350146400004</v>
          </cell>
          <cell r="AK31">
            <v>31.038254257999998</v>
          </cell>
          <cell r="AL31">
            <v>25.4960254611</v>
          </cell>
          <cell r="AM31">
            <v>15.710557439999999</v>
          </cell>
          <cell r="AN31">
            <v>14.2429741696</v>
          </cell>
          <cell r="AO31">
            <v>11.575442027100003</v>
          </cell>
          <cell r="AP31">
            <v>7.1598736970000001</v>
          </cell>
          <cell r="AQ31">
            <v>5.068916065499999</v>
          </cell>
          <cell r="AR31">
            <v>5.7528581630000009</v>
          </cell>
          <cell r="AS31">
            <v>6.2360343759999983</v>
          </cell>
          <cell r="AT31">
            <v>6.0704557380000006</v>
          </cell>
          <cell r="AU31">
            <v>6.8400451133333338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47">
          <cell r="B47">
            <v>2.619504413857909E-2</v>
          </cell>
          <cell r="C47">
            <v>3.0946945690844323E-2</v>
          </cell>
          <cell r="D47">
            <v>3.9965201712121964E-2</v>
          </cell>
          <cell r="E47">
            <v>6.4665199436256177E-2</v>
          </cell>
          <cell r="F47">
            <v>9.1935933305081388E-2</v>
          </cell>
          <cell r="G47">
            <v>0.12019028</v>
          </cell>
          <cell r="H47">
            <v>0.1514886265803321</v>
          </cell>
          <cell r="I47">
            <v>0.19450647999999995</v>
          </cell>
          <cell r="J47">
            <v>0.21901860409113896</v>
          </cell>
          <cell r="K47">
            <v>0.21324538825986383</v>
          </cell>
          <cell r="L47">
            <v>0.25772824</v>
          </cell>
          <cell r="M47">
            <v>0.21641522249797754</v>
          </cell>
          <cell r="N47">
            <v>0.20818504000000007</v>
          </cell>
          <cell r="O47">
            <v>0.17578565157196729</v>
          </cell>
          <cell r="P47">
            <v>0.19334784000000005</v>
          </cell>
          <cell r="Q47">
            <v>0.19724628000000002</v>
          </cell>
          <cell r="R47">
            <v>0.20253476159666695</v>
          </cell>
          <cell r="S47">
            <v>0.21498399912693833</v>
          </cell>
          <cell r="T47">
            <v>0.22184483999999999</v>
          </cell>
          <cell r="U47">
            <v>0.27692958646823868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25.967819134787998</v>
          </cell>
          <cell r="AC47">
            <v>26.634181229999999</v>
          </cell>
          <cell r="AD47">
            <v>34.034212027199999</v>
          </cell>
          <cell r="AE47">
            <v>55.643716687999991</v>
          </cell>
          <cell r="AF47">
            <v>90.151574134299992</v>
          </cell>
          <cell r="AG47">
            <v>118.31815238099998</v>
          </cell>
          <cell r="AH47">
            <v>149.51308120000004</v>
          </cell>
          <cell r="AI47">
            <v>221.35561676799998</v>
          </cell>
          <cell r="AJ47">
            <v>284.28923175519998</v>
          </cell>
          <cell r="AK47">
            <v>263.47145316360002</v>
          </cell>
          <cell r="AL47">
            <v>312.87543175259998</v>
          </cell>
          <cell r="AM47">
            <v>267.84088656</v>
          </cell>
          <cell r="AN47">
            <v>272.12833081279996</v>
          </cell>
          <cell r="AO47">
            <v>229.38444100020001</v>
          </cell>
          <cell r="AP47">
            <v>246.54665149100006</v>
          </cell>
          <cell r="AQ47">
            <v>230.83946561900001</v>
          </cell>
          <cell r="AR47">
            <v>230.34760458810001</v>
          </cell>
          <cell r="AS47">
            <v>254.85826507569999</v>
          </cell>
          <cell r="AT47">
            <v>274.82611077500007</v>
          </cell>
          <cell r="AU47">
            <v>325.52732605374996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91">
          <cell r="B91">
            <v>0.29285380180000004</v>
          </cell>
          <cell r="C91">
            <v>0.33833212000000007</v>
          </cell>
          <cell r="D91">
            <v>0.28638035999999994</v>
          </cell>
          <cell r="E91">
            <v>0.26858944000000001</v>
          </cell>
          <cell r="F91">
            <v>0.26083970136000001</v>
          </cell>
          <cell r="G91">
            <v>0.29093903999999998</v>
          </cell>
          <cell r="H91">
            <v>0.30739015999999997</v>
          </cell>
          <cell r="I91">
            <v>0.33532827999999998</v>
          </cell>
          <cell r="J91">
            <v>0.31603544000000006</v>
          </cell>
          <cell r="K91">
            <v>0.27715612575000004</v>
          </cell>
          <cell r="L91">
            <v>0.24031504000000001</v>
          </cell>
          <cell r="M91">
            <v>0.22558620000000004</v>
          </cell>
          <cell r="N91">
            <v>0.17360419999999999</v>
          </cell>
          <cell r="O91">
            <v>0.19526379047777778</v>
          </cell>
          <cell r="P91">
            <v>0.16776339999999998</v>
          </cell>
          <cell r="Q91">
            <v>0.12991468</v>
          </cell>
          <cell r="R91">
            <v>0.14341376000000003</v>
          </cell>
          <cell r="S91">
            <v>0.34454839999999992</v>
          </cell>
          <cell r="T91">
            <v>0.37581012000000003</v>
          </cell>
          <cell r="U91">
            <v>0.36814792000000002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292.92794254862099</v>
          </cell>
          <cell r="AC91">
            <v>298.95988940279989</v>
          </cell>
          <cell r="AD91">
            <v>330.9033046607999</v>
          </cell>
          <cell r="AE91">
            <v>378.4854139360001</v>
          </cell>
          <cell r="AF91">
            <v>421.99451419230013</v>
          </cell>
          <cell r="AG91">
            <v>456.47056875419992</v>
          </cell>
          <cell r="AH91">
            <v>451.66443199999998</v>
          </cell>
          <cell r="AI91">
            <v>561.95918134700003</v>
          </cell>
          <cell r="AJ91">
            <v>614.44380540400005</v>
          </cell>
          <cell r="AK91">
            <v>459.55249714000001</v>
          </cell>
          <cell r="AL91">
            <v>373.74420353490001</v>
          </cell>
          <cell r="AM91">
            <v>395.34905678399997</v>
          </cell>
          <cell r="AN91">
            <v>293.59713581439991</v>
          </cell>
          <cell r="AO91">
            <v>294.25765827179993</v>
          </cell>
          <cell r="AP91">
            <v>289.47596921049995</v>
          </cell>
          <cell r="AQ91">
            <v>207.61781923399997</v>
          </cell>
          <cell r="AR91">
            <v>210.018711986</v>
          </cell>
          <cell r="AS91">
            <v>631.18345799080009</v>
          </cell>
          <cell r="AT91">
            <v>705.17437014200004</v>
          </cell>
          <cell r="AU91">
            <v>686.75591648416673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8.9076677048097826E-4</v>
          </cell>
          <cell r="C105">
            <v>3.1152851447990615E-4</v>
          </cell>
          <cell r="D105">
            <v>1.975284131627006E-4</v>
          </cell>
          <cell r="E105">
            <v>1.3326195098183988E-4</v>
          </cell>
          <cell r="F105">
            <v>3.7382324781573464E-4</v>
          </cell>
          <cell r="G105">
            <v>5.3897324090657745E-4</v>
          </cell>
          <cell r="H105">
            <v>1.8423999999999998E-4</v>
          </cell>
          <cell r="I105">
            <v>5.2002127184042068E-4</v>
          </cell>
          <cell r="J105">
            <v>2.0659150601026908E-3</v>
          </cell>
          <cell r="K105">
            <v>3.6308805860127028E-4</v>
          </cell>
          <cell r="L105">
            <v>6.8001645324347745E-4</v>
          </cell>
          <cell r="M105">
            <v>1.0093175515649798E-4</v>
          </cell>
          <cell r="N105">
            <v>3.560281535371925E-4</v>
          </cell>
          <cell r="O105">
            <v>2.3412807387543762E-4</v>
          </cell>
          <cell r="P105">
            <v>2.5320529940224345E-4</v>
          </cell>
          <cell r="Q105">
            <v>1.6559501721459557E-3</v>
          </cell>
          <cell r="R105">
            <v>1.1939287456415116E-3</v>
          </cell>
          <cell r="S105">
            <v>3.2010164883196522E-3</v>
          </cell>
          <cell r="T105">
            <v>2.9456109180800542E-3</v>
          </cell>
          <cell r="U105">
            <v>1.1065576128986465E-3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1.2796307142059997</v>
          </cell>
          <cell r="AC105">
            <v>0.32060957480000002</v>
          </cell>
          <cell r="AD105">
            <v>0.20422785119999998</v>
          </cell>
          <cell r="AE105">
            <v>0.27432165599999997</v>
          </cell>
          <cell r="AF105">
            <v>0.4909312569</v>
          </cell>
          <cell r="AG105">
            <v>0.61885017480000004</v>
          </cell>
          <cell r="AH105">
            <v>0.36789080000000002</v>
          </cell>
          <cell r="AI105">
            <v>0.63028335649999989</v>
          </cell>
          <cell r="AJ105">
            <v>2.1004244764000002</v>
          </cell>
          <cell r="AK105">
            <v>0.59741236720000002</v>
          </cell>
          <cell r="AL105">
            <v>1.1047469067</v>
          </cell>
          <cell r="AM105">
            <v>0.302378592</v>
          </cell>
          <cell r="AN105">
            <v>0.71853981759999996</v>
          </cell>
          <cell r="AO105">
            <v>0.38420472089999996</v>
          </cell>
          <cell r="AP105">
            <v>0.58234531799999989</v>
          </cell>
          <cell r="AQ105">
            <v>2.6594027109999998</v>
          </cell>
          <cell r="AR105">
            <v>2.8912814657000001</v>
          </cell>
          <cell r="AS105">
            <v>3.2020600897999998</v>
          </cell>
          <cell r="AT105">
            <v>3.5453808960000006</v>
          </cell>
          <cell r="AU105">
            <v>1.5898699104166665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8">
          <cell r="B108">
            <v>1.4420913748867489E-2</v>
          </cell>
          <cell r="C108">
            <v>1.047264334688556E-2</v>
          </cell>
          <cell r="D108">
            <v>1.2198052511247465E-2</v>
          </cell>
          <cell r="E108">
            <v>1.1444216277997139E-2</v>
          </cell>
          <cell r="F108">
            <v>1.4204518163649716E-2</v>
          </cell>
          <cell r="G108">
            <v>1.0575364215577643E-2</v>
          </cell>
          <cell r="H108">
            <v>1.1731203212365808E-2</v>
          </cell>
          <cell r="I108">
            <v>1.3189697850831444E-2</v>
          </cell>
          <cell r="J108">
            <v>1.4411738552968251E-2</v>
          </cell>
          <cell r="K108">
            <v>1.1542575006990017E-2</v>
          </cell>
          <cell r="L108">
            <v>1.0909785215691432E-2</v>
          </cell>
          <cell r="M108">
            <v>1.0466295303116224E-2</v>
          </cell>
          <cell r="N108">
            <v>8.7912556680776899E-3</v>
          </cell>
          <cell r="O108">
            <v>8.4388085695501474E-3</v>
          </cell>
          <cell r="P108">
            <v>1.1924536844680131E-2</v>
          </cell>
          <cell r="Q108">
            <v>1.9096460289060375E-2</v>
          </cell>
          <cell r="R108">
            <v>2.6457825230812831E-2</v>
          </cell>
          <cell r="S108">
            <v>3.8533088098130677E-2</v>
          </cell>
          <cell r="T108">
            <v>5.4670619799585006E-2</v>
          </cell>
          <cell r="U108">
            <v>5.7739226481744343E-2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10.741403988171001</v>
          </cell>
          <cell r="AC108">
            <v>8.448167036400001</v>
          </cell>
          <cell r="AD108">
            <v>10.163963155199998</v>
          </cell>
          <cell r="AE108">
            <v>11.775771638399998</v>
          </cell>
          <cell r="AF108">
            <v>14.344965774999999</v>
          </cell>
          <cell r="AG108">
            <v>11.047423873199998</v>
          </cell>
          <cell r="AH108">
            <v>11.231341999999998</v>
          </cell>
          <cell r="AI108">
            <v>14.971579096499999</v>
          </cell>
          <cell r="AJ108">
            <v>17.9703697136</v>
          </cell>
          <cell r="AK108">
            <v>13.347805006799998</v>
          </cell>
          <cell r="AL108">
            <v>14.6374805754</v>
          </cell>
          <cell r="AM108">
            <v>15.297477263999998</v>
          </cell>
          <cell r="AN108">
            <v>13.6751580944</v>
          </cell>
          <cell r="AO108">
            <v>11.807227351500002</v>
          </cell>
          <cell r="AP108">
            <v>15.493518327499995</v>
          </cell>
          <cell r="AQ108">
            <v>22.074867184999999</v>
          </cell>
          <cell r="AR108">
            <v>29.758063421199999</v>
          </cell>
          <cell r="AS108">
            <v>43.42787543379999</v>
          </cell>
          <cell r="AT108">
            <v>61.999965573999994</v>
          </cell>
          <cell r="AU108">
            <v>65.455670429583336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9.6930582627520384E-2</v>
          </cell>
          <cell r="C109">
            <v>9.2643621433089157E-2</v>
          </cell>
          <cell r="D109">
            <v>8.8935913788407026E-2</v>
          </cell>
          <cell r="E109">
            <v>9.6678441647206945E-2</v>
          </cell>
          <cell r="F109">
            <v>0.11230797764576625</v>
          </cell>
          <cell r="G109">
            <v>0.11486308794566438</v>
          </cell>
          <cell r="H109">
            <v>9.9242026580332099E-2</v>
          </cell>
          <cell r="I109">
            <v>0.10576646737118565</v>
          </cell>
          <cell r="J109">
            <v>9.9573436593875478E-2</v>
          </cell>
          <cell r="K109">
            <v>9.2999256236075203E-2</v>
          </cell>
          <cell r="L109">
            <v>8.9595745208471439E-2</v>
          </cell>
          <cell r="M109">
            <v>6.8519807985035916E-2</v>
          </cell>
          <cell r="N109">
            <v>5.8928986024833534E-2</v>
          </cell>
          <cell r="O109">
            <v>4.7594661844367274E-2</v>
          </cell>
          <cell r="P109">
            <v>4.8869002066958447E-2</v>
          </cell>
          <cell r="Q109">
            <v>4.4385731921550792E-2</v>
          </cell>
          <cell r="R109">
            <v>4.8402479999999998E-2</v>
          </cell>
          <cell r="S109">
            <v>5.8019133487275033E-2</v>
          </cell>
          <cell r="T109">
            <v>6.1044958675642892E-2</v>
          </cell>
          <cell r="U109">
            <v>6.3036938185387595E-2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112.46000924293199</v>
          </cell>
          <cell r="AC109">
            <v>82.4174216272</v>
          </cell>
          <cell r="AD109">
            <v>83.093738558399991</v>
          </cell>
          <cell r="AE109">
            <v>100.4620382864</v>
          </cell>
          <cell r="AF109">
            <v>126.3388653982</v>
          </cell>
          <cell r="AG109">
            <v>162.52643597189999</v>
          </cell>
          <cell r="AH109">
            <v>116.97671839999998</v>
          </cell>
          <cell r="AI109">
            <v>138.241340017</v>
          </cell>
          <cell r="AJ109">
            <v>132.35802592920001</v>
          </cell>
          <cell r="AK109">
            <v>98.187872147200011</v>
          </cell>
          <cell r="AL109">
            <v>108.8568514638</v>
          </cell>
          <cell r="AM109">
            <v>87.840351791999993</v>
          </cell>
          <cell r="AN109">
            <v>75.113370323200002</v>
          </cell>
          <cell r="AO109">
            <v>61.383196248599994</v>
          </cell>
          <cell r="AP109">
            <v>64.909565436500003</v>
          </cell>
          <cell r="AQ109">
            <v>56.700662430999998</v>
          </cell>
          <cell r="AR109">
            <v>57.677832705299998</v>
          </cell>
          <cell r="AS109">
            <v>73.990140953299999</v>
          </cell>
          <cell r="AT109">
            <v>82.168770609000006</v>
          </cell>
          <cell r="AU109">
            <v>131.14365775958336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38">
          <cell r="B138">
            <v>1.7593779331869359E-2</v>
          </cell>
          <cell r="C138">
            <v>1.213454740517105E-2</v>
          </cell>
          <cell r="D138">
            <v>1.1504157111186608E-2</v>
          </cell>
          <cell r="E138">
            <v>1.6509639999999999E-2</v>
          </cell>
          <cell r="F138">
            <v>2.1741999999999997E-2</v>
          </cell>
          <cell r="G138">
            <v>2.1569377655587661E-2</v>
          </cell>
          <cell r="H138">
            <v>1.8300239999999999E-2</v>
          </cell>
          <cell r="I138">
            <v>2.1574841500772757E-2</v>
          </cell>
          <cell r="J138">
            <v>2.0822759999999999E-2</v>
          </cell>
          <cell r="K138">
            <v>2.0672680000000002E-2</v>
          </cell>
          <cell r="L138">
            <v>1.2957262932392122E-2</v>
          </cell>
          <cell r="M138">
            <v>8.7465402304027946E-3</v>
          </cell>
          <cell r="N138">
            <v>8.4377019677813071E-3</v>
          </cell>
          <cell r="O138">
            <v>4.8554861232893379E-3</v>
          </cell>
          <cell r="P138">
            <v>4.0857599999999999E-3</v>
          </cell>
          <cell r="Q138">
            <v>2.7903616307909259E-3</v>
          </cell>
          <cell r="R138">
            <v>3.0313017903277916E-3</v>
          </cell>
          <cell r="S138">
            <v>2.2714992471673822E-3</v>
          </cell>
          <cell r="T138">
            <v>2.6259664039099202E-3</v>
          </cell>
          <cell r="U138">
            <v>3.9041125850262878E-3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16.614436464438</v>
          </cell>
          <cell r="AC138">
            <v>9.0984075647999987</v>
          </cell>
          <cell r="AD138">
            <v>8.6696617344</v>
          </cell>
          <cell r="AE138">
            <v>14.308414187199999</v>
          </cell>
          <cell r="AF138">
            <v>22.5320891852</v>
          </cell>
          <cell r="AG138">
            <v>22.601704039199998</v>
          </cell>
          <cell r="AH138">
            <v>20.4248452</v>
          </cell>
          <cell r="AI138">
            <v>27.424532781999996</v>
          </cell>
          <cell r="AJ138">
            <v>22.579315659199999</v>
          </cell>
          <cell r="AK138">
            <v>22.107246642799996</v>
          </cell>
          <cell r="AL138">
            <v>14.501845556999998</v>
          </cell>
          <cell r="AM138">
            <v>8.7961482239999995</v>
          </cell>
          <cell r="AN138">
            <v>10.586155852799999</v>
          </cell>
          <cell r="AO138">
            <v>6.9854460849000004</v>
          </cell>
          <cell r="AP138">
            <v>6.1168537334999993</v>
          </cell>
          <cell r="AQ138">
            <v>3.9350936064999988</v>
          </cell>
          <cell r="AR138">
            <v>4.3339595807000002</v>
          </cell>
          <cell r="AS138">
            <v>3.3756452730000004</v>
          </cell>
          <cell r="AT138">
            <v>3.1814415739999999</v>
          </cell>
          <cell r="AU138">
            <v>4.2290827349999995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88">
          <cell r="B188">
            <v>7.6842282955813968E-2</v>
          </cell>
          <cell r="C188">
            <v>8.3857479999999998E-2</v>
          </cell>
          <cell r="D188">
            <v>9.0440966409083362E-2</v>
          </cell>
          <cell r="E188">
            <v>0.10805284</v>
          </cell>
          <cell r="F188">
            <v>9.2917828076956657E-2</v>
          </cell>
          <cell r="G188">
            <v>8.3736664394728905E-2</v>
          </cell>
          <cell r="H188">
            <v>9.0018879999999996E-2</v>
          </cell>
          <cell r="I188">
            <v>0.10130099788624981</v>
          </cell>
          <cell r="J188">
            <v>0.13483400000000001</v>
          </cell>
          <cell r="K188">
            <v>0.166309101926643</v>
          </cell>
          <cell r="L188">
            <v>0.14834438947901463</v>
          </cell>
          <cell r="M188">
            <v>0.16148468000000002</v>
          </cell>
          <cell r="N188">
            <v>0.13882740542537503</v>
          </cell>
          <cell r="O188">
            <v>0.17270349644714483</v>
          </cell>
          <cell r="P188">
            <v>0.18143269392704828</v>
          </cell>
          <cell r="Q188">
            <v>0.19723628363097973</v>
          </cell>
          <cell r="R188">
            <v>0.18233738713611874</v>
          </cell>
          <cell r="S188">
            <v>0.27862575999999994</v>
          </cell>
          <cell r="T188">
            <v>0.29414224000000005</v>
          </cell>
          <cell r="U188">
            <v>0.27578351232063947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55.596684110979005</v>
          </cell>
          <cell r="AC188">
            <v>66.911372214400004</v>
          </cell>
          <cell r="AD188">
            <v>87.744752534400007</v>
          </cell>
          <cell r="AE188">
            <v>121.49015376959998</v>
          </cell>
          <cell r="AF188">
            <v>110.84981513479998</v>
          </cell>
          <cell r="AG188">
            <v>95.044322072699998</v>
          </cell>
          <cell r="AH188">
            <v>100.1692568</v>
          </cell>
          <cell r="AI188">
            <v>120.13379926649996</v>
          </cell>
          <cell r="AJ188">
            <v>158.31904907239999</v>
          </cell>
          <cell r="AK188">
            <v>159.89877289759994</v>
          </cell>
          <cell r="AL188">
            <v>142.13612790989998</v>
          </cell>
          <cell r="AM188">
            <v>159.88204228799998</v>
          </cell>
          <cell r="AN188">
            <v>139.58279962879999</v>
          </cell>
          <cell r="AO188">
            <v>173.91314776349998</v>
          </cell>
          <cell r="AP188">
            <v>203.71839276649999</v>
          </cell>
          <cell r="AQ188">
            <v>168.78755931449996</v>
          </cell>
          <cell r="AR188">
            <v>180.26732759939998</v>
          </cell>
          <cell r="AS188">
            <v>346.42394988630002</v>
          </cell>
          <cell r="AT188">
            <v>391.64497496600001</v>
          </cell>
          <cell r="AU188">
            <v>351.52615475083343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3">
          <cell r="B193">
            <v>8.8410535897518974E-2</v>
          </cell>
          <cell r="C193">
            <v>0.10440248000000002</v>
          </cell>
          <cell r="D193">
            <v>0.11272967999999998</v>
          </cell>
          <cell r="E193">
            <v>0.10066756</v>
          </cell>
          <cell r="F193">
            <v>9.4736600000000018E-2</v>
          </cell>
          <cell r="G193">
            <v>8.6240280000000002E-2</v>
          </cell>
          <cell r="H193">
            <v>7.9063599999999998E-2</v>
          </cell>
          <cell r="I193">
            <v>3.6484848114014291E-2</v>
          </cell>
          <cell r="J193">
            <v>3.611748E-2</v>
          </cell>
          <cell r="K193">
            <v>3.1998629600000002E-2</v>
          </cell>
          <cell r="L193">
            <v>2.5371151847769051E-2</v>
          </cell>
          <cell r="M193">
            <v>3.6286140511171738E-2</v>
          </cell>
          <cell r="N193">
            <v>3.4392679999999995E-2</v>
          </cell>
          <cell r="O193">
            <v>3.815644E-2</v>
          </cell>
          <cell r="P193">
            <v>4.1872320000000005E-2</v>
          </cell>
          <cell r="Q193">
            <v>3.5179836988768615E-2</v>
          </cell>
          <cell r="R193">
            <v>3.9541600000000003E-2</v>
          </cell>
          <cell r="S193">
            <v>5.8537640000000002E-2</v>
          </cell>
          <cell r="T193">
            <v>6.4868043355948576E-2</v>
          </cell>
          <cell r="U193">
            <v>5.6781200377121824E-2</v>
          </cell>
          <cell r="V193">
            <v>0</v>
          </cell>
          <cell r="W193">
            <v>0</v>
          </cell>
          <cell r="X193">
            <v>0</v>
          </cell>
          <cell r="Y193">
            <v>0</v>
          </cell>
          <cell r="Z193">
            <v>0</v>
          </cell>
          <cell r="AA193">
            <v>0</v>
          </cell>
          <cell r="AB193">
            <v>48.063907066743006</v>
          </cell>
          <cell r="AC193">
            <v>57.425864835199995</v>
          </cell>
          <cell r="AD193">
            <v>70.462258679999991</v>
          </cell>
          <cell r="AE193">
            <v>74.920147478399997</v>
          </cell>
          <cell r="AF193">
            <v>81.463028414599989</v>
          </cell>
          <cell r="AG193">
            <v>80.512281092100011</v>
          </cell>
          <cell r="AH193">
            <v>81.263687600000011</v>
          </cell>
          <cell r="AI193">
            <v>52.295773355500017</v>
          </cell>
          <cell r="AJ193">
            <v>53.622471994800001</v>
          </cell>
          <cell r="AK193">
            <v>46.411201465199994</v>
          </cell>
          <cell r="AL193">
            <v>42.458078564100006</v>
          </cell>
          <cell r="AM193">
            <v>62.441524463999976</v>
          </cell>
          <cell r="AN193">
            <v>53.9275245344</v>
          </cell>
          <cell r="AO193">
            <v>62.082185903400003</v>
          </cell>
          <cell r="AP193">
            <v>69.521013452999995</v>
          </cell>
          <cell r="AQ193">
            <v>53.413142923000002</v>
          </cell>
          <cell r="AR193">
            <v>50.508899661899989</v>
          </cell>
          <cell r="AS193">
            <v>88.265645839800001</v>
          </cell>
          <cell r="AT193">
            <v>99.832065248000006</v>
          </cell>
          <cell r="AU193">
            <v>84.661952336249996</v>
          </cell>
          <cell r="AV193">
            <v>0</v>
          </cell>
          <cell r="AW193">
            <v>0</v>
          </cell>
          <cell r="AX193">
            <v>0</v>
          </cell>
          <cell r="AY193">
            <v>0</v>
          </cell>
          <cell r="AZ193">
            <v>0</v>
          </cell>
          <cell r="BA193">
            <v>0</v>
          </cell>
        </row>
        <row r="194">
          <cell r="B194">
            <v>3.1457999999999998E-3</v>
          </cell>
          <cell r="C194">
            <v>1.0880520000000001E-2</v>
          </cell>
          <cell r="D194">
            <v>5.1503200000000008E-3</v>
          </cell>
          <cell r="E194">
            <v>6.0517009351720268E-3</v>
          </cell>
          <cell r="F194">
            <v>8.6735600000000003E-3</v>
          </cell>
          <cell r="G194">
            <v>1.708677340475314E-2</v>
          </cell>
          <cell r="H194">
            <v>1.5232280000000003E-2</v>
          </cell>
          <cell r="I194">
            <v>7.5295399489863643E-3</v>
          </cell>
          <cell r="J194">
            <v>1.0785662935823741E-2</v>
          </cell>
          <cell r="K194">
            <v>4.2985600000000007E-3</v>
          </cell>
          <cell r="L194">
            <v>4.1599599999999999E-3</v>
          </cell>
          <cell r="M194">
            <v>5.50228E-3</v>
          </cell>
          <cell r="N194">
            <v>2.5600400000000004E-3</v>
          </cell>
          <cell r="O194">
            <v>2.1714000000000004E-3</v>
          </cell>
          <cell r="P194">
            <v>2.905E-3</v>
          </cell>
          <cell r="Q194">
            <v>2.863193336950445E-3</v>
          </cell>
          <cell r="R194">
            <v>3.5649250394704547E-3</v>
          </cell>
          <cell r="S194">
            <v>2.370614169237153E-3</v>
          </cell>
          <cell r="T194">
            <v>3.4524403324328913E-3</v>
          </cell>
          <cell r="U194">
            <v>4.7292000000000002E-3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0.78741425618099992</v>
          </cell>
          <cell r="AC194">
            <v>2.9088049103999998</v>
          </cell>
          <cell r="AD194">
            <v>2.6857082495999998</v>
          </cell>
          <cell r="AE194">
            <v>3.4908209839999995</v>
          </cell>
          <cell r="AF194">
            <v>5.7461798792999996</v>
          </cell>
          <cell r="AG194">
            <v>8.2722622553999994</v>
          </cell>
          <cell r="AH194">
            <v>8.0132391999999992</v>
          </cell>
          <cell r="AI194">
            <v>5.1380401330000005</v>
          </cell>
          <cell r="AJ194">
            <v>8.5933313792000003</v>
          </cell>
          <cell r="AK194">
            <v>3.3818516071999993</v>
          </cell>
          <cell r="AL194">
            <v>3.8297921931000003</v>
          </cell>
          <cell r="AM194">
            <v>5.0580742079999981</v>
          </cell>
          <cell r="AN194">
            <v>2.2318337887999995</v>
          </cell>
          <cell r="AO194">
            <v>2.0589919448999998</v>
          </cell>
          <cell r="AP194">
            <v>2.3600085110000002</v>
          </cell>
          <cell r="AQ194">
            <v>1.7108257004999998</v>
          </cell>
          <cell r="AR194">
            <v>1.8084111577999997</v>
          </cell>
          <cell r="AS194">
            <v>1.9674222567999993</v>
          </cell>
          <cell r="AT194">
            <v>2.5044675729999999</v>
          </cell>
          <cell r="AU194">
            <v>3.2930931549999998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53">
          <cell r="B253">
            <v>2.4852519999999999E-2</v>
          </cell>
          <cell r="C253">
            <v>1.5798226423166459E-2</v>
          </cell>
          <cell r="D253">
            <v>1.5691028996086646E-2</v>
          </cell>
          <cell r="E253">
            <v>2.8622720000000004E-2</v>
          </cell>
          <cell r="F253">
            <v>4.9126000000000003E-2</v>
          </cell>
          <cell r="G253">
            <v>4.6626193862594777E-2</v>
          </cell>
          <cell r="H253">
            <v>4.7492567549313865E-2</v>
          </cell>
          <cell r="I253">
            <v>5.6197771286913431E-2</v>
          </cell>
          <cell r="J253">
            <v>6.5680512415552408E-2</v>
          </cell>
          <cell r="K253">
            <v>4.6735982013878907E-2</v>
          </cell>
          <cell r="L253">
            <v>6.1341458360392682E-2</v>
          </cell>
          <cell r="M253">
            <v>5.7121581316271347E-2</v>
          </cell>
          <cell r="N253">
            <v>4.9433786996782608E-2</v>
          </cell>
          <cell r="O253">
            <v>3.9139643258767218E-2</v>
          </cell>
          <cell r="P253">
            <v>4.3950213619594607E-2</v>
          </cell>
          <cell r="Q253">
            <v>4.7550160000000008E-2</v>
          </cell>
          <cell r="R253">
            <v>4.4159008485786834E-2</v>
          </cell>
          <cell r="S253">
            <v>4.9751844245507874E-2</v>
          </cell>
          <cell r="T253">
            <v>5.4984640768174955E-2</v>
          </cell>
          <cell r="U253">
            <v>5.5898999657436672E-2</v>
          </cell>
          <cell r="V253">
            <v>0</v>
          </cell>
          <cell r="W253">
            <v>0</v>
          </cell>
          <cell r="X253">
            <v>0</v>
          </cell>
          <cell r="Y253">
            <v>0</v>
          </cell>
          <cell r="Z253">
            <v>0</v>
          </cell>
          <cell r="AA253">
            <v>0</v>
          </cell>
          <cell r="AB253">
            <v>21.462796053470996</v>
          </cell>
          <cell r="AC253">
            <v>13.482142978000001</v>
          </cell>
          <cell r="AD253">
            <v>13.6130665776</v>
          </cell>
          <cell r="AE253">
            <v>25.662613603200001</v>
          </cell>
          <cell r="AF253">
            <v>43.009141131599996</v>
          </cell>
          <cell r="AG253">
            <v>41.884889517899992</v>
          </cell>
          <cell r="AH253">
            <v>44.031380800000001</v>
          </cell>
          <cell r="AI253">
            <v>61.047652046500005</v>
          </cell>
          <cell r="AJ253">
            <v>73.722030620400005</v>
          </cell>
          <cell r="AK253">
            <v>54.536879456400008</v>
          </cell>
          <cell r="AL253">
            <v>72.077139732600003</v>
          </cell>
          <cell r="AM253">
            <v>66.479827823999997</v>
          </cell>
          <cell r="AN253">
            <v>61.182147734400004</v>
          </cell>
          <cell r="AO253">
            <v>47.724029070299999</v>
          </cell>
          <cell r="AP253">
            <v>52.227740306000001</v>
          </cell>
          <cell r="AQ253">
            <v>58.019239939499997</v>
          </cell>
          <cell r="AR253">
            <v>53.775461182899996</v>
          </cell>
          <cell r="AS253">
            <v>59.845881223699983</v>
          </cell>
          <cell r="AT253">
            <v>67.258462553999991</v>
          </cell>
          <cell r="AU253">
            <v>67.588308742083328</v>
          </cell>
          <cell r="AV253">
            <v>0</v>
          </cell>
          <cell r="AW253">
            <v>0</v>
          </cell>
          <cell r="AX253">
            <v>0</v>
          </cell>
          <cell r="AY253">
            <v>0</v>
          </cell>
          <cell r="AZ253">
            <v>0</v>
          </cell>
          <cell r="BA253">
            <v>0</v>
          </cell>
        </row>
        <row r="263">
          <cell r="B263">
            <v>1.1358068691235121</v>
          </cell>
          <cell r="C263">
            <v>1.2246698546537418</v>
          </cell>
          <cell r="D263">
            <v>1.1738931982146934</v>
          </cell>
          <cell r="E263">
            <v>1.1269275143195612</v>
          </cell>
          <cell r="F263">
            <v>1.2381898584178459</v>
          </cell>
          <cell r="G263">
            <v>1.3591630878412764</v>
          </cell>
          <cell r="H263">
            <v>1.3505458116443512</v>
          </cell>
          <cell r="I263">
            <v>1.4597237802871152</v>
          </cell>
          <cell r="J263">
            <v>1.4808706421978715</v>
          </cell>
          <cell r="K263">
            <v>1.3867780126791764</v>
          </cell>
          <cell r="L263">
            <v>1.2990489539294934</v>
          </cell>
          <cell r="M263">
            <v>1.3113282134270712</v>
          </cell>
          <cell r="N263">
            <v>1.1364991424704272</v>
          </cell>
          <cell r="O263">
            <v>1.1242395212042504</v>
          </cell>
          <cell r="P263">
            <v>1.1386958340995832</v>
          </cell>
          <cell r="Q263">
            <v>1.1621514906455821</v>
          </cell>
          <cell r="R263">
            <v>1.1793472169611312</v>
          </cell>
          <cell r="S263">
            <v>1.8198367441757868</v>
          </cell>
          <cell r="T263">
            <v>1.8979450499592319</v>
          </cell>
          <cell r="U263">
            <v>1.9548563252950539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1047.3046152891752</v>
          </cell>
          <cell r="AC263">
            <v>1030.9465854387993</v>
          </cell>
          <cell r="AD263">
            <v>1097.3311443168</v>
          </cell>
          <cell r="AE263">
            <v>1245.3917486527998</v>
          </cell>
          <cell r="AF263">
            <v>1445.3537546504001</v>
          </cell>
          <cell r="AG263">
            <v>1549.4915547110991</v>
          </cell>
          <cell r="AH263">
            <v>1495.2161927999996</v>
          </cell>
          <cell r="AI263">
            <v>1837.3879280080005</v>
          </cell>
          <cell r="AJ263">
            <v>2042.0086333768008</v>
          </cell>
          <cell r="AK263">
            <v>1661.3243509543995</v>
          </cell>
          <cell r="AL263">
            <v>1524.6036956123999</v>
          </cell>
          <cell r="AM263">
            <v>1579.0341228480004</v>
          </cell>
          <cell r="AN263">
            <v>1353.4117244881988</v>
          </cell>
          <cell r="AO263">
            <v>1308.3670091858999</v>
          </cell>
          <cell r="AP263">
            <v>1375.4724095229994</v>
          </cell>
          <cell r="AQ263">
            <v>1189.1039200389994</v>
          </cell>
          <cell r="AR263">
            <v>1209.2626330133003</v>
          </cell>
          <cell r="AS263">
            <v>2361.4415787812004</v>
          </cell>
          <cell r="AT263">
            <v>2565.4939947009998</v>
          </cell>
          <cell r="AU263">
            <v>2528.2636291561676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0.85748367749867993</v>
          </cell>
          <cell r="C264">
            <v>0.97081277598359528</v>
          </cell>
          <cell r="D264">
            <v>0.90834746624950002</v>
          </cell>
          <cell r="E264">
            <v>0.78830623471386296</v>
          </cell>
          <cell r="F264">
            <v>0.81490062295629784</v>
          </cell>
          <cell r="G264">
            <v>0.91746149889303008</v>
          </cell>
          <cell r="H264">
            <v>0.93121201972940915</v>
          </cell>
          <cell r="I264">
            <v>0.98255608017322871</v>
          </cell>
          <cell r="J264">
            <v>0.97259326136006319</v>
          </cell>
          <cell r="K264">
            <v>0.93128555970564719</v>
          </cell>
          <cell r="L264">
            <v>0.80243168401754883</v>
          </cell>
          <cell r="M264">
            <v>0.88875279700588683</v>
          </cell>
          <cell r="N264">
            <v>0.74836463171851519</v>
          </cell>
          <cell r="O264">
            <v>0.79711320942646591</v>
          </cell>
          <cell r="P264">
            <v>0.78112849397754813</v>
          </cell>
          <cell r="Q264">
            <v>0.78843129028266667</v>
          </cell>
          <cell r="R264">
            <v>0.76424863278024158</v>
          </cell>
          <cell r="S264">
            <v>1.3612929243296423</v>
          </cell>
          <cell r="T264">
            <v>1.4164471609760048</v>
          </cell>
          <cell r="U264">
            <v>1.4060973920875566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765.64125638896189</v>
          </cell>
          <cell r="AC264">
            <v>804.15422911799965</v>
          </cell>
          <cell r="AD264">
            <v>871.3252494912</v>
          </cell>
          <cell r="AE264">
            <v>940.1080502576001</v>
          </cell>
          <cell r="AF264">
            <v>1030.6548881041001</v>
          </cell>
          <cell r="AG264">
            <v>1082.6074882622997</v>
          </cell>
          <cell r="AH264">
            <v>1060.9405651999996</v>
          </cell>
          <cell r="AI264">
            <v>1273.1632306719998</v>
          </cell>
          <cell r="AJ264">
            <v>1398.2398366644006</v>
          </cell>
          <cell r="AK264">
            <v>1119.1808221704</v>
          </cell>
          <cell r="AL264">
            <v>921.02182384319997</v>
          </cell>
          <cell r="AM264">
            <v>1045.0063714559997</v>
          </cell>
          <cell r="AN264">
            <v>838.31152542719974</v>
          </cell>
          <cell r="AO264">
            <v>867.97142117250007</v>
          </cell>
          <cell r="AP264">
            <v>908.46940378999977</v>
          </cell>
          <cell r="AQ264">
            <v>737.42790795099972</v>
          </cell>
          <cell r="AR264">
            <v>739.79139264579987</v>
          </cell>
          <cell r="AS264">
            <v>1813.7791367410005</v>
          </cell>
          <cell r="AT264">
            <v>1966.6834554690001</v>
          </cell>
          <cell r="AU264">
            <v>1842.0092979716669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2.4896480872829228E-3</v>
          </cell>
          <cell r="C266">
            <v>2.6081389534968564E-3</v>
          </cell>
          <cell r="D266">
            <v>1.9935982204296356E-3</v>
          </cell>
          <cell r="E266">
            <v>1.9503364106596651E-3</v>
          </cell>
          <cell r="F266">
            <v>2.9473650653100997E-3</v>
          </cell>
          <cell r="G266">
            <v>2.6509922013987983E-3</v>
          </cell>
          <cell r="H266">
            <v>3.4159994457389816E-3</v>
          </cell>
          <cell r="I266">
            <v>3.0116575935397092E-3</v>
          </cell>
          <cell r="J266">
            <v>2.8738990654920502E-3</v>
          </cell>
          <cell r="K266">
            <v>3.124766082988967E-3</v>
          </cell>
          <cell r="L266">
            <v>2.0699765296488971E-3</v>
          </cell>
          <cell r="M266">
            <v>1.9827198225899111E-3</v>
          </cell>
          <cell r="N266">
            <v>2.0475510159739061E-3</v>
          </cell>
          <cell r="O266">
            <v>1.5167349105486782E-3</v>
          </cell>
          <cell r="P266">
            <v>1.4140681638976813E-3</v>
          </cell>
          <cell r="Q266">
            <v>1.6530489307102641E-3</v>
          </cell>
          <cell r="R266">
            <v>1.5563463628639237E-3</v>
          </cell>
          <cell r="S266">
            <v>1.6613974038011911E-3</v>
          </cell>
          <cell r="T266">
            <v>1.3150245274453421E-3</v>
          </cell>
          <cell r="U266">
            <v>1.3347360032494534E-3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2.0774864153519998</v>
          </cell>
          <cell r="AC266">
            <v>2.4132748040000003</v>
          </cell>
          <cell r="AD266">
            <v>1.9673340383999998</v>
          </cell>
          <cell r="AE266">
            <v>2.4175067504000003</v>
          </cell>
          <cell r="AF266">
            <v>3.4400042060999998</v>
          </cell>
          <cell r="AG266">
            <v>3.3267744080999995</v>
          </cell>
          <cell r="AH266">
            <v>3.6600739999999994</v>
          </cell>
          <cell r="AI266">
            <v>3.6969785700000011</v>
          </cell>
          <cell r="AJ266">
            <v>3.9013528904000001</v>
          </cell>
          <cell r="AK266">
            <v>3.6946759564000002</v>
          </cell>
          <cell r="AL266">
            <v>2.5540909686000006</v>
          </cell>
          <cell r="AM266">
            <v>2.3384082719999997</v>
          </cell>
          <cell r="AN266">
            <v>2.0009346719999996</v>
          </cell>
          <cell r="AO266">
            <v>1.8027350499000001</v>
          </cell>
          <cell r="AP266">
            <v>1.7300298255000002</v>
          </cell>
          <cell r="AQ266">
            <v>1.8658150839999996</v>
          </cell>
          <cell r="AR266">
            <v>1.8529140722999997</v>
          </cell>
          <cell r="AS266">
            <v>2.0240202267999998</v>
          </cell>
          <cell r="AT266">
            <v>1.5964923340000003</v>
          </cell>
          <cell r="AU266">
            <v>1.4475607925000005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0.17752333462959158</v>
          </cell>
          <cell r="C267">
            <v>0.15994696414119536</v>
          </cell>
          <cell r="D267">
            <v>0.16601327388133658</v>
          </cell>
          <cell r="E267">
            <v>0.21960963424643692</v>
          </cell>
          <cell r="F267">
            <v>0.28675715570939647</v>
          </cell>
          <cell r="G267">
            <v>0.31628506383290844</v>
          </cell>
          <cell r="H267">
            <v>0.32537268020193949</v>
          </cell>
          <cell r="I267">
            <v>0.38756118624988267</v>
          </cell>
          <cell r="J267">
            <v>0.41927149468667085</v>
          </cell>
          <cell r="K267">
            <v>0.38382493645266491</v>
          </cell>
          <cell r="L267">
            <v>0.43247090914937325</v>
          </cell>
          <cell r="M267">
            <v>0.36324601341523877</v>
          </cell>
          <cell r="N267">
            <v>0.33123205972848602</v>
          </cell>
          <cell r="O267">
            <v>0.27340497427544053</v>
          </cell>
          <cell r="P267">
            <v>0.29517744784704025</v>
          </cell>
          <cell r="Q267">
            <v>0.29981078533297878</v>
          </cell>
          <cell r="R267">
            <v>0.31864127077177223</v>
          </cell>
          <cell r="S267">
            <v>0.34510621400447689</v>
          </cell>
          <cell r="T267">
            <v>0.3568404832159166</v>
          </cell>
          <cell r="U267">
            <v>0.41109011443689536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192.37484546217291</v>
          </cell>
          <cell r="AC267">
            <v>142.0246563936</v>
          </cell>
          <cell r="AD267">
            <v>150.04399534080002</v>
          </cell>
          <cell r="AE267">
            <v>206.65279576479992</v>
          </cell>
          <cell r="AF267">
            <v>297.30661382519997</v>
          </cell>
          <cell r="AG267">
            <v>359.53400541629998</v>
          </cell>
          <cell r="AH267">
            <v>342.39458640000004</v>
          </cell>
          <cell r="AI267">
            <v>460.36576099349992</v>
          </cell>
          <cell r="AJ267">
            <v>528.99129760279993</v>
          </cell>
          <cell r="AK267">
            <v>449.82319387720003</v>
          </cell>
          <cell r="AL267">
            <v>520.7184762462</v>
          </cell>
          <cell r="AM267">
            <v>443.06865840000006</v>
          </cell>
          <cell r="AN267">
            <v>430.18262552319999</v>
          </cell>
          <cell r="AO267">
            <v>361.68454622339999</v>
          </cell>
          <cell r="AP267">
            <v>380.16347099050012</v>
          </cell>
          <cell r="AQ267">
            <v>361.36406013049998</v>
          </cell>
          <cell r="AR267">
            <v>364.26813149160006</v>
          </cell>
          <cell r="AS267">
            <v>410.6277889427999</v>
          </cell>
          <cell r="AT267">
            <v>445.26743555100006</v>
          </cell>
          <cell r="AU267">
            <v>540.77980264500002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5.3314854595613546E-3</v>
          </cell>
          <cell r="C268">
            <v>2.3414120392405268E-3</v>
          </cell>
          <cell r="D268">
            <v>2.324799290180344E-3</v>
          </cell>
          <cell r="E268">
            <v>1.5250942775915013E-3</v>
          </cell>
          <cell r="F268">
            <v>2.313608179321741E-3</v>
          </cell>
          <cell r="G268">
            <v>2.4168780738595698E-3</v>
          </cell>
          <cell r="H268">
            <v>1.6519104279374174E-3</v>
          </cell>
          <cell r="I268">
            <v>1.9617636642316641E-3</v>
          </cell>
          <cell r="J268">
            <v>2.760196080292935E-3</v>
          </cell>
          <cell r="K268">
            <v>2.3844281786568381E-3</v>
          </cell>
          <cell r="L268">
            <v>1.3470515363542589E-3</v>
          </cell>
          <cell r="M268">
            <v>2.8257246360302683E-3</v>
          </cell>
          <cell r="N268">
            <v>2.8087374613330234E-3</v>
          </cell>
          <cell r="O268">
            <v>1.2124529957489498E-3</v>
          </cell>
          <cell r="P268">
            <v>1.2419413902971708E-3</v>
          </cell>
          <cell r="Q268">
            <v>1.3875793233491958E-3</v>
          </cell>
          <cell r="R268">
            <v>2.0982582437988197E-3</v>
          </cell>
          <cell r="S268">
            <v>2.2087978151178939E-3</v>
          </cell>
          <cell r="T268">
            <v>1.9879892399841973E-3</v>
          </cell>
          <cell r="U268">
            <v>2.3412034231856489E-3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10.741923058676999</v>
          </cell>
          <cell r="AC268">
            <v>6.2159986731999997</v>
          </cell>
          <cell r="AD268">
            <v>5.0174008799999994</v>
          </cell>
          <cell r="AE268">
            <v>3.3640881231999997</v>
          </cell>
          <cell r="AF268">
            <v>3.7893037650999997</v>
          </cell>
          <cell r="AG268">
            <v>4.6453885334999994</v>
          </cell>
          <cell r="AH268">
            <v>3.5495812000000004</v>
          </cell>
          <cell r="AI268">
            <v>4.3743303784999998</v>
          </cell>
          <cell r="AJ268">
            <v>6.7022017427999998</v>
          </cell>
          <cell r="AK268">
            <v>5.9415578815999988</v>
          </cell>
          <cell r="AL268">
            <v>4.4702007435000004</v>
          </cell>
          <cell r="AM268">
            <v>9.7831124159999998</v>
          </cell>
          <cell r="AN268">
            <v>7.8808719792000002</v>
          </cell>
          <cell r="AO268">
            <v>4.1413279035000006</v>
          </cell>
          <cell r="AP268">
            <v>4.9422073185000004</v>
          </cell>
          <cell r="AQ268">
            <v>6.1870945744999988</v>
          </cell>
          <cell r="AR268">
            <v>5.0231564759999996</v>
          </cell>
          <cell r="AS268">
            <v>5.0781517500999991</v>
          </cell>
          <cell r="AT268">
            <v>6.0747604829999995</v>
          </cell>
          <cell r="AU268">
            <v>5.9800080666666666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6.0773797091967043E-2</v>
          </cell>
          <cell r="C269">
            <v>4.8841471787846834E-2</v>
          </cell>
          <cell r="D269">
            <v>5.9052114503966302E-2</v>
          </cell>
          <cell r="E269">
            <v>7.3023696395180207E-2</v>
          </cell>
          <cell r="F269">
            <v>8.3731751103595278E-2</v>
          </cell>
          <cell r="G269">
            <v>7.1697823076053796E-2</v>
          </cell>
          <cell r="H269">
            <v>4.213033215593965E-2</v>
          </cell>
          <cell r="I269">
            <v>4.54626737040804E-2</v>
          </cell>
          <cell r="J269">
            <v>4.0945163609525929E-2</v>
          </cell>
          <cell r="K269">
            <v>3.2544416395246849E-2</v>
          </cell>
          <cell r="L269">
            <v>2.6738493456321837E-2</v>
          </cell>
          <cell r="M269">
            <v>1.5163071532351125E-2</v>
          </cell>
          <cell r="N269">
            <v>1.3355334769684351E-2</v>
          </cell>
          <cell r="O269">
            <v>1.1308415106537314E-2</v>
          </cell>
          <cell r="P269">
            <v>7.4565082168342326E-3</v>
          </cell>
          <cell r="Q269">
            <v>5.4508717772533966E-3</v>
          </cell>
          <cell r="R269">
            <v>6.5358789831423863E-3</v>
          </cell>
          <cell r="S269">
            <v>6.4472840708551544E-3</v>
          </cell>
          <cell r="T269">
            <v>7.0490614201806677E-3</v>
          </cell>
          <cell r="U269">
            <v>8.2197414641198164E-3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41.496463545330009</v>
          </cell>
          <cell r="AC269">
            <v>31.636029312799987</v>
          </cell>
          <cell r="AD269">
            <v>35.286666791999991</v>
          </cell>
          <cell r="AE269">
            <v>42.920097863999999</v>
          </cell>
          <cell r="AF269">
            <v>53.294242452500008</v>
          </cell>
          <cell r="AG269">
            <v>48.498727906199981</v>
          </cell>
          <cell r="AH269">
            <v>33.540842800000007</v>
          </cell>
          <cell r="AI269">
            <v>38.996734642500009</v>
          </cell>
          <cell r="AJ269">
            <v>39.718552471600006</v>
          </cell>
          <cell r="AK269">
            <v>31.596966504400005</v>
          </cell>
          <cell r="AL269">
            <v>25.847998811100002</v>
          </cell>
          <cell r="AM269">
            <v>15.945385055999997</v>
          </cell>
          <cell r="AN269">
            <v>14.387487188799998</v>
          </cell>
          <cell r="AO269">
            <v>11.795921236200003</v>
          </cell>
          <cell r="AP269">
            <v>7.4021296574999997</v>
          </cell>
          <cell r="AQ269">
            <v>5.2302173944999986</v>
          </cell>
          <cell r="AR269">
            <v>5.9250818408999999</v>
          </cell>
          <cell r="AS269">
            <v>6.5943356764999983</v>
          </cell>
          <cell r="AT269">
            <v>6.4374987280000004</v>
          </cell>
          <cell r="AU269">
            <v>7.3411135145833333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4.2476428926145069E-3</v>
          </cell>
          <cell r="C273">
            <v>6.2415988226711345E-3</v>
          </cell>
          <cell r="D273">
            <v>7.9047510273555829E-3</v>
          </cell>
          <cell r="E273">
            <v>8.6743377468761311E-3</v>
          </cell>
          <cell r="F273">
            <v>7.3978800000000008E-3</v>
          </cell>
          <cell r="G273">
            <v>7.0405741077662481E-3</v>
          </cell>
          <cell r="H273">
            <v>8.5500799999999998E-3</v>
          </cell>
          <cell r="I273">
            <v>7.0672000000000009E-3</v>
          </cell>
          <cell r="J273">
            <v>6.5354799999999998E-3</v>
          </cell>
          <cell r="K273">
            <v>6.7837505613115258E-3</v>
          </cell>
          <cell r="L273">
            <v>8.6405573005248083E-3</v>
          </cell>
          <cell r="M273">
            <v>1.2741991400104267E-2</v>
          </cell>
          <cell r="N273">
            <v>1.5132459514422247E-2</v>
          </cell>
          <cell r="O273">
            <v>1.7675488387078823E-2</v>
          </cell>
          <cell r="P273">
            <v>2.5657915954231409E-2</v>
          </cell>
          <cell r="Q273">
            <v>2.9921209273395574E-2</v>
          </cell>
          <cell r="R273">
            <v>4.1420641281157848E-2</v>
          </cell>
          <cell r="S273">
            <v>4.374382087699423E-2</v>
          </cell>
          <cell r="T273">
            <v>3.4906585711640258E-2</v>
          </cell>
          <cell r="U273">
            <v>3.6086866156775685E-2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2.4475495124490001</v>
          </cell>
          <cell r="AC273">
            <v>3.6411889752</v>
          </cell>
          <cell r="AD273">
            <v>4.8406748592</v>
          </cell>
          <cell r="AE273">
            <v>6.1487722127999991</v>
          </cell>
          <cell r="AF273">
            <v>6.1198039027999993</v>
          </cell>
          <cell r="AG273">
            <v>5.4945576971999994</v>
          </cell>
          <cell r="AH273">
            <v>8.4074975999999992</v>
          </cell>
          <cell r="AI273">
            <v>9.4257124260000005</v>
          </cell>
          <cell r="AJ273">
            <v>9.6974168152000004</v>
          </cell>
          <cell r="AK273">
            <v>9.7399441919999994</v>
          </cell>
          <cell r="AL273">
            <v>12.9344996124</v>
          </cell>
          <cell r="AM273">
            <v>20.409711408</v>
          </cell>
          <cell r="AN273">
            <v>22.861425185799998</v>
          </cell>
          <cell r="AO273">
            <v>27.644868991199999</v>
          </cell>
          <cell r="AP273">
            <v>34.994688063999995</v>
          </cell>
          <cell r="AQ273">
            <v>32.516140909000001</v>
          </cell>
          <cell r="AR273">
            <v>41.934025407600004</v>
          </cell>
          <cell r="AS273">
            <v>45.916119362599993</v>
          </cell>
          <cell r="AT273">
            <v>40.267806370000002</v>
          </cell>
          <cell r="AU273">
            <v>32.815992115333337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1">
        <row r="23">
          <cell r="B23">
            <v>4.5289350000000006E-2</v>
          </cell>
          <cell r="C23">
            <v>0.23388168600000003</v>
          </cell>
          <cell r="D23">
            <v>0.29954205</v>
          </cell>
          <cell r="E23">
            <v>0.22464072000000002</v>
          </cell>
          <cell r="F23">
            <v>0.33502140000000002</v>
          </cell>
          <cell r="G23">
            <v>0.40420943100000006</v>
          </cell>
          <cell r="H23">
            <v>0.2947123491428571</v>
          </cell>
          <cell r="I23">
            <v>0.23420824200000004</v>
          </cell>
          <cell r="J23">
            <v>0.24457739817857146</v>
          </cell>
          <cell r="K23">
            <v>4.0946992500000001E-2</v>
          </cell>
          <cell r="L23">
            <v>0.16452548678571427</v>
          </cell>
          <cell r="M23">
            <v>0.256807224</v>
          </cell>
          <cell r="N23">
            <v>0.27579707999999997</v>
          </cell>
          <cell r="O23">
            <v>0.24239845928571427</v>
          </cell>
          <cell r="P23">
            <v>0.23197226400000001</v>
          </cell>
          <cell r="Q23">
            <v>0.17872109999999999</v>
          </cell>
          <cell r="R23">
            <v>0.23071025699999997</v>
          </cell>
          <cell r="S23">
            <v>0.316639899</v>
          </cell>
          <cell r="T23">
            <v>0.25129863299999999</v>
          </cell>
          <cell r="U23">
            <v>0.23193495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5.439758229063</v>
          </cell>
          <cell r="AC23">
            <v>26.059458589199995</v>
          </cell>
          <cell r="AD23">
            <v>28.340641900799998</v>
          </cell>
          <cell r="AE23">
            <v>23.214700196799996</v>
          </cell>
          <cell r="AF23">
            <v>33.832666929600002</v>
          </cell>
          <cell r="AG23">
            <v>42.702666306299996</v>
          </cell>
          <cell r="AH23">
            <v>41.130633411199994</v>
          </cell>
          <cell r="AI23">
            <v>35.664710628999998</v>
          </cell>
          <cell r="AJ23">
            <v>39.95200226</v>
          </cell>
          <cell r="AK23">
            <v>5.0888957196</v>
          </cell>
          <cell r="AL23">
            <v>29.049582870900004</v>
          </cell>
          <cell r="AM23">
            <v>43.047573551999996</v>
          </cell>
          <cell r="AN23">
            <v>40.692045556799997</v>
          </cell>
          <cell r="AO23">
            <v>37.477284688200001</v>
          </cell>
          <cell r="AP23">
            <v>32.415267149999998</v>
          </cell>
          <cell r="AQ23">
            <v>26.168279784499997</v>
          </cell>
          <cell r="AR23">
            <v>28.794274522199999</v>
          </cell>
          <cell r="AS23">
            <v>41.670769425999993</v>
          </cell>
          <cell r="AT23">
            <v>41.283833174999998</v>
          </cell>
          <cell r="AU23">
            <v>32.094897250416665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4.1525550000000001E-2</v>
          </cell>
          <cell r="C31">
            <v>2.0399400000000002E-2</v>
          </cell>
          <cell r="D31">
            <v>3.8606078571428574E-3</v>
          </cell>
          <cell r="E31">
            <v>0.69139440000000008</v>
          </cell>
          <cell r="F31">
            <v>1.3821975000000002</v>
          </cell>
          <cell r="G31">
            <v>2.1168841500000002</v>
          </cell>
          <cell r="H31">
            <v>2.5182486000000002</v>
          </cell>
          <cell r="I31">
            <v>2.9309004000000001</v>
          </cell>
          <cell r="J31">
            <v>3.2112967500000003</v>
          </cell>
          <cell r="K31">
            <v>3.1563944999999998</v>
          </cell>
          <cell r="L31">
            <v>3.7965554999999997</v>
          </cell>
          <cell r="M31">
            <v>4.3305552</v>
          </cell>
          <cell r="N31">
            <v>3.8477033999999999</v>
          </cell>
          <cell r="O31">
            <v>3.8224111499999998</v>
          </cell>
          <cell r="P31">
            <v>3.1603292999999999</v>
          </cell>
          <cell r="Q31">
            <v>2.9687885999999999</v>
          </cell>
          <cell r="R31">
            <v>2.711052</v>
          </cell>
          <cell r="S31">
            <v>2.4389155324999998</v>
          </cell>
          <cell r="T31">
            <v>3.03738229</v>
          </cell>
          <cell r="U31">
            <v>2.9786260499999999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5.3056293019769996</v>
          </cell>
          <cell r="AC31">
            <v>2.2876606347999995</v>
          </cell>
          <cell r="AD31">
            <v>0.36732021119999997</v>
          </cell>
          <cell r="AE31">
            <v>84.07940374399999</v>
          </cell>
          <cell r="AF31">
            <v>168.091801871</v>
          </cell>
          <cell r="AG31">
            <v>255.95585528369998</v>
          </cell>
          <cell r="AH31">
            <v>330.20074413040004</v>
          </cell>
          <cell r="AI31">
            <v>405.94526311399994</v>
          </cell>
          <cell r="AJ31">
            <v>469.1855397548</v>
          </cell>
          <cell r="AK31">
            <v>343.72887561319999</v>
          </cell>
          <cell r="AL31">
            <v>650.69270924670002</v>
          </cell>
          <cell r="AM31">
            <v>715.99936929599994</v>
          </cell>
          <cell r="AN31">
            <v>569.40863876159995</v>
          </cell>
          <cell r="AO31">
            <v>584.68680134549993</v>
          </cell>
          <cell r="AP31">
            <v>425.17722513749999</v>
          </cell>
          <cell r="AQ31">
            <v>425.58018265349995</v>
          </cell>
          <cell r="AR31">
            <v>337.97079977559997</v>
          </cell>
          <cell r="AS31">
            <v>339.42919769329995</v>
          </cell>
          <cell r="AT31">
            <v>523.17478260200005</v>
          </cell>
          <cell r="AU31">
            <v>435.95129282041671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0.56759355</v>
          </cell>
          <cell r="C39">
            <v>0.52856595000000006</v>
          </cell>
          <cell r="D39">
            <v>0.84866310000000011</v>
          </cell>
          <cell r="E39">
            <v>0.87592095000000003</v>
          </cell>
          <cell r="F39">
            <v>1.0522669500000001</v>
          </cell>
          <cell r="G39">
            <v>1.03359735</v>
          </cell>
          <cell r="H39">
            <v>0.84687345000000003</v>
          </cell>
          <cell r="I39">
            <v>0.75180645000000001</v>
          </cell>
          <cell r="J39">
            <v>0.36214695000000002</v>
          </cell>
          <cell r="K39">
            <v>0.20478374999999999</v>
          </cell>
          <cell r="L39">
            <v>0.27089639999999998</v>
          </cell>
          <cell r="M39">
            <v>0.26654354999999996</v>
          </cell>
          <cell r="N39">
            <v>0.19637189999999999</v>
          </cell>
          <cell r="O39">
            <v>0.17778149999999998</v>
          </cell>
          <cell r="P39">
            <v>0.12731355</v>
          </cell>
          <cell r="Q39">
            <v>0.16764884999999999</v>
          </cell>
          <cell r="R39">
            <v>0.23726339999999999</v>
          </cell>
          <cell r="S39">
            <v>0.24089656124999997</v>
          </cell>
          <cell r="T39">
            <v>0.35570969999999996</v>
          </cell>
          <cell r="U39">
            <v>0.28221930000000001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74.481265273665002</v>
          </cell>
          <cell r="AC39">
            <v>56.690735756399995</v>
          </cell>
          <cell r="AD39">
            <v>81.421019438399995</v>
          </cell>
          <cell r="AE39">
            <v>94.2701786656</v>
          </cell>
          <cell r="AF39">
            <v>124.3188091152</v>
          </cell>
          <cell r="AG39">
            <v>123.82906004039998</v>
          </cell>
          <cell r="AH39">
            <v>106.9207611384</v>
          </cell>
          <cell r="AI39">
            <v>109.1200775265</v>
          </cell>
          <cell r="AJ39">
            <v>56.128709311599998</v>
          </cell>
          <cell r="AK39">
            <v>24.108286699199997</v>
          </cell>
          <cell r="AL39">
            <v>50.216690088900002</v>
          </cell>
          <cell r="AM39">
            <v>45.193358255999996</v>
          </cell>
          <cell r="AN39">
            <v>30.882859655999994</v>
          </cell>
          <cell r="AO39">
            <v>30.488811863399999</v>
          </cell>
          <cell r="AP39">
            <v>21.293041236999997</v>
          </cell>
          <cell r="AQ39">
            <v>25.093228649999997</v>
          </cell>
          <cell r="AR39">
            <v>28.234470916199996</v>
          </cell>
          <cell r="AS39">
            <v>29.979542535799997</v>
          </cell>
          <cell r="AT39">
            <v>59.109811744999995</v>
          </cell>
          <cell r="AU39">
            <v>38.625382050416668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0.1456308</v>
          </cell>
          <cell r="C46">
            <v>0.28382220000000002</v>
          </cell>
          <cell r="D46">
            <v>0.27451350000000002</v>
          </cell>
          <cell r="E46">
            <v>0.3187296</v>
          </cell>
          <cell r="F46">
            <v>0.32180175</v>
          </cell>
          <cell r="G46">
            <v>0.42317685000000005</v>
          </cell>
          <cell r="H46">
            <v>0.52649505000000008</v>
          </cell>
          <cell r="I46">
            <v>0.56075596200000011</v>
          </cell>
          <cell r="J46">
            <v>0.7111035</v>
          </cell>
          <cell r="K46">
            <v>0.85607909999999998</v>
          </cell>
          <cell r="L46">
            <v>1.0813221</v>
          </cell>
          <cell r="M46">
            <v>1.2581536499999999</v>
          </cell>
          <cell r="N46">
            <v>1.6109477999999999</v>
          </cell>
          <cell r="O46">
            <v>1.6434215999999999</v>
          </cell>
          <cell r="P46">
            <v>1.6492787999999998</v>
          </cell>
          <cell r="Q46">
            <v>1.3551768</v>
          </cell>
          <cell r="R46">
            <v>1.0840698</v>
          </cell>
          <cell r="S46">
            <v>1.0539209999999999</v>
          </cell>
          <cell r="T46">
            <v>1.0225134949999999</v>
          </cell>
          <cell r="U46">
            <v>0.81464309999999995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19.213889836158</v>
          </cell>
          <cell r="AC46">
            <v>26.857496403199995</v>
          </cell>
          <cell r="AD46">
            <v>25.165287787199997</v>
          </cell>
          <cell r="AE46">
            <v>27.288991878400001</v>
          </cell>
          <cell r="AF46">
            <v>34.884687891200002</v>
          </cell>
          <cell r="AG46">
            <v>47.109883091699999</v>
          </cell>
          <cell r="AH46">
            <v>66.819266455600001</v>
          </cell>
          <cell r="AI46">
            <v>79.028095367999995</v>
          </cell>
          <cell r="AJ46">
            <v>108.1886960468</v>
          </cell>
          <cell r="AK46">
            <v>92.565664884</v>
          </cell>
          <cell r="AL46">
            <v>175.03768060920001</v>
          </cell>
          <cell r="AM46">
            <v>198.66783105599995</v>
          </cell>
          <cell r="AN46">
            <v>228.74295773119997</v>
          </cell>
          <cell r="AO46">
            <v>240.1697711034</v>
          </cell>
          <cell r="AP46">
            <v>224.90453359399999</v>
          </cell>
          <cell r="AQ46">
            <v>189.14904451099997</v>
          </cell>
          <cell r="AR46">
            <v>135.5681364845</v>
          </cell>
          <cell r="AS46">
            <v>148.1817379185</v>
          </cell>
          <cell r="AT46">
            <v>181.51870441699998</v>
          </cell>
          <cell r="AU46">
            <v>115.10703046708333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3.0825000000000004E-4</v>
          </cell>
          <cell r="C47">
            <v>2.61E-4</v>
          </cell>
          <cell r="D47">
            <v>0</v>
          </cell>
          <cell r="E47">
            <v>0</v>
          </cell>
          <cell r="F47">
            <v>0</v>
          </cell>
          <cell r="G47">
            <v>9.4005000000000011E-4</v>
          </cell>
          <cell r="H47">
            <v>0</v>
          </cell>
          <cell r="I47">
            <v>2.3220000000000001E-4</v>
          </cell>
          <cell r="J47">
            <v>2.2500000000000001E-5</v>
          </cell>
          <cell r="K47">
            <v>0</v>
          </cell>
          <cell r="L47">
            <v>0</v>
          </cell>
          <cell r="M47">
            <v>1.35E-6</v>
          </cell>
          <cell r="N47">
            <v>0</v>
          </cell>
          <cell r="O47">
            <v>1.4707999999999998E-4</v>
          </cell>
          <cell r="P47">
            <v>8.2799999999999993E-5</v>
          </cell>
          <cell r="Q47">
            <v>5.9265000000000001E-4</v>
          </cell>
          <cell r="R47">
            <v>4.3290000000000001E-4</v>
          </cell>
          <cell r="S47">
            <v>1.0807162499999999E-3</v>
          </cell>
          <cell r="T47">
            <v>1.3106285714285714E-4</v>
          </cell>
          <cell r="U47">
            <v>1.1519999999999999E-4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5.4241020650999998E-2</v>
          </cell>
          <cell r="AC47">
            <v>3.6908571599999995E-2</v>
          </cell>
          <cell r="AD47">
            <v>0</v>
          </cell>
          <cell r="AE47">
            <v>0</v>
          </cell>
          <cell r="AF47">
            <v>0</v>
          </cell>
          <cell r="AG47">
            <v>9.5902692600000006E-2</v>
          </cell>
          <cell r="AH47">
            <v>0</v>
          </cell>
          <cell r="AI47">
            <v>9.5293606000000003E-2</v>
          </cell>
          <cell r="AJ47">
            <v>6.603892000000001E-3</v>
          </cell>
          <cell r="AK47">
            <v>0</v>
          </cell>
          <cell r="AL47">
            <v>0</v>
          </cell>
          <cell r="AM47">
            <v>1.9070399999999998E-4</v>
          </cell>
          <cell r="AN47">
            <v>0</v>
          </cell>
          <cell r="AO47">
            <v>1.95961155E-2</v>
          </cell>
          <cell r="AP47">
            <v>1.36742505E-2</v>
          </cell>
          <cell r="AQ47">
            <v>0.23938793899999997</v>
          </cell>
          <cell r="AR47">
            <v>0.11915225049999999</v>
          </cell>
          <cell r="AS47">
            <v>0.12776906999999998</v>
          </cell>
          <cell r="AT47">
            <v>1.3827148000000001E-2</v>
          </cell>
          <cell r="AU47">
            <v>4.2497144166666667E-2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2.3714999999999999E-4</v>
          </cell>
          <cell r="Q58">
            <v>0</v>
          </cell>
          <cell r="R58">
            <v>0</v>
          </cell>
          <cell r="S58">
            <v>1.4457500000000002E-5</v>
          </cell>
          <cell r="T58">
            <v>2.0142857142857141E-7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0</v>
          </cell>
          <cell r="C59">
            <v>0</v>
          </cell>
          <cell r="D59">
            <v>0</v>
          </cell>
          <cell r="E59">
            <v>0</v>
          </cell>
          <cell r="F59">
            <v>0</v>
          </cell>
          <cell r="G59">
            <v>0</v>
          </cell>
          <cell r="H59">
            <v>0</v>
          </cell>
          <cell r="I59">
            <v>0</v>
          </cell>
          <cell r="J59">
            <v>0</v>
          </cell>
          <cell r="K59">
            <v>0</v>
          </cell>
          <cell r="L59">
            <v>0</v>
          </cell>
          <cell r="M59">
            <v>0</v>
          </cell>
          <cell r="N59">
            <v>0</v>
          </cell>
          <cell r="O59">
            <v>1.9386E-3</v>
          </cell>
          <cell r="P59">
            <v>0</v>
          </cell>
          <cell r="Q59">
            <v>0</v>
          </cell>
          <cell r="R59">
            <v>0</v>
          </cell>
          <cell r="S59">
            <v>0.14449344624999999</v>
          </cell>
          <cell r="T59">
            <v>0.91770974999999999</v>
          </cell>
          <cell r="U59">
            <v>0.69310394999999991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0</v>
          </cell>
          <cell r="AC59">
            <v>0</v>
          </cell>
          <cell r="AD59">
            <v>0</v>
          </cell>
          <cell r="AE59">
            <v>0</v>
          </cell>
          <cell r="AF59">
            <v>0</v>
          </cell>
          <cell r="AG59">
            <v>0</v>
          </cell>
          <cell r="AH59">
            <v>0</v>
          </cell>
          <cell r="AI59">
            <v>0</v>
          </cell>
          <cell r="AJ59">
            <v>0</v>
          </cell>
          <cell r="AK59">
            <v>0</v>
          </cell>
          <cell r="AL59">
            <v>0</v>
          </cell>
          <cell r="AM59">
            <v>0</v>
          </cell>
          <cell r="AN59">
            <v>0</v>
          </cell>
          <cell r="AO59">
            <v>0</v>
          </cell>
          <cell r="AP59">
            <v>0</v>
          </cell>
          <cell r="AQ59">
            <v>0</v>
          </cell>
          <cell r="AR59">
            <v>0</v>
          </cell>
          <cell r="AS59">
            <v>0</v>
          </cell>
          <cell r="AT59">
            <v>0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</v>
          </cell>
          <cell r="C60">
            <v>0</v>
          </cell>
          <cell r="D60">
            <v>0</v>
          </cell>
          <cell r="E60">
            <v>0</v>
          </cell>
          <cell r="F60">
            <v>0</v>
          </cell>
          <cell r="G60">
            <v>0</v>
          </cell>
          <cell r="H60">
            <v>0</v>
          </cell>
          <cell r="I60">
            <v>0</v>
          </cell>
          <cell r="J60">
            <v>0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0</v>
          </cell>
          <cell r="AC60">
            <v>0</v>
          </cell>
          <cell r="AD60">
            <v>0</v>
          </cell>
          <cell r="AE60">
            <v>0</v>
          </cell>
          <cell r="AF60">
            <v>0</v>
          </cell>
          <cell r="AG60">
            <v>0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0</v>
          </cell>
          <cell r="AM60">
            <v>0</v>
          </cell>
          <cell r="AN60">
            <v>0</v>
          </cell>
          <cell r="AO60">
            <v>0.30018778679999997</v>
          </cell>
          <cell r="AP60">
            <v>0</v>
          </cell>
          <cell r="AQ60">
            <v>0</v>
          </cell>
          <cell r="AR60">
            <v>0</v>
          </cell>
          <cell r="AS60">
            <v>22.146538256699998</v>
          </cell>
          <cell r="AT60">
            <v>168.153290806</v>
          </cell>
          <cell r="AU60">
            <v>115.11605878708333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1.3239E-3</v>
          </cell>
          <cell r="C61">
            <v>3.7939500000000004E-3</v>
          </cell>
          <cell r="D61">
            <v>6.2505000000000004E-4</v>
          </cell>
          <cell r="E61">
            <v>1.908495E-2</v>
          </cell>
          <cell r="F61">
            <v>4.8436200000000006E-2</v>
          </cell>
          <cell r="G61">
            <v>0.1612431</v>
          </cell>
          <cell r="H61">
            <v>0.25057399242857142</v>
          </cell>
          <cell r="I61">
            <v>0.14993194500000004</v>
          </cell>
          <cell r="J61">
            <v>9.066447E-3</v>
          </cell>
          <cell r="K61">
            <v>0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0.169951257291</v>
          </cell>
          <cell r="AC61">
            <v>0.40442609199999996</v>
          </cell>
          <cell r="AD61">
            <v>4.1573303999999998E-2</v>
          </cell>
          <cell r="AE61">
            <v>1.8091066672</v>
          </cell>
          <cell r="AF61">
            <v>7.0679480193000002</v>
          </cell>
          <cell r="AG61">
            <v>17.709325576800001</v>
          </cell>
          <cell r="AH61">
            <v>32.283667022000003</v>
          </cell>
          <cell r="AI61">
            <v>22.831303402500001</v>
          </cell>
          <cell r="AJ61">
            <v>1.4816589164</v>
          </cell>
          <cell r="AK61">
            <v>0</v>
          </cell>
          <cell r="AL61">
            <v>7.1193444021000003</v>
          </cell>
          <cell r="AM61">
            <v>0</v>
          </cell>
          <cell r="AN61">
            <v>0</v>
          </cell>
          <cell r="AO61">
            <v>0</v>
          </cell>
          <cell r="AP61">
            <v>0</v>
          </cell>
          <cell r="AQ61">
            <v>6.8980943499999989E-2</v>
          </cell>
          <cell r="AR61">
            <v>0</v>
          </cell>
          <cell r="AS61">
            <v>9.3832881999999992E-2</v>
          </cell>
          <cell r="AT61">
            <v>0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0</v>
          </cell>
          <cell r="C62">
            <v>0</v>
          </cell>
          <cell r="D62">
            <v>0</v>
          </cell>
          <cell r="E62">
            <v>0</v>
          </cell>
          <cell r="F62">
            <v>0</v>
          </cell>
          <cell r="G62">
            <v>0</v>
          </cell>
          <cell r="H62">
            <v>0</v>
          </cell>
          <cell r="I62">
            <v>0</v>
          </cell>
          <cell r="J62">
            <v>0</v>
          </cell>
          <cell r="K62">
            <v>0</v>
          </cell>
          <cell r="L62">
            <v>3.7082249999999997E-2</v>
          </cell>
          <cell r="M62">
            <v>0</v>
          </cell>
          <cell r="N62">
            <v>0</v>
          </cell>
          <cell r="O62">
            <v>0</v>
          </cell>
          <cell r="P62">
            <v>0</v>
          </cell>
          <cell r="Q62">
            <v>5.0759999999999998E-4</v>
          </cell>
          <cell r="R62">
            <v>0</v>
          </cell>
          <cell r="S62">
            <v>7.8032839285714281E-4</v>
          </cell>
          <cell r="T62">
            <v>0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0</v>
          </cell>
          <cell r="AC62">
            <v>0</v>
          </cell>
          <cell r="AD62">
            <v>0</v>
          </cell>
          <cell r="AE62">
            <v>0</v>
          </cell>
          <cell r="AF62">
            <v>0</v>
          </cell>
          <cell r="AG62">
            <v>0</v>
          </cell>
          <cell r="AH62">
            <v>0</v>
          </cell>
          <cell r="AI62">
            <v>0</v>
          </cell>
          <cell r="AJ62">
            <v>0</v>
          </cell>
          <cell r="AK62">
            <v>0</v>
          </cell>
          <cell r="AL62">
            <v>0</v>
          </cell>
          <cell r="AM62">
            <v>0</v>
          </cell>
          <cell r="AN62">
            <v>0</v>
          </cell>
          <cell r="AO62">
            <v>0</v>
          </cell>
          <cell r="AP62">
            <v>2.3535706E-2</v>
          </cell>
          <cell r="AQ62">
            <v>0</v>
          </cell>
          <cell r="AR62">
            <v>0</v>
          </cell>
          <cell r="AS62">
            <v>1.6211194999999998E-3</v>
          </cell>
          <cell r="AT62">
            <v>4.0154000000000002E-5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84">
          <cell r="B84">
            <v>0.17799255</v>
          </cell>
          <cell r="C84">
            <v>0.20882115000000001</v>
          </cell>
          <cell r="D84">
            <v>0.26158545</v>
          </cell>
          <cell r="E84">
            <v>0.37501695000000002</v>
          </cell>
          <cell r="F84">
            <v>0.53650125000000004</v>
          </cell>
          <cell r="G84">
            <v>0.69934770000000002</v>
          </cell>
          <cell r="H84">
            <v>0.62267742771428569</v>
          </cell>
          <cell r="I84">
            <v>0.61335161100000002</v>
          </cell>
          <cell r="J84">
            <v>0.57973578267857151</v>
          </cell>
          <cell r="K84">
            <v>0.30412941000000004</v>
          </cell>
          <cell r="L84">
            <v>0.3032526471428571</v>
          </cell>
          <cell r="M84">
            <v>0.45032804999999998</v>
          </cell>
          <cell r="N84">
            <v>0.26080199999999998</v>
          </cell>
          <cell r="O84">
            <v>0.45372419999999997</v>
          </cell>
          <cell r="P84">
            <v>0.52941104999999999</v>
          </cell>
          <cell r="Q84">
            <v>0.58937039999999996</v>
          </cell>
          <cell r="R84">
            <v>0.5880339</v>
          </cell>
          <cell r="S84">
            <v>1.1404288147500001</v>
          </cell>
          <cell r="T84">
            <v>1.2695423819999998</v>
          </cell>
          <cell r="U84">
            <v>1.1893775085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22.457216920503001</v>
          </cell>
          <cell r="AC84">
            <v>21.928369249199999</v>
          </cell>
          <cell r="AD84">
            <v>25.013954908799999</v>
          </cell>
          <cell r="AE84">
            <v>41.273601196800001</v>
          </cell>
          <cell r="AF84">
            <v>65.657321015999997</v>
          </cell>
          <cell r="AG84">
            <v>87.583781571000003</v>
          </cell>
          <cell r="AH84">
            <v>86.533098021200004</v>
          </cell>
          <cell r="AI84">
            <v>93.399820319499995</v>
          </cell>
          <cell r="AJ84">
            <v>94.803604165199999</v>
          </cell>
          <cell r="AK84">
            <v>37.655765694799996</v>
          </cell>
          <cell r="AL84">
            <v>55.677370353300006</v>
          </cell>
          <cell r="AM84">
            <v>88.521455999999986</v>
          </cell>
          <cell r="AN84">
            <v>44.015316945599999</v>
          </cell>
          <cell r="AO84">
            <v>78.100150320600008</v>
          </cell>
          <cell r="AP84">
            <v>92.437420578999991</v>
          </cell>
          <cell r="AQ84">
            <v>94.450176152499978</v>
          </cell>
          <cell r="AR84">
            <v>77.156686986899999</v>
          </cell>
          <cell r="AS84">
            <v>154.89324268989998</v>
          </cell>
          <cell r="AT84">
            <v>204.95377162700001</v>
          </cell>
          <cell r="AU84">
            <v>173.36914734583331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91">
          <cell r="B91">
            <v>5.3278650000000004E-2</v>
          </cell>
          <cell r="C91">
            <v>0.32455980000000001</v>
          </cell>
          <cell r="D91">
            <v>0.16380675</v>
          </cell>
          <cell r="E91">
            <v>8.6176800000000012E-2</v>
          </cell>
          <cell r="F91">
            <v>0.150414350625</v>
          </cell>
          <cell r="G91">
            <v>0.14342321700000002</v>
          </cell>
          <cell r="H91">
            <v>0.25194587400000001</v>
          </cell>
          <cell r="I91">
            <v>0.21581512200000003</v>
          </cell>
          <cell r="J91">
            <v>6.991373250000002E-2</v>
          </cell>
          <cell r="K91">
            <v>0.13247549624999999</v>
          </cell>
          <cell r="L91">
            <v>0.12987780428571427</v>
          </cell>
          <cell r="M91">
            <v>6.2804831000000005E-2</v>
          </cell>
          <cell r="N91">
            <v>5.5306033874999994E-2</v>
          </cell>
          <cell r="O91">
            <v>5.1136919999999995E-2</v>
          </cell>
          <cell r="P91">
            <v>5.7240978750000004E-2</v>
          </cell>
          <cell r="Q91">
            <v>0.11784734999999999</v>
          </cell>
          <cell r="R91">
            <v>3.1468499999999996E-2</v>
          </cell>
          <cell r="S91">
            <v>0.137601</v>
          </cell>
          <cell r="T91">
            <v>1.654425E-2</v>
          </cell>
          <cell r="U91">
            <v>1.7533799999999999E-2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8.9036736534240006</v>
          </cell>
          <cell r="AC91">
            <v>38.563817728799997</v>
          </cell>
          <cell r="AD91">
            <v>22.212318935999999</v>
          </cell>
          <cell r="AE91">
            <v>17.252671004799996</v>
          </cell>
          <cell r="AF91">
            <v>17.6580374495</v>
          </cell>
          <cell r="AG91">
            <v>17.3975366994</v>
          </cell>
          <cell r="AH91">
            <v>34.368153873200001</v>
          </cell>
          <cell r="AI91">
            <v>32.863847188999998</v>
          </cell>
          <cell r="AJ91">
            <v>11.3764968032</v>
          </cell>
          <cell r="AK91">
            <v>16.617379398400001</v>
          </cell>
          <cell r="AL91">
            <v>27.260831769300001</v>
          </cell>
          <cell r="AM91">
            <v>17.043237359999999</v>
          </cell>
          <cell r="AN91">
            <v>13.521752974399998</v>
          </cell>
          <cell r="AO91">
            <v>13.6569877662</v>
          </cell>
          <cell r="AP91">
            <v>17.096503697999999</v>
          </cell>
          <cell r="AQ91">
            <v>20.149240065499999</v>
          </cell>
          <cell r="AR91">
            <v>7.5119159704999996</v>
          </cell>
          <cell r="AS91">
            <v>19.087611156899996</v>
          </cell>
          <cell r="AT91">
            <v>3.5823355669999999</v>
          </cell>
          <cell r="AU91">
            <v>4.0082214112500001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0</v>
          </cell>
          <cell r="H105">
            <v>0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0</v>
          </cell>
          <cell r="N105">
            <v>0</v>
          </cell>
          <cell r="O105">
            <v>4.6664999999999999E-4</v>
          </cell>
          <cell r="P105">
            <v>0</v>
          </cell>
          <cell r="Q105">
            <v>0</v>
          </cell>
          <cell r="R105">
            <v>0</v>
          </cell>
          <cell r="S105">
            <v>1.0292499999999999E-4</v>
          </cell>
          <cell r="T105">
            <v>4.2207142857142861E-6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0</v>
          </cell>
          <cell r="AH105">
            <v>0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0</v>
          </cell>
          <cell r="AN105">
            <v>0</v>
          </cell>
          <cell r="AO105">
            <v>8.7002502900000001E-2</v>
          </cell>
          <cell r="AP105">
            <v>0</v>
          </cell>
          <cell r="AQ105">
            <v>0</v>
          </cell>
          <cell r="AR105">
            <v>0</v>
          </cell>
          <cell r="AS105">
            <v>1.21612205E-2</v>
          </cell>
          <cell r="AT105">
            <v>5.8577600000000009E-4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0.10799685000000001</v>
          </cell>
          <cell r="C109">
            <v>0.28397205000000003</v>
          </cell>
          <cell r="D109">
            <v>0.25528230000000002</v>
          </cell>
          <cell r="E109">
            <v>0.25023420000000002</v>
          </cell>
          <cell r="F109">
            <v>0.18952065000000001</v>
          </cell>
          <cell r="G109">
            <v>0.20582955000000003</v>
          </cell>
          <cell r="H109">
            <v>0.18055215000000002</v>
          </cell>
          <cell r="I109">
            <v>0.22088025000000003</v>
          </cell>
          <cell r="J109">
            <v>7.4187000000000003E-2</v>
          </cell>
          <cell r="K109">
            <v>6.3442799999999994E-2</v>
          </cell>
          <cell r="L109">
            <v>8.2285650000000002E-2</v>
          </cell>
          <cell r="M109">
            <v>5.7988349999999994E-2</v>
          </cell>
          <cell r="N109">
            <v>2.5738199999999999E-2</v>
          </cell>
          <cell r="O109">
            <v>1.3913099999999999E-2</v>
          </cell>
          <cell r="P109">
            <v>7.1837999999999997E-3</v>
          </cell>
          <cell r="Q109">
            <v>0</v>
          </cell>
          <cell r="R109">
            <v>2.061E-4</v>
          </cell>
          <cell r="S109">
            <v>5.71158E-3</v>
          </cell>
          <cell r="T109">
            <v>2.3271428571428572E-6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14.662152256526999</v>
          </cell>
          <cell r="AC109">
            <v>25.909116008399998</v>
          </cell>
          <cell r="AD109">
            <v>24.079547975999997</v>
          </cell>
          <cell r="AE109">
            <v>25.929851684799996</v>
          </cell>
          <cell r="AF109">
            <v>19.1068936086</v>
          </cell>
          <cell r="AG109">
            <v>22.395241911899998</v>
          </cell>
          <cell r="AH109">
            <v>21.914602043999999</v>
          </cell>
          <cell r="AI109">
            <v>29.334040838500002</v>
          </cell>
          <cell r="AJ109">
            <v>10.9930371812</v>
          </cell>
          <cell r="AK109">
            <v>6.7923984347999999</v>
          </cell>
          <cell r="AL109">
            <v>12.509714841300001</v>
          </cell>
          <cell r="AM109">
            <v>8.8130067359999984</v>
          </cell>
          <cell r="AN109">
            <v>3.3966745823999998</v>
          </cell>
          <cell r="AO109">
            <v>1.8483127857000001</v>
          </cell>
          <cell r="AP109">
            <v>0.90330560400000004</v>
          </cell>
          <cell r="AQ109">
            <v>0</v>
          </cell>
          <cell r="AR109">
            <v>2.3189555000000001E-2</v>
          </cell>
          <cell r="AS109">
            <v>0.769031978</v>
          </cell>
          <cell r="AT109">
            <v>3.4957599999999999E-4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1.3725E-3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2.57875E-5</v>
          </cell>
          <cell r="T147">
            <v>1.3757142857142856E-6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0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0.21334627199999998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3.0140395999999994E-3</v>
          </cell>
          <cell r="AT147">
            <v>1.4644400000000002E-4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0</v>
          </cell>
          <cell r="AN152">
            <v>0</v>
          </cell>
          <cell r="AO152">
            <v>0</v>
          </cell>
          <cell r="AP152">
            <v>0</v>
          </cell>
          <cell r="AQ152">
            <v>0</v>
          </cell>
          <cell r="AR152">
            <v>0</v>
          </cell>
          <cell r="AS152">
            <v>2.4853399999999998E-5</v>
          </cell>
          <cell r="AT152">
            <v>0</v>
          </cell>
          <cell r="AU152">
            <v>0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1">
          <cell r="B171">
            <v>0.27692910000000004</v>
          </cell>
          <cell r="C171">
            <v>0.28713870000000002</v>
          </cell>
          <cell r="D171">
            <v>0.33411870000000005</v>
          </cell>
          <cell r="E171">
            <v>0.31181085000000003</v>
          </cell>
          <cell r="F171">
            <v>0.40371705000000002</v>
          </cell>
          <cell r="G171">
            <v>0.57699315000000007</v>
          </cell>
          <cell r="H171">
            <v>0.64173015</v>
          </cell>
          <cell r="I171">
            <v>0.59319799200000001</v>
          </cell>
          <cell r="J171">
            <v>0.51691229999999999</v>
          </cell>
          <cell r="K171">
            <v>0.4668156</v>
          </cell>
          <cell r="L171">
            <v>0.60059204999999993</v>
          </cell>
          <cell r="M171">
            <v>0.52687799999999996</v>
          </cell>
          <cell r="N171">
            <v>0.44162144999999997</v>
          </cell>
          <cell r="O171">
            <v>0.29859975</v>
          </cell>
          <cell r="P171">
            <v>0.45623609999999998</v>
          </cell>
          <cell r="Q171">
            <v>0.39454695000000001</v>
          </cell>
          <cell r="R171">
            <v>0.37070383499999998</v>
          </cell>
          <cell r="S171">
            <v>0.36210476250000001</v>
          </cell>
          <cell r="T171">
            <v>0.5463607564285714</v>
          </cell>
          <cell r="U171">
            <v>0.50063760000000002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32.041264548699004</v>
          </cell>
          <cell r="AC171">
            <v>31.899540805199994</v>
          </cell>
          <cell r="AD171">
            <v>28.1596777008</v>
          </cell>
          <cell r="AE171">
            <v>29.010538009599998</v>
          </cell>
          <cell r="AF171">
            <v>45.191535071899999</v>
          </cell>
          <cell r="AG171">
            <v>59.940428219099992</v>
          </cell>
          <cell r="AH171">
            <v>81.086523695599993</v>
          </cell>
          <cell r="AI171">
            <v>88.388741936000002</v>
          </cell>
          <cell r="AJ171">
            <v>81.207668691199999</v>
          </cell>
          <cell r="AK171">
            <v>59.534188423599993</v>
          </cell>
          <cell r="AL171">
            <v>75.553152972299998</v>
          </cell>
          <cell r="AM171">
            <v>87.913579343999984</v>
          </cell>
          <cell r="AN171">
            <v>65.02687190559999</v>
          </cell>
          <cell r="AO171">
            <v>51.2445963933</v>
          </cell>
          <cell r="AP171">
            <v>78.878032188999995</v>
          </cell>
          <cell r="AQ171">
            <v>60.832018820999991</v>
          </cell>
          <cell r="AR171">
            <v>55.095897689499999</v>
          </cell>
          <cell r="AS171">
            <v>56.140057401999997</v>
          </cell>
          <cell r="AT171">
            <v>81.775658225000001</v>
          </cell>
          <cell r="AU171">
            <v>78.11293171458334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9">
          <cell r="B189">
            <v>0.86889600000000011</v>
          </cell>
          <cell r="C189">
            <v>0.33592545000000001</v>
          </cell>
          <cell r="D189">
            <v>1.1499498000000001</v>
          </cell>
          <cell r="E189">
            <v>1.38734325</v>
          </cell>
          <cell r="F189">
            <v>1.30699845</v>
          </cell>
          <cell r="G189">
            <v>1.5247381500000001</v>
          </cell>
          <cell r="H189">
            <v>1.1764694610000002</v>
          </cell>
          <cell r="I189">
            <v>1.5082433189999997</v>
          </cell>
          <cell r="J189">
            <v>0.94068300599999999</v>
          </cell>
          <cell r="K189">
            <v>0.64027133999999986</v>
          </cell>
          <cell r="L189">
            <v>0.84982769999999996</v>
          </cell>
          <cell r="M189">
            <v>0.577446813</v>
          </cell>
          <cell r="N189">
            <v>0.53063280000000002</v>
          </cell>
          <cell r="O189">
            <v>0.40470434999999999</v>
          </cell>
          <cell r="P189">
            <v>0.27344294999999996</v>
          </cell>
          <cell r="Q189">
            <v>0.26361855000000001</v>
          </cell>
          <cell r="R189">
            <v>0.71218619999999999</v>
          </cell>
          <cell r="S189">
            <v>0.97016904900000001</v>
          </cell>
          <cell r="T189">
            <v>0.85676365449999992</v>
          </cell>
          <cell r="U189">
            <v>0.74299999500000002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115.92593352556798</v>
          </cell>
          <cell r="AC189">
            <v>32.248703003599999</v>
          </cell>
          <cell r="AD189">
            <v>106.55198667359998</v>
          </cell>
          <cell r="AE189">
            <v>134.72486345919998</v>
          </cell>
          <cell r="AF189">
            <v>135.5448635667</v>
          </cell>
          <cell r="AG189">
            <v>173.28261354689997</v>
          </cell>
          <cell r="AH189">
            <v>164.13056169239999</v>
          </cell>
          <cell r="AI189">
            <v>229.67194096549997</v>
          </cell>
          <cell r="AJ189">
            <v>153.72850724719999</v>
          </cell>
          <cell r="AK189">
            <v>79.382263558399998</v>
          </cell>
          <cell r="AL189">
            <v>124.2952934652</v>
          </cell>
          <cell r="AM189">
            <v>92.040960959999992</v>
          </cell>
          <cell r="AN189">
            <v>94.143881884799995</v>
          </cell>
          <cell r="AO189">
            <v>89.929463975099992</v>
          </cell>
          <cell r="AP189">
            <v>73.483744291500003</v>
          </cell>
          <cell r="AQ189">
            <v>59.849569884999994</v>
          </cell>
          <cell r="AR189">
            <v>80.759396327499999</v>
          </cell>
          <cell r="AS189">
            <v>116.79827313439999</v>
          </cell>
          <cell r="AT189">
            <v>102.14886011099999</v>
          </cell>
          <cell r="AU189">
            <v>81.120288169999995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6.9435000000000011E-2</v>
          </cell>
          <cell r="C194">
            <v>8.5675950000000001E-2</v>
          </cell>
          <cell r="D194">
            <v>9.04311E-2</v>
          </cell>
          <cell r="E194">
            <v>7.3629449999999999E-2</v>
          </cell>
          <cell r="F194">
            <v>9.7941150000000005E-2</v>
          </cell>
          <cell r="G194">
            <v>0.12184594200000001</v>
          </cell>
          <cell r="H194">
            <v>6.9857100000000005E-2</v>
          </cell>
          <cell r="I194">
            <v>7.985250000000001E-3</v>
          </cell>
          <cell r="J194">
            <v>7.3557000000000006E-3</v>
          </cell>
          <cell r="K194">
            <v>0</v>
          </cell>
          <cell r="L194">
            <v>6.6734999999999993E-4</v>
          </cell>
          <cell r="M194">
            <v>0</v>
          </cell>
          <cell r="N194">
            <v>0</v>
          </cell>
          <cell r="O194">
            <v>3.3601499999999997E-3</v>
          </cell>
          <cell r="P194">
            <v>2.2815000000000001E-3</v>
          </cell>
          <cell r="Q194">
            <v>7.9456500000000003E-3</v>
          </cell>
          <cell r="R194">
            <v>9.2078999999999998E-3</v>
          </cell>
          <cell r="S194">
            <v>3.2101367499999998E-2</v>
          </cell>
          <cell r="T194">
            <v>4.2178959999999995E-2</v>
          </cell>
          <cell r="U194">
            <v>1.8237150000000001E-2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9.6690976076880002</v>
          </cell>
          <cell r="AC194">
            <v>6.7486110975999996</v>
          </cell>
          <cell r="AD194">
            <v>7.2576606096000003</v>
          </cell>
          <cell r="AE194">
            <v>6.5364593392000003</v>
          </cell>
          <cell r="AF194">
            <v>9.4994055688000003</v>
          </cell>
          <cell r="AG194">
            <v>12.645270023099998</v>
          </cell>
          <cell r="AH194">
            <v>9.0666863444000008</v>
          </cell>
          <cell r="AI194">
            <v>0.94494056299999996</v>
          </cell>
          <cell r="AJ194">
            <v>1.025177016</v>
          </cell>
          <cell r="AK194">
            <v>0</v>
          </cell>
          <cell r="AL194">
            <v>8.0911448100000005E-2</v>
          </cell>
          <cell r="AM194">
            <v>0</v>
          </cell>
          <cell r="AN194">
            <v>0</v>
          </cell>
          <cell r="AO194">
            <v>0.40827387719999997</v>
          </cell>
          <cell r="AP194">
            <v>0.27042414599999998</v>
          </cell>
          <cell r="AQ194">
            <v>1.7840227439999996</v>
          </cell>
          <cell r="AR194">
            <v>0.98007471869999996</v>
          </cell>
          <cell r="AS194">
            <v>3.7073828076999997</v>
          </cell>
          <cell r="AT194">
            <v>6.5677772000000001</v>
          </cell>
          <cell r="AU194">
            <v>2.762281902916667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0</v>
          </cell>
          <cell r="I202">
            <v>0</v>
          </cell>
          <cell r="J202">
            <v>0</v>
          </cell>
          <cell r="K202">
            <v>0</v>
          </cell>
          <cell r="L202">
            <v>0</v>
          </cell>
          <cell r="M202">
            <v>0</v>
          </cell>
          <cell r="N202">
            <v>0</v>
          </cell>
          <cell r="O202">
            <v>0</v>
          </cell>
          <cell r="P202">
            <v>0</v>
          </cell>
          <cell r="Q202">
            <v>0</v>
          </cell>
          <cell r="R202">
            <v>0</v>
          </cell>
          <cell r="S202">
            <v>1.2306249999999999E-5</v>
          </cell>
          <cell r="T202">
            <v>5.9928571428571425E-7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0</v>
          </cell>
          <cell r="AI202">
            <v>0</v>
          </cell>
          <cell r="AJ202">
            <v>0</v>
          </cell>
          <cell r="AK202">
            <v>0</v>
          </cell>
          <cell r="AL202">
            <v>0</v>
          </cell>
          <cell r="AM202">
            <v>0</v>
          </cell>
          <cell r="AN202">
            <v>0</v>
          </cell>
          <cell r="AO202">
            <v>0</v>
          </cell>
          <cell r="AP202">
            <v>0</v>
          </cell>
          <cell r="AQ202">
            <v>0</v>
          </cell>
          <cell r="AR202">
            <v>0</v>
          </cell>
          <cell r="AS202">
            <v>1.4832960999999999E-3</v>
          </cell>
          <cell r="AT202">
            <v>9.0937E-5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2">
          <cell r="B212">
            <v>4.2632100000000006E-2</v>
          </cell>
          <cell r="C212">
            <v>6.9773849999999998E-2</v>
          </cell>
          <cell r="D212">
            <v>0.1514133</v>
          </cell>
          <cell r="E212">
            <v>0.27255645000000001</v>
          </cell>
          <cell r="F212">
            <v>0.44612685000000002</v>
          </cell>
          <cell r="G212">
            <v>0.29422350000000003</v>
          </cell>
          <cell r="H212">
            <v>8.8307586000000007E-2</v>
          </cell>
          <cell r="I212">
            <v>4.9669929000000015E-2</v>
          </cell>
          <cell r="J212">
            <v>1.72921473</v>
          </cell>
          <cell r="K212">
            <v>0.70460781750000001</v>
          </cell>
          <cell r="L212">
            <v>0.86474834999999994</v>
          </cell>
          <cell r="M212">
            <v>1.3964048999999998</v>
          </cell>
          <cell r="N212">
            <v>1.0981048499999999</v>
          </cell>
          <cell r="O212">
            <v>1.0635588</v>
          </cell>
          <cell r="P212">
            <v>1.15013385</v>
          </cell>
          <cell r="Q212">
            <v>0.92153879999999999</v>
          </cell>
          <cell r="R212">
            <v>0.53517059999999994</v>
          </cell>
          <cell r="S212">
            <v>0.86735756399999997</v>
          </cell>
          <cell r="T212">
            <v>0.79421836150000003</v>
          </cell>
          <cell r="U212">
            <v>0.64606126899999994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5.6776763197980005</v>
          </cell>
          <cell r="AC212">
            <v>7.2979318355999991</v>
          </cell>
          <cell r="AD212">
            <v>15.4778370576</v>
          </cell>
          <cell r="AE212">
            <v>35.1814862672</v>
          </cell>
          <cell r="AF212">
            <v>47.652412100299998</v>
          </cell>
          <cell r="AG212">
            <v>32.812536599699996</v>
          </cell>
          <cell r="AH212">
            <v>12.319889442400001</v>
          </cell>
          <cell r="AI212">
            <v>7.5636264104999995</v>
          </cell>
          <cell r="AJ212">
            <v>282.59211387599998</v>
          </cell>
          <cell r="AK212">
            <v>87.358843008799994</v>
          </cell>
          <cell r="AL212">
            <v>170.70833283930003</v>
          </cell>
          <cell r="AM212">
            <v>246.02898292799998</v>
          </cell>
          <cell r="AN212">
            <v>184.73943267999999</v>
          </cell>
          <cell r="AO212">
            <v>189.13167832289997</v>
          </cell>
          <cell r="AP212">
            <v>181.917687839</v>
          </cell>
          <cell r="AQ212">
            <v>81.11229416499998</v>
          </cell>
          <cell r="AR212">
            <v>42.984160254899997</v>
          </cell>
          <cell r="AS212">
            <v>74.670956917699996</v>
          </cell>
          <cell r="AT212">
            <v>66.648895308999997</v>
          </cell>
          <cell r="AU212">
            <v>51.138859726249997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0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0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0.80100000000000005</v>
          </cell>
          <cell r="C225">
            <v>0.8776674000000001</v>
          </cell>
          <cell r="D225">
            <v>1.1219922</v>
          </cell>
          <cell r="E225">
            <v>1.3782888000000002</v>
          </cell>
          <cell r="F225">
            <v>1.1572798500000001</v>
          </cell>
          <cell r="G225">
            <v>1.3372506000000002</v>
          </cell>
          <cell r="H225">
            <v>0.89690646600000024</v>
          </cell>
          <cell r="I225">
            <v>0.95570406900000004</v>
          </cell>
          <cell r="J225">
            <v>0.83086104149999995</v>
          </cell>
          <cell r="K225">
            <v>0.6832614749999999</v>
          </cell>
          <cell r="L225">
            <v>0.26243325000000001</v>
          </cell>
          <cell r="M225">
            <v>1.216305</v>
          </cell>
          <cell r="N225">
            <v>1.1342317499999999</v>
          </cell>
          <cell r="O225">
            <v>1.1400295499999999</v>
          </cell>
          <cell r="P225">
            <v>1.2987639</v>
          </cell>
          <cell r="Q225">
            <v>1.5421355999999999</v>
          </cell>
          <cell r="R225">
            <v>1.0976633999999998</v>
          </cell>
          <cell r="S225">
            <v>0.89991901050000001</v>
          </cell>
          <cell r="T225">
            <v>0.61304591250000007</v>
          </cell>
          <cell r="U225">
            <v>1.0832181344999998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119.54875841380499</v>
          </cell>
          <cell r="AC225">
            <v>108.6014402644</v>
          </cell>
          <cell r="AD225">
            <v>119.68199916479999</v>
          </cell>
          <cell r="AE225">
            <v>162.79741834719999</v>
          </cell>
          <cell r="AF225">
            <v>159.58515786779998</v>
          </cell>
          <cell r="AG225">
            <v>172.6847140161</v>
          </cell>
          <cell r="AH225">
            <v>123.57044655359999</v>
          </cell>
          <cell r="AI225">
            <v>145.5324918405</v>
          </cell>
          <cell r="AJ225">
            <v>134.90090234479999</v>
          </cell>
          <cell r="AK225">
            <v>84.274729593999993</v>
          </cell>
          <cell r="AL225">
            <v>97.368201368100003</v>
          </cell>
          <cell r="AM225">
            <v>290.70933907199998</v>
          </cell>
          <cell r="AN225">
            <v>247.46056139199999</v>
          </cell>
          <cell r="AO225">
            <v>190.72769327969999</v>
          </cell>
          <cell r="AP225">
            <v>213.92605802349999</v>
          </cell>
          <cell r="AQ225">
            <v>215.85973332699996</v>
          </cell>
          <cell r="AR225">
            <v>137.86585500109999</v>
          </cell>
          <cell r="AS225">
            <v>114.28354850769999</v>
          </cell>
          <cell r="AT225">
            <v>74.084206765000005</v>
          </cell>
          <cell r="AU225">
            <v>120.17712516916666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47">
          <cell r="B247">
            <v>1.1416332342857143</v>
          </cell>
          <cell r="C247">
            <v>1.1165296500000002</v>
          </cell>
          <cell r="D247">
            <v>1.0774521000000001</v>
          </cell>
          <cell r="E247">
            <v>1.20316393125</v>
          </cell>
          <cell r="F247">
            <v>1.4478338868750003</v>
          </cell>
          <cell r="G247">
            <v>1.4823967500000002</v>
          </cell>
          <cell r="H247">
            <v>1.3013492760000001</v>
          </cell>
          <cell r="I247">
            <v>1.3111542</v>
          </cell>
          <cell r="J247">
            <v>1.1122014037500001</v>
          </cell>
          <cell r="K247">
            <v>0.8773367849999999</v>
          </cell>
          <cell r="L247">
            <v>1.2082910175000001</v>
          </cell>
          <cell r="M247">
            <v>1.3495724999999998</v>
          </cell>
          <cell r="N247">
            <v>1.4790095640000001</v>
          </cell>
          <cell r="O247">
            <v>0.79779644999999999</v>
          </cell>
          <cell r="P247">
            <v>0.74508343714285719</v>
          </cell>
          <cell r="Q247">
            <v>0.67424850749999998</v>
          </cell>
          <cell r="R247">
            <v>0.67468905000000001</v>
          </cell>
          <cell r="S247">
            <v>0.87390466499999997</v>
          </cell>
          <cell r="T247">
            <v>0.85352142385714269</v>
          </cell>
          <cell r="U247">
            <v>0.83424614625000004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184.49438908189501</v>
          </cell>
          <cell r="AC247">
            <v>151.37056480959998</v>
          </cell>
          <cell r="AD247">
            <v>132.26276556959999</v>
          </cell>
          <cell r="AE247">
            <v>160.5095505104</v>
          </cell>
          <cell r="AF247">
            <v>209.08971716569999</v>
          </cell>
          <cell r="AG247">
            <v>218.51945059229999</v>
          </cell>
          <cell r="AH247">
            <v>196.98075292319999</v>
          </cell>
          <cell r="AI247">
            <v>220.020566121</v>
          </cell>
          <cell r="AJ247">
            <v>194.74714837520003</v>
          </cell>
          <cell r="AK247">
            <v>143.86570729959999</v>
          </cell>
          <cell r="AL247">
            <v>228.87159750179998</v>
          </cell>
          <cell r="AM247">
            <v>277.60439543999996</v>
          </cell>
          <cell r="AN247">
            <v>297.47263736959997</v>
          </cell>
          <cell r="AO247">
            <v>146.5244267631</v>
          </cell>
          <cell r="AP247">
            <v>145.273457122</v>
          </cell>
          <cell r="AQ247">
            <v>133.51461934649998</v>
          </cell>
          <cell r="AR247">
            <v>112.5637392889</v>
          </cell>
          <cell r="AS247">
            <v>142.50361718449997</v>
          </cell>
          <cell r="AT247">
            <v>149.33465103</v>
          </cell>
          <cell r="AU247">
            <v>146.21730791583332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0</v>
          </cell>
          <cell r="E248">
            <v>0</v>
          </cell>
          <cell r="F248">
            <v>0</v>
          </cell>
          <cell r="G248">
            <v>0</v>
          </cell>
          <cell r="H248">
            <v>0</v>
          </cell>
          <cell r="I248">
            <v>0</v>
          </cell>
          <cell r="J248">
            <v>0.77216895000000008</v>
          </cell>
          <cell r="K248">
            <v>0.58486229999999995</v>
          </cell>
          <cell r="L248">
            <v>1.05278535</v>
          </cell>
          <cell r="M248">
            <v>1.2453516</v>
          </cell>
          <cell r="N248">
            <v>1.3254011999999999</v>
          </cell>
          <cell r="O248">
            <v>1.1165022</v>
          </cell>
          <cell r="P248">
            <v>1.5180097499999998</v>
          </cell>
          <cell r="Q248">
            <v>2.2514656500000001</v>
          </cell>
          <cell r="R248">
            <v>2.3640498000000001</v>
          </cell>
          <cell r="S248">
            <v>2.6841796112499998</v>
          </cell>
          <cell r="T248">
            <v>2.9118888549999999</v>
          </cell>
          <cell r="U248">
            <v>2.5300381499999998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0</v>
          </cell>
          <cell r="AE248">
            <v>0</v>
          </cell>
          <cell r="AF248">
            <v>0</v>
          </cell>
          <cell r="AG248">
            <v>0</v>
          </cell>
          <cell r="AH248">
            <v>0</v>
          </cell>
          <cell r="AI248">
            <v>0</v>
          </cell>
          <cell r="AJ248">
            <v>114.2826028548</v>
          </cell>
          <cell r="AK248">
            <v>64.477029056000006</v>
          </cell>
          <cell r="AL248">
            <v>173.74910816340002</v>
          </cell>
          <cell r="AM248">
            <v>196.029428688</v>
          </cell>
          <cell r="AN248">
            <v>190.4505858112</v>
          </cell>
          <cell r="AO248">
            <v>164.91185439029999</v>
          </cell>
          <cell r="AP248">
            <v>202.25711716249998</v>
          </cell>
          <cell r="AQ248">
            <v>312.24227792099992</v>
          </cell>
          <cell r="AR248">
            <v>274.40636550099998</v>
          </cell>
          <cell r="AS248">
            <v>349.92244099669995</v>
          </cell>
          <cell r="AT248">
            <v>494.49573526400002</v>
          </cell>
          <cell r="AU248">
            <v>349.29644184583333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3">
          <cell r="B263">
            <v>4.5798566785714296</v>
          </cell>
          <cell r="C263">
            <v>4.9368469860000008</v>
          </cell>
          <cell r="D263">
            <v>6.2381741078571427</v>
          </cell>
          <cell r="E263">
            <v>7.5642133741071431</v>
          </cell>
          <cell r="F263">
            <v>8.9436221381250007</v>
          </cell>
          <cell r="G263">
            <v>10.624843943999998</v>
          </cell>
          <cell r="H263">
            <v>9.7522118485714291</v>
          </cell>
          <cell r="I263">
            <v>10.182293847</v>
          </cell>
          <cell r="J263">
            <v>11.236516431107143</v>
          </cell>
          <cell r="K263">
            <v>8.8362536775000002</v>
          </cell>
          <cell r="L263">
            <v>10.83718337892857</v>
          </cell>
          <cell r="M263">
            <v>13.184272913000001</v>
          </cell>
          <cell r="N263">
            <v>12.443040765375001</v>
          </cell>
          <cell r="O263">
            <v>11.500876209285712</v>
          </cell>
          <cell r="P263">
            <v>11.467337492892854</v>
          </cell>
          <cell r="Q263">
            <v>11.720842046249999</v>
          </cell>
          <cell r="R263">
            <v>10.972204766999997</v>
          </cell>
          <cell r="S263">
            <v>12.778126724303574</v>
          </cell>
          <cell r="T263">
            <v>14.029939392857134</v>
          </cell>
          <cell r="U263">
            <v>12.902984908249998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648.49351217021399</v>
          </cell>
          <cell r="AC263">
            <v>562.66207474599992</v>
          </cell>
          <cell r="AD263">
            <v>633.81314635199988</v>
          </cell>
          <cell r="AE263">
            <v>854.15071537599988</v>
          </cell>
          <cell r="AF263">
            <v>1084.6078141674998</v>
          </cell>
          <cell r="AG263">
            <v>1297.0254571559999</v>
          </cell>
          <cell r="AH263">
            <v>1319.4695368552002</v>
          </cell>
          <cell r="AI263">
            <v>1512.9407233295001</v>
          </cell>
          <cell r="AJ263">
            <v>1766.0405438111995</v>
          </cell>
          <cell r="AK263">
            <v>1065.1643886223999</v>
          </cell>
          <cell r="AL263">
            <v>1904.5227830526007</v>
          </cell>
          <cell r="AM263">
            <v>2344.3292567519993</v>
          </cell>
          <cell r="AN263">
            <v>2039.0319791599998</v>
          </cell>
          <cell r="AO263">
            <v>1858.7756239049995</v>
          </cell>
          <cell r="AP263">
            <v>1742.7191486844999</v>
          </cell>
          <cell r="AQ263">
            <v>1681.3785419935</v>
          </cell>
          <cell r="AR263">
            <v>1360.6462684946996</v>
          </cell>
          <cell r="AS263">
            <v>1697.7983167860004</v>
          </cell>
          <cell r="AT263">
            <v>2243.716450161</v>
          </cell>
          <cell r="AU263">
            <v>1792.5745705916665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2.1485819442857146</v>
          </cell>
          <cell r="C264">
            <v>2.2364266860000006</v>
          </cell>
          <cell r="D264">
            <v>3.3211606500000008</v>
          </cell>
          <cell r="E264">
            <v>3.8042061428571432</v>
          </cell>
          <cell r="F264">
            <v>3.99579805125</v>
          </cell>
          <cell r="G264">
            <v>4.4919304020000004</v>
          </cell>
          <cell r="H264">
            <v>3.4062140301428578</v>
          </cell>
          <cell r="I264">
            <v>3.6401145480000001</v>
          </cell>
          <cell r="J264">
            <v>4.4402324303571428</v>
          </cell>
          <cell r="K264">
            <v>2.5427060925</v>
          </cell>
          <cell r="L264">
            <v>2.6619527614285716</v>
          </cell>
          <cell r="M264">
            <v>4.1056124629999999</v>
          </cell>
          <cell r="N264">
            <v>3.4719434013749995</v>
          </cell>
          <cell r="O264">
            <v>3.5870579292857139</v>
          </cell>
          <cell r="P264">
            <v>3.8010008047499997</v>
          </cell>
          <cell r="Q264">
            <v>3.8810651324999998</v>
          </cell>
          <cell r="R264">
            <v>3.4135211069999993</v>
          </cell>
          <cell r="S264">
            <v>4.6982663034107146</v>
          </cell>
          <cell r="T264">
            <v>4.034077928285714</v>
          </cell>
          <cell r="U264">
            <v>4.0919910620000008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297.686326530033</v>
          </cell>
          <cell r="AC264">
            <v>251.88707100759999</v>
          </cell>
          <cell r="AD264">
            <v>331.85995305119997</v>
          </cell>
          <cell r="AE264">
            <v>422.87032982879998</v>
          </cell>
          <cell r="AF264">
            <v>466.78215369029999</v>
          </cell>
          <cell r="AG264">
            <v>536.47073598689997</v>
          </cell>
          <cell r="AH264">
            <v>472.53169037119994</v>
          </cell>
          <cell r="AI264">
            <v>554.30855422599996</v>
          </cell>
          <cell r="AJ264">
            <v>724.70075364799993</v>
          </cell>
          <cell r="AK264">
            <v>315.84097103239998</v>
          </cell>
          <cell r="AL264">
            <v>520.61712515550005</v>
          </cell>
          <cell r="AM264">
            <v>802.38007963199993</v>
          </cell>
          <cell r="AN264">
            <v>644.02553024479994</v>
          </cell>
          <cell r="AO264">
            <v>629.16201493050005</v>
          </cell>
          <cell r="AP264">
            <v>640.18238252749995</v>
          </cell>
          <cell r="AQ264">
            <v>523.25410092549987</v>
          </cell>
          <cell r="AR264">
            <v>395.02066154530002</v>
          </cell>
          <cell r="AS264">
            <v>558.43120388769989</v>
          </cell>
          <cell r="AT264">
            <v>519.80506836999984</v>
          </cell>
          <cell r="AU264">
            <v>482.29501295666665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3.0136500000000001E-3</v>
          </cell>
          <cell r="C266">
            <v>2.2644000000000004E-2</v>
          </cell>
          <cell r="D266">
            <v>0</v>
          </cell>
          <cell r="E266">
            <v>9.0000000000000007E-7</v>
          </cell>
          <cell r="F266">
            <v>8.6400000000000008E-4</v>
          </cell>
          <cell r="G266">
            <v>3.2760000000000003E-3</v>
          </cell>
          <cell r="H266">
            <v>0</v>
          </cell>
          <cell r="I266">
            <v>1.1565000000000001E-4</v>
          </cell>
          <cell r="J266">
            <v>4.6557000000000005E-3</v>
          </cell>
          <cell r="K266">
            <v>8.1843299999999994E-2</v>
          </cell>
          <cell r="L266">
            <v>3.9579749999999997E-2</v>
          </cell>
          <cell r="M266">
            <v>4.0263750000000001E-2</v>
          </cell>
          <cell r="N266">
            <v>4.4301149999999997E-2</v>
          </cell>
          <cell r="O266">
            <v>3.7480050000000001E-2</v>
          </cell>
          <cell r="P266">
            <v>6.6149999999999995E-5</v>
          </cell>
          <cell r="Q266">
            <v>1.5934499999999997E-2</v>
          </cell>
          <cell r="R266">
            <v>0.1059093</v>
          </cell>
          <cell r="S266">
            <v>0.24002881500000001</v>
          </cell>
          <cell r="T266">
            <v>0.30515172857142858</v>
          </cell>
          <cell r="U266">
            <v>0.1568466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0.29369507980499998</v>
          </cell>
          <cell r="AC266">
            <v>2.0054579703999997</v>
          </cell>
          <cell r="AD266">
            <v>0</v>
          </cell>
          <cell r="AE266">
            <v>1.617616E-4</v>
          </cell>
          <cell r="AF266">
            <v>9.8437270399999999E-2</v>
          </cell>
          <cell r="AG266">
            <v>0.37427255579999996</v>
          </cell>
          <cell r="AH266">
            <v>0</v>
          </cell>
          <cell r="AI266">
            <v>3.1313184000000001E-2</v>
          </cell>
          <cell r="AJ266">
            <v>1.1046311028</v>
          </cell>
          <cell r="AK266">
            <v>12.968593756799999</v>
          </cell>
          <cell r="AL266">
            <v>8.0418473297999995</v>
          </cell>
          <cell r="AM266">
            <v>10.233381263999998</v>
          </cell>
          <cell r="AN266">
            <v>9.6233781248000003</v>
          </cell>
          <cell r="AO266">
            <v>8.9239740473999998</v>
          </cell>
          <cell r="AP266">
            <v>2.7245821234999998</v>
          </cell>
          <cell r="AQ266">
            <v>7.7667540754999989</v>
          </cell>
          <cell r="AR266">
            <v>20.483492218200002</v>
          </cell>
          <cell r="AS266">
            <v>46.160143000399998</v>
          </cell>
          <cell r="AT266">
            <v>59.073442849999992</v>
          </cell>
          <cell r="AU266">
            <v>28.522197114583335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0.11016629999999999</v>
          </cell>
          <cell r="C267">
            <v>0.30368835000000005</v>
          </cell>
          <cell r="D267">
            <v>0.25528230000000002</v>
          </cell>
          <cell r="E267">
            <v>0.25023420000000002</v>
          </cell>
          <cell r="F267">
            <v>0.18952065000000001</v>
          </cell>
          <cell r="G267">
            <v>0.20992725000000004</v>
          </cell>
          <cell r="H267">
            <v>0.18055215000000002</v>
          </cell>
          <cell r="I267">
            <v>0.22111245000000002</v>
          </cell>
          <cell r="J267">
            <v>7.4209499999999998E-2</v>
          </cell>
          <cell r="K267">
            <v>6.4999799999999996E-2</v>
          </cell>
          <cell r="L267">
            <v>8.4681900000000004E-2</v>
          </cell>
          <cell r="M267">
            <v>5.9882849999999994E-2</v>
          </cell>
          <cell r="N267">
            <v>2.5738199999999999E-2</v>
          </cell>
          <cell r="O267">
            <v>1.4526829999999999E-2</v>
          </cell>
          <cell r="P267">
            <v>7.4804579999999997E-3</v>
          </cell>
          <cell r="Q267">
            <v>2.6525812500000001E-3</v>
          </cell>
          <cell r="R267">
            <v>6.4231200000000003E-4</v>
          </cell>
          <cell r="S267">
            <v>7.5813662499999998E-3</v>
          </cell>
          <cell r="T267">
            <v>3.3862507142857138E-3</v>
          </cell>
          <cell r="U267">
            <v>2.2585500000000002E-3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15.017795907467999</v>
          </cell>
          <cell r="AC267">
            <v>28.2710845752</v>
          </cell>
          <cell r="AD267">
            <v>24.079547975999997</v>
          </cell>
          <cell r="AE267">
            <v>25.929851684799996</v>
          </cell>
          <cell r="AF267">
            <v>19.1068936086</v>
          </cell>
          <cell r="AG267">
            <v>23.911939151099997</v>
          </cell>
          <cell r="AH267">
            <v>21.914602043999999</v>
          </cell>
          <cell r="AI267">
            <v>29.4293344445</v>
          </cell>
          <cell r="AJ267">
            <v>10.999641073199999</v>
          </cell>
          <cell r="AK267">
            <v>7.9880614439999995</v>
          </cell>
          <cell r="AL267">
            <v>13.971674264400001</v>
          </cell>
          <cell r="AM267">
            <v>10.093791503999997</v>
          </cell>
          <cell r="AN267">
            <v>3.3966745823999998</v>
          </cell>
          <cell r="AO267">
            <v>1.9549114041000002</v>
          </cell>
          <cell r="AP267">
            <v>0.94180022000000008</v>
          </cell>
          <cell r="AQ267">
            <v>2.0065396259999999</v>
          </cell>
          <cell r="AR267">
            <v>0.14391138969999998</v>
          </cell>
          <cell r="AS267">
            <v>0.99060229839999991</v>
          </cell>
          <cell r="AT267">
            <v>0.69776432500000007</v>
          </cell>
          <cell r="AU267">
            <v>0.51718480333333328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1.7092267842857143</v>
          </cell>
          <cell r="C268">
            <v>1.6450956000000003</v>
          </cell>
          <cell r="D268">
            <v>1.9261152000000004</v>
          </cell>
          <cell r="E268">
            <v>2.07908488125</v>
          </cell>
          <cell r="F268">
            <v>2.5001008368750002</v>
          </cell>
          <cell r="G268">
            <v>2.5159941000000003</v>
          </cell>
          <cell r="H268">
            <v>2.1482227260000002</v>
          </cell>
          <cell r="I268">
            <v>2.06296065</v>
          </cell>
          <cell r="J268">
            <v>1.4743483537500002</v>
          </cell>
          <cell r="K268">
            <v>1.0821205349999998</v>
          </cell>
          <cell r="L268">
            <v>1.4791874175000002</v>
          </cell>
          <cell r="M268">
            <v>1.6174885499999998</v>
          </cell>
          <cell r="N268">
            <v>1.675381464</v>
          </cell>
          <cell r="O268">
            <v>0.97557794999999992</v>
          </cell>
          <cell r="P268">
            <v>0.87239698714285718</v>
          </cell>
          <cell r="Q268">
            <v>0.84189735749999994</v>
          </cell>
          <cell r="R268">
            <v>0.91195245000000003</v>
          </cell>
          <cell r="S268">
            <v>1.11482701375</v>
          </cell>
          <cell r="T268">
            <v>1.2092324995714283</v>
          </cell>
          <cell r="U268">
            <v>1.1164654462500001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258.97565435555998</v>
          </cell>
          <cell r="AC268">
            <v>208.06130056599997</v>
          </cell>
          <cell r="AD268">
            <v>213.68378500799997</v>
          </cell>
          <cell r="AE268">
            <v>254.77972917599999</v>
          </cell>
          <cell r="AF268">
            <v>333.40852628089999</v>
          </cell>
          <cell r="AG268">
            <v>342.34851063269997</v>
          </cell>
          <cell r="AH268">
            <v>303.90151406159998</v>
          </cell>
          <cell r="AI268">
            <v>329.14064364749999</v>
          </cell>
          <cell r="AJ268">
            <v>250.87585768680003</v>
          </cell>
          <cell r="AK268">
            <v>167.97399399879998</v>
          </cell>
          <cell r="AL268">
            <v>279.08828759069996</v>
          </cell>
          <cell r="AM268">
            <v>323.01109996799994</v>
          </cell>
          <cell r="AN268">
            <v>328.35549702559996</v>
          </cell>
          <cell r="AO268">
            <v>177.0132386265</v>
          </cell>
          <cell r="AP268">
            <v>166.56649835899998</v>
          </cell>
          <cell r="AQ268">
            <v>158.60784799649997</v>
          </cell>
          <cell r="AR268">
            <v>140.79821020509999</v>
          </cell>
          <cell r="AS268">
            <v>172.48617375989997</v>
          </cell>
          <cell r="AT268">
            <v>208.444609219</v>
          </cell>
          <cell r="AU268">
            <v>184.84268996624999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0.19191150000000001</v>
          </cell>
          <cell r="C269">
            <v>0.30422160000000004</v>
          </cell>
          <cell r="D269">
            <v>0.27837410785714289</v>
          </cell>
          <cell r="E269">
            <v>1.010124</v>
          </cell>
          <cell r="F269">
            <v>1.7039992500000003</v>
          </cell>
          <cell r="G269">
            <v>2.5400610000000001</v>
          </cell>
          <cell r="H269">
            <v>3.04474365</v>
          </cell>
          <cell r="I269">
            <v>3.4917643620000001</v>
          </cell>
          <cell r="J269">
            <v>4.7021535000000005</v>
          </cell>
          <cell r="K269">
            <v>4.5973359</v>
          </cell>
          <cell r="L269">
            <v>5.9306629499999994</v>
          </cell>
          <cell r="M269">
            <v>6.83406045</v>
          </cell>
          <cell r="N269">
            <v>6.7840524000000002</v>
          </cell>
          <cell r="O269">
            <v>6.5823349499999999</v>
          </cell>
          <cell r="P269">
            <v>6.3276178500000002</v>
          </cell>
          <cell r="Q269">
            <v>6.5754310499999997</v>
          </cell>
          <cell r="R269">
            <v>6.1591743000000001</v>
          </cell>
          <cell r="S269">
            <v>6.1771512499999996</v>
          </cell>
          <cell r="T269">
            <v>6.9717884114285695</v>
          </cell>
          <cell r="U269">
            <v>6.3233072999999997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25.14375683838</v>
          </cell>
          <cell r="AC269">
            <v>29.145157037999994</v>
          </cell>
          <cell r="AD269">
            <v>25.532607998399996</v>
          </cell>
          <cell r="AE269">
            <v>111.36839562239999</v>
          </cell>
          <cell r="AF269">
            <v>202.9764897622</v>
          </cell>
          <cell r="AG269">
            <v>303.06573837539997</v>
          </cell>
          <cell r="AH269">
            <v>397.02001058600001</v>
          </cell>
          <cell r="AI269">
            <v>485.0002422099999</v>
          </cell>
          <cell r="AJ269">
            <v>692.89441684199994</v>
          </cell>
          <cell r="AK269">
            <v>500.77156955319998</v>
          </cell>
          <cell r="AL269">
            <v>999.47949801930008</v>
          </cell>
          <cell r="AM269">
            <v>1110.6966290399998</v>
          </cell>
          <cell r="AN269">
            <v>988.60218230399983</v>
          </cell>
          <cell r="AO269">
            <v>989.76842683919995</v>
          </cell>
          <cell r="AP269">
            <v>852.33887589400001</v>
          </cell>
          <cell r="AQ269">
            <v>926.97150508549976</v>
          </cell>
          <cell r="AR269">
            <v>747.94581979029999</v>
          </cell>
          <cell r="AS269">
            <v>837.54926470929979</v>
          </cell>
          <cell r="AT269">
            <v>1199.1897643620002</v>
          </cell>
          <cell r="AU269">
            <v>900.35476513333333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8.6849999999999997E-5</v>
          </cell>
          <cell r="N273">
            <v>0</v>
          </cell>
          <cell r="O273">
            <v>0</v>
          </cell>
          <cell r="P273">
            <v>0</v>
          </cell>
          <cell r="Q273">
            <v>0</v>
          </cell>
          <cell r="R273">
            <v>2.7E-8</v>
          </cell>
          <cell r="S273">
            <v>5.4179999999999993E-5</v>
          </cell>
          <cell r="T273">
            <v>1.7085714285714283E-6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0</v>
          </cell>
          <cell r="AL273">
            <v>0</v>
          </cell>
          <cell r="AM273">
            <v>6.96E-4</v>
          </cell>
          <cell r="AN273">
            <v>0</v>
          </cell>
          <cell r="AO273">
            <v>0</v>
          </cell>
          <cell r="AP273">
            <v>0</v>
          </cell>
          <cell r="AQ273">
            <v>0</v>
          </cell>
          <cell r="AR273">
            <v>3.3207000000000002E-6</v>
          </cell>
          <cell r="AS273">
            <v>6.4856076999999998E-3</v>
          </cell>
          <cell r="AT273">
            <v>2.2202799999999998E-4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2">
        <row r="16">
          <cell r="B16">
            <v>0.49845738944166679</v>
          </cell>
          <cell r="C16">
            <v>0.34107998580277776</v>
          </cell>
          <cell r="D16">
            <v>0.36594358372638891</v>
          </cell>
          <cell r="E16">
            <v>0.45941439390353556</v>
          </cell>
          <cell r="F16">
            <v>0.53814760023333319</v>
          </cell>
          <cell r="G16">
            <v>0.54770692786249975</v>
          </cell>
          <cell r="H16">
            <v>0.47410286355833342</v>
          </cell>
          <cell r="I16">
            <v>0.63926103517045452</v>
          </cell>
          <cell r="J16">
            <v>0.57604741943611104</v>
          </cell>
          <cell r="K16">
            <v>0.55172765129298096</v>
          </cell>
          <cell r="L16">
            <v>0.62930166998611115</v>
          </cell>
          <cell r="M16">
            <v>0.51738494468888907</v>
          </cell>
          <cell r="N16">
            <v>0.46140939633055572</v>
          </cell>
          <cell r="O16">
            <v>0.3725169630083332</v>
          </cell>
          <cell r="P16">
            <v>0.37817758200833324</v>
          </cell>
          <cell r="Q16">
            <v>0.36061160407222226</v>
          </cell>
          <cell r="R16">
            <v>0.32460889216666672</v>
          </cell>
          <cell r="S16">
            <v>0.40617127523560592</v>
          </cell>
          <cell r="T16">
            <v>0.42994695638636365</v>
          </cell>
          <cell r="U16">
            <v>0.41649468709591325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149.11399476681299</v>
          </cell>
          <cell r="AC16">
            <v>105.17937684559999</v>
          </cell>
          <cell r="AD16">
            <v>113.69106715199999</v>
          </cell>
          <cell r="AE16">
            <v>142.27112467679999</v>
          </cell>
          <cell r="AF16">
            <v>171.75355115449997</v>
          </cell>
          <cell r="AG16">
            <v>189.21959177549996</v>
          </cell>
          <cell r="AH16">
            <v>174.42831612399999</v>
          </cell>
          <cell r="AI16">
            <v>223.2259257835</v>
          </cell>
          <cell r="AJ16">
            <v>245.38585841720001</v>
          </cell>
          <cell r="AK16">
            <v>235.7548676824</v>
          </cell>
          <cell r="AL16">
            <v>253.61868730770001</v>
          </cell>
          <cell r="AM16">
            <v>244.56890299199995</v>
          </cell>
          <cell r="AN16">
            <v>201.4446438224</v>
          </cell>
          <cell r="AO16">
            <v>175.244720745</v>
          </cell>
          <cell r="AP16">
            <v>156.12577700399999</v>
          </cell>
          <cell r="AQ16">
            <v>117.44144373849998</v>
          </cell>
          <cell r="AR16">
            <v>109.6587853944</v>
          </cell>
          <cell r="AS16">
            <v>129.05860447479998</v>
          </cell>
          <cell r="AT16">
            <v>151.32207916499999</v>
          </cell>
          <cell r="AU16">
            <v>137.37464058291667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1.6426392738583333</v>
          </cell>
          <cell r="C23">
            <v>1.6749520817954544</v>
          </cell>
          <cell r="D23">
            <v>1.9409158137823233</v>
          </cell>
          <cell r="E23">
            <v>1.8043928412611112</v>
          </cell>
          <cell r="F23">
            <v>1.8960192180083333</v>
          </cell>
          <cell r="G23">
            <v>1.9665264916833332</v>
          </cell>
          <cell r="H23">
            <v>1.9348297981224747</v>
          </cell>
          <cell r="I23">
            <v>2.0788380281901508</v>
          </cell>
          <cell r="J23">
            <v>2.1514568643555565</v>
          </cell>
          <cell r="K23">
            <v>1.8061529638685774</v>
          </cell>
          <cell r="L23">
            <v>1.8654449628694445</v>
          </cell>
          <cell r="M23">
            <v>2.0107858437972226</v>
          </cell>
          <cell r="N23">
            <v>1.6836934382000002</v>
          </cell>
          <cell r="O23">
            <v>1.5786964472638885</v>
          </cell>
          <cell r="P23">
            <v>1.6919722361888885</v>
          </cell>
          <cell r="Q23">
            <v>2.1803433592777774</v>
          </cell>
          <cell r="R23">
            <v>1.5707751259861109</v>
          </cell>
          <cell r="S23">
            <v>2.0971969076999999</v>
          </cell>
          <cell r="T23">
            <v>1.9637813165416664</v>
          </cell>
          <cell r="U23">
            <v>1.6771348890302629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521.14620522419693</v>
          </cell>
          <cell r="AC23">
            <v>544.78123266999989</v>
          </cell>
          <cell r="AD23">
            <v>584.19795878399998</v>
          </cell>
          <cell r="AE23">
            <v>697.87341392159988</v>
          </cell>
          <cell r="AF23">
            <v>789.03221033839998</v>
          </cell>
          <cell r="AG23">
            <v>781.11349481879995</v>
          </cell>
          <cell r="AH23">
            <v>813.25075014039999</v>
          </cell>
          <cell r="AI23">
            <v>917.60309123050001</v>
          </cell>
          <cell r="AJ23">
            <v>1065.2517315164</v>
          </cell>
          <cell r="AK23">
            <v>878.23202195959993</v>
          </cell>
          <cell r="AL23">
            <v>838.33684765470002</v>
          </cell>
          <cell r="AM23">
            <v>938.39997628799995</v>
          </cell>
          <cell r="AN23">
            <v>714.74621819039987</v>
          </cell>
          <cell r="AO23">
            <v>686.10118139550002</v>
          </cell>
          <cell r="AP23">
            <v>732.12906317750003</v>
          </cell>
          <cell r="AQ23">
            <v>675.36916934549993</v>
          </cell>
          <cell r="AR23">
            <v>623.29115278680001</v>
          </cell>
          <cell r="AS23">
            <v>734.20494360069995</v>
          </cell>
          <cell r="AT23">
            <v>771.00832230599997</v>
          </cell>
          <cell r="AU23">
            <v>659.14460565208333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0.58084941165833326</v>
          </cell>
          <cell r="C39">
            <v>0.53243572960277774</v>
          </cell>
          <cell r="D39">
            <v>0.79836024187196952</v>
          </cell>
          <cell r="E39">
            <v>0.63602575525151517</v>
          </cell>
          <cell r="F39">
            <v>0.48205320748333358</v>
          </cell>
          <cell r="G39">
            <v>0.29123489996666652</v>
          </cell>
          <cell r="H39">
            <v>0.23711052696742424</v>
          </cell>
          <cell r="I39">
            <v>0.35718334406363639</v>
          </cell>
          <cell r="J39">
            <v>0.30153798465833326</v>
          </cell>
          <cell r="K39">
            <v>0.19316219412165239</v>
          </cell>
          <cell r="L39">
            <v>9.137500763055556E-2</v>
          </cell>
          <cell r="M39">
            <v>0.11917905847777785</v>
          </cell>
          <cell r="N39">
            <v>0.12333131351944447</v>
          </cell>
          <cell r="O39">
            <v>8.6920662491666689E-2</v>
          </cell>
          <cell r="P39">
            <v>0.13236662880972228</v>
          </cell>
          <cell r="Q39">
            <v>0.1360539766416666</v>
          </cell>
          <cell r="R39">
            <v>0.13615495616666659</v>
          </cell>
          <cell r="S39">
            <v>9.5402278418048131E-2</v>
          </cell>
          <cell r="T39">
            <v>9.8752916172474753E-2</v>
          </cell>
          <cell r="U39">
            <v>0.10386757939166665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82.350672471623994</v>
          </cell>
          <cell r="AC39">
            <v>81.740699997999997</v>
          </cell>
          <cell r="AD39">
            <v>115.78006208639999</v>
          </cell>
          <cell r="AE39">
            <v>97.91263700959999</v>
          </cell>
          <cell r="AF39">
            <v>77.692794880400001</v>
          </cell>
          <cell r="AG39">
            <v>49.550944142699997</v>
          </cell>
          <cell r="AH39">
            <v>45.637340912799999</v>
          </cell>
          <cell r="AI39">
            <v>76.798356281499991</v>
          </cell>
          <cell r="AJ39">
            <v>67.239441379600009</v>
          </cell>
          <cell r="AK39">
            <v>39.813876968799995</v>
          </cell>
          <cell r="AL39">
            <v>15.881943005100002</v>
          </cell>
          <cell r="AM39">
            <v>25.742872655999996</v>
          </cell>
          <cell r="AN39">
            <v>23.247988332799995</v>
          </cell>
          <cell r="AO39">
            <v>18.037740225299999</v>
          </cell>
          <cell r="AP39">
            <v>25.971089615499999</v>
          </cell>
          <cell r="AQ39">
            <v>22.212030232</v>
          </cell>
          <cell r="AR39">
            <v>20.540292791700001</v>
          </cell>
          <cell r="AS39">
            <v>15.413502532999997</v>
          </cell>
          <cell r="AT39">
            <v>18.351871964999997</v>
          </cell>
          <cell r="AU39">
            <v>19.128291731666668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1.0498751666666664E-3</v>
          </cell>
          <cell r="C46">
            <v>3.1761728600000004E-2</v>
          </cell>
          <cell r="D46">
            <v>6.3411767416666667E-2</v>
          </cell>
          <cell r="E46">
            <v>8.2236288341666658E-2</v>
          </cell>
          <cell r="F46">
            <v>0.1120384314</v>
          </cell>
          <cell r="G46">
            <v>7.6107566266666662E-2</v>
          </cell>
          <cell r="H46">
            <v>7.1912498530303029E-2</v>
          </cell>
          <cell r="I46">
            <v>7.3518407199999997E-2</v>
          </cell>
          <cell r="J46">
            <v>7.393664469166665E-2</v>
          </cell>
          <cell r="K46">
            <v>6.4957331304843297E-2</v>
          </cell>
          <cell r="L46">
            <v>1.0570096666666666E-3</v>
          </cell>
          <cell r="M46">
            <v>1.0882475E-5</v>
          </cell>
          <cell r="N46">
            <v>3.8001633333333332E-5</v>
          </cell>
          <cell r="O46">
            <v>4.774538913333333E-2</v>
          </cell>
          <cell r="P46">
            <v>7.2626458333333315E-6</v>
          </cell>
          <cell r="Q46">
            <v>5.5563872495833354E-2</v>
          </cell>
          <cell r="R46">
            <v>4.5516598900000003E-2</v>
          </cell>
          <cell r="S46">
            <v>4.9575380391666653E-2</v>
          </cell>
          <cell r="T46">
            <v>5.4389212283333307E-2</v>
          </cell>
          <cell r="U46">
            <v>7.5500532549999985E-2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0.18143546133300001</v>
          </cell>
          <cell r="AC46">
            <v>6.2615363507999993</v>
          </cell>
          <cell r="AD46">
            <v>12.536309966400001</v>
          </cell>
          <cell r="AE46">
            <v>20.688110699199999</v>
          </cell>
          <cell r="AF46">
            <v>34.093512759599996</v>
          </cell>
          <cell r="AG46">
            <v>19.695364517399998</v>
          </cell>
          <cell r="AH46">
            <v>18.986917012799999</v>
          </cell>
          <cell r="AI46">
            <v>21.307813116999998</v>
          </cell>
          <cell r="AJ46">
            <v>23.4994628472</v>
          </cell>
          <cell r="AK46">
            <v>20.150089783999999</v>
          </cell>
          <cell r="AL46">
            <v>0.34389320850000005</v>
          </cell>
          <cell r="AM46">
            <v>2.3675135999999996E-2</v>
          </cell>
          <cell r="AN46">
            <v>1.09554896E-2</v>
          </cell>
          <cell r="AO46">
            <v>16.369241554800002</v>
          </cell>
          <cell r="AP46">
            <v>1.1103602999999998E-2</v>
          </cell>
          <cell r="AQ46">
            <v>14.953799948499999</v>
          </cell>
          <cell r="AR46">
            <v>11.9872964159</v>
          </cell>
          <cell r="AS46">
            <v>13.3246318777</v>
          </cell>
          <cell r="AT46">
            <v>15.530753491</v>
          </cell>
          <cell r="AU46">
            <v>20.760487489999999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3.0453381758333332E-2</v>
          </cell>
          <cell r="C47">
            <v>2.9435010675000005E-2</v>
          </cell>
          <cell r="D47">
            <v>3.4654698733333336E-2</v>
          </cell>
          <cell r="E47">
            <v>3.5827833901515151E-2</v>
          </cell>
          <cell r="F47">
            <v>5.1715873158333321E-2</v>
          </cell>
          <cell r="G47">
            <v>7.8318398899999989E-2</v>
          </cell>
          <cell r="H47">
            <v>8.7585591938636354E-2</v>
          </cell>
          <cell r="I47">
            <v>0.12090893397121212</v>
          </cell>
          <cell r="J47">
            <v>0.1369651518333333</v>
          </cell>
          <cell r="K47">
            <v>0.15471818577500004</v>
          </cell>
          <cell r="L47">
            <v>0.16189981714027779</v>
          </cell>
          <cell r="M47">
            <v>0.16808151853333334</v>
          </cell>
          <cell r="N47">
            <v>0.15060600788547007</v>
          </cell>
          <cell r="O47">
            <v>0.16178759659166667</v>
          </cell>
          <cell r="P47">
            <v>0.19007522609444444</v>
          </cell>
          <cell r="Q47">
            <v>0.21148647837222223</v>
          </cell>
          <cell r="R47">
            <v>0.2331995975138888</v>
          </cell>
          <cell r="S47">
            <v>0.26715342024542482</v>
          </cell>
          <cell r="T47">
            <v>0.28643585615151512</v>
          </cell>
          <cell r="U47">
            <v>0.314278554175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25.327855075992002</v>
          </cell>
          <cell r="AC47">
            <v>24.496126992799997</v>
          </cell>
          <cell r="AD47">
            <v>26.094199838399998</v>
          </cell>
          <cell r="AE47">
            <v>34.067900182400003</v>
          </cell>
          <cell r="AF47">
            <v>53.8016765307</v>
          </cell>
          <cell r="AG47">
            <v>74.635078046099991</v>
          </cell>
          <cell r="AH47">
            <v>86.289063372000001</v>
          </cell>
          <cell r="AI47">
            <v>117.3274346395</v>
          </cell>
          <cell r="AJ47">
            <v>145.65832913240001</v>
          </cell>
          <cell r="AK47">
            <v>138.83775318159999</v>
          </cell>
          <cell r="AL47">
            <v>159.53906773620002</v>
          </cell>
          <cell r="AM47">
            <v>180.29171889599999</v>
          </cell>
          <cell r="AN47">
            <v>171.82815884959999</v>
          </cell>
          <cell r="AO47">
            <v>177.14316797760003</v>
          </cell>
          <cell r="AP47">
            <v>202.56649957099998</v>
          </cell>
          <cell r="AQ47">
            <v>198.90695943299997</v>
          </cell>
          <cell r="AR47">
            <v>209.99472324920001</v>
          </cell>
          <cell r="AS47">
            <v>246.76649623339998</v>
          </cell>
          <cell r="AT47">
            <v>286.42499285299999</v>
          </cell>
          <cell r="AU47">
            <v>315.64862653291664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4.2491011111111111E-4</v>
          </cell>
          <cell r="M58">
            <v>3.5913500000000001E-4</v>
          </cell>
          <cell r="N58">
            <v>1.6331000000000001E-4</v>
          </cell>
          <cell r="O58">
            <v>4.6789861666666664E-4</v>
          </cell>
          <cell r="P58">
            <v>2.1027774333333329E-3</v>
          </cell>
          <cell r="Q58">
            <v>3.2192999999999995E-5</v>
          </cell>
          <cell r="R58">
            <v>2.30017E-4</v>
          </cell>
          <cell r="S58">
            <v>3.2036875757575741E-5</v>
          </cell>
          <cell r="T58">
            <v>2.665670833333333E-5</v>
          </cell>
          <cell r="U58">
            <v>1.3319999999999997E-6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3.9600049999999998E-2</v>
          </cell>
          <cell r="C59">
            <v>4.4040198999999995E-2</v>
          </cell>
          <cell r="D59">
            <v>3.0775500000000001E-3</v>
          </cell>
          <cell r="E59">
            <v>4.4306499999999995E-3</v>
          </cell>
          <cell r="F59">
            <v>2.8351809499999998E-3</v>
          </cell>
          <cell r="G59">
            <v>8.9296666666666668E-6</v>
          </cell>
          <cell r="H59">
            <v>0</v>
          </cell>
          <cell r="I59">
            <v>9.0324120303030301E-4</v>
          </cell>
          <cell r="J59">
            <v>4.930486983333332E-2</v>
          </cell>
          <cell r="K59">
            <v>4.2504E-2</v>
          </cell>
          <cell r="L59">
            <v>9.175005E-2</v>
          </cell>
          <cell r="M59">
            <v>0.2006088</v>
          </cell>
          <cell r="N59">
            <v>0.42901564999999997</v>
          </cell>
          <cell r="O59">
            <v>0.44240805</v>
          </cell>
          <cell r="P59">
            <v>0.40728064999999997</v>
          </cell>
          <cell r="Q59">
            <v>0.32996985000000001</v>
          </cell>
          <cell r="R59">
            <v>0.17011889999999999</v>
          </cell>
          <cell r="S59">
            <v>0.18779806948036237</v>
          </cell>
          <cell r="T59">
            <v>0.16329985</v>
          </cell>
          <cell r="U59">
            <v>0.18670751399999999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10.581509952836999</v>
          </cell>
          <cell r="AC59">
            <v>12.6859303968</v>
          </cell>
          <cell r="AD59">
            <v>1.17129108</v>
          </cell>
          <cell r="AE59">
            <v>1.9136555647999998</v>
          </cell>
          <cell r="AF59">
            <v>19.758676062300001</v>
          </cell>
          <cell r="AG59">
            <v>4.9303682999999997E-3</v>
          </cell>
          <cell r="AH59">
            <v>0</v>
          </cell>
          <cell r="AI59">
            <v>0.52225917599999994</v>
          </cell>
          <cell r="AJ59">
            <v>24.3364495324</v>
          </cell>
          <cell r="AK59">
            <v>31.347174562000003</v>
          </cell>
          <cell r="AL59">
            <v>92.196201558600009</v>
          </cell>
          <cell r="AM59">
            <v>148.40938430399999</v>
          </cell>
          <cell r="AN59">
            <v>77.705320704000002</v>
          </cell>
          <cell r="AO59">
            <v>45.355963021500003</v>
          </cell>
          <cell r="AP59">
            <v>45.665884241499995</v>
          </cell>
          <cell r="AQ59">
            <v>21.062279790999995</v>
          </cell>
          <cell r="AR59">
            <v>8.6582016863</v>
          </cell>
          <cell r="AS59">
            <v>6.0420671453999999</v>
          </cell>
          <cell r="AT59">
            <v>15.94771617</v>
          </cell>
          <cell r="AU59">
            <v>18.597266639166669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0.14423605</v>
          </cell>
          <cell r="C60">
            <v>0.13970179999999999</v>
          </cell>
          <cell r="D60">
            <v>6.3549849999999991E-2</v>
          </cell>
          <cell r="E60">
            <v>6.3241149999999996E-2</v>
          </cell>
          <cell r="F60">
            <v>6.3289849583333335E-2</v>
          </cell>
          <cell r="G60">
            <v>4.3175999999999999E-2</v>
          </cell>
          <cell r="H60">
            <v>6.3096600000000003E-2</v>
          </cell>
          <cell r="I60">
            <v>0.21374255</v>
          </cell>
          <cell r="J60">
            <v>5.1017399999999997E-2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0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54.519363435518997</v>
          </cell>
          <cell r="AC60">
            <v>51.863735661599989</v>
          </cell>
          <cell r="AD60">
            <v>22.8199927008</v>
          </cell>
          <cell r="AE60">
            <v>30.4797337824</v>
          </cell>
          <cell r="AF60">
            <v>18.454466814699998</v>
          </cell>
          <cell r="AG60">
            <v>14.919858053099999</v>
          </cell>
          <cell r="AH60">
            <v>19.234997205199999</v>
          </cell>
          <cell r="AI60">
            <v>51.301907313000001</v>
          </cell>
          <cell r="AJ60">
            <v>22.6091420124</v>
          </cell>
          <cell r="AK60">
            <v>0</v>
          </cell>
          <cell r="AL60">
            <v>27.354859693200002</v>
          </cell>
          <cell r="AM60">
            <v>136.85245324799999</v>
          </cell>
          <cell r="AN60">
            <v>206.41448662559998</v>
          </cell>
          <cell r="AO60">
            <v>197.8330548417</v>
          </cell>
          <cell r="AP60">
            <v>156.86429546799999</v>
          </cell>
          <cell r="AQ60">
            <v>93.664573596999986</v>
          </cell>
          <cell r="AR60">
            <v>63.200718003599995</v>
          </cell>
          <cell r="AS60">
            <v>67.429957237499991</v>
          </cell>
          <cell r="AT60">
            <v>75.562945131999996</v>
          </cell>
          <cell r="AU60">
            <v>71.344150319583335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2.2077465783333326E-2</v>
          </cell>
          <cell r="C61">
            <v>7.8734959333333319E-3</v>
          </cell>
          <cell r="D61">
            <v>1.6078571801515149E-2</v>
          </cell>
          <cell r="E61">
            <v>5.0984151166666661E-3</v>
          </cell>
          <cell r="F61">
            <v>4.901296900000001E-3</v>
          </cell>
          <cell r="G61">
            <v>4.814986166666667E-4</v>
          </cell>
          <cell r="H61">
            <v>1.0860984378787877E-3</v>
          </cell>
          <cell r="I61">
            <v>0.10529726635555556</v>
          </cell>
          <cell r="J61">
            <v>7.3016809916666661E-2</v>
          </cell>
          <cell r="K61">
            <v>6.2676196789173785E-2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0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6.9431683661999992</v>
          </cell>
          <cell r="AC61">
            <v>2.1365093271999998</v>
          </cell>
          <cell r="AD61">
            <v>5.4594915744000003</v>
          </cell>
          <cell r="AE61">
            <v>2.8522223855999997</v>
          </cell>
          <cell r="AF61">
            <v>2.3995925631999997</v>
          </cell>
          <cell r="AG61">
            <v>1.0823632676999999</v>
          </cell>
          <cell r="AH61">
            <v>0.57609062519999998</v>
          </cell>
          <cell r="AI61">
            <v>36.173175722499998</v>
          </cell>
          <cell r="AJ61">
            <v>43.174052933200002</v>
          </cell>
          <cell r="AK61">
            <v>33.271493644400003</v>
          </cell>
          <cell r="AL61">
            <v>26.160449067000002</v>
          </cell>
          <cell r="AM61">
            <v>28.742080032000001</v>
          </cell>
          <cell r="AN61">
            <v>28.4413426528</v>
          </cell>
          <cell r="AO61">
            <v>31.197126108300001</v>
          </cell>
          <cell r="AP61">
            <v>7.3541973774999994</v>
          </cell>
          <cell r="AQ61">
            <v>0.92590326849999993</v>
          </cell>
          <cell r="AR61">
            <v>3.461818681</v>
          </cell>
          <cell r="AS61">
            <v>1.4517661729999998</v>
          </cell>
          <cell r="AT61">
            <v>3.801278795</v>
          </cell>
          <cell r="AU61">
            <v>6.5555220420833331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1.3057088333333334E-4</v>
          </cell>
          <cell r="C62">
            <v>1.0014853333333333E-4</v>
          </cell>
          <cell r="D62">
            <v>4.346200833333333E-5</v>
          </cell>
          <cell r="E62">
            <v>3.1900966666666662E-4</v>
          </cell>
          <cell r="F62">
            <v>1.2026667333333335E-3</v>
          </cell>
          <cell r="G62">
            <v>1.8376528333333334E-4</v>
          </cell>
          <cell r="H62">
            <v>3.3016666666666672E-5</v>
          </cell>
          <cell r="I62">
            <v>1.6916666666666664E-4</v>
          </cell>
          <cell r="J62">
            <v>5.394666666666667E-4</v>
          </cell>
          <cell r="K62">
            <v>1.0592485754985755E-4</v>
          </cell>
          <cell r="L62">
            <v>6.142043288888889E-2</v>
          </cell>
          <cell r="M62">
            <v>8.5194327283333329E-2</v>
          </cell>
          <cell r="N62">
            <v>7.2221336191666652E-2</v>
          </cell>
          <cell r="O62">
            <v>5.8576034774999994E-2</v>
          </cell>
          <cell r="P62">
            <v>6.6970892055555533E-3</v>
          </cell>
          <cell r="Q62">
            <v>2.2625220375E-3</v>
          </cell>
          <cell r="R62">
            <v>4.3503618499999997E-3</v>
          </cell>
          <cell r="S62">
            <v>3.1068461620915025E-3</v>
          </cell>
          <cell r="T62">
            <v>1.8319010908333339E-2</v>
          </cell>
          <cell r="U62">
            <v>2.2292134891666666E-2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6.8280861863999995E-2</v>
          </cell>
          <cell r="AC62">
            <v>7.4018653199999992E-2</v>
          </cell>
          <cell r="AD62">
            <v>7.4731713599999985E-2</v>
          </cell>
          <cell r="AE62">
            <v>0.29984492159999998</v>
          </cell>
          <cell r="AF62">
            <v>1.6739821566999999</v>
          </cell>
          <cell r="AG62">
            <v>0.19663622550000001</v>
          </cell>
          <cell r="AH62">
            <v>3.6047020399999997E-2</v>
          </cell>
          <cell r="AI62">
            <v>0.1987225</v>
          </cell>
          <cell r="AJ62">
            <v>0.63218219760000005</v>
          </cell>
          <cell r="AK62">
            <v>0.1175160844</v>
          </cell>
          <cell r="AL62">
            <v>0.37786029389999998</v>
          </cell>
          <cell r="AM62">
            <v>0.35708279999999998</v>
          </cell>
          <cell r="AN62">
            <v>0.12907229279999999</v>
          </cell>
          <cell r="AO62">
            <v>0.68119311480000011</v>
          </cell>
          <cell r="AP62">
            <v>0.450738794</v>
          </cell>
          <cell r="AQ62">
            <v>3.3002077499999997E-2</v>
          </cell>
          <cell r="AR62">
            <v>0.203138288</v>
          </cell>
          <cell r="AS62">
            <v>3.2455151299999999E-2</v>
          </cell>
          <cell r="AT62">
            <v>3.3019579E-2</v>
          </cell>
          <cell r="AU62">
            <v>1.5103179166666666E-3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84">
          <cell r="B84">
            <v>1.7268227084791665</v>
          </cell>
          <cell r="C84">
            <v>1.7657219169888885</v>
          </cell>
          <cell r="D84">
            <v>1.7765189943242425</v>
          </cell>
          <cell r="E84">
            <v>1.6163778970994949</v>
          </cell>
          <cell r="F84">
            <v>1.5331262786500002</v>
          </cell>
          <cell r="G84">
            <v>1.5216997134500005</v>
          </cell>
          <cell r="H84">
            <v>1.3177459546416668</v>
          </cell>
          <cell r="I84">
            <v>1.2525418568636364</v>
          </cell>
          <cell r="J84">
            <v>1.2060350392166668</v>
          </cell>
          <cell r="K84">
            <v>0.96596704659420263</v>
          </cell>
          <cell r="L84">
            <v>0.80616560624444444</v>
          </cell>
          <cell r="M84">
            <v>0.7304737390499999</v>
          </cell>
          <cell r="N84">
            <v>0.38578034856666671</v>
          </cell>
          <cell r="O84">
            <v>0.43220925361111118</v>
          </cell>
          <cell r="P84">
            <v>0.61107421093333347</v>
          </cell>
          <cell r="Q84">
            <v>0.57439084490000003</v>
          </cell>
          <cell r="R84">
            <v>0.5785993847583335</v>
          </cell>
          <cell r="S84">
            <v>0.83165370013939399</v>
          </cell>
          <cell r="T84">
            <v>0.7583020272143941</v>
          </cell>
          <cell r="U84">
            <v>0.6003200557811802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374.518685639718</v>
          </cell>
          <cell r="AC84">
            <v>382.96443244919993</v>
          </cell>
          <cell r="AD84">
            <v>392.25736258559999</v>
          </cell>
          <cell r="AE84">
            <v>408.99560188480001</v>
          </cell>
          <cell r="AF84">
            <v>423.21505748199996</v>
          </cell>
          <cell r="AG84">
            <v>414.50325512309996</v>
          </cell>
          <cell r="AH84">
            <v>378.80309278440001</v>
          </cell>
          <cell r="AI84">
            <v>406.14014136149996</v>
          </cell>
          <cell r="AJ84">
            <v>447.39215637120003</v>
          </cell>
          <cell r="AK84">
            <v>350.8641200724</v>
          </cell>
          <cell r="AL84">
            <v>309.21194199600001</v>
          </cell>
          <cell r="AM84">
            <v>301.73689670399995</v>
          </cell>
          <cell r="AN84">
            <v>147.00430678559999</v>
          </cell>
          <cell r="AO84">
            <v>153.45281900009999</v>
          </cell>
          <cell r="AP84">
            <v>204.51944903949999</v>
          </cell>
          <cell r="AQ84">
            <v>187.715852324</v>
          </cell>
          <cell r="AR84">
            <v>169.51561494989997</v>
          </cell>
          <cell r="AS84">
            <v>215.66384097829999</v>
          </cell>
          <cell r="AT84">
            <v>238.162957815</v>
          </cell>
          <cell r="AU84">
            <v>194.44414594666668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1.0990148665708332</v>
          </cell>
          <cell r="C85">
            <v>1.0646411200848487</v>
          </cell>
          <cell r="D85">
            <v>1.1800381673787881</v>
          </cell>
          <cell r="E85">
            <v>1.0986363485835859</v>
          </cell>
          <cell r="F85">
            <v>1.1014172000041671</v>
          </cell>
          <cell r="G85">
            <v>1.1873749497291666</v>
          </cell>
          <cell r="H85">
            <v>0.97345615273295427</v>
          </cell>
          <cell r="I85">
            <v>0.98777101036565673</v>
          </cell>
          <cell r="J85">
            <v>0.86564655377222233</v>
          </cell>
          <cell r="K85">
            <v>0.79103003298243291</v>
          </cell>
          <cell r="L85">
            <v>0.74214548026944438</v>
          </cell>
          <cell r="M85">
            <v>0.77317884844166662</v>
          </cell>
          <cell r="N85">
            <v>0.70032911469999992</v>
          </cell>
          <cell r="O85">
            <v>0.7002634513138889</v>
          </cell>
          <cell r="P85">
            <v>0.79097263491944447</v>
          </cell>
          <cell r="Q85">
            <v>0.76824751506666655</v>
          </cell>
          <cell r="R85">
            <v>0.73337245542499974</v>
          </cell>
          <cell r="S85">
            <v>0.87712668861666654</v>
          </cell>
          <cell r="T85">
            <v>0.9047790168393941</v>
          </cell>
          <cell r="U85">
            <v>0.83268911092183007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337.80894529347898</v>
          </cell>
          <cell r="AC85">
            <v>361.49681894959997</v>
          </cell>
          <cell r="AD85">
            <v>378.1326346848</v>
          </cell>
          <cell r="AE85">
            <v>411.32716797759997</v>
          </cell>
          <cell r="AF85">
            <v>429.27059902299999</v>
          </cell>
          <cell r="AG85">
            <v>423.97973277659997</v>
          </cell>
          <cell r="AH85">
            <v>397.5001871828</v>
          </cell>
          <cell r="AI85">
            <v>457.16815013799999</v>
          </cell>
          <cell r="AJ85">
            <v>486.81788874160003</v>
          </cell>
          <cell r="AK85">
            <v>385.79321077439999</v>
          </cell>
          <cell r="AL85">
            <v>339.9287649579</v>
          </cell>
          <cell r="AM85">
            <v>365.24742427199993</v>
          </cell>
          <cell r="AN85">
            <v>311.38580209439999</v>
          </cell>
          <cell r="AO85">
            <v>324.20677810680002</v>
          </cell>
          <cell r="AP85">
            <v>377.14370812350001</v>
          </cell>
          <cell r="AQ85">
            <v>310.57709926949997</v>
          </cell>
          <cell r="AR85">
            <v>302.95260919189997</v>
          </cell>
          <cell r="AS85">
            <v>320.41931215579996</v>
          </cell>
          <cell r="AT85">
            <v>351.01380726899998</v>
          </cell>
          <cell r="AU85">
            <v>313.59118391541665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4.2304653810805553</v>
          </cell>
          <cell r="C91">
            <v>4.1675871892090903</v>
          </cell>
          <cell r="D91">
            <v>4.1871763445590906</v>
          </cell>
          <cell r="E91">
            <v>3.8699357626007593</v>
          </cell>
          <cell r="F91">
            <v>4.0475715391166673</v>
          </cell>
          <cell r="G91">
            <v>4.3684408684708318</v>
          </cell>
          <cell r="H91">
            <v>4.447316580952652</v>
          </cell>
          <cell r="I91">
            <v>4.7781337109722219</v>
          </cell>
          <cell r="J91">
            <v>4.6607926579305552</v>
          </cell>
          <cell r="K91">
            <v>4.1934412093535363</v>
          </cell>
          <cell r="L91">
            <v>4.3191696480027773</v>
          </cell>
          <cell r="M91">
            <v>4.3034824795277773</v>
          </cell>
          <cell r="N91">
            <v>3.8565166732111109</v>
          </cell>
          <cell r="O91">
            <v>3.5552368561111107</v>
          </cell>
          <cell r="P91">
            <v>4.4648872056833326</v>
          </cell>
          <cell r="Q91">
            <v>6.9278584144111113</v>
          </cell>
          <cell r="R91">
            <v>5.0943315394805566</v>
          </cell>
          <cell r="S91">
            <v>6.1097085689999995</v>
          </cell>
          <cell r="T91">
            <v>6.6165541682969691</v>
          </cell>
          <cell r="U91">
            <v>6.1331583801741223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1292.649554817054</v>
          </cell>
          <cell r="AC91">
            <v>1291.8633276067999</v>
          </cell>
          <cell r="AD91">
            <v>1303.3363509503999</v>
          </cell>
          <cell r="AE91">
            <v>1482.666345608</v>
          </cell>
          <cell r="AF91">
            <v>1603.7599988298</v>
          </cell>
          <cell r="AG91">
            <v>1632.7561545009</v>
          </cell>
          <cell r="AH91">
            <v>1790.0356042604001</v>
          </cell>
          <cell r="AI91">
            <v>2078.2719472899998</v>
          </cell>
          <cell r="AJ91">
            <v>2264.4117445195998</v>
          </cell>
          <cell r="AK91">
            <v>1884.3942923299999</v>
          </cell>
          <cell r="AL91">
            <v>1909.6098465888001</v>
          </cell>
          <cell r="AM91">
            <v>1936.5628194239998</v>
          </cell>
          <cell r="AN91">
            <v>1530.8556737055999</v>
          </cell>
          <cell r="AO91">
            <v>1541.8904831328</v>
          </cell>
          <cell r="AP91">
            <v>1783.0246722614997</v>
          </cell>
          <cell r="AQ91">
            <v>1537.6874144554999</v>
          </cell>
          <cell r="AR91">
            <v>1516.1152560306</v>
          </cell>
          <cell r="AS91">
            <v>1658.9589031729997</v>
          </cell>
          <cell r="AT91">
            <v>1840.088637026</v>
          </cell>
          <cell r="AU91">
            <v>1648.5371003824998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2.9084134750000002E-3</v>
          </cell>
          <cell r="C105">
            <v>1.2331852944444444E-3</v>
          </cell>
          <cell r="D105">
            <v>1.6946602386363632E-3</v>
          </cell>
          <cell r="E105">
            <v>2.4545219780303033E-3</v>
          </cell>
          <cell r="F105">
            <v>2.6145994166666665E-3</v>
          </cell>
          <cell r="G105">
            <v>3.9981832333333333E-3</v>
          </cell>
          <cell r="H105">
            <v>4.8909524717171719E-3</v>
          </cell>
          <cell r="I105">
            <v>4.639195707575758E-3</v>
          </cell>
          <cell r="J105">
            <v>4.7063920583333332E-3</v>
          </cell>
          <cell r="K105">
            <v>5.8870491260683755E-3</v>
          </cell>
          <cell r="L105">
            <v>5.8253022486111109E-3</v>
          </cell>
          <cell r="M105">
            <v>6.7692008027777769E-3</v>
          </cell>
          <cell r="N105">
            <v>4.7696876222222215E-3</v>
          </cell>
          <cell r="O105">
            <v>3.0417621250000003E-3</v>
          </cell>
          <cell r="P105">
            <v>3.6209597722222219E-3</v>
          </cell>
          <cell r="Q105">
            <v>7.8357237680555525E-3</v>
          </cell>
          <cell r="R105">
            <v>5.4399395999999997E-3</v>
          </cell>
          <cell r="S105">
            <v>1.3876432206922165E-3</v>
          </cell>
          <cell r="T105">
            <v>1.3736826714646462E-3</v>
          </cell>
          <cell r="U105">
            <v>1.5405650458333335E-3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3.4092763265069999</v>
          </cell>
          <cell r="AC105">
            <v>1.6905175436</v>
          </cell>
          <cell r="AD105">
            <v>2.2246223424</v>
          </cell>
          <cell r="AE105">
            <v>4.5228894031999998</v>
          </cell>
          <cell r="AF105">
            <v>4.1100968677999994</v>
          </cell>
          <cell r="AG105">
            <v>5.8511416391999997</v>
          </cell>
          <cell r="AH105">
            <v>7.3098658915999994</v>
          </cell>
          <cell r="AI105">
            <v>7.0881711799999998</v>
          </cell>
          <cell r="AJ105">
            <v>7.4433511000000001</v>
          </cell>
          <cell r="AK105">
            <v>10.452861342</v>
          </cell>
          <cell r="AL105">
            <v>10.1417216616</v>
          </cell>
          <cell r="AM105">
            <v>11.075679071999998</v>
          </cell>
          <cell r="AN105">
            <v>8.1150113616000006</v>
          </cell>
          <cell r="AO105">
            <v>5.0875858725000001</v>
          </cell>
          <cell r="AP105">
            <v>5.9829980589999998</v>
          </cell>
          <cell r="AQ105">
            <v>13.039949061999998</v>
          </cell>
          <cell r="AR105">
            <v>9.9970802538000001</v>
          </cell>
          <cell r="AS105">
            <v>3.6561384859999997</v>
          </cell>
          <cell r="AT105">
            <v>3.4316718539999997</v>
          </cell>
          <cell r="AU105">
            <v>3.5790873587500003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5.8132396466666666E-2</v>
          </cell>
          <cell r="C109">
            <v>9.4483412741666675E-2</v>
          </cell>
          <cell r="D109">
            <v>4.1007588474999995E-2</v>
          </cell>
          <cell r="E109">
            <v>7.6202371030050509E-2</v>
          </cell>
          <cell r="F109">
            <v>5.8999859875000032E-2</v>
          </cell>
          <cell r="G109">
            <v>2.0516962725000001E-2</v>
          </cell>
          <cell r="H109">
            <v>3.5530527586363624E-2</v>
          </cell>
          <cell r="I109">
            <v>4.7692809850000011E-2</v>
          </cell>
          <cell r="J109">
            <v>2.5767196975000004E-2</v>
          </cell>
          <cell r="K109">
            <v>5.6029070656695171E-2</v>
          </cell>
          <cell r="L109">
            <v>1.7687479066666664E-2</v>
          </cell>
          <cell r="M109">
            <v>1.3689340708333334E-2</v>
          </cell>
          <cell r="N109">
            <v>1.2339659888461538E-2</v>
          </cell>
          <cell r="O109">
            <v>1.3561610200000001E-2</v>
          </cell>
          <cell r="P109">
            <v>1.4382143115277772E-2</v>
          </cell>
          <cell r="Q109">
            <v>1.5159918774999998E-2</v>
          </cell>
          <cell r="R109">
            <v>1.2788685258333333E-2</v>
          </cell>
          <cell r="S109">
            <v>1.6997595846464649E-2</v>
          </cell>
          <cell r="T109">
            <v>1.3111421963383836E-2</v>
          </cell>
          <cell r="U109">
            <v>1.6642519766666662E-2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15.639545394291</v>
          </cell>
          <cell r="AC109">
            <v>24.792085177599997</v>
          </cell>
          <cell r="AD109">
            <v>11.0050138368</v>
          </cell>
          <cell r="AE109">
            <v>20.643869467199998</v>
          </cell>
          <cell r="AF109">
            <v>16.824782424799999</v>
          </cell>
          <cell r="AG109">
            <v>8.1764043504000004</v>
          </cell>
          <cell r="AH109">
            <v>12.1511267576</v>
          </cell>
          <cell r="AI109">
            <v>17.879933592499999</v>
          </cell>
          <cell r="AJ109">
            <v>13.2743832948</v>
          </cell>
          <cell r="AK109">
            <v>17.359731012800001</v>
          </cell>
          <cell r="AL109">
            <v>8.7358499541000008</v>
          </cell>
          <cell r="AM109">
            <v>9.3869645279999983</v>
          </cell>
          <cell r="AN109">
            <v>9.1425018959999989</v>
          </cell>
          <cell r="AO109">
            <v>9.1736023952999997</v>
          </cell>
          <cell r="AP109">
            <v>9.9061130275</v>
          </cell>
          <cell r="AQ109">
            <v>10.0245333195</v>
          </cell>
          <cell r="AR109">
            <v>9.3728041504000004</v>
          </cell>
          <cell r="AS109">
            <v>11.851417220499998</v>
          </cell>
          <cell r="AT109">
            <v>11.538060578000001</v>
          </cell>
          <cell r="AU109">
            <v>13.917833747500001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0.21034622615416662</v>
          </cell>
          <cell r="C114">
            <v>0.21674691654090905</v>
          </cell>
          <cell r="D114">
            <v>0.34575175779141409</v>
          </cell>
          <cell r="E114">
            <v>0.33128796493156565</v>
          </cell>
          <cell r="F114">
            <v>0.3211163533625</v>
          </cell>
          <cell r="G114">
            <v>0.33867962898333337</v>
          </cell>
          <cell r="H114">
            <v>0.36989543353838378</v>
          </cell>
          <cell r="I114">
            <v>0.44926740552323224</v>
          </cell>
          <cell r="J114">
            <v>0.42582793400277785</v>
          </cell>
          <cell r="K114">
            <v>0.334124185123718</v>
          </cell>
          <cell r="L114">
            <v>0.32360448146944443</v>
          </cell>
          <cell r="M114">
            <v>0.28547772613888894</v>
          </cell>
          <cell r="N114">
            <v>0.30659727489722211</v>
          </cell>
          <cell r="O114">
            <v>0.36934852604999996</v>
          </cell>
          <cell r="P114">
            <v>0.39687612799722222</v>
          </cell>
          <cell r="Q114">
            <v>0.30238271549999995</v>
          </cell>
          <cell r="R114">
            <v>0.31892416698333331</v>
          </cell>
          <cell r="S114">
            <v>0.4765775533424243</v>
          </cell>
          <cell r="T114">
            <v>0.41017431292525242</v>
          </cell>
          <cell r="U114">
            <v>0.37285267762083329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85.674767665592995</v>
          </cell>
          <cell r="AC114">
            <v>84.854069799999991</v>
          </cell>
          <cell r="AD114">
            <v>124.36878707999999</v>
          </cell>
          <cell r="AE114">
            <v>140.7670811568</v>
          </cell>
          <cell r="AF114">
            <v>152.22261079199998</v>
          </cell>
          <cell r="AG114">
            <v>149.87111486489999</v>
          </cell>
          <cell r="AH114">
            <v>173.59986873279999</v>
          </cell>
          <cell r="AI114">
            <v>224.32613029149999</v>
          </cell>
          <cell r="AJ114">
            <v>241.954718816</v>
          </cell>
          <cell r="AK114">
            <v>195.9171354492</v>
          </cell>
          <cell r="AL114">
            <v>187.50783523679999</v>
          </cell>
          <cell r="AM114">
            <v>173.73894988799998</v>
          </cell>
          <cell r="AN114">
            <v>147.27788438879998</v>
          </cell>
          <cell r="AO114">
            <v>176.0708626938</v>
          </cell>
          <cell r="AP114">
            <v>176.69550445949997</v>
          </cell>
          <cell r="AQ114">
            <v>167.31066503199997</v>
          </cell>
          <cell r="AR114">
            <v>167.1117856786</v>
          </cell>
          <cell r="AS114">
            <v>212.5802593057</v>
          </cell>
          <cell r="AT114">
            <v>201.73025102300002</v>
          </cell>
          <cell r="AU114">
            <v>176.45104454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5.3745657566666667E-2</v>
          </cell>
          <cell r="C116">
            <v>3.8949506127777769E-2</v>
          </cell>
          <cell r="D116">
            <v>1.4912894283712121E-2</v>
          </cell>
          <cell r="E116">
            <v>1.2322000521212123E-2</v>
          </cell>
          <cell r="F116">
            <v>3.2768087233333333E-2</v>
          </cell>
          <cell r="G116">
            <v>8.1684158149999964E-2</v>
          </cell>
          <cell r="H116">
            <v>3.1504871363383827E-2</v>
          </cell>
          <cell r="I116">
            <v>2.5679634067676774E-2</v>
          </cell>
          <cell r="J116">
            <v>2.0166901883333338E-2</v>
          </cell>
          <cell r="K116">
            <v>7.5896675089886012E-2</v>
          </cell>
          <cell r="L116">
            <v>7.6917084661111093E-2</v>
          </cell>
          <cell r="M116">
            <v>5.8604490975000006E-2</v>
          </cell>
          <cell r="N116">
            <v>7.6125080634615386E-2</v>
          </cell>
          <cell r="O116">
            <v>4.9589680673076932E-2</v>
          </cell>
          <cell r="P116">
            <v>8.0544281797222242E-2</v>
          </cell>
          <cell r="Q116">
            <v>9.3913706162499958E-2</v>
          </cell>
          <cell r="R116">
            <v>9.9684750130555541E-2</v>
          </cell>
          <cell r="S116">
            <v>7.4813112866547779E-2</v>
          </cell>
          <cell r="T116">
            <v>1.909943474116161E-2</v>
          </cell>
          <cell r="U116">
            <v>5.3341132429166674E-2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44.079409181900999</v>
          </cell>
          <cell r="AC116">
            <v>44.671166687999992</v>
          </cell>
          <cell r="AD116">
            <v>22.857800625599999</v>
          </cell>
          <cell r="AE116">
            <v>15.972700105599998</v>
          </cell>
          <cell r="AF116">
            <v>21.097580168700002</v>
          </cell>
          <cell r="AG116">
            <v>29.679953760599997</v>
          </cell>
          <cell r="AH116">
            <v>23.772372736799998</v>
          </cell>
          <cell r="AI116">
            <v>18.998820756500002</v>
          </cell>
          <cell r="AJ116">
            <v>21.819301821200003</v>
          </cell>
          <cell r="AK116">
            <v>42.890048392399997</v>
          </cell>
          <cell r="AL116">
            <v>51.323247901800002</v>
          </cell>
          <cell r="AM116">
            <v>66.409993967999995</v>
          </cell>
          <cell r="AN116">
            <v>70.712981715199987</v>
          </cell>
          <cell r="AO116">
            <v>51.635365912499992</v>
          </cell>
          <cell r="AP116">
            <v>58.399762658999997</v>
          </cell>
          <cell r="AQ116">
            <v>55.317919208999996</v>
          </cell>
          <cell r="AR116">
            <v>62.347936784899993</v>
          </cell>
          <cell r="AS116">
            <v>50.203744862699992</v>
          </cell>
          <cell r="AT116">
            <v>28.938646491</v>
          </cell>
          <cell r="AU116">
            <v>44.328221588750004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47">
          <cell r="B147">
            <v>6.7795428166666678E-3</v>
          </cell>
          <cell r="C147">
            <v>1.2919506250000001E-3</v>
          </cell>
          <cell r="D147">
            <v>1.2459156666666665E-3</v>
          </cell>
          <cell r="E147">
            <v>1.2635365749999999E-3</v>
          </cell>
          <cell r="F147">
            <v>4.7708753333333334E-4</v>
          </cell>
          <cell r="G147">
            <v>7.1077999999999994E-4</v>
          </cell>
          <cell r="H147">
            <v>6.2000912272727282E-4</v>
          </cell>
          <cell r="I147">
            <v>9.0545472500000001E-4</v>
          </cell>
          <cell r="J147">
            <v>1.1319371583333334E-3</v>
          </cell>
          <cell r="K147">
            <v>9.8245903418803433E-4</v>
          </cell>
          <cell r="L147">
            <v>4.9959578333333323E-4</v>
          </cell>
          <cell r="M147">
            <v>9.4782339722222233E-4</v>
          </cell>
          <cell r="N147">
            <v>6.2468184999999994E-4</v>
          </cell>
          <cell r="O147">
            <v>4.9127932499999996E-4</v>
          </cell>
          <cell r="P147">
            <v>5.6889007916666656E-4</v>
          </cell>
          <cell r="Q147">
            <v>5.1587645000000001E-4</v>
          </cell>
          <cell r="R147">
            <v>6.6176050249999998E-3</v>
          </cell>
          <cell r="S147">
            <v>9.4028875351010073E-3</v>
          </cell>
          <cell r="T147">
            <v>6.8691951194444403E-3</v>
          </cell>
          <cell r="U147">
            <v>9.7165888083333343E-3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2.5525107409949999</v>
          </cell>
          <cell r="AC147">
            <v>0.88531851199999989</v>
          </cell>
          <cell r="AD147">
            <v>2.5877875871999998</v>
          </cell>
          <cell r="AE147">
            <v>2.7381781951999997</v>
          </cell>
          <cell r="AF147">
            <v>0.5348633170999999</v>
          </cell>
          <cell r="AG147">
            <v>1.0285808246999999</v>
          </cell>
          <cell r="AH147">
            <v>1.2306901515999999</v>
          </cell>
          <cell r="AI147">
            <v>1.3619754900000001</v>
          </cell>
          <cell r="AJ147">
            <v>1.6461325972</v>
          </cell>
          <cell r="AK147">
            <v>1.55000637</v>
          </cell>
          <cell r="AL147">
            <v>0.94831430669999994</v>
          </cell>
          <cell r="AM147">
            <v>1.2734377919999997</v>
          </cell>
          <cell r="AN147">
            <v>0.79191089119999991</v>
          </cell>
          <cell r="AO147">
            <v>0.67361630429999997</v>
          </cell>
          <cell r="AP147">
            <v>0.37970389900000001</v>
          </cell>
          <cell r="AQ147">
            <v>0.56081230800000004</v>
          </cell>
          <cell r="AR147">
            <v>1.9368923615</v>
          </cell>
          <cell r="AS147">
            <v>2.4023002718000002</v>
          </cell>
          <cell r="AT147">
            <v>2.2928512690000002</v>
          </cell>
          <cell r="AU147">
            <v>3.1091657658333332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0</v>
          </cell>
          <cell r="AM152">
            <v>4.4098559999999993E-3</v>
          </cell>
          <cell r="AN152">
            <v>9.6359999999999992E-5</v>
          </cell>
          <cell r="AO152">
            <v>7.3045499999999997E-5</v>
          </cell>
          <cell r="AP152">
            <v>2.0153344999999999E-3</v>
          </cell>
          <cell r="AQ152">
            <v>1.0972954999999998E-3</v>
          </cell>
          <cell r="AR152">
            <v>5.289875099999999E-3</v>
          </cell>
          <cell r="AS152">
            <v>2.3034582999999996E-3</v>
          </cell>
          <cell r="AT152">
            <v>2.7918839999999997E-3</v>
          </cell>
          <cell r="AU152">
            <v>1.9144875E-4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1">
          <cell r="B171">
            <v>0.36771352869999996</v>
          </cell>
          <cell r="C171">
            <v>0.32059209911944447</v>
          </cell>
          <cell r="D171">
            <v>0.14690057194166664</v>
          </cell>
          <cell r="E171">
            <v>0.11795238205227268</v>
          </cell>
          <cell r="F171">
            <v>0.16039907620833335</v>
          </cell>
          <cell r="G171">
            <v>0.15592080589999996</v>
          </cell>
          <cell r="H171">
            <v>8.1001434363383834E-2</v>
          </cell>
          <cell r="I171">
            <v>5.5770984303787886E-2</v>
          </cell>
          <cell r="J171">
            <v>6.0978786574999951E-2</v>
          </cell>
          <cell r="K171">
            <v>2.6197236046652431E-2</v>
          </cell>
          <cell r="L171">
            <v>4.0040663194444437E-2</v>
          </cell>
          <cell r="M171">
            <v>1.0642312313888892E-2</v>
          </cell>
          <cell r="N171">
            <v>4.2199771497222226E-2</v>
          </cell>
          <cell r="O171">
            <v>5.019391573333333E-2</v>
          </cell>
          <cell r="P171">
            <v>9.8127482545833297E-2</v>
          </cell>
          <cell r="Q171">
            <v>4.1601268195833332E-2</v>
          </cell>
          <cell r="R171">
            <v>7.2788988538888891E-2</v>
          </cell>
          <cell r="S171">
            <v>4.3337069209848485E-2</v>
          </cell>
          <cell r="T171">
            <v>0.11892255206464647</v>
          </cell>
          <cell r="U171">
            <v>0.16981753153333334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70.065346832909995</v>
          </cell>
          <cell r="AC171">
            <v>62.719393717199992</v>
          </cell>
          <cell r="AD171">
            <v>33.964680168000001</v>
          </cell>
          <cell r="AE171">
            <v>27.992183127999997</v>
          </cell>
          <cell r="AF171">
            <v>32.9103760307</v>
          </cell>
          <cell r="AG171">
            <v>33.301875964499999</v>
          </cell>
          <cell r="AH171">
            <v>16.384642066800001</v>
          </cell>
          <cell r="AI171">
            <v>12.180462652499999</v>
          </cell>
          <cell r="AJ171">
            <v>12.514270913200001</v>
          </cell>
          <cell r="AK171">
            <v>5.3351602128</v>
          </cell>
          <cell r="AL171">
            <v>7.1721722214000012</v>
          </cell>
          <cell r="AM171">
            <v>2.6867507039999996</v>
          </cell>
          <cell r="AN171">
            <v>8.0699418623999986</v>
          </cell>
          <cell r="AO171">
            <v>9.2576976873000003</v>
          </cell>
          <cell r="AP171">
            <v>18.395352906499998</v>
          </cell>
          <cell r="AQ171">
            <v>6.2884041289999999</v>
          </cell>
          <cell r="AR171">
            <v>11.421164662599999</v>
          </cell>
          <cell r="AS171">
            <v>6.5044488365999991</v>
          </cell>
          <cell r="AT171">
            <v>20.092292769</v>
          </cell>
          <cell r="AU171">
            <v>29.574927887916669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0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9">
          <cell r="B189">
            <v>8.5076167954166657E-2</v>
          </cell>
          <cell r="C189">
            <v>9.9006753233333342E-2</v>
          </cell>
          <cell r="D189">
            <v>0.13997027570555556</v>
          </cell>
          <cell r="E189">
            <v>0.14053254427777778</v>
          </cell>
          <cell r="F189">
            <v>0.20711544841250001</v>
          </cell>
          <cell r="G189">
            <v>0.21020056131666667</v>
          </cell>
          <cell r="H189">
            <v>0.24202259241363624</v>
          </cell>
          <cell r="I189">
            <v>0.25344069889166665</v>
          </cell>
          <cell r="J189">
            <v>0.18941660871388888</v>
          </cell>
          <cell r="K189">
            <v>0.15789963884949557</v>
          </cell>
          <cell r="L189">
            <v>0.18778178963055553</v>
          </cell>
          <cell r="M189">
            <v>0.32891299293333331</v>
          </cell>
          <cell r="N189">
            <v>0.24327625968333327</v>
          </cell>
          <cell r="O189">
            <v>0.1896177725166667</v>
          </cell>
          <cell r="P189">
            <v>0.3333678325583333</v>
          </cell>
          <cell r="Q189">
            <v>0.41102322636666666</v>
          </cell>
          <cell r="R189">
            <v>0.39811086122499995</v>
          </cell>
          <cell r="S189">
            <v>0.37103662351590905</v>
          </cell>
          <cell r="T189">
            <v>0.37605965858484852</v>
          </cell>
          <cell r="U189">
            <v>0.39252757889531503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23.212482978993002</v>
          </cell>
          <cell r="AC189">
            <v>26.484526469999995</v>
          </cell>
          <cell r="AD189">
            <v>34.566275615999999</v>
          </cell>
          <cell r="AE189">
            <v>43.479263598399996</v>
          </cell>
          <cell r="AF189">
            <v>69.544677686399993</v>
          </cell>
          <cell r="AG189">
            <v>64.228712776799995</v>
          </cell>
          <cell r="AH189">
            <v>75.531642569599995</v>
          </cell>
          <cell r="AI189">
            <v>89.465896004499996</v>
          </cell>
          <cell r="AJ189">
            <v>77.881469199200012</v>
          </cell>
          <cell r="AK189">
            <v>63.694758265600001</v>
          </cell>
          <cell r="AL189">
            <v>65.672558416800001</v>
          </cell>
          <cell r="AM189">
            <v>114.59181614399998</v>
          </cell>
          <cell r="AN189">
            <v>75.231568068799987</v>
          </cell>
          <cell r="AO189">
            <v>58.2820947015</v>
          </cell>
          <cell r="AP189">
            <v>89.051250769499987</v>
          </cell>
          <cell r="AQ189">
            <v>96.042797941999993</v>
          </cell>
          <cell r="AR189">
            <v>83.993016504499991</v>
          </cell>
          <cell r="AS189">
            <v>86.384109025499995</v>
          </cell>
          <cell r="AT189">
            <v>100.075373687</v>
          </cell>
          <cell r="AU189">
            <v>94.516244940416655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2.8305298349999994E-2</v>
          </cell>
          <cell r="C194">
            <v>4.7465331841666673E-2</v>
          </cell>
          <cell r="D194">
            <v>6.8892469845833304E-2</v>
          </cell>
          <cell r="E194">
            <v>5.3191152583333345E-2</v>
          </cell>
          <cell r="F194">
            <v>2.2369166099999997E-2</v>
          </cell>
          <cell r="G194">
            <v>1.3498704683333333E-2</v>
          </cell>
          <cell r="H194">
            <v>0.12219010101666669</v>
          </cell>
          <cell r="I194">
            <v>0.12866831909166665</v>
          </cell>
          <cell r="J194">
            <v>0.11312652621666669</v>
          </cell>
          <cell r="K194">
            <v>0.15237095815527069</v>
          </cell>
          <cell r="L194">
            <v>0.13582279371250003</v>
          </cell>
          <cell r="M194">
            <v>0.17016304898055556</v>
          </cell>
          <cell r="N194">
            <v>0.10530235785833333</v>
          </cell>
          <cell r="O194">
            <v>8.2373443708333313E-2</v>
          </cell>
          <cell r="P194">
            <v>0.11912095986111113</v>
          </cell>
          <cell r="Q194">
            <v>0.12358141933749997</v>
          </cell>
          <cell r="R194">
            <v>0.10055109149722222</v>
          </cell>
          <cell r="S194">
            <v>9.5261978843939388E-2</v>
          </cell>
          <cell r="T194">
            <v>8.521242225227274E-2</v>
          </cell>
          <cell r="U194">
            <v>5.5953658945833318E-2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3.5541422547180002</v>
          </cell>
          <cell r="AC194">
            <v>6.7663744279999989</v>
          </cell>
          <cell r="AD194">
            <v>7.7857526783999988</v>
          </cell>
          <cell r="AE194">
            <v>7.6653505600000003</v>
          </cell>
          <cell r="AF194">
            <v>3.9273667138999997</v>
          </cell>
          <cell r="AG194">
            <v>2.1860951969999998</v>
          </cell>
          <cell r="AH194">
            <v>20.387864013200002</v>
          </cell>
          <cell r="AI194">
            <v>25.570675248499999</v>
          </cell>
          <cell r="AJ194">
            <v>23.710538826000001</v>
          </cell>
          <cell r="AK194">
            <v>28.787175379600001</v>
          </cell>
          <cell r="AL194">
            <v>23.429804023800003</v>
          </cell>
          <cell r="AM194">
            <v>35.788562207999995</v>
          </cell>
          <cell r="AN194">
            <v>21.162715534399997</v>
          </cell>
          <cell r="AO194">
            <v>18.0397217505</v>
          </cell>
          <cell r="AP194">
            <v>25.097762942499998</v>
          </cell>
          <cell r="AQ194">
            <v>20.665169769999999</v>
          </cell>
          <cell r="AR194">
            <v>18.179475440599997</v>
          </cell>
          <cell r="AS194">
            <v>18.064552577499999</v>
          </cell>
          <cell r="AT194">
            <v>19.654657865999997</v>
          </cell>
          <cell r="AU194">
            <v>13.120718403750001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2.1473199999999996E-5</v>
          </cell>
          <cell r="H202">
            <v>8.2079759999999994E-4</v>
          </cell>
          <cell r="I202">
            <v>1.8078833500000003E-3</v>
          </cell>
          <cell r="J202">
            <v>2.5210966666666662E-4</v>
          </cell>
          <cell r="K202">
            <v>1.0118951011396011E-3</v>
          </cell>
          <cell r="L202">
            <v>2.2336416666666665E-5</v>
          </cell>
          <cell r="M202">
            <v>5.359200666666665E-4</v>
          </cell>
          <cell r="N202">
            <v>3.7385133333333329E-4</v>
          </cell>
          <cell r="O202">
            <v>6.9696306666666664E-4</v>
          </cell>
          <cell r="P202">
            <v>2.3004304999999997E-3</v>
          </cell>
          <cell r="Q202">
            <v>2.9300319999999999E-3</v>
          </cell>
          <cell r="R202">
            <v>3.6877791999999992E-3</v>
          </cell>
          <cell r="S202">
            <v>4.1271821749999998E-3</v>
          </cell>
          <cell r="T202">
            <v>6.6735023777777791E-3</v>
          </cell>
          <cell r="U202">
            <v>5.9651267999999988E-3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1.0839843300000001E-2</v>
          </cell>
          <cell r="AH202">
            <v>0.17459494679999998</v>
          </cell>
          <cell r="AI202">
            <v>0.4584199155</v>
          </cell>
          <cell r="AJ202">
            <v>0.2306082028</v>
          </cell>
          <cell r="AK202">
            <v>0.24230744559999998</v>
          </cell>
          <cell r="AL202">
            <v>5.5241919000000002E-3</v>
          </cell>
          <cell r="AM202">
            <v>0.23615558399999997</v>
          </cell>
          <cell r="AN202">
            <v>0.16807368159999997</v>
          </cell>
          <cell r="AO202">
            <v>0.24856852409999999</v>
          </cell>
          <cell r="AP202">
            <v>1.057913777</v>
          </cell>
          <cell r="AQ202">
            <v>1.2654890429999999</v>
          </cell>
          <cell r="AR202">
            <v>1.3599771883999998</v>
          </cell>
          <cell r="AS202">
            <v>2.0430037055999999</v>
          </cell>
          <cell r="AT202">
            <v>3.527213573</v>
          </cell>
          <cell r="AU202">
            <v>3.03947058375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3.9356683333333332E-5</v>
          </cell>
          <cell r="G203">
            <v>9.2467900000000003E-5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1.80091842E-2</v>
          </cell>
          <cell r="AG203">
            <v>1.7790630000000002E-2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4.2583333333333326E-7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4.1288799999999998E-4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3.1335288370750001</v>
          </cell>
          <cell r="C225">
            <v>3.1303488582666663</v>
          </cell>
          <cell r="D225">
            <v>3.2461379607018941</v>
          </cell>
          <cell r="E225">
            <v>3.3138375852510098</v>
          </cell>
          <cell r="F225">
            <v>3.2609083325083326</v>
          </cell>
          <cell r="G225">
            <v>3.361306949066666</v>
          </cell>
          <cell r="H225">
            <v>3.4479415836411627</v>
          </cell>
          <cell r="I225">
            <v>3.6184196589113631</v>
          </cell>
          <cell r="J225">
            <v>3.179467234763889</v>
          </cell>
          <cell r="K225">
            <v>2.4910366386880574</v>
          </cell>
          <cell r="L225">
            <v>2.4990673740666667</v>
          </cell>
          <cell r="M225">
            <v>2.2165313830777769</v>
          </cell>
          <cell r="N225">
            <v>2.0936218932999999</v>
          </cell>
          <cell r="O225">
            <v>2.2867633927944442</v>
          </cell>
          <cell r="P225">
            <v>2.6284850772833335</v>
          </cell>
          <cell r="Q225">
            <v>2.7151916168222221</v>
          </cell>
          <cell r="R225">
            <v>2.3921299908500004</v>
          </cell>
          <cell r="S225">
            <v>2.6086167539598479</v>
          </cell>
          <cell r="T225">
            <v>2.6410198904856053</v>
          </cell>
          <cell r="U225">
            <v>2.2452413916181624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685.57357330157697</v>
          </cell>
          <cell r="AC225">
            <v>663.88617300959993</v>
          </cell>
          <cell r="AD225">
            <v>697.50344240640004</v>
          </cell>
          <cell r="AE225">
            <v>806.19965075999994</v>
          </cell>
          <cell r="AF225">
            <v>861.22792750959991</v>
          </cell>
          <cell r="AG225">
            <v>844.77805303319985</v>
          </cell>
          <cell r="AH225">
            <v>863.00555878799992</v>
          </cell>
          <cell r="AI225">
            <v>986.15977993150011</v>
          </cell>
          <cell r="AJ225">
            <v>1009.3523125708</v>
          </cell>
          <cell r="AK225">
            <v>731.36565212920004</v>
          </cell>
          <cell r="AL225">
            <v>745.73673182009998</v>
          </cell>
          <cell r="AM225">
            <v>753.62867471999994</v>
          </cell>
          <cell r="AN225">
            <v>681.69426666879986</v>
          </cell>
          <cell r="AO225">
            <v>703.66302089160001</v>
          </cell>
          <cell r="AP225">
            <v>732.79574300399986</v>
          </cell>
          <cell r="AQ225">
            <v>581.19213323149984</v>
          </cell>
          <cell r="AR225">
            <v>514.80471617559999</v>
          </cell>
          <cell r="AS225">
            <v>534.16447178379997</v>
          </cell>
          <cell r="AT225">
            <v>609.67520611500004</v>
          </cell>
          <cell r="AU225">
            <v>494.351720785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0.10881504205833335</v>
          </cell>
          <cell r="C226">
            <v>9.5832263906944506E-2</v>
          </cell>
          <cell r="D226">
            <v>5.7392314128409082E-2</v>
          </cell>
          <cell r="E226">
            <v>4.6317746568939389E-2</v>
          </cell>
          <cell r="F226">
            <v>5.8092308833333328E-2</v>
          </cell>
          <cell r="G226">
            <v>3.274317237499999E-2</v>
          </cell>
          <cell r="H226">
            <v>3.162279783939393E-2</v>
          </cell>
          <cell r="I226">
            <v>2.4058151078535348E-2</v>
          </cell>
          <cell r="J226">
            <v>3.1740014983333328E-2</v>
          </cell>
          <cell r="K226">
            <v>2.2616384833760685E-2</v>
          </cell>
          <cell r="L226">
            <v>2.1140898022222222E-2</v>
          </cell>
          <cell r="M226">
            <v>1.590704116666666E-2</v>
          </cell>
          <cell r="N226">
            <v>1.0297455674999999E-2</v>
          </cell>
          <cell r="O226">
            <v>9.3902663653846162E-3</v>
          </cell>
          <cell r="P226">
            <v>5.6371634958333324E-3</v>
          </cell>
          <cell r="Q226">
            <v>6.8604644249999997E-3</v>
          </cell>
          <cell r="R226">
            <v>6.677510230555554E-3</v>
          </cell>
          <cell r="S226">
            <v>6.7517314813428384E-3</v>
          </cell>
          <cell r="T226">
            <v>6.9556687078282846E-3</v>
          </cell>
          <cell r="U226">
            <v>5.0707574333333331E-3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39.305273904387001</v>
          </cell>
          <cell r="AC226">
            <v>32.271089421199996</v>
          </cell>
          <cell r="AD226">
            <v>28.222656551999997</v>
          </cell>
          <cell r="AE226">
            <v>34.904569638399998</v>
          </cell>
          <cell r="AF226">
            <v>40.334620546499991</v>
          </cell>
          <cell r="AG226">
            <v>30.075076188299999</v>
          </cell>
          <cell r="AH226">
            <v>29.797545120799999</v>
          </cell>
          <cell r="AI226">
            <v>22.211992269000003</v>
          </cell>
          <cell r="AJ226">
            <v>33.5774138632</v>
          </cell>
          <cell r="AK226">
            <v>28.187280268399999</v>
          </cell>
          <cell r="AL226">
            <v>22.185667716300003</v>
          </cell>
          <cell r="AM226">
            <v>22.631616239999996</v>
          </cell>
          <cell r="AN226">
            <v>17.0292030128</v>
          </cell>
          <cell r="AO226">
            <v>16.700027437500001</v>
          </cell>
          <cell r="AP226">
            <v>10.827787800999999</v>
          </cell>
          <cell r="AQ226">
            <v>7.567644314999999</v>
          </cell>
          <cell r="AR226">
            <v>7.6677907353999997</v>
          </cell>
          <cell r="AS226">
            <v>7.7679403372999989</v>
          </cell>
          <cell r="AT226">
            <v>7.9285655539999995</v>
          </cell>
          <cell r="AU226">
            <v>6.3765588854166673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1">
          <cell r="B231">
            <v>7.490763735E-2</v>
          </cell>
          <cell r="C231">
            <v>9.9207586420833313E-2</v>
          </cell>
          <cell r="D231">
            <v>0.1117577212363637</v>
          </cell>
          <cell r="E231">
            <v>0.13928019021212121</v>
          </cell>
          <cell r="F231">
            <v>0.13014435961666665</v>
          </cell>
          <cell r="G231">
            <v>8.9942070499999971E-2</v>
          </cell>
          <cell r="H231">
            <v>3.6149174856313124E-2</v>
          </cell>
          <cell r="I231">
            <v>2.9171233763636371E-2</v>
          </cell>
          <cell r="J231">
            <v>1.6633499608333335E-2</v>
          </cell>
          <cell r="K231">
            <v>9.1761628752849017E-3</v>
          </cell>
          <cell r="L231">
            <v>1.9767952500000007E-3</v>
          </cell>
          <cell r="M231">
            <v>9.7167199166666644E-4</v>
          </cell>
          <cell r="N231">
            <v>3.4816596458333307E-2</v>
          </cell>
          <cell r="O231">
            <v>3.2998520924999997E-2</v>
          </cell>
          <cell r="P231">
            <v>1.5731312138888888E-3</v>
          </cell>
          <cell r="Q231">
            <v>1.574918645833333E-3</v>
          </cell>
          <cell r="R231">
            <v>1.6481049166666671E-3</v>
          </cell>
          <cell r="S231">
            <v>2.2917580459595964E-3</v>
          </cell>
          <cell r="T231">
            <v>1.9213723239898989E-3</v>
          </cell>
          <cell r="U231">
            <v>2.1013316416666661E-3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17.257983218061</v>
          </cell>
          <cell r="AC231">
            <v>20.9420915404</v>
          </cell>
          <cell r="AD231">
            <v>24.284168251200001</v>
          </cell>
          <cell r="AE231">
            <v>34.023139729599997</v>
          </cell>
          <cell r="AF231">
            <v>30.143953625799998</v>
          </cell>
          <cell r="AG231">
            <v>21.9998631996</v>
          </cell>
          <cell r="AH231">
            <v>10.859345388000001</v>
          </cell>
          <cell r="AI231">
            <v>12.186096778</v>
          </cell>
          <cell r="AJ231">
            <v>8.5941344360000009</v>
          </cell>
          <cell r="AK231">
            <v>5.7599186568</v>
          </cell>
          <cell r="AL231">
            <v>3.0300610167000004</v>
          </cell>
          <cell r="AM231">
            <v>1.6449472799999996</v>
          </cell>
          <cell r="AN231">
            <v>15.294504596799998</v>
          </cell>
          <cell r="AO231">
            <v>15.402465768899999</v>
          </cell>
          <cell r="AP231">
            <v>5.1467365359999997</v>
          </cell>
          <cell r="AQ231">
            <v>4.6486396845</v>
          </cell>
          <cell r="AR231">
            <v>4.4515898436999999</v>
          </cell>
          <cell r="AS231">
            <v>4.4200461447999997</v>
          </cell>
          <cell r="AT231">
            <v>4.2932396979999998</v>
          </cell>
          <cell r="AU231">
            <v>4.2362536662499997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6.3309376083333351E-3</v>
          </cell>
          <cell r="C238">
            <v>5.8170738499999999E-3</v>
          </cell>
          <cell r="D238">
            <v>1.8533702016666664E-2</v>
          </cell>
          <cell r="E238">
            <v>8.8744955878787887E-3</v>
          </cell>
          <cell r="F238">
            <v>1.0165871808333334E-2</v>
          </cell>
          <cell r="G238">
            <v>1.3360047166666665E-2</v>
          </cell>
          <cell r="H238">
            <v>1.8467013134848487E-2</v>
          </cell>
          <cell r="I238">
            <v>1.9480361684848485E-2</v>
          </cell>
          <cell r="J238">
            <v>2.3083081208333332E-2</v>
          </cell>
          <cell r="K238">
            <v>1.8449797878205131E-2</v>
          </cell>
          <cell r="L238">
            <v>2.3007598051388887E-2</v>
          </cell>
          <cell r="M238">
            <v>2.2278798102777778E-2</v>
          </cell>
          <cell r="N238">
            <v>2.7099469419444445E-2</v>
          </cell>
          <cell r="O238">
            <v>2.5867031108333331E-2</v>
          </cell>
          <cell r="P238">
            <v>2.7287196173611101E-2</v>
          </cell>
          <cell r="Q238">
            <v>2.256749609166666E-2</v>
          </cell>
          <cell r="R238">
            <v>2.6738949916666664E-2</v>
          </cell>
          <cell r="S238">
            <v>2.7093646193285793E-2</v>
          </cell>
          <cell r="T238">
            <v>2.7500048916666655E-2</v>
          </cell>
          <cell r="U238">
            <v>3.6063915091666662E-2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2.7045125032440001</v>
          </cell>
          <cell r="AC238">
            <v>2.3228272643999999</v>
          </cell>
          <cell r="AD238">
            <v>5.3445293087999994</v>
          </cell>
          <cell r="AE238">
            <v>4.2254890048</v>
          </cell>
          <cell r="AF238">
            <v>5.2698184231000003</v>
          </cell>
          <cell r="AG238">
            <v>7.8351987285</v>
          </cell>
          <cell r="AH238">
            <v>11.001018502799999</v>
          </cell>
          <cell r="AI238">
            <v>13.575417854499999</v>
          </cell>
          <cell r="AJ238">
            <v>13.271865285200001</v>
          </cell>
          <cell r="AK238">
            <v>11.3948241792</v>
          </cell>
          <cell r="AL238">
            <v>12.153829350599999</v>
          </cell>
          <cell r="AM238">
            <v>15.638212415999998</v>
          </cell>
          <cell r="AN238">
            <v>15.492818615999997</v>
          </cell>
          <cell r="AO238">
            <v>14.7447428373</v>
          </cell>
          <cell r="AP238">
            <v>17.254146164999998</v>
          </cell>
          <cell r="AQ238">
            <v>18.700615842999998</v>
          </cell>
          <cell r="AR238">
            <v>19.161875756200001</v>
          </cell>
          <cell r="AS238">
            <v>19.8580710757</v>
          </cell>
          <cell r="AT238">
            <v>20.234950482999999</v>
          </cell>
          <cell r="AU238">
            <v>23.711886050833336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0.73360924805972227</v>
          </cell>
          <cell r="C246">
            <v>0.73442971484545483</v>
          </cell>
          <cell r="D246">
            <v>0.67255310839217153</v>
          </cell>
          <cell r="E246">
            <v>0.53560312185505032</v>
          </cell>
          <cell r="F246">
            <v>0.50799092254583333</v>
          </cell>
          <cell r="G246">
            <v>0.5592247301083334</v>
          </cell>
          <cell r="H246">
            <v>0.70824522658409084</v>
          </cell>
          <cell r="I246">
            <v>0.54875823241414112</v>
          </cell>
          <cell r="J246">
            <v>0.59203561545000005</v>
          </cell>
          <cell r="K246">
            <v>0.57335161070069629</v>
          </cell>
          <cell r="L246">
            <v>0.58971277239166675</v>
          </cell>
          <cell r="M246">
            <v>0.6090681584805554</v>
          </cell>
          <cell r="N246">
            <v>0.51301672724722225</v>
          </cell>
          <cell r="O246">
            <v>0.46838102754722216</v>
          </cell>
          <cell r="P246">
            <v>0.48871525263333321</v>
          </cell>
          <cell r="Q246">
            <v>0.46090362697777781</v>
          </cell>
          <cell r="R246">
            <v>0.32395130063888883</v>
          </cell>
          <cell r="S246">
            <v>0.45303173379242417</v>
          </cell>
          <cell r="T246">
            <v>0.41892411088939391</v>
          </cell>
          <cell r="U246">
            <v>0.39921447065452559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228.48319275210898</v>
          </cell>
          <cell r="AC246">
            <v>215.12685286079997</v>
          </cell>
          <cell r="AD246">
            <v>211.55933101919999</v>
          </cell>
          <cell r="AE246">
            <v>229.6543167968</v>
          </cell>
          <cell r="AF246">
            <v>256.86745841049998</v>
          </cell>
          <cell r="AG246">
            <v>256.46718909239996</v>
          </cell>
          <cell r="AH246">
            <v>314.60030713319998</v>
          </cell>
          <cell r="AI246">
            <v>292.02009883599999</v>
          </cell>
          <cell r="AJ246">
            <v>306.97264622599999</v>
          </cell>
          <cell r="AK246">
            <v>262.01918879840002</v>
          </cell>
          <cell r="AL246">
            <v>263.79842341680001</v>
          </cell>
          <cell r="AM246">
            <v>269.28575611199994</v>
          </cell>
          <cell r="AN246">
            <v>217.35300401759997</v>
          </cell>
          <cell r="AO246">
            <v>217.40112086969998</v>
          </cell>
          <cell r="AP246">
            <v>247.47286309200001</v>
          </cell>
          <cell r="AQ246">
            <v>209.00004099099999</v>
          </cell>
          <cell r="AR246">
            <v>159.2180932567</v>
          </cell>
          <cell r="AS246">
            <v>192.12930811359999</v>
          </cell>
          <cell r="AT246">
            <v>189.57538366999998</v>
          </cell>
          <cell r="AU246">
            <v>183.22955399458331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0.77221770546666679</v>
          </cell>
          <cell r="C247">
            <v>0.72104650745555554</v>
          </cell>
          <cell r="D247">
            <v>0.79899389715568148</v>
          </cell>
          <cell r="E247">
            <v>0.80264341372222181</v>
          </cell>
          <cell r="F247">
            <v>0.73656583110833307</v>
          </cell>
          <cell r="G247">
            <v>0.69759935076666679</v>
          </cell>
          <cell r="H247">
            <v>0.6877938309396463</v>
          </cell>
          <cell r="I247">
            <v>0.7725578801977272</v>
          </cell>
          <cell r="J247">
            <v>0.68892010825833316</v>
          </cell>
          <cell r="K247">
            <v>0.5480338097916666</v>
          </cell>
          <cell r="L247">
            <v>0.7813187461222223</v>
          </cell>
          <cell r="M247">
            <v>0.54066823702222233</v>
          </cell>
          <cell r="N247">
            <v>0.48049748937307707</v>
          </cell>
          <cell r="O247">
            <v>0.49469414141666662</v>
          </cell>
          <cell r="P247">
            <v>0.52145652023055555</v>
          </cell>
          <cell r="Q247">
            <v>0.50590685372777777</v>
          </cell>
          <cell r="R247">
            <v>0.49052028331388892</v>
          </cell>
          <cell r="S247">
            <v>0.55943673493039214</v>
          </cell>
          <cell r="T247">
            <v>0.53407269864469709</v>
          </cell>
          <cell r="U247">
            <v>0.50976680530833318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204.03838651677</v>
          </cell>
          <cell r="AC247">
            <v>204.61637068799999</v>
          </cell>
          <cell r="AD247">
            <v>210.18960294239997</v>
          </cell>
          <cell r="AE247">
            <v>222.02301648799997</v>
          </cell>
          <cell r="AF247">
            <v>196.28732795139999</v>
          </cell>
          <cell r="AG247">
            <v>195.81132872730001</v>
          </cell>
          <cell r="AH247">
            <v>202.9070769416</v>
          </cell>
          <cell r="AI247">
            <v>243.58809938249999</v>
          </cell>
          <cell r="AJ247">
            <v>245.79945620200002</v>
          </cell>
          <cell r="AK247">
            <v>203.16743835519998</v>
          </cell>
          <cell r="AL247">
            <v>252.14015265750001</v>
          </cell>
          <cell r="AM247">
            <v>206.24064652799998</v>
          </cell>
          <cell r="AN247">
            <v>184.75420531039998</v>
          </cell>
          <cell r="AO247">
            <v>180.69899369939998</v>
          </cell>
          <cell r="AP247">
            <v>186.78744009600001</v>
          </cell>
          <cell r="AQ247">
            <v>163.5993664515</v>
          </cell>
          <cell r="AR247">
            <v>153.0660958089</v>
          </cell>
          <cell r="AS247">
            <v>163.52072092069997</v>
          </cell>
          <cell r="AT247">
            <v>168.89014977400001</v>
          </cell>
          <cell r="AU247">
            <v>171.50057955624999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3">
          <cell r="B263">
            <v>16.094526181370835</v>
          </cell>
          <cell r="C263">
            <v>15.884897189781313</v>
          </cell>
          <cell r="D263">
            <v>16.643762916452022</v>
          </cell>
          <cell r="E263">
            <v>15.765308218168434</v>
          </cell>
          <cell r="F263">
            <v>15.960696212483336</v>
          </cell>
          <cell r="G263">
            <v>16.344922662679171</v>
          </cell>
          <cell r="H263">
            <v>16.093445750790771</v>
          </cell>
          <cell r="I263">
            <v>17.296045600040149</v>
          </cell>
          <cell r="J263">
            <v>16.408967626316667</v>
          </cell>
          <cell r="K263">
            <v>14.083085561244538</v>
          </cell>
          <cell r="L263">
            <v>14.514047727744449</v>
          </cell>
          <cell r="M263">
            <v>14.176997833030564</v>
          </cell>
          <cell r="N263">
            <v>12.834959400670508</v>
          </cell>
          <cell r="O263">
            <v>12.410329895982903</v>
          </cell>
          <cell r="P263">
            <v>14.600903403122217</v>
          </cell>
          <cell r="Q263">
            <v>17.678696903068062</v>
          </cell>
          <cell r="R263">
            <v>14.252670424119446</v>
          </cell>
          <cell r="S263">
            <v>17.002641305768396</v>
          </cell>
          <cell r="T263">
            <v>17.345154235673483</v>
          </cell>
          <cell r="U263">
            <v>15.975427202432499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4423.5454568044643</v>
          </cell>
          <cell r="AC263">
            <v>4422.4798501631985</v>
          </cell>
          <cell r="AD263">
            <v>4560.2826167856001</v>
          </cell>
          <cell r="AE263">
            <v>5153.439677624001</v>
          </cell>
          <cell r="AF263">
            <v>5579.5742281978992</v>
          </cell>
          <cell r="AG263">
            <v>5547.4684764641979</v>
          </cell>
          <cell r="AH263">
            <v>5816.6366292980001</v>
          </cell>
          <cell r="AI263">
            <v>6776.6148750229986</v>
          </cell>
          <cell r="AJ263">
            <v>7338.1884999423955</v>
          </cell>
          <cell r="AK263">
            <v>6020.4891533159998</v>
          </cell>
          <cell r="AL263">
            <v>6111.6657518402972</v>
          </cell>
          <cell r="AM263">
            <v>6499.7686845600037</v>
          </cell>
          <cell r="AN263">
            <v>5334.4146974447985</v>
          </cell>
          <cell r="AO263">
            <v>5288.9834428217991</v>
          </cell>
          <cell r="AP263">
            <v>5823.7741641989996</v>
          </cell>
          <cell r="AQ263">
            <v>5029.5353903969999</v>
          </cell>
          <cell r="AR263">
            <v>4772.2425177666</v>
          </cell>
          <cell r="AS263">
            <v>5295.958246750597</v>
          </cell>
          <cell r="AT263">
            <v>5797.6250495489967</v>
          </cell>
          <cell r="AU263">
            <v>5283.0314313883355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13.762211713862497</v>
          </cell>
          <cell r="C264">
            <v>13.616727322472977</v>
          </cell>
          <cell r="D264">
            <v>14.359429126476641</v>
          </cell>
          <cell r="E264">
            <v>13.625893453071464</v>
          </cell>
          <cell r="F264">
            <v>13.986701889883335</v>
          </cell>
          <cell r="G264">
            <v>14.6970383836375</v>
          </cell>
          <cell r="H264">
            <v>14.534822607066285</v>
          </cell>
          <cell r="I264">
            <v>15.237161708019695</v>
          </cell>
          <cell r="J264">
            <v>14.644307951091667</v>
          </cell>
          <cell r="K264">
            <v>12.598569873712842</v>
          </cell>
          <cell r="L264">
            <v>12.930683228993058</v>
          </cell>
          <cell r="M264">
            <v>12.723856313683335</v>
          </cell>
          <cell r="N264">
            <v>11.230628935052776</v>
          </cell>
          <cell r="O264">
            <v>10.817373353427778</v>
          </cell>
          <cell r="P264">
            <v>12.954672870030553</v>
          </cell>
          <cell r="Q264">
            <v>16.092126249011109</v>
          </cell>
          <cell r="R264">
            <v>12.786576907305554</v>
          </cell>
          <cell r="S264">
            <v>15.486116427547563</v>
          </cell>
          <cell r="T264">
            <v>15.717973142871969</v>
          </cell>
          <cell r="U264">
            <v>14.260727047199163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3821.9734366285202</v>
          </cell>
          <cell r="AC264">
            <v>3815.8249451252</v>
          </cell>
          <cell r="AD264">
            <v>4003.7594216207999</v>
          </cell>
          <cell r="AE264">
            <v>4555.2703855456002</v>
          </cell>
          <cell r="AF264">
            <v>4987.3235049882996</v>
          </cell>
          <cell r="AG264">
            <v>5016.2091671405997</v>
          </cell>
          <cell r="AH264">
            <v>5274.5898716479987</v>
          </cell>
          <cell r="AI264">
            <v>6047.5641801799993</v>
          </cell>
          <cell r="AJ264">
            <v>6573.169032412</v>
          </cell>
          <cell r="AK264">
            <v>5356.6356094635994</v>
          </cell>
          <cell r="AL264">
            <v>5347.1998605195004</v>
          </cell>
          <cell r="AM264">
            <v>5565.5811856319997</v>
          </cell>
          <cell r="AN264">
            <v>4440.8472914783988</v>
          </cell>
          <cell r="AO264">
            <v>4446.6944396127001</v>
          </cell>
          <cell r="AP264">
            <v>5013.178235596999</v>
          </cell>
          <cell r="AQ264">
            <v>4348.7049292014999</v>
          </cell>
          <cell r="AR264">
            <v>4118.7287145974997</v>
          </cell>
          <cell r="AS264">
            <v>4609.9526066164999</v>
          </cell>
          <cell r="AT264">
            <v>5013.5606813060003</v>
          </cell>
          <cell r="AU264">
            <v>4445.555992942499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1.061337165E-2</v>
          </cell>
          <cell r="C266">
            <v>9.5058684194444451E-3</v>
          </cell>
          <cell r="D266">
            <v>1.8672231613636361E-3</v>
          </cell>
          <cell r="E266">
            <v>2.7835614492424244E-3</v>
          </cell>
          <cell r="F266">
            <v>3.4439219666666664E-3</v>
          </cell>
          <cell r="G266">
            <v>7.906883716666667E-3</v>
          </cell>
          <cell r="H266">
            <v>4.6243599075757574E-3</v>
          </cell>
          <cell r="I266">
            <v>2.5407785666666663E-3</v>
          </cell>
          <cell r="J266">
            <v>5.0015410641666681E-2</v>
          </cell>
          <cell r="K266">
            <v>1.084082738945869E-2</v>
          </cell>
          <cell r="L266">
            <v>3.0470643111111126E-2</v>
          </cell>
          <cell r="M266">
            <v>5.2304210611111108E-3</v>
          </cell>
          <cell r="N266">
            <v>5.1223656194444448E-3</v>
          </cell>
          <cell r="O266">
            <v>5.1172710666666666E-3</v>
          </cell>
          <cell r="P266">
            <v>1.2556633666666666E-3</v>
          </cell>
          <cell r="Q266">
            <v>2.265599354166667E-3</v>
          </cell>
          <cell r="R266">
            <v>1.910291216666667E-3</v>
          </cell>
          <cell r="S266">
            <v>2.1838874737373738E-3</v>
          </cell>
          <cell r="T266">
            <v>2.1372613616161616E-3</v>
          </cell>
          <cell r="U266">
            <v>1.1685532833333333E-3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2.6421566187749996</v>
          </cell>
          <cell r="AC266">
            <v>3.5407716163999994</v>
          </cell>
          <cell r="AD266">
            <v>2.2541335727999998</v>
          </cell>
          <cell r="AE266">
            <v>2.9373135120000002</v>
          </cell>
          <cell r="AF266">
            <v>3.9824814351</v>
          </cell>
          <cell r="AG266">
            <v>6.0501553397999999</v>
          </cell>
          <cell r="AH266">
            <v>4.5705384387999999</v>
          </cell>
          <cell r="AI266">
            <v>3.1782360969999996</v>
          </cell>
          <cell r="AJ266">
            <v>18.448754767600004</v>
          </cell>
          <cell r="AK266">
            <v>4.9852871860000008</v>
          </cell>
          <cell r="AL266">
            <v>9.373858987500002</v>
          </cell>
          <cell r="AM266">
            <v>3.3724067519999998</v>
          </cell>
          <cell r="AN266">
            <v>2.2108157455999997</v>
          </cell>
          <cell r="AO266">
            <v>2.0397823065000003</v>
          </cell>
          <cell r="AP266">
            <v>1.200772696</v>
          </cell>
          <cell r="AQ266">
            <v>1.559233606</v>
          </cell>
          <cell r="AR266">
            <v>1.8380561536</v>
          </cell>
          <cell r="AS266">
            <v>2.3730794515999998</v>
          </cell>
          <cell r="AT266">
            <v>2.935929389</v>
          </cell>
          <cell r="AU266">
            <v>1.6786719016666665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0.23153205165000001</v>
          </cell>
          <cell r="C267">
            <v>0.27717208552638889</v>
          </cell>
          <cell r="D267">
            <v>0.21664988425871218</v>
          </cell>
          <cell r="E267">
            <v>0.28199672919090907</v>
          </cell>
          <cell r="F267">
            <v>0.29217531184166662</v>
          </cell>
          <cell r="G267">
            <v>0.29413948707499993</v>
          </cell>
          <cell r="H267">
            <v>0.21704272473434338</v>
          </cell>
          <cell r="I267">
            <v>0.2594844862714647</v>
          </cell>
          <cell r="J267">
            <v>0.22325673254166659</v>
          </cell>
          <cell r="K267">
            <v>0.31850894908326211</v>
          </cell>
          <cell r="L267">
            <v>0.28035104012916673</v>
          </cell>
          <cell r="M267">
            <v>0.26400294081388886</v>
          </cell>
          <cell r="N267">
            <v>0.29323573495299138</v>
          </cell>
          <cell r="O267">
            <v>0.27849834030641035</v>
          </cell>
          <cell r="P267">
            <v>0.30302323041805557</v>
          </cell>
          <cell r="Q267">
            <v>0.34196392281111115</v>
          </cell>
          <cell r="R267">
            <v>0.37044087326111097</v>
          </cell>
          <cell r="S267">
            <v>0.39440519481369574</v>
          </cell>
          <cell r="T267">
            <v>0.36763310597171711</v>
          </cell>
          <cell r="U267">
            <v>0.41679197316666661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116.43459029499299</v>
          </cell>
          <cell r="AC267">
            <v>128.11882386319999</v>
          </cell>
          <cell r="AD267">
            <v>97.420967644800015</v>
          </cell>
          <cell r="AE267">
            <v>129.2182666992</v>
          </cell>
          <cell r="AF267">
            <v>142.976925994</v>
          </cell>
          <cell r="AG267">
            <v>158.35198034369998</v>
          </cell>
          <cell r="AH267">
            <v>157.78134406039999</v>
          </cell>
          <cell r="AI267">
            <v>198.83427249800008</v>
          </cell>
          <cell r="AJ267">
            <v>217.01891240040007</v>
          </cell>
          <cell r="AK267">
            <v>239.02101783999998</v>
          </cell>
          <cell r="AL267">
            <v>258.30717516180005</v>
          </cell>
          <cell r="AM267">
            <v>291.86678011200001</v>
          </cell>
          <cell r="AN267">
            <v>294.61148541439991</v>
          </cell>
          <cell r="AO267">
            <v>280.68271786740007</v>
          </cell>
          <cell r="AP267">
            <v>300.32606651199995</v>
          </cell>
          <cell r="AQ267">
            <v>297.11262887949994</v>
          </cell>
          <cell r="AR267">
            <v>316.6695818616999</v>
          </cell>
          <cell r="AS267">
            <v>341.76592339889993</v>
          </cell>
          <cell r="AT267">
            <v>365.84447222699993</v>
          </cell>
          <cell r="AU267">
            <v>407.19182576874999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1.3598466599416668</v>
          </cell>
          <cell r="C268">
            <v>1.2547741876833332</v>
          </cell>
          <cell r="D268">
            <v>1.5986000546943178</v>
          </cell>
          <cell r="E268">
            <v>1.439932705548737</v>
          </cell>
          <cell r="F268">
            <v>1.219096126125</v>
          </cell>
          <cell r="G268">
            <v>0.98954503073333333</v>
          </cell>
          <cell r="H268">
            <v>0.92552436702979779</v>
          </cell>
          <cell r="I268">
            <v>1.1306466789863636</v>
          </cell>
          <cell r="J268">
            <v>0.9915900300749998</v>
          </cell>
          <cell r="K268">
            <v>0.742178462947507</v>
          </cell>
          <cell r="L268">
            <v>0.87319334953611116</v>
          </cell>
          <cell r="M268">
            <v>0.66079511889722242</v>
          </cell>
          <cell r="N268">
            <v>0.60445348474252159</v>
          </cell>
          <cell r="O268">
            <v>0.58210608323333335</v>
          </cell>
          <cell r="P268">
            <v>0.65439203911944444</v>
          </cell>
          <cell r="Q268">
            <v>0.64247670681944435</v>
          </cell>
          <cell r="R268">
            <v>0.63329284450555545</v>
          </cell>
          <cell r="S268">
            <v>0.66424190088354129</v>
          </cell>
          <cell r="T268">
            <v>0.63969480993661632</v>
          </cell>
          <cell r="U268">
            <v>0.62335097350833313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288.94156972938902</v>
          </cell>
          <cell r="AC268">
            <v>287.24238919799996</v>
          </cell>
          <cell r="AD268">
            <v>328.55745261599998</v>
          </cell>
          <cell r="AE268">
            <v>322.67383169279992</v>
          </cell>
          <cell r="AF268">
            <v>274.51498614889999</v>
          </cell>
          <cell r="AG268">
            <v>246.39085369470001</v>
          </cell>
          <cell r="AH268">
            <v>249.77510800599998</v>
          </cell>
          <cell r="AI268">
            <v>321.748431154</v>
          </cell>
          <cell r="AJ268">
            <v>314.68503017880005</v>
          </cell>
          <cell r="AK268">
            <v>244.53132169399998</v>
          </cell>
          <cell r="AL268">
            <v>268.97040996930002</v>
          </cell>
          <cell r="AM268">
            <v>233.25695697599997</v>
          </cell>
          <cell r="AN268">
            <v>208.79410453439999</v>
          </cell>
          <cell r="AO268">
            <v>199.41035022899999</v>
          </cell>
          <cell r="AP268">
            <v>213.13823361050001</v>
          </cell>
          <cell r="AQ268">
            <v>186.3722089915</v>
          </cell>
          <cell r="AR268">
            <v>175.5432809621</v>
          </cell>
          <cell r="AS268">
            <v>181.33652372549997</v>
          </cell>
          <cell r="AT268">
            <v>189.53487300800001</v>
          </cell>
          <cell r="AU268">
            <v>193.73803705374999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3.9410444500000003E-3</v>
          </cell>
          <cell r="C269">
            <v>3.5752703816666676E-2</v>
          </cell>
          <cell r="D269">
            <v>7.0724181266666658E-2</v>
          </cell>
          <cell r="E269">
            <v>9.311798145757573E-2</v>
          </cell>
          <cell r="F269">
            <v>0.12002501704166667</v>
          </cell>
          <cell r="G269">
            <v>8.2962927950000015E-2</v>
          </cell>
          <cell r="H269">
            <v>7.8290862681818174E-2</v>
          </cell>
          <cell r="I269">
            <v>7.6161787317424207E-2</v>
          </cell>
          <cell r="J269">
            <v>7.8824841033333315E-2</v>
          </cell>
          <cell r="K269">
            <v>7.4296842382478606E-2</v>
          </cell>
          <cell r="L269">
            <v>1.0273742931944446E-2</v>
          </cell>
          <cell r="M269">
            <v>1.5643468583333329E-3</v>
          </cell>
          <cell r="N269">
            <v>1.0938612666666664E-3</v>
          </cell>
          <cell r="O269">
            <v>4.8817082091666672E-2</v>
          </cell>
          <cell r="P269">
            <v>3.530664929166667E-3</v>
          </cell>
          <cell r="Q269">
            <v>5.9062320279166684E-2</v>
          </cell>
          <cell r="R269">
            <v>4.9868528816666681E-2</v>
          </cell>
          <cell r="S269">
            <v>6.5470072407278659E-2</v>
          </cell>
          <cell r="T269">
            <v>0.1640993717085858</v>
          </cell>
          <cell r="U269">
            <v>0.16006552897499998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1.0294433483790002</v>
          </cell>
          <cell r="AC269">
            <v>7.4554186176000012</v>
          </cell>
          <cell r="AD269">
            <v>14.4345348288</v>
          </cell>
          <cell r="AE269">
            <v>22.781272998399999</v>
          </cell>
          <cell r="AF269">
            <v>35.992362182699992</v>
          </cell>
          <cell r="AG269">
            <v>21.9153079431</v>
          </cell>
          <cell r="AH269">
            <v>21.486427376799995</v>
          </cell>
          <cell r="AI269">
            <v>22.937325282499994</v>
          </cell>
          <cell r="AJ269">
            <v>25.933319154399996</v>
          </cell>
          <cell r="AK269">
            <v>23.331270120399996</v>
          </cell>
          <cell r="AL269">
            <v>3.4364397690000001</v>
          </cell>
          <cell r="AM269">
            <v>1.0993667999999999</v>
          </cell>
          <cell r="AN269">
            <v>1.2485647855999997</v>
          </cell>
          <cell r="AO269">
            <v>17.599548239400011</v>
          </cell>
          <cell r="AP269">
            <v>1.4008873079999999</v>
          </cell>
          <cell r="AQ269">
            <v>16.031270902499998</v>
          </cell>
          <cell r="AR269">
            <v>13.247737835599999</v>
          </cell>
          <cell r="AS269">
            <v>17.689418747000001</v>
          </cell>
          <cell r="AT269">
            <v>39.705202284999991</v>
          </cell>
          <cell r="AU269">
            <v>37.930951531250003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2.4403615833333336E-4</v>
          </cell>
          <cell r="C273">
            <v>1.8914116666666664E-4</v>
          </cell>
          <cell r="D273">
            <v>1.50599685E-3</v>
          </cell>
          <cell r="E273">
            <v>4.9942989833333326E-3</v>
          </cell>
          <cell r="F273">
            <v>5.2790840166666662E-3</v>
          </cell>
          <cell r="G273">
            <v>5.5971739250000006E-3</v>
          </cell>
          <cell r="H273">
            <v>2.2097482068181816E-3</v>
          </cell>
          <cell r="I273">
            <v>2.5526683583333331E-2</v>
          </cell>
          <cell r="J273">
            <v>5.6135952833333332E-3</v>
          </cell>
          <cell r="K273">
            <v>1.3983137344017094E-3</v>
          </cell>
          <cell r="L273">
            <v>3.5199125833333326E-3</v>
          </cell>
          <cell r="M273">
            <v>2.5612051833333329E-3</v>
          </cell>
          <cell r="N273">
            <v>5.3802323555555542E-3</v>
          </cell>
          <cell r="O273">
            <v>1.7033273583333332E-3</v>
          </cell>
          <cell r="P273">
            <v>2.7730710708333329E-3</v>
          </cell>
          <cell r="Q273">
            <v>3.9171129972222227E-3</v>
          </cell>
          <cell r="R273">
            <v>4.6604691888888876E-3</v>
          </cell>
          <cell r="S273">
            <v>5.3734064037878788E-3</v>
          </cell>
          <cell r="T273">
            <v>7.6796748388888898E-3</v>
          </cell>
          <cell r="U273">
            <v>6.9190932916666651E-3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0.10056021260100001</v>
          </cell>
          <cell r="AC273">
            <v>4.0232143199999994E-2</v>
          </cell>
          <cell r="AD273">
            <v>0.31998536639999997</v>
          </cell>
          <cell r="AE273">
            <v>1.9185808095999999</v>
          </cell>
          <cell r="AF273">
            <v>2.2406768748000001</v>
          </cell>
          <cell r="AG273">
            <v>2.2821546462</v>
          </cell>
          <cell r="AH273">
            <v>0.84693610119999996</v>
          </cell>
          <cell r="AI273">
            <v>8.4866896819999997</v>
          </cell>
          <cell r="AJ273">
            <v>2.3211503740000001</v>
          </cell>
          <cell r="AK273">
            <v>0.49436035880000001</v>
          </cell>
          <cell r="AL273">
            <v>1.2218367078000001</v>
          </cell>
          <cell r="AM273">
            <v>1.0464067679999998</v>
          </cell>
          <cell r="AN273">
            <v>2.0213090303999999</v>
          </cell>
          <cell r="AO273">
            <v>0.73761478710000006</v>
          </cell>
          <cell r="AP273">
            <v>1.5649623720000001</v>
          </cell>
          <cell r="AQ273">
            <v>1.8810096864999999</v>
          </cell>
          <cell r="AR273">
            <v>1.9878318994999997</v>
          </cell>
          <cell r="AS273">
            <v>2.6678317379999998</v>
          </cell>
          <cell r="AT273">
            <v>4.3338672790000006</v>
          </cell>
          <cell r="AU273">
            <v>3.7872201395833334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3"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0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2.6700827999999996E-2</v>
          </cell>
          <cell r="L15">
            <v>0.19441452799999998</v>
          </cell>
          <cell r="M15">
            <v>4.4272227999999997E-2</v>
          </cell>
          <cell r="N15">
            <v>5.2680599999999987E-2</v>
          </cell>
          <cell r="O15">
            <v>8.6808119999999975E-2</v>
          </cell>
          <cell r="P15">
            <v>0</v>
          </cell>
          <cell r="Q15">
            <v>0</v>
          </cell>
          <cell r="R15">
            <v>0</v>
          </cell>
          <cell r="S15">
            <v>8.8888888888888882E-8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K15">
            <v>0</v>
          </cell>
          <cell r="AL15">
            <v>10.7104443102</v>
          </cell>
          <cell r="AM15">
            <v>2.7219683039999998</v>
          </cell>
          <cell r="AN15">
            <v>2.9843321551999997</v>
          </cell>
          <cell r="AO15">
            <v>5.1707568069000001</v>
          </cell>
          <cell r="AP15">
            <v>0</v>
          </cell>
          <cell r="AQ15">
            <v>0</v>
          </cell>
          <cell r="AR15">
            <v>0</v>
          </cell>
          <cell r="AS15">
            <v>4.5187999999999998E-6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0</v>
          </cell>
          <cell r="C23">
            <v>0</v>
          </cell>
          <cell r="D23">
            <v>0</v>
          </cell>
          <cell r="E23">
            <v>0</v>
          </cell>
          <cell r="F23">
            <v>0</v>
          </cell>
          <cell r="G23">
            <v>0</v>
          </cell>
          <cell r="H23">
            <v>0</v>
          </cell>
          <cell r="I23">
            <v>0</v>
          </cell>
          <cell r="J23">
            <v>0</v>
          </cell>
          <cell r="K23">
            <v>0.18821294799999999</v>
          </cell>
          <cell r="L23">
            <v>1.2204191999999999E-2</v>
          </cell>
          <cell r="M23">
            <v>3.0028767999999997E-2</v>
          </cell>
          <cell r="N23">
            <v>2.6305719999999998E-2</v>
          </cell>
          <cell r="O23">
            <v>0.12659975999999998</v>
          </cell>
          <cell r="P23">
            <v>3.3499479999999991E-2</v>
          </cell>
          <cell r="Q23">
            <v>4.6210079999999994E-2</v>
          </cell>
          <cell r="R23">
            <v>3.1478159999999991E-2</v>
          </cell>
          <cell r="S23">
            <v>0.10222239999999999</v>
          </cell>
          <cell r="T23">
            <v>9.0464919999999976E-2</v>
          </cell>
          <cell r="U23">
            <v>0.35106764000000001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K23">
            <v>5.9319825795999996</v>
          </cell>
          <cell r="AL23">
            <v>0.84298744170000006</v>
          </cell>
          <cell r="AM23">
            <v>2.0111087039999997</v>
          </cell>
          <cell r="AN23">
            <v>3.2637812943999998</v>
          </cell>
          <cell r="AO23">
            <v>9.9969234596999996</v>
          </cell>
          <cell r="AP23">
            <v>2.9340214770000004</v>
          </cell>
          <cell r="AQ23">
            <v>2.7364475004999997</v>
          </cell>
          <cell r="AR23">
            <v>1.5315466884</v>
          </cell>
          <cell r="AS23">
            <v>5.4139234434999999</v>
          </cell>
          <cell r="AT23">
            <v>5.6441206429999999</v>
          </cell>
          <cell r="AU23">
            <v>22.4112660925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0</v>
          </cell>
          <cell r="C39">
            <v>0</v>
          </cell>
          <cell r="D39">
            <v>0</v>
          </cell>
          <cell r="E39">
            <v>0</v>
          </cell>
          <cell r="F39">
            <v>0</v>
          </cell>
          <cell r="G39">
            <v>0</v>
          </cell>
          <cell r="H39">
            <v>0</v>
          </cell>
          <cell r="I39">
            <v>0</v>
          </cell>
          <cell r="J39">
            <v>0</v>
          </cell>
          <cell r="K39">
            <v>1.2713319080000001</v>
          </cell>
          <cell r="L39">
            <v>1.4182596119999999</v>
          </cell>
          <cell r="M39">
            <v>0.848182412</v>
          </cell>
          <cell r="N39">
            <v>0.50560047999999991</v>
          </cell>
          <cell r="O39">
            <v>0.33114395999999996</v>
          </cell>
          <cell r="P39">
            <v>6.9879319999999995E-2</v>
          </cell>
          <cell r="Q39">
            <v>0</v>
          </cell>
          <cell r="R39">
            <v>0</v>
          </cell>
          <cell r="S39">
            <v>1.5555555555555556E-7</v>
          </cell>
          <cell r="T39">
            <v>2.1778399999999996E-2</v>
          </cell>
          <cell r="U39">
            <v>7.6937279999999997E-2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K39">
            <v>72.777896716800001</v>
          </cell>
          <cell r="AL39">
            <v>81.677750425200003</v>
          </cell>
          <cell r="AM39">
            <v>52.217960976000001</v>
          </cell>
          <cell r="AN39">
            <v>32.005138879999997</v>
          </cell>
          <cell r="AO39">
            <v>24.717613077900001</v>
          </cell>
          <cell r="AP39">
            <v>4.6904539115000006</v>
          </cell>
          <cell r="AQ39">
            <v>0</v>
          </cell>
          <cell r="AR39">
            <v>0</v>
          </cell>
          <cell r="AS39">
            <v>7.9078999999999993E-6</v>
          </cell>
          <cell r="AT39">
            <v>1.544562583</v>
          </cell>
          <cell r="AU39">
            <v>5.2322853808333329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91">
          <cell r="B91">
            <v>0</v>
          </cell>
          <cell r="C91">
            <v>0</v>
          </cell>
          <cell r="D91">
            <v>0</v>
          </cell>
          <cell r="E91">
            <v>0</v>
          </cell>
          <cell r="F91">
            <v>0</v>
          </cell>
          <cell r="G91">
            <v>0</v>
          </cell>
          <cell r="H91">
            <v>0</v>
          </cell>
          <cell r="I91">
            <v>0</v>
          </cell>
          <cell r="J91">
            <v>0</v>
          </cell>
          <cell r="K91">
            <v>7.3288599999999995E-2</v>
          </cell>
          <cell r="L91">
            <v>4.1811615999999996E-2</v>
          </cell>
          <cell r="M91">
            <v>9.8592647999999991E-2</v>
          </cell>
          <cell r="N91">
            <v>0.11085647999999998</v>
          </cell>
          <cell r="O91">
            <v>6.174279999999999E-3</v>
          </cell>
          <cell r="P91">
            <v>1.3515319999999997E-2</v>
          </cell>
          <cell r="Q91">
            <v>1.3415639999999998E-2</v>
          </cell>
          <cell r="R91">
            <v>2.3752119999999995E-2</v>
          </cell>
          <cell r="S91">
            <v>0.16102239999999995</v>
          </cell>
          <cell r="T91">
            <v>0.12014547999999997</v>
          </cell>
          <cell r="U91">
            <v>0.19897583999999999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K91">
            <v>5.3440060343999995</v>
          </cell>
          <cell r="AL91">
            <v>2.1142223829</v>
          </cell>
          <cell r="AM91">
            <v>3.7302203519999999</v>
          </cell>
          <cell r="AN91">
            <v>7.6731943376</v>
          </cell>
          <cell r="AO91">
            <v>1.2876075591</v>
          </cell>
          <cell r="AP91">
            <v>4.6706127640000004</v>
          </cell>
          <cell r="AQ91">
            <v>3.2289467839999997</v>
          </cell>
          <cell r="AR91">
            <v>3.7078050679999999</v>
          </cell>
          <cell r="AS91">
            <v>9.3092713856999989</v>
          </cell>
          <cell r="AT91">
            <v>8.2126114070000007</v>
          </cell>
          <cell r="AU91">
            <v>11.83794460375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47">
          <cell r="B147">
            <v>0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6.6666666666666655E-8</v>
          </cell>
          <cell r="T147">
            <v>0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3.3890999999999999E-6</v>
          </cell>
          <cell r="AT147">
            <v>0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89">
          <cell r="B189">
            <v>0</v>
          </cell>
          <cell r="C189">
            <v>0</v>
          </cell>
          <cell r="D189">
            <v>0</v>
          </cell>
          <cell r="E189">
            <v>0</v>
          </cell>
          <cell r="F189">
            <v>0</v>
          </cell>
          <cell r="G189">
            <v>0</v>
          </cell>
          <cell r="H189">
            <v>0</v>
          </cell>
          <cell r="I189">
            <v>0</v>
          </cell>
          <cell r="J189">
            <v>0</v>
          </cell>
          <cell r="K189">
            <v>0.21563264799999998</v>
          </cell>
          <cell r="L189">
            <v>0</v>
          </cell>
          <cell r="M189">
            <v>0.16282327599999999</v>
          </cell>
          <cell r="N189">
            <v>0.30062955999999996</v>
          </cell>
          <cell r="O189">
            <v>2.1932399999999999E-3</v>
          </cell>
          <cell r="P189">
            <v>0</v>
          </cell>
          <cell r="Q189">
            <v>0</v>
          </cell>
          <cell r="R189">
            <v>0</v>
          </cell>
          <cell r="S189">
            <v>0.17288655999999997</v>
          </cell>
          <cell r="T189">
            <v>0.15192491999999999</v>
          </cell>
          <cell r="U189">
            <v>0.22758624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K189">
            <v>5.5734157644</v>
          </cell>
          <cell r="AL189">
            <v>0</v>
          </cell>
          <cell r="AM189">
            <v>9.6483055679999996</v>
          </cell>
          <cell r="AN189">
            <v>20.246933220799999</v>
          </cell>
          <cell r="AO189">
            <v>1.5350657916000001</v>
          </cell>
          <cell r="AP189">
            <v>0</v>
          </cell>
          <cell r="AQ189">
            <v>0</v>
          </cell>
          <cell r="AR189">
            <v>0</v>
          </cell>
          <cell r="AS189">
            <v>6.9594434194999995</v>
          </cell>
          <cell r="AT189">
            <v>8.022960522</v>
          </cell>
          <cell r="AU189">
            <v>16.233329127499999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0</v>
          </cell>
          <cell r="C194">
            <v>0</v>
          </cell>
          <cell r="D194">
            <v>0</v>
          </cell>
          <cell r="E194">
            <v>0</v>
          </cell>
          <cell r="F194">
            <v>0</v>
          </cell>
          <cell r="G194">
            <v>0</v>
          </cell>
          <cell r="H194">
            <v>0</v>
          </cell>
          <cell r="I194">
            <v>0</v>
          </cell>
          <cell r="J194">
            <v>0</v>
          </cell>
          <cell r="K194">
            <v>5.9604159999999996E-2</v>
          </cell>
          <cell r="L194">
            <v>0.12346949999999998</v>
          </cell>
          <cell r="M194">
            <v>0.19044779599999997</v>
          </cell>
          <cell r="N194">
            <v>5.6297639999999996E-2</v>
          </cell>
          <cell r="O194">
            <v>4.5865399999999994E-2</v>
          </cell>
          <cell r="P194">
            <v>3.1341519999999998E-2</v>
          </cell>
          <cell r="Q194">
            <v>0</v>
          </cell>
          <cell r="R194">
            <v>9.9954959999999982E-2</v>
          </cell>
          <cell r="S194">
            <v>0.16756179999999998</v>
          </cell>
          <cell r="T194">
            <v>0.12386415999999999</v>
          </cell>
          <cell r="U194">
            <v>0.50783095999999994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K194">
            <v>3.5089792584000001</v>
          </cell>
          <cell r="AL194">
            <v>6.9552002052000006</v>
          </cell>
          <cell r="AM194">
            <v>11.661478607999999</v>
          </cell>
          <cell r="AN194">
            <v>3.4659355808000001</v>
          </cell>
          <cell r="AO194">
            <v>2.6671355754000001</v>
          </cell>
          <cell r="AP194">
            <v>1.9092032920000002</v>
          </cell>
          <cell r="AQ194">
            <v>0</v>
          </cell>
          <cell r="AR194">
            <v>4.8864598604999996</v>
          </cell>
          <cell r="AS194">
            <v>9.0798586878999998</v>
          </cell>
          <cell r="AT194">
            <v>8.4386158340000001</v>
          </cell>
          <cell r="AU194">
            <v>31.724648802916668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0</v>
          </cell>
          <cell r="C211">
            <v>0</v>
          </cell>
          <cell r="D211">
            <v>0</v>
          </cell>
          <cell r="E211">
            <v>0</v>
          </cell>
          <cell r="F211">
            <v>0</v>
          </cell>
          <cell r="G211">
            <v>0</v>
          </cell>
          <cell r="H211">
            <v>0</v>
          </cell>
          <cell r="I211">
            <v>0</v>
          </cell>
          <cell r="J211">
            <v>0</v>
          </cell>
          <cell r="K211">
            <v>0.106444492</v>
          </cell>
          <cell r="L211">
            <v>1.9449892E-2</v>
          </cell>
          <cell r="M211">
            <v>7.2098179999999998E-2</v>
          </cell>
          <cell r="N211">
            <v>0.13519435999999999</v>
          </cell>
          <cell r="O211">
            <v>0</v>
          </cell>
          <cell r="P211">
            <v>0</v>
          </cell>
          <cell r="Q211">
            <v>1.5091714285714284E-4</v>
          </cell>
          <cell r="R211">
            <v>0</v>
          </cell>
          <cell r="S211">
            <v>4.4444444444444441E-8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K211">
            <v>6.2803659600000001</v>
          </cell>
          <cell r="AL211">
            <v>1.2423916863</v>
          </cell>
          <cell r="AM211">
            <v>5.3864887679999995</v>
          </cell>
          <cell r="AN211">
            <v>10.070936919999999</v>
          </cell>
          <cell r="AO211">
            <v>0</v>
          </cell>
          <cell r="AP211">
            <v>0</v>
          </cell>
          <cell r="AQ211">
            <v>9.7935564999999999E-3</v>
          </cell>
          <cell r="AR211">
            <v>0</v>
          </cell>
          <cell r="AS211">
            <v>2.2593999999999999E-6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47">
          <cell r="B247">
            <v>0</v>
          </cell>
          <cell r="C247">
            <v>0</v>
          </cell>
          <cell r="D247">
            <v>0</v>
          </cell>
          <cell r="E247">
            <v>0</v>
          </cell>
          <cell r="F247">
            <v>0</v>
          </cell>
          <cell r="G247">
            <v>0</v>
          </cell>
          <cell r="H247">
            <v>0</v>
          </cell>
          <cell r="I247">
            <v>0</v>
          </cell>
          <cell r="J247">
            <v>0</v>
          </cell>
          <cell r="K247">
            <v>0.96515188000000007</v>
          </cell>
          <cell r="L247">
            <v>0.881039236</v>
          </cell>
          <cell r="M247">
            <v>1.3042555679999999</v>
          </cell>
          <cell r="N247">
            <v>1.6865186799999998</v>
          </cell>
          <cell r="O247">
            <v>0.87876911333333307</v>
          </cell>
          <cell r="P247">
            <v>0.76032403999999987</v>
          </cell>
          <cell r="Q247">
            <v>0.10653327999999999</v>
          </cell>
          <cell r="R247">
            <v>6.1857039999999981E-2</v>
          </cell>
          <cell r="S247">
            <v>3.1499422222222217E-3</v>
          </cell>
          <cell r="T247">
            <v>1.3056960000000001E-2</v>
          </cell>
          <cell r="U247">
            <v>0.36601487999999993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K247">
            <v>48.310741925599999</v>
          </cell>
          <cell r="AL247">
            <v>44.5178385396</v>
          </cell>
          <cell r="AM247">
            <v>77.203701167999995</v>
          </cell>
          <cell r="AN247">
            <v>109.30454758079999</v>
          </cell>
          <cell r="AO247">
            <v>53.388001046100001</v>
          </cell>
          <cell r="AP247">
            <v>48.368304328000001</v>
          </cell>
          <cell r="AQ247">
            <v>7.0410279064999992</v>
          </cell>
          <cell r="AR247">
            <v>4.7799041319999995</v>
          </cell>
          <cell r="AS247">
            <v>0.14787095179999998</v>
          </cell>
          <cell r="AT247">
            <v>1.654452271</v>
          </cell>
          <cell r="AU247">
            <v>26.075817964583333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</v>
          </cell>
          <cell r="C263">
            <v>0</v>
          </cell>
          <cell r="D263">
            <v>0</v>
          </cell>
          <cell r="E263">
            <v>0</v>
          </cell>
          <cell r="F263">
            <v>0</v>
          </cell>
          <cell r="G263">
            <v>0</v>
          </cell>
          <cell r="H263">
            <v>0</v>
          </cell>
          <cell r="I263">
            <v>0</v>
          </cell>
          <cell r="J263">
            <v>0</v>
          </cell>
          <cell r="K263">
            <v>2.9558405408888886</v>
          </cell>
          <cell r="L263">
            <v>2.7833257759999999</v>
          </cell>
          <cell r="M263">
            <v>2.9081982159999997</v>
          </cell>
          <cell r="N263">
            <v>2.8876028799999998</v>
          </cell>
          <cell r="O263">
            <v>1.5193089711111105</v>
          </cell>
          <cell r="P263">
            <v>1.0813046288888888</v>
          </cell>
          <cell r="Q263">
            <v>0.37247869142857137</v>
          </cell>
          <cell r="R263">
            <v>0.40314857999999992</v>
          </cell>
          <cell r="S263">
            <v>1.080715765333333</v>
          </cell>
          <cell r="T263">
            <v>0.74446387999999986</v>
          </cell>
          <cell r="U263">
            <v>2.8057359600000007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0</v>
          </cell>
          <cell r="AE263">
            <v>0</v>
          </cell>
          <cell r="AF263">
            <v>0</v>
          </cell>
          <cell r="AG263">
            <v>0</v>
          </cell>
          <cell r="AH263">
            <v>0</v>
          </cell>
          <cell r="AI263">
            <v>0</v>
          </cell>
          <cell r="AJ263">
            <v>0</v>
          </cell>
          <cell r="AK263">
            <v>149.94096234040001</v>
          </cell>
          <cell r="AL263">
            <v>152.90635466159998</v>
          </cell>
          <cell r="AM263">
            <v>176.07652156799998</v>
          </cell>
          <cell r="AN263">
            <v>197.69910235679998</v>
          </cell>
          <cell r="AO263">
            <v>102.55113935490002</v>
          </cell>
          <cell r="AP263">
            <v>75.450613782999994</v>
          </cell>
          <cell r="AQ263">
            <v>25.673092182499996</v>
          </cell>
          <cell r="AR263">
            <v>26.079119663799997</v>
          </cell>
          <cell r="AS263">
            <v>55.118214379799994</v>
          </cell>
          <cell r="AT263">
            <v>68.492677233000009</v>
          </cell>
          <cell r="AU263">
            <v>188.93465621083337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</v>
          </cell>
          <cell r="E264">
            <v>0</v>
          </cell>
          <cell r="F264">
            <v>0</v>
          </cell>
          <cell r="G264">
            <v>0</v>
          </cell>
          <cell r="H264">
            <v>0</v>
          </cell>
          <cell r="I264">
            <v>0</v>
          </cell>
          <cell r="J264">
            <v>0</v>
          </cell>
          <cell r="K264">
            <v>0.51572816044444436</v>
          </cell>
          <cell r="L264">
            <v>8.4023015999999992E-2</v>
          </cell>
          <cell r="M264">
            <v>0.44332503599999995</v>
          </cell>
          <cell r="N264">
            <v>0.45064191999999992</v>
          </cell>
          <cell r="O264">
            <v>0.13505333777777775</v>
          </cell>
          <cell r="P264">
            <v>0.21945258888888886</v>
          </cell>
          <cell r="Q264">
            <v>0.22865081428571427</v>
          </cell>
          <cell r="R264">
            <v>0.24056464666666663</v>
          </cell>
          <cell r="S264">
            <v>0.90313171199999975</v>
          </cell>
          <cell r="T264">
            <v>0.58082629999999991</v>
          </cell>
          <cell r="U264">
            <v>1.8181011999999999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0</v>
          </cell>
          <cell r="AE264">
            <v>0</v>
          </cell>
          <cell r="AF264">
            <v>0</v>
          </cell>
          <cell r="AG264">
            <v>0</v>
          </cell>
          <cell r="AH264">
            <v>0</v>
          </cell>
          <cell r="AI264">
            <v>0</v>
          </cell>
          <cell r="AJ264">
            <v>0</v>
          </cell>
          <cell r="AK264">
            <v>18.3651349332</v>
          </cell>
          <cell r="AL264">
            <v>4.5157438412999999</v>
          </cell>
          <cell r="AM264">
            <v>26.186503055999999</v>
          </cell>
          <cell r="AN264">
            <v>33.493246916799997</v>
          </cell>
          <cell r="AO264">
            <v>14.111264371199997</v>
          </cell>
          <cell r="AP264">
            <v>20.462118955500003</v>
          </cell>
          <cell r="AQ264">
            <v>16.690543568999999</v>
          </cell>
          <cell r="AR264">
            <v>16.3693674051</v>
          </cell>
          <cell r="AS264">
            <v>45.489815170799993</v>
          </cell>
          <cell r="AT264">
            <v>56.498699871999996</v>
          </cell>
          <cell r="AU264">
            <v>121.33710418875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0.106444492</v>
          </cell>
          <cell r="L266">
            <v>1.9449892E-2</v>
          </cell>
          <cell r="M266">
            <v>7.2175179999999992E-2</v>
          </cell>
          <cell r="N266">
            <v>0.13519435999999999</v>
          </cell>
          <cell r="O266">
            <v>0</v>
          </cell>
          <cell r="P266">
            <v>0</v>
          </cell>
          <cell r="Q266">
            <v>1.5091714285714284E-4</v>
          </cell>
          <cell r="R266">
            <v>0</v>
          </cell>
          <cell r="S266">
            <v>5.9111111111111115E-6</v>
          </cell>
          <cell r="T266">
            <v>2E-8</v>
          </cell>
          <cell r="U266">
            <v>4.5639999999999993E-4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6.2803659600000001</v>
          </cell>
          <cell r="AL266">
            <v>1.2423916863</v>
          </cell>
          <cell r="AM266">
            <v>5.3947266239999996</v>
          </cell>
          <cell r="AN266">
            <v>10.070936919999999</v>
          </cell>
          <cell r="AO266">
            <v>0</v>
          </cell>
          <cell r="AP266">
            <v>0</v>
          </cell>
          <cell r="AQ266">
            <v>9.7935564999999999E-3</v>
          </cell>
          <cell r="AR266">
            <v>0</v>
          </cell>
          <cell r="AS266">
            <v>3.3213179999999994E-4</v>
          </cell>
          <cell r="AT266">
            <v>1.181E-6</v>
          </cell>
          <cell r="AU266">
            <v>1.5718949999999999E-2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5.6111244444444447E-4</v>
          </cell>
          <cell r="L267">
            <v>1.5091999999999999E-5</v>
          </cell>
          <cell r="M267">
            <v>2.974356E-3</v>
          </cell>
          <cell r="N267">
            <v>2.1083999999999995E-4</v>
          </cell>
          <cell r="O267">
            <v>2.7999999999999997E-7</v>
          </cell>
          <cell r="P267">
            <v>4.7599999999999991E-5</v>
          </cell>
          <cell r="Q267">
            <v>4.2643999999999988E-4</v>
          </cell>
          <cell r="R267">
            <v>4.7853333333333325E-5</v>
          </cell>
          <cell r="S267">
            <v>2.2764444444444444E-5</v>
          </cell>
          <cell r="T267">
            <v>3.3094799999999992E-3</v>
          </cell>
          <cell r="U267">
            <v>7.0391999999999991E-4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4.5639250800000003E-2</v>
          </cell>
          <cell r="AL267">
            <v>3.1803543000000004E-3</v>
          </cell>
          <cell r="AM267">
            <v>0.18455136</v>
          </cell>
          <cell r="AN267">
            <v>4.3946583999999997E-2</v>
          </cell>
          <cell r="AO267">
            <v>7.4107980000000001E-4</v>
          </cell>
          <cell r="AP267">
            <v>3.2760810000000001E-3</v>
          </cell>
          <cell r="AQ267">
            <v>0.13154231999999996</v>
          </cell>
          <cell r="AR267">
            <v>1.4312216999999999E-3</v>
          </cell>
          <cell r="AS267">
            <v>1.7973527000000001E-3</v>
          </cell>
          <cell r="AT267">
            <v>0.19472327999999997</v>
          </cell>
          <cell r="AU267">
            <v>3.16730125E-2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0</v>
          </cell>
          <cell r="G268">
            <v>0</v>
          </cell>
          <cell r="H268">
            <v>0</v>
          </cell>
          <cell r="I268">
            <v>0</v>
          </cell>
          <cell r="J268">
            <v>0</v>
          </cell>
          <cell r="K268">
            <v>2.2364837880000001</v>
          </cell>
          <cell r="L268">
            <v>2.2992988479999998</v>
          </cell>
          <cell r="M268">
            <v>2.1524379799999998</v>
          </cell>
          <cell r="N268">
            <v>2.1921191599999998</v>
          </cell>
          <cell r="O268">
            <v>1.209913073333333</v>
          </cell>
          <cell r="P268">
            <v>0.83020335999999983</v>
          </cell>
          <cell r="Q268">
            <v>0.10653327999999999</v>
          </cell>
          <cell r="R268">
            <v>6.1857039999999981E-2</v>
          </cell>
          <cell r="S268">
            <v>3.1501644444444439E-3</v>
          </cell>
          <cell r="T268">
            <v>3.4835359999999996E-2</v>
          </cell>
          <cell r="U268">
            <v>0.44295215999999993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0</v>
          </cell>
          <cell r="AG268">
            <v>0</v>
          </cell>
          <cell r="AH268">
            <v>0</v>
          </cell>
          <cell r="AI268">
            <v>0</v>
          </cell>
          <cell r="AJ268">
            <v>0</v>
          </cell>
          <cell r="AK268">
            <v>121.0886386424</v>
          </cell>
          <cell r="AL268">
            <v>126.19558896480001</v>
          </cell>
          <cell r="AM268">
            <v>129.42166214399998</v>
          </cell>
          <cell r="AN268">
            <v>141.30968646079998</v>
          </cell>
          <cell r="AO268">
            <v>78.105614123999999</v>
          </cell>
          <cell r="AP268">
            <v>53.058758239500001</v>
          </cell>
          <cell r="AQ268">
            <v>7.0410279064999992</v>
          </cell>
          <cell r="AR268">
            <v>4.7799041319999995</v>
          </cell>
          <cell r="AS268">
            <v>0.14788224879999998</v>
          </cell>
          <cell r="AT268">
            <v>3.1990148540000001</v>
          </cell>
          <cell r="AU268">
            <v>31.308103345416665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0</v>
          </cell>
          <cell r="I269">
            <v>0</v>
          </cell>
          <cell r="J269">
            <v>0</v>
          </cell>
          <cell r="K269">
            <v>9.8606200000000005E-3</v>
          </cell>
          <cell r="L269">
            <v>4.619999999999999E-4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1.9599999999999994E-6</v>
          </cell>
          <cell r="R269">
            <v>0</v>
          </cell>
          <cell r="S269">
            <v>8.4444444444444452E-7</v>
          </cell>
          <cell r="T269">
            <v>4.0000000000000001E-8</v>
          </cell>
          <cell r="U269">
            <v>2.7540799999999999E-3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0</v>
          </cell>
          <cell r="AI269">
            <v>0</v>
          </cell>
          <cell r="AJ269">
            <v>0</v>
          </cell>
          <cell r="AK269">
            <v>0.62426784639999999</v>
          </cell>
          <cell r="AL269">
            <v>2.98613925E-2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9.9854999999999995E-6</v>
          </cell>
          <cell r="AR269">
            <v>0</v>
          </cell>
          <cell r="AS269">
            <v>4.2928600000000001E-5</v>
          </cell>
          <cell r="AT269">
            <v>2.362E-6</v>
          </cell>
          <cell r="AU269">
            <v>2.1013896220833335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0</v>
          </cell>
          <cell r="K273">
            <v>4.5737999999999996E-4</v>
          </cell>
          <cell r="L273">
            <v>7.2379999999999995E-5</v>
          </cell>
          <cell r="M273">
            <v>1.6231599999999997E-4</v>
          </cell>
          <cell r="N273">
            <v>3.4999999999999994E-4</v>
          </cell>
          <cell r="O273">
            <v>6.9439999999999999E-5</v>
          </cell>
          <cell r="P273">
            <v>2.5955999999999993E-4</v>
          </cell>
          <cell r="Q273">
            <v>2.1559999999999993E-4</v>
          </cell>
          <cell r="R273">
            <v>7.2407999999999999E-4</v>
          </cell>
          <cell r="S273">
            <v>2.0521199999999997E-3</v>
          </cell>
          <cell r="T273">
            <v>1.6284799999999996E-3</v>
          </cell>
          <cell r="U273">
            <v>2.7588399999999989E-3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0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0</v>
          </cell>
          <cell r="AJ273">
            <v>0</v>
          </cell>
          <cell r="AK273">
            <v>2.7936449199999998E-2</v>
          </cell>
          <cell r="AL273">
            <v>4.5391968E-3</v>
          </cell>
          <cell r="AM273">
            <v>5.7953136000000002E-2</v>
          </cell>
          <cell r="AN273">
            <v>2.6028763199999999E-2</v>
          </cell>
          <cell r="AO273">
            <v>6.2221485E-3</v>
          </cell>
          <cell r="AP273">
            <v>1.7257215000000003E-2</v>
          </cell>
          <cell r="AQ273">
            <v>1.3531461999999999E-2</v>
          </cell>
          <cell r="AR273">
            <v>4.1957044499999999E-2</v>
          </cell>
          <cell r="AS273">
            <v>0.1019814081</v>
          </cell>
          <cell r="AT273">
            <v>0.161617488</v>
          </cell>
          <cell r="AU273">
            <v>0.14940839583333335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4"/>
      <sheetData sheetId="25"/>
      <sheetData sheetId="26">
        <row r="15">
          <cell r="B15">
            <v>0</v>
          </cell>
          <cell r="C15">
            <v>0</v>
          </cell>
          <cell r="D15">
            <v>0</v>
          </cell>
          <cell r="E15">
            <v>0</v>
          </cell>
          <cell r="F15">
            <v>4.8299999999999997E-7</v>
          </cell>
          <cell r="G15">
            <v>0</v>
          </cell>
          <cell r="H15">
            <v>0</v>
          </cell>
          <cell r="I15">
            <v>0</v>
          </cell>
          <cell r="J15">
            <v>0</v>
          </cell>
          <cell r="K15">
            <v>0</v>
          </cell>
          <cell r="L15">
            <v>0</v>
          </cell>
          <cell r="M15">
            <v>3.2199999999704687E-7</v>
          </cell>
          <cell r="N15">
            <v>1.6099999999852344E-7</v>
          </cell>
          <cell r="O15">
            <v>0</v>
          </cell>
          <cell r="P15">
            <v>7.9139999999999994E-4</v>
          </cell>
          <cell r="Q15">
            <v>0</v>
          </cell>
          <cell r="R15">
            <v>1.6099999999999997E-7</v>
          </cell>
          <cell r="S15">
            <v>3.2455555555555553E-7</v>
          </cell>
          <cell r="T15">
            <v>0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0</v>
          </cell>
          <cell r="AC15">
            <v>0</v>
          </cell>
          <cell r="AD15">
            <v>0</v>
          </cell>
          <cell r="AE15">
            <v>0</v>
          </cell>
          <cell r="AF15">
            <v>6.9658400000000004E-5</v>
          </cell>
          <cell r="AG15">
            <v>0</v>
          </cell>
          <cell r="AH15">
            <v>0</v>
          </cell>
          <cell r="AI15">
            <v>0</v>
          </cell>
          <cell r="AJ15">
            <v>0</v>
          </cell>
          <cell r="AK15">
            <v>0</v>
          </cell>
          <cell r="AL15">
            <v>0</v>
          </cell>
          <cell r="AM15">
            <v>5.4886560000002582E-3</v>
          </cell>
          <cell r="AN15">
            <v>1.3143504000003858E-3</v>
          </cell>
          <cell r="AO15">
            <v>0</v>
          </cell>
          <cell r="AP15">
            <v>0</v>
          </cell>
          <cell r="AQ15">
            <v>0</v>
          </cell>
          <cell r="AR15">
            <v>1.461108E-4</v>
          </cell>
          <cell r="AS15">
            <v>1.310452E-4</v>
          </cell>
          <cell r="AT15">
            <v>0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0.1846910557</v>
          </cell>
          <cell r="C23">
            <v>0.24056636100000001</v>
          </cell>
          <cell r="D23">
            <v>0.27042558199999994</v>
          </cell>
          <cell r="E23">
            <v>0.28715007914999996</v>
          </cell>
          <cell r="F23">
            <v>0.331401112</v>
          </cell>
          <cell r="G23">
            <v>0.37598307229999994</v>
          </cell>
          <cell r="H23">
            <v>0.39541507999999992</v>
          </cell>
          <cell r="I23">
            <v>0.375470998</v>
          </cell>
          <cell r="J23">
            <v>0.47318865999999993</v>
          </cell>
          <cell r="K23">
            <v>0.23841540099999997</v>
          </cell>
          <cell r="L23">
            <v>0.13275399899999998</v>
          </cell>
          <cell r="M23">
            <v>0.136559763</v>
          </cell>
          <cell r="N23">
            <v>0.12877246899999997</v>
          </cell>
          <cell r="O23">
            <v>0.11511290699999999</v>
          </cell>
          <cell r="P23">
            <v>8.2509683910714254E-2</v>
          </cell>
          <cell r="Q23">
            <v>2.2249566295238089E-2</v>
          </cell>
          <cell r="R23">
            <v>3.4746997836363633E-2</v>
          </cell>
          <cell r="S23">
            <v>0.14648826499999998</v>
          </cell>
          <cell r="T23">
            <v>0.16563518999999999</v>
          </cell>
          <cell r="U23">
            <v>0.154721161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6.3760884564599998</v>
          </cell>
          <cell r="AC23">
            <v>8.5555557455999995</v>
          </cell>
          <cell r="AD23">
            <v>10.5584807136</v>
          </cell>
          <cell r="AE23">
            <v>13.0540004896</v>
          </cell>
          <cell r="AF23">
            <v>15.102609094300002</v>
          </cell>
          <cell r="AG23">
            <v>18.032571371100001</v>
          </cell>
          <cell r="AH23">
            <v>20.582282372800002</v>
          </cell>
          <cell r="AI23">
            <v>22.477444414000001</v>
          </cell>
          <cell r="AJ23">
            <v>30.089874965200003</v>
          </cell>
          <cell r="AK23">
            <v>14.941627623999999</v>
          </cell>
          <cell r="AL23">
            <v>10.593786687300002</v>
          </cell>
          <cell r="AM23">
            <v>13.534106975999999</v>
          </cell>
          <cell r="AN23">
            <v>12.224748659200001</v>
          </cell>
          <cell r="AO23">
            <v>7.4337581928000027</v>
          </cell>
          <cell r="AP23">
            <v>5.4184626120000008</v>
          </cell>
          <cell r="AQ23">
            <v>2.0628167944999998</v>
          </cell>
          <cell r="AR23">
            <v>2.4072495922999995</v>
          </cell>
          <cell r="AS23">
            <v>13.437431292999999</v>
          </cell>
          <cell r="AT23">
            <v>18.148456525</v>
          </cell>
          <cell r="AU23">
            <v>18.911428440000002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9">
          <cell r="B39">
            <v>1.4161215E-4</v>
          </cell>
          <cell r="C39">
            <v>2.9498258999999999E-2</v>
          </cell>
          <cell r="D39">
            <v>0.10395834400000001</v>
          </cell>
          <cell r="E39">
            <v>0.19003393499999999</v>
          </cell>
          <cell r="F39">
            <v>0.28197751484999994</v>
          </cell>
          <cell r="G39">
            <v>0.44398325999999999</v>
          </cell>
          <cell r="H39">
            <v>0.27439519799999995</v>
          </cell>
          <cell r="I39">
            <v>0.208224359</v>
          </cell>
          <cell r="J39">
            <v>0.69396699399999995</v>
          </cell>
          <cell r="K39">
            <v>1.6702623000000028E-2</v>
          </cell>
          <cell r="L39">
            <v>0</v>
          </cell>
          <cell r="M39">
            <v>6.4399999999409374E-7</v>
          </cell>
          <cell r="N39">
            <v>1.4504374999946279E-5</v>
          </cell>
          <cell r="O39">
            <v>1.67472857142692E-5</v>
          </cell>
          <cell r="P39">
            <v>4.256200000000987E-5</v>
          </cell>
          <cell r="Q39">
            <v>3.4693199999999995E-5</v>
          </cell>
          <cell r="R39">
            <v>7.512259999999998E-4</v>
          </cell>
          <cell r="S39">
            <v>2.5950165277777778E-4</v>
          </cell>
          <cell r="T39">
            <v>3.8044300000000011E-4</v>
          </cell>
          <cell r="U39">
            <v>2.9962100000000301E-4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1.6208484536999999E-2</v>
          </cell>
          <cell r="AC39">
            <v>1.7074873723999999</v>
          </cell>
          <cell r="AD39">
            <v>5.9304684576</v>
          </cell>
          <cell r="AE39">
            <v>11.8877434704</v>
          </cell>
          <cell r="AF39">
            <v>19.105025270800002</v>
          </cell>
          <cell r="AG39">
            <v>31.978325250300003</v>
          </cell>
          <cell r="AH39">
            <v>32.483918899200006</v>
          </cell>
          <cell r="AI39">
            <v>20.536088678500001</v>
          </cell>
          <cell r="AJ39">
            <v>80.095330596400004</v>
          </cell>
          <cell r="AK39">
            <v>1.5001631920000023</v>
          </cell>
          <cell r="AL39">
            <v>0</v>
          </cell>
          <cell r="AM39">
            <v>4.2957120000011173E-3</v>
          </cell>
          <cell r="AN39">
            <v>4.8000127999969777E-3</v>
          </cell>
          <cell r="AO39">
            <v>1.2357970499998316E-2</v>
          </cell>
          <cell r="AP39">
            <v>3.2476510999999597E-2</v>
          </cell>
          <cell r="AQ39">
            <v>0.14574835799999999</v>
          </cell>
          <cell r="AR39">
            <v>0.20429942609999999</v>
          </cell>
          <cell r="AS39">
            <v>0.12830002899999998</v>
          </cell>
          <cell r="AT39">
            <v>0.12964545599999999</v>
          </cell>
          <cell r="AU39">
            <v>0.20757858708333335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85">
          <cell r="B85">
            <v>2.2571072999999997E-2</v>
          </cell>
          <cell r="C85">
            <v>2.3308453E-2</v>
          </cell>
          <cell r="D85">
            <v>3.1573291399999995E-2</v>
          </cell>
          <cell r="E85">
            <v>5.2780791000000001E-2</v>
          </cell>
          <cell r="F85">
            <v>5.8338510999999996E-2</v>
          </cell>
          <cell r="G85">
            <v>5.1610159999999995E-2</v>
          </cell>
          <cell r="H85">
            <v>4.9886655000000002E-2</v>
          </cell>
          <cell r="I85">
            <v>7.0368269999999997E-2</v>
          </cell>
          <cell r="J85">
            <v>0.103045635</v>
          </cell>
          <cell r="K85">
            <v>7.8435013999999997E-2</v>
          </cell>
          <cell r="L85">
            <v>0.12384941099999996</v>
          </cell>
          <cell r="M85">
            <v>0.140738955</v>
          </cell>
          <cell r="N85">
            <v>9.4432014249999988E-2</v>
          </cell>
          <cell r="O85">
            <v>0.14870305657142857</v>
          </cell>
          <cell r="P85">
            <v>9.5190195791666668E-2</v>
          </cell>
          <cell r="Q85">
            <v>1.4483868492063494E-3</v>
          </cell>
          <cell r="R85">
            <v>9.9401606999999989E-3</v>
          </cell>
          <cell r="S85">
            <v>5.4272939000000006E-2</v>
          </cell>
          <cell r="T85">
            <v>0.10470808940404039</v>
          </cell>
          <cell r="U85">
            <v>0.10581234821212121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0.97264576694399996</v>
          </cell>
          <cell r="AC85">
            <v>0.7453819076</v>
          </cell>
          <cell r="AD85">
            <v>0.70196332319999999</v>
          </cell>
          <cell r="AE85">
            <v>1.102818192</v>
          </cell>
          <cell r="AF85">
            <v>1.4426578054000001</v>
          </cell>
          <cell r="AG85">
            <v>1.3295074650000001</v>
          </cell>
          <cell r="AH85">
            <v>1.7266534071999999</v>
          </cell>
          <cell r="AI85">
            <v>2.4391377814999999</v>
          </cell>
          <cell r="AJ85">
            <v>6.4042088380000006</v>
          </cell>
          <cell r="AK85">
            <v>3.7166161604000001</v>
          </cell>
          <cell r="AL85">
            <v>4.1951352276000007</v>
          </cell>
          <cell r="AM85">
            <v>4.7774748479999998</v>
          </cell>
          <cell r="AN85">
            <v>2.9970979280000001</v>
          </cell>
          <cell r="AO85">
            <v>2.7333745629000004</v>
          </cell>
          <cell r="AP85">
            <v>1.2824727890000001</v>
          </cell>
          <cell r="AQ85">
            <v>0.40280841299999992</v>
          </cell>
          <cell r="AR85">
            <v>0.63145656369999992</v>
          </cell>
          <cell r="AS85">
            <v>3.6627517497999995</v>
          </cell>
          <cell r="AT85">
            <v>3.8924130219999999</v>
          </cell>
          <cell r="AU85">
            <v>3.3096786624999996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0.11200351399999998</v>
          </cell>
          <cell r="C91">
            <v>9.6811231999999997E-2</v>
          </cell>
          <cell r="D91">
            <v>0.23677561599999997</v>
          </cell>
          <cell r="E91">
            <v>0.23300902100000004</v>
          </cell>
          <cell r="F91">
            <v>0.18513067999999996</v>
          </cell>
          <cell r="G91">
            <v>0.180753734</v>
          </cell>
          <cell r="H91">
            <v>0.12971625099999998</v>
          </cell>
          <cell r="I91">
            <v>0.55574942549999995</v>
          </cell>
          <cell r="J91">
            <v>0.21170867151515146</v>
          </cell>
          <cell r="K91">
            <v>0.25050151000000004</v>
          </cell>
          <cell r="L91">
            <v>0.25499711299999994</v>
          </cell>
          <cell r="M91">
            <v>0.24212387499999999</v>
          </cell>
          <cell r="N91">
            <v>0.28068578999999999</v>
          </cell>
          <cell r="O91">
            <v>0.310531004</v>
          </cell>
          <cell r="P91">
            <v>0.29053752699999996</v>
          </cell>
          <cell r="Q91">
            <v>3.9851299599999987E-2</v>
          </cell>
          <cell r="R91">
            <v>8.9360634999999994E-2</v>
          </cell>
          <cell r="S91">
            <v>0.372075669</v>
          </cell>
          <cell r="T91">
            <v>0.43599749899999996</v>
          </cell>
          <cell r="U91">
            <v>0.34569871699999999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5.2977647372819998</v>
          </cell>
          <cell r="AC91">
            <v>4.5235134963999997</v>
          </cell>
          <cell r="AD91">
            <v>9.0442025471999994</v>
          </cell>
          <cell r="AE91">
            <v>9.4869264447999999</v>
          </cell>
          <cell r="AF91">
            <v>8.7985015041000008</v>
          </cell>
          <cell r="AG91">
            <v>10.8519284874</v>
          </cell>
          <cell r="AH91">
            <v>8.4168869768000008</v>
          </cell>
          <cell r="AI91">
            <v>47.944926494500002</v>
          </cell>
          <cell r="AJ91">
            <v>18.0528551192</v>
          </cell>
          <cell r="AK91">
            <v>11.1514803972</v>
          </cell>
          <cell r="AL91">
            <v>14.457955607100001</v>
          </cell>
          <cell r="AM91">
            <v>15.603271824</v>
          </cell>
          <cell r="AN91">
            <v>15.097648825599999</v>
          </cell>
          <cell r="AO91">
            <v>16.140556015800001</v>
          </cell>
          <cell r="AP91">
            <v>14.858335907499999</v>
          </cell>
          <cell r="AQ91">
            <v>8.4286074389999985</v>
          </cell>
          <cell r="AR91">
            <v>7.6198032996999983</v>
          </cell>
          <cell r="AS91">
            <v>32.991268510200001</v>
          </cell>
          <cell r="AT91">
            <v>39.335582353</v>
          </cell>
          <cell r="AU91">
            <v>29.663714204999998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47">
          <cell r="B147">
            <v>4.8299999999999997E-7</v>
          </cell>
          <cell r="C147">
            <v>0</v>
          </cell>
          <cell r="D147">
            <v>0</v>
          </cell>
          <cell r="E147">
            <v>0</v>
          </cell>
          <cell r="F147">
            <v>0</v>
          </cell>
          <cell r="G147">
            <v>0</v>
          </cell>
          <cell r="H147">
            <v>0</v>
          </cell>
          <cell r="I147">
            <v>0</v>
          </cell>
          <cell r="J147">
            <v>0</v>
          </cell>
          <cell r="K147">
            <v>0</v>
          </cell>
          <cell r="L147">
            <v>0</v>
          </cell>
          <cell r="M147">
            <v>0</v>
          </cell>
          <cell r="N147">
            <v>0</v>
          </cell>
          <cell r="O147">
            <v>0</v>
          </cell>
          <cell r="P147">
            <v>0</v>
          </cell>
          <cell r="Q147">
            <v>0</v>
          </cell>
          <cell r="R147">
            <v>0</v>
          </cell>
          <cell r="S147">
            <v>1.7316444444444441E-5</v>
          </cell>
          <cell r="T147">
            <v>6.4399999999999989E-7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3.7498687799999997E-4</v>
          </cell>
          <cell r="AC147">
            <v>0</v>
          </cell>
          <cell r="AD147">
            <v>0</v>
          </cell>
          <cell r="AE147">
            <v>0</v>
          </cell>
          <cell r="AF147">
            <v>0</v>
          </cell>
          <cell r="AG147">
            <v>0</v>
          </cell>
          <cell r="AH147">
            <v>0</v>
          </cell>
          <cell r="AI147">
            <v>0</v>
          </cell>
          <cell r="AJ147">
            <v>0</v>
          </cell>
          <cell r="AK147">
            <v>0</v>
          </cell>
          <cell r="AL147">
            <v>0</v>
          </cell>
          <cell r="AM147">
            <v>0</v>
          </cell>
          <cell r="AN147">
            <v>0</v>
          </cell>
          <cell r="AO147">
            <v>0</v>
          </cell>
          <cell r="AP147">
            <v>0</v>
          </cell>
          <cell r="AQ147">
            <v>0</v>
          </cell>
          <cell r="AR147">
            <v>0</v>
          </cell>
          <cell r="AS147">
            <v>4.4975616400000001E-2</v>
          </cell>
          <cell r="AT147">
            <v>2.4966340000000002E-3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94">
          <cell r="B194">
            <v>3.2199999999999997E-6</v>
          </cell>
          <cell r="C194">
            <v>0</v>
          </cell>
          <cell r="D194">
            <v>0</v>
          </cell>
          <cell r="E194">
            <v>3.5419999999999996E-5</v>
          </cell>
          <cell r="F194">
            <v>0</v>
          </cell>
          <cell r="G194">
            <v>9.4989999999999997E-5</v>
          </cell>
          <cell r="H194">
            <v>1.0091640999999998E-2</v>
          </cell>
          <cell r="I194">
            <v>1.9392932999999998E-2</v>
          </cell>
          <cell r="J194">
            <v>5.6981119999999991E-3</v>
          </cell>
          <cell r="K194">
            <v>0</v>
          </cell>
          <cell r="L194">
            <v>0</v>
          </cell>
          <cell r="M194">
            <v>1.6838989999999887E-3</v>
          </cell>
          <cell r="N194">
            <v>0</v>
          </cell>
          <cell r="O194">
            <v>7.8084999999998572E-5</v>
          </cell>
          <cell r="P194">
            <v>1.6277099999999906E-4</v>
          </cell>
          <cell r="Q194">
            <v>3.4776E-5</v>
          </cell>
          <cell r="R194">
            <v>7.5348000000002857E-5</v>
          </cell>
          <cell r="S194">
            <v>4.0297916666655787E-5</v>
          </cell>
          <cell r="T194">
            <v>1.2586979999999965E-3</v>
          </cell>
          <cell r="U194">
            <v>1.5150099999999833E-4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3.0109783799999997E-4</v>
          </cell>
          <cell r="AC194">
            <v>0</v>
          </cell>
          <cell r="AD194">
            <v>0</v>
          </cell>
          <cell r="AE194">
            <v>9.9545600000000003E-4</v>
          </cell>
          <cell r="AF194">
            <v>0</v>
          </cell>
          <cell r="AG194">
            <v>5.8733961000000008E-3</v>
          </cell>
          <cell r="AH194">
            <v>0.95072399720000011</v>
          </cell>
          <cell r="AI194">
            <v>2.0409266719999999</v>
          </cell>
          <cell r="AJ194">
            <v>0.64156443080000003</v>
          </cell>
          <cell r="AK194">
            <v>0</v>
          </cell>
          <cell r="AL194">
            <v>0</v>
          </cell>
          <cell r="AM194">
            <v>0.54723139200000048</v>
          </cell>
          <cell r="AN194">
            <v>0</v>
          </cell>
          <cell r="AO194">
            <v>7.8955545000001237E-3</v>
          </cell>
          <cell r="AP194">
            <v>1.5862290000000057E-2</v>
          </cell>
          <cell r="AQ194">
            <v>2.8747144999999997E-3</v>
          </cell>
          <cell r="AR194">
            <v>6.0093601000001939E-3</v>
          </cell>
          <cell r="AS194">
            <v>6.8900402999999997E-3</v>
          </cell>
          <cell r="AT194">
            <v>6.1043528E-2</v>
          </cell>
          <cell r="AU194">
            <v>4.8399587500000001E-2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1">
          <cell r="B211">
            <v>0</v>
          </cell>
          <cell r="C211">
            <v>0</v>
          </cell>
          <cell r="D211">
            <v>0</v>
          </cell>
          <cell r="E211">
            <v>1.15E-9</v>
          </cell>
          <cell r="F211">
            <v>0</v>
          </cell>
          <cell r="G211">
            <v>0</v>
          </cell>
          <cell r="H211">
            <v>7.6338149999999995E-3</v>
          </cell>
          <cell r="I211">
            <v>4.0034374999999988E-4</v>
          </cell>
          <cell r="J211">
            <v>1.1651569999999998E-2</v>
          </cell>
          <cell r="K211">
            <v>2.1251999999999382E-4</v>
          </cell>
          <cell r="L211">
            <v>0</v>
          </cell>
          <cell r="M211">
            <v>0</v>
          </cell>
          <cell r="N211">
            <v>0</v>
          </cell>
          <cell r="O211">
            <v>0</v>
          </cell>
          <cell r="P211">
            <v>2.365610399999999E-2</v>
          </cell>
          <cell r="Q211">
            <v>0</v>
          </cell>
          <cell r="R211">
            <v>6.1340999999999994E-5</v>
          </cell>
          <cell r="S211">
            <v>4.1911111111111103E-7</v>
          </cell>
          <cell r="T211">
            <v>0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0</v>
          </cell>
          <cell r="AC211">
            <v>0</v>
          </cell>
          <cell r="AD211">
            <v>0</v>
          </cell>
          <cell r="AE211">
            <v>1.1312000000000001E-6</v>
          </cell>
          <cell r="AF211">
            <v>0</v>
          </cell>
          <cell r="AG211">
            <v>0</v>
          </cell>
          <cell r="AH211">
            <v>0.55069485960000009</v>
          </cell>
          <cell r="AI211">
            <v>5.6397445500000004E-2</v>
          </cell>
          <cell r="AJ211">
            <v>1.3201841968000001</v>
          </cell>
          <cell r="AK211">
            <v>3.0638176800000139E-2</v>
          </cell>
          <cell r="AL211">
            <v>0</v>
          </cell>
          <cell r="AM211">
            <v>0</v>
          </cell>
          <cell r="AN211">
            <v>0</v>
          </cell>
          <cell r="AO211">
            <v>0</v>
          </cell>
          <cell r="AP211">
            <v>1.2762899500000001E-2</v>
          </cell>
          <cell r="AQ211">
            <v>0</v>
          </cell>
          <cell r="AR211">
            <v>2.69906496E-2</v>
          </cell>
          <cell r="AS211">
            <v>2.101242E-4</v>
          </cell>
          <cell r="AT211">
            <v>0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47">
          <cell r="B247">
            <v>1.1913999999999998E-5</v>
          </cell>
          <cell r="C247">
            <v>7.4059999999999991E-6</v>
          </cell>
          <cell r="D247">
            <v>7.0839999999999993E-5</v>
          </cell>
          <cell r="E247">
            <v>7.1161999999999994E-5</v>
          </cell>
          <cell r="F247">
            <v>1.4489999999999997E-5</v>
          </cell>
          <cell r="G247">
            <v>3.3520199999999994E-4</v>
          </cell>
          <cell r="H247">
            <v>7.1805999999999997E-5</v>
          </cell>
          <cell r="I247">
            <v>1.196391E-3</v>
          </cell>
          <cell r="J247">
            <v>0.10957373814285712</v>
          </cell>
          <cell r="K247">
            <v>9.4990000000017005E-5</v>
          </cell>
          <cell r="L247">
            <v>1.0054551470584094E-4</v>
          </cell>
          <cell r="M247">
            <v>1.0841912500003659E-4</v>
          </cell>
          <cell r="N247">
            <v>7.0647374999843748E-5</v>
          </cell>
          <cell r="O247">
            <v>5.5641380952387021E-4</v>
          </cell>
          <cell r="P247">
            <v>1.0012180000001925E-3</v>
          </cell>
          <cell r="Q247">
            <v>8.8533899999992949E-5</v>
          </cell>
          <cell r="R247">
            <v>1.2965329999999956E-3</v>
          </cell>
          <cell r="S247">
            <v>4.6449011111111111E-4</v>
          </cell>
          <cell r="T247">
            <v>6.8622033333333313E-4</v>
          </cell>
          <cell r="U247">
            <v>9.5158187499976482E-5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2.3157748749E-2</v>
          </cell>
          <cell r="AC247">
            <v>1.02161092E-2</v>
          </cell>
          <cell r="AD247">
            <v>1.3624204799999999E-2</v>
          </cell>
          <cell r="AE247">
            <v>3.1631745600000004E-2</v>
          </cell>
          <cell r="AF247">
            <v>1.9335181600000001E-2</v>
          </cell>
          <cell r="AG247">
            <v>0.22020445590000001</v>
          </cell>
          <cell r="AH247">
            <v>8.8473342800000007E-2</v>
          </cell>
          <cell r="AI247">
            <v>0.2117326565</v>
          </cell>
          <cell r="AJ247">
            <v>11.089070125600001</v>
          </cell>
          <cell r="AK247">
            <v>0.20484869679999917</v>
          </cell>
          <cell r="AL247">
            <v>0.17687754540000356</v>
          </cell>
          <cell r="AM247">
            <v>0.19248158400000648</v>
          </cell>
          <cell r="AN247">
            <v>0.10336472960000265</v>
          </cell>
          <cell r="AO247">
            <v>0.17657355120000062</v>
          </cell>
          <cell r="AP247">
            <v>0.47743898699999932</v>
          </cell>
          <cell r="AQ247">
            <v>0.13697332250000027</v>
          </cell>
          <cell r="AR247">
            <v>0.14472938880000008</v>
          </cell>
          <cell r="AS247">
            <v>0.37163063080000003</v>
          </cell>
          <cell r="AT247">
            <v>0.43115829900000002</v>
          </cell>
          <cell r="AU247">
            <v>8.9459186666666662E-2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0.32745395549999995</v>
          </cell>
          <cell r="C263">
            <v>0.40134345994999987</v>
          </cell>
          <cell r="D263">
            <v>0.65772784669999984</v>
          </cell>
          <cell r="E263">
            <v>0.84469874405000001</v>
          </cell>
          <cell r="F263">
            <v>0.87304563569999982</v>
          </cell>
          <cell r="G263">
            <v>1.3146835971999997</v>
          </cell>
          <cell r="H263">
            <v>1.1200177947142855</v>
          </cell>
          <cell r="I263">
            <v>1.3413851993749999</v>
          </cell>
          <cell r="J263">
            <v>1.6855637397012984</v>
          </cell>
          <cell r="K263">
            <v>0.62360318392037772</v>
          </cell>
          <cell r="L263">
            <v>0.5486138481691174</v>
          </cell>
          <cell r="M263">
            <v>0.55512354087499982</v>
          </cell>
          <cell r="N263">
            <v>0.5306328389999998</v>
          </cell>
          <cell r="O263">
            <v>0.60969011982539656</v>
          </cell>
          <cell r="P263">
            <v>0.67805592297510797</v>
          </cell>
          <cell r="Q263">
            <v>0.12927251112380952</v>
          </cell>
          <cell r="R263">
            <v>0.253447883669697</v>
          </cell>
          <cell r="S263">
            <v>0.7751364317499998</v>
          </cell>
          <cell r="T263">
            <v>0.82922530842105646</v>
          </cell>
          <cell r="U263">
            <v>0.67408622594696965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13.258510795649999</v>
          </cell>
          <cell r="AC263">
            <v>16.264421998400003</v>
          </cell>
          <cell r="AD263">
            <v>27.448177056000002</v>
          </cell>
          <cell r="AE263">
            <v>40.961233891199988</v>
          </cell>
          <cell r="AF263">
            <v>46.14399925310002</v>
          </cell>
          <cell r="AG263">
            <v>82.948227648</v>
          </cell>
          <cell r="AH263">
            <v>87.573395266799992</v>
          </cell>
          <cell r="AI263">
            <v>106.75048439699999</v>
          </cell>
          <cell r="AJ263">
            <v>155.85416918080003</v>
          </cell>
          <cell r="AK263">
            <v>33.354870604000006</v>
          </cell>
          <cell r="AL263">
            <v>31.979765649600001</v>
          </cell>
          <cell r="AM263">
            <v>37.734404208000001</v>
          </cell>
          <cell r="AN263">
            <v>32.885770350400001</v>
          </cell>
          <cell r="AO263">
            <v>28.891851299400003</v>
          </cell>
          <cell r="AP263">
            <v>25.158327928999999</v>
          </cell>
          <cell r="AQ263">
            <v>17.008284398000004</v>
          </cell>
          <cell r="AR263">
            <v>19.897054384400001</v>
          </cell>
          <cell r="AS263">
            <v>73.499816132599975</v>
          </cell>
          <cell r="AT263">
            <v>75.862531764000011</v>
          </cell>
          <cell r="AU263">
            <v>61.755630005000015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0.32645869145</v>
          </cell>
          <cell r="C264">
            <v>0.37146765594999998</v>
          </cell>
          <cell r="D264">
            <v>0.55367591684999995</v>
          </cell>
          <cell r="E264">
            <v>0.65450733264999994</v>
          </cell>
          <cell r="F264">
            <v>0.59086389349999979</v>
          </cell>
          <cell r="G264">
            <v>0.87021604229999983</v>
          </cell>
          <cell r="H264">
            <v>0.82762242542857123</v>
          </cell>
          <cell r="I264">
            <v>1.1114361932500001</v>
          </cell>
          <cell r="J264">
            <v>0.86100927451515119</v>
          </cell>
          <cell r="K264">
            <v>0.60402118815789474</v>
          </cell>
          <cell r="L264">
            <v>0.54822410724999993</v>
          </cell>
          <cell r="M264">
            <v>0.55212121574999995</v>
          </cell>
          <cell r="N264">
            <v>0.5300429982499999</v>
          </cell>
          <cell r="O264">
            <v>0.60813210457142852</v>
          </cell>
          <cell r="P264">
            <v>0.54836450870238074</v>
          </cell>
          <cell r="Q264">
            <v>9.2649546979365061E-2</v>
          </cell>
          <cell r="R264">
            <v>0.15078191248080808</v>
          </cell>
          <cell r="S264">
            <v>0.67567821337500011</v>
          </cell>
          <cell r="T264">
            <v>0.73193948419883437</v>
          </cell>
          <cell r="U264">
            <v>0.67179237653030299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13.160242066901999</v>
          </cell>
          <cell r="AC264">
            <v>14.4981868484</v>
          </cell>
          <cell r="AD264">
            <v>21.489969422400002</v>
          </cell>
          <cell r="AE264">
            <v>29.028148531199999</v>
          </cell>
          <cell r="AF264">
            <v>26.994655069199997</v>
          </cell>
          <cell r="AG264">
            <v>50.731925973300001</v>
          </cell>
          <cell r="AH264">
            <v>53.428301244799997</v>
          </cell>
          <cell r="AI264">
            <v>83.794976691000002</v>
          </cell>
          <cell r="AJ264">
            <v>62.143750352800019</v>
          </cell>
          <cell r="AK264">
            <v>31.168871698799997</v>
          </cell>
          <cell r="AL264">
            <v>31.734158513400001</v>
          </cell>
          <cell r="AM264">
            <v>36.391491695999996</v>
          </cell>
          <cell r="AN264">
            <v>32.580449193600003</v>
          </cell>
          <cell r="AO264">
            <v>28.349752753800008</v>
          </cell>
          <cell r="AP264">
            <v>24.244723792999999</v>
          </cell>
          <cell r="AQ264">
            <v>15.655435543999998</v>
          </cell>
          <cell r="AR264">
            <v>13.843151521499999</v>
          </cell>
          <cell r="AS264">
            <v>65.945561939400008</v>
          </cell>
          <cell r="AT264">
            <v>67.430318130999979</v>
          </cell>
          <cell r="AU264">
            <v>60.854866995000002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1.15E-9</v>
          </cell>
          <cell r="F266">
            <v>1.4184099999999997E-4</v>
          </cell>
          <cell r="G266">
            <v>0</v>
          </cell>
          <cell r="H266">
            <v>7.6338149999999995E-3</v>
          </cell>
          <cell r="I266">
            <v>8.2490074999999976E-4</v>
          </cell>
          <cell r="J266">
            <v>1.1660769999999997E-2</v>
          </cell>
          <cell r="K266">
            <v>2.4954999999999384E-4</v>
          </cell>
          <cell r="L266">
            <v>0</v>
          </cell>
          <cell r="M266">
            <v>5.9730999999999994E-5</v>
          </cell>
          <cell r="N266">
            <v>4.0249999999999996E-6</v>
          </cell>
          <cell r="O266">
            <v>0</v>
          </cell>
          <cell r="P266">
            <v>4.8342088714285698E-2</v>
          </cell>
          <cell r="Q266">
            <v>1.8675999999999999E-5</v>
          </cell>
          <cell r="R266">
            <v>6.1340999999999994E-5</v>
          </cell>
          <cell r="S266">
            <v>1.8164793055555555E-4</v>
          </cell>
          <cell r="T266">
            <v>2.5164299999999996E-4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1.1312000000000001E-6</v>
          </cell>
          <cell r="AF266">
            <v>1.2792267600000001E-2</v>
          </cell>
          <cell r="AG266">
            <v>0</v>
          </cell>
          <cell r="AH266">
            <v>0.55069485960000009</v>
          </cell>
          <cell r="AI266">
            <v>8.0782752000000013E-2</v>
          </cell>
          <cell r="AJ266">
            <v>1.3210078448</v>
          </cell>
          <cell r="AK266">
            <v>3.564690360000014E-2</v>
          </cell>
          <cell r="AL266">
            <v>0</v>
          </cell>
          <cell r="AM266">
            <v>6.2305920000000001E-3</v>
          </cell>
          <cell r="AN266">
            <v>5.5631839999999997E-3</v>
          </cell>
          <cell r="AO266">
            <v>0</v>
          </cell>
          <cell r="AP266">
            <v>5.9395906500000005E-2</v>
          </cell>
          <cell r="AQ266">
            <v>2.0126329999999998E-2</v>
          </cell>
          <cell r="AR266">
            <v>2.69906496E-2</v>
          </cell>
          <cell r="AS266">
            <v>3.3993802700000006E-2</v>
          </cell>
          <cell r="AT266">
            <v>4.2293971999999999E-2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2.7369999999999994E-6</v>
          </cell>
          <cell r="C267">
            <v>3.7351999999999997E-5</v>
          </cell>
          <cell r="D267">
            <v>5.806349999999999E-6</v>
          </cell>
          <cell r="E267">
            <v>2.8514249999999999E-5</v>
          </cell>
          <cell r="F267">
            <v>2.3102349999999997E-5</v>
          </cell>
          <cell r="G267">
            <v>9.7290000000000004E-7</v>
          </cell>
          <cell r="H267">
            <v>2.677528571428571E-5</v>
          </cell>
          <cell r="I267">
            <v>1.5304199999999996E-4</v>
          </cell>
          <cell r="J267">
            <v>1.3201004329004329E-4</v>
          </cell>
          <cell r="K267">
            <v>5.4946701248313084E-4</v>
          </cell>
          <cell r="L267">
            <v>1.5032427941176469E-4</v>
          </cell>
          <cell r="M267">
            <v>1.9124500000000012E-4</v>
          </cell>
          <cell r="N267">
            <v>1.2026699999999999E-4</v>
          </cell>
          <cell r="O267">
            <v>2.8031815873015873E-4</v>
          </cell>
          <cell r="P267">
            <v>2.8465319999999999E-2</v>
          </cell>
          <cell r="Q267">
            <v>1.0762619999999998E-4</v>
          </cell>
          <cell r="R267">
            <v>2.9018358888888883E-4</v>
          </cell>
          <cell r="S267">
            <v>1.7315173611111114E-4</v>
          </cell>
          <cell r="T267">
            <v>4.3607591111111089E-4</v>
          </cell>
          <cell r="U267">
            <v>1.5040131250000001E-4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2.8105543590000001E-3</v>
          </cell>
          <cell r="AC267">
            <v>1.5819878399999997E-2</v>
          </cell>
          <cell r="AD267">
            <v>1.4656800000000008E-4</v>
          </cell>
          <cell r="AE267">
            <v>8.1785760000000006E-4</v>
          </cell>
          <cell r="AF267">
            <v>1.7327527000000002E-3</v>
          </cell>
          <cell r="AG267">
            <v>3.3876842999999998E-3</v>
          </cell>
          <cell r="AH267">
            <v>4.6100609600000002E-2</v>
          </cell>
          <cell r="AI267">
            <v>6.8794988500000015E-2</v>
          </cell>
          <cell r="AJ267">
            <v>9.1304322399999999E-2</v>
          </cell>
          <cell r="AK267">
            <v>9.4983090399999998E-2</v>
          </cell>
          <cell r="AL267">
            <v>5.5579972500000012E-2</v>
          </cell>
          <cell r="AM267">
            <v>0.12573657600000002</v>
          </cell>
          <cell r="AN267">
            <v>8.9603236799999986E-2</v>
          </cell>
          <cell r="AO267">
            <v>0.21097930980000001</v>
          </cell>
          <cell r="AP267">
            <v>0.22864813500000003</v>
          </cell>
          <cell r="AQ267">
            <v>0.104550404</v>
          </cell>
          <cell r="AR267">
            <v>0.12853765559999997</v>
          </cell>
          <cell r="AS267">
            <v>0.15880079929999999</v>
          </cell>
          <cell r="AT267">
            <v>0.16969788999999999</v>
          </cell>
          <cell r="AU267">
            <v>0.25345351416666667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1.5400914999999998E-4</v>
          </cell>
          <cell r="C268">
            <v>2.9505665E-2</v>
          </cell>
          <cell r="D268">
            <v>0.10402918400000001</v>
          </cell>
          <cell r="E268">
            <v>0.190105097</v>
          </cell>
          <cell r="F268">
            <v>0.28199200484999992</v>
          </cell>
          <cell r="G268">
            <v>0.44431846199999997</v>
          </cell>
          <cell r="H268">
            <v>0.27446700399999996</v>
          </cell>
          <cell r="I268">
            <v>0.20942074999999999</v>
          </cell>
          <cell r="J268">
            <v>0.80354073214285704</v>
          </cell>
          <cell r="K268">
            <v>1.6797613000000045E-2</v>
          </cell>
          <cell r="L268">
            <v>1.0054551470584094E-4</v>
          </cell>
          <cell r="M268">
            <v>1.0906312500003068E-4</v>
          </cell>
          <cell r="N268">
            <v>8.5151749999790027E-5</v>
          </cell>
          <cell r="O268">
            <v>5.7316109523813941E-4</v>
          </cell>
          <cell r="P268">
            <v>1.0437800000002023E-3</v>
          </cell>
          <cell r="Q268">
            <v>1.2322709999999294E-4</v>
          </cell>
          <cell r="R268">
            <v>2.0477589999999954E-3</v>
          </cell>
          <cell r="S268">
            <v>7.4130820833333332E-4</v>
          </cell>
          <cell r="T268">
            <v>1.0673073333333331E-3</v>
          </cell>
          <cell r="U268">
            <v>3.9477918749997946E-4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3.9741220164000002E-2</v>
          </cell>
          <cell r="AC268">
            <v>1.7177034815999999</v>
          </cell>
          <cell r="AD268">
            <v>5.9440926624000001</v>
          </cell>
          <cell r="AE268">
            <v>11.919375216000001</v>
          </cell>
          <cell r="AF268">
            <v>19.124360452400001</v>
          </cell>
          <cell r="AG268">
            <v>32.198529706200006</v>
          </cell>
          <cell r="AH268">
            <v>32.572392242000006</v>
          </cell>
          <cell r="AI268">
            <v>20.747821335000001</v>
          </cell>
          <cell r="AJ268">
            <v>91.184400722000007</v>
          </cell>
          <cell r="AK268">
            <v>1.7050118888000014</v>
          </cell>
          <cell r="AL268">
            <v>0.17687754540000356</v>
          </cell>
          <cell r="AM268">
            <v>0.1967772960000076</v>
          </cell>
          <cell r="AN268">
            <v>0.10816474239999962</v>
          </cell>
          <cell r="AO268">
            <v>0.18893152169999894</v>
          </cell>
          <cell r="AP268">
            <v>0.50991549799999891</v>
          </cell>
          <cell r="AQ268">
            <v>0.28272168050000024</v>
          </cell>
          <cell r="AR268">
            <v>0.34902881490000004</v>
          </cell>
          <cell r="AS268">
            <v>0.54490627619999998</v>
          </cell>
          <cell r="AT268">
            <v>0.56330038900000001</v>
          </cell>
          <cell r="AU268">
            <v>0.29703777375000001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9.5311999999999985E-5</v>
          </cell>
          <cell r="D269">
            <v>1.6099999999999998E-5</v>
          </cell>
          <cell r="E269">
            <v>1.3201999999999998E-5</v>
          </cell>
          <cell r="F269">
            <v>2.3666999999999999E-5</v>
          </cell>
          <cell r="G269">
            <v>1.6099999999999997E-7</v>
          </cell>
          <cell r="H269">
            <v>5.3129999999999989E-6</v>
          </cell>
          <cell r="I269">
            <v>6.4399999999999989E-7</v>
          </cell>
          <cell r="J269">
            <v>2.8725619999999999E-3</v>
          </cell>
          <cell r="K269">
            <v>2.0559699999999966E-4</v>
          </cell>
          <cell r="L269">
            <v>0</v>
          </cell>
          <cell r="M269">
            <v>3.0589999999999998E-6</v>
          </cell>
          <cell r="N269">
            <v>7.8889999999999985E-6</v>
          </cell>
          <cell r="O269">
            <v>1.2879999999999999E-5</v>
          </cell>
          <cell r="P269">
            <v>1.1457516285714285E-2</v>
          </cell>
          <cell r="Q269">
            <v>2.323E-6</v>
          </cell>
          <cell r="R269">
            <v>6.4399999999999989E-7</v>
          </cell>
          <cell r="S269">
            <v>4.1099722222222223E-6</v>
          </cell>
          <cell r="T269">
            <v>8.8053199999999979E-5</v>
          </cell>
          <cell r="U269">
            <v>1.4135800000000017E-4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8.2144431999999993E-3</v>
          </cell>
          <cell r="AD269">
            <v>1.2900820800000001E-2</v>
          </cell>
          <cell r="AE269">
            <v>1.1238471999999999E-2</v>
          </cell>
          <cell r="AF269">
            <v>1.03878089E-2</v>
          </cell>
          <cell r="AG269">
            <v>6.9669600000000001E-5</v>
          </cell>
          <cell r="AH269">
            <v>9.3692872000000014E-3</v>
          </cell>
          <cell r="AI269">
            <v>6.5784000000000006E-5</v>
          </cell>
          <cell r="AJ269">
            <v>0.37708811640000006</v>
          </cell>
          <cell r="AK269">
            <v>0.2395359779999999</v>
          </cell>
          <cell r="AL269">
            <v>0</v>
          </cell>
          <cell r="AM269">
            <v>8.60256E-4</v>
          </cell>
          <cell r="AN269">
            <v>9.6809679999999999E-3</v>
          </cell>
          <cell r="AO269">
            <v>1.5990324E-2</v>
          </cell>
          <cell r="AP269">
            <v>2.3766865E-3</v>
          </cell>
          <cell r="AQ269">
            <v>5.6029749999999992E-4</v>
          </cell>
          <cell r="AR269">
            <v>6.4576545999999995E-3</v>
          </cell>
          <cell r="AS269">
            <v>1.74244928E-2</v>
          </cell>
          <cell r="AT269">
            <v>9.8896939999999992E-3</v>
          </cell>
          <cell r="AU269">
            <v>4.2698669166666661E-2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1.4972999999999999E-5</v>
          </cell>
          <cell r="C273">
            <v>0</v>
          </cell>
          <cell r="D273">
            <v>0</v>
          </cell>
          <cell r="E273">
            <v>8.3719999999999988E-6</v>
          </cell>
          <cell r="F273">
            <v>0</v>
          </cell>
          <cell r="G273">
            <v>3.6063999999999999E-5</v>
          </cell>
          <cell r="H273">
            <v>1.6840599999999996E-4</v>
          </cell>
          <cell r="I273">
            <v>1.5182299999999996E-4</v>
          </cell>
          <cell r="J273">
            <v>4.5434199999999994E-4</v>
          </cell>
          <cell r="K273">
            <v>1.3752619999999997E-3</v>
          </cell>
          <cell r="L273">
            <v>1.3491799999999998E-4</v>
          </cell>
          <cell r="M273">
            <v>9.3251199999999992E-4</v>
          </cell>
          <cell r="N273">
            <v>3.2618600000000001E-4</v>
          </cell>
          <cell r="O273">
            <v>5.7815099999999995E-4</v>
          </cell>
          <cell r="P273">
            <v>1.6147834E-2</v>
          </cell>
          <cell r="Q273">
            <v>9.0771799999999985E-4</v>
          </cell>
          <cell r="R273">
            <v>6.5865099999999968E-4</v>
          </cell>
          <cell r="S273">
            <v>6.7126266666666658E-4</v>
          </cell>
          <cell r="T273">
            <v>3.6920519999999991E-3</v>
          </cell>
          <cell r="U273">
            <v>1.4196979999999996E-3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4.8480446369999998E-3</v>
          </cell>
          <cell r="AC273">
            <v>0</v>
          </cell>
          <cell r="AD273">
            <v>0</v>
          </cell>
          <cell r="AE273">
            <v>2.0022240000000001E-4</v>
          </cell>
          <cell r="AF273">
            <v>0</v>
          </cell>
          <cell r="AG273">
            <v>3.3715110000000002E-3</v>
          </cell>
          <cell r="AH273">
            <v>1.5667376800000004E-2</v>
          </cell>
          <cell r="AI273">
            <v>1.6399403E-2</v>
          </cell>
          <cell r="AJ273">
            <v>6.8049503600000005E-2</v>
          </cell>
          <cell r="AK273">
            <v>0.1097540224</v>
          </cell>
          <cell r="AL273">
            <v>1.29189465E-2</v>
          </cell>
          <cell r="AM273">
            <v>0.45922636800000005</v>
          </cell>
          <cell r="AN273">
            <v>4.3685769599999993E-2</v>
          </cell>
          <cell r="AO273">
            <v>6.6837960599999996E-2</v>
          </cell>
          <cell r="AP273">
            <v>7.8292490500000006E-2</v>
          </cell>
          <cell r="AQ273">
            <v>8.896081950000001E-2</v>
          </cell>
          <cell r="AR273">
            <v>9.0122691099999985E-2</v>
          </cell>
          <cell r="AS273">
            <v>0.1191133086</v>
          </cell>
          <cell r="AT273">
            <v>0.99129360799999999</v>
          </cell>
          <cell r="AU273">
            <v>0.25798222874999999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7">
        <row r="23">
          <cell r="B23">
            <v>0</v>
          </cell>
          <cell r="C23">
            <v>0</v>
          </cell>
          <cell r="D23">
            <v>2.6784000000000002E-2</v>
          </cell>
          <cell r="E23">
            <v>2.4669079999999999E-2</v>
          </cell>
          <cell r="F23">
            <v>2.4506E-2</v>
          </cell>
          <cell r="G23">
            <v>2.9400599999999999E-2</v>
          </cell>
          <cell r="H23">
            <v>4.553894E-2</v>
          </cell>
          <cell r="I23">
            <v>8.8630859999999992E-2</v>
          </cell>
          <cell r="J23">
            <v>9.1413352777777776E-2</v>
          </cell>
          <cell r="K23">
            <v>6.9283999999999998E-2</v>
          </cell>
          <cell r="L23">
            <v>8.3122000000000001E-2</v>
          </cell>
          <cell r="M23">
            <v>9.6973000000000004E-2</v>
          </cell>
          <cell r="N23">
            <v>0.128335</v>
          </cell>
          <cell r="O23">
            <v>0.102996</v>
          </cell>
          <cell r="P23">
            <v>6.8090999999999999E-2</v>
          </cell>
          <cell r="Q23">
            <v>6.2517000000000003E-2</v>
          </cell>
          <cell r="R23">
            <v>0.10303118999999999</v>
          </cell>
          <cell r="S23">
            <v>9.4531000000000004E-2</v>
          </cell>
          <cell r="T23">
            <v>0</v>
          </cell>
          <cell r="U23">
            <v>2.7990999999999999E-2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1.589563056</v>
          </cell>
          <cell r="AE23">
            <v>1.8724583920000002</v>
          </cell>
          <cell r="AF23">
            <v>1.7134312013000002</v>
          </cell>
          <cell r="AG23">
            <v>3.3373579668000004</v>
          </cell>
          <cell r="AH23">
            <v>5.0997951840000004</v>
          </cell>
          <cell r="AI23">
            <v>8.5167872325000005</v>
          </cell>
          <cell r="AJ23">
            <v>8.3693211852000005</v>
          </cell>
          <cell r="AK23">
            <v>6.1838653271999995</v>
          </cell>
          <cell r="AL23">
            <v>7.0820537868000004</v>
          </cell>
          <cell r="AM23">
            <v>8.7358815839999995</v>
          </cell>
          <cell r="AN23">
            <v>8.9204935952</v>
          </cell>
          <cell r="AO23">
            <v>8.2238980068000007</v>
          </cell>
          <cell r="AP23">
            <v>5.5019601654999999</v>
          </cell>
          <cell r="AQ23">
            <v>2.9013225289999998</v>
          </cell>
          <cell r="AR23">
            <v>4.7191463909999998</v>
          </cell>
          <cell r="AS23">
            <v>6.4729042234999996</v>
          </cell>
          <cell r="AT23">
            <v>3.9187835710000001</v>
          </cell>
          <cell r="AU23">
            <v>2.1095144383333335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194">
          <cell r="B194">
            <v>0</v>
          </cell>
          <cell r="C194">
            <v>0</v>
          </cell>
          <cell r="D194">
            <v>0.210253</v>
          </cell>
          <cell r="E194">
            <v>5.8038999999999993E-2</v>
          </cell>
          <cell r="F194">
            <v>0</v>
          </cell>
          <cell r="G194">
            <v>0</v>
          </cell>
          <cell r="H194">
            <v>2.8E-5</v>
          </cell>
          <cell r="I194">
            <v>6.9999999999999994E-5</v>
          </cell>
          <cell r="J194">
            <v>2.4999999999999998E-5</v>
          </cell>
          <cell r="K194">
            <v>0</v>
          </cell>
          <cell r="L194">
            <v>0</v>
          </cell>
          <cell r="M194">
            <v>0</v>
          </cell>
          <cell r="N194">
            <v>0</v>
          </cell>
          <cell r="O194">
            <v>0</v>
          </cell>
          <cell r="P194">
            <v>1.4999999999999999E-5</v>
          </cell>
          <cell r="Q194">
            <v>0</v>
          </cell>
          <cell r="R194">
            <v>0</v>
          </cell>
          <cell r="S194">
            <v>0</v>
          </cell>
          <cell r="T194">
            <v>0</v>
          </cell>
          <cell r="U194">
            <v>6.0700000000000001E-4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0</v>
          </cell>
          <cell r="AC194">
            <v>0</v>
          </cell>
          <cell r="AD194">
            <v>12.432452827200001</v>
          </cell>
          <cell r="AE194">
            <v>3.7717069936000001</v>
          </cell>
          <cell r="AF194">
            <v>0</v>
          </cell>
          <cell r="AG194">
            <v>0</v>
          </cell>
          <cell r="AH194">
            <v>4.3832996000000004E-3</v>
          </cell>
          <cell r="AI194">
            <v>1.1756149E-2</v>
          </cell>
          <cell r="AJ194">
            <v>1.5353681200000002E-2</v>
          </cell>
          <cell r="AK194">
            <v>0</v>
          </cell>
          <cell r="AL194">
            <v>0</v>
          </cell>
          <cell r="AM194">
            <v>0</v>
          </cell>
          <cell r="AN194">
            <v>0</v>
          </cell>
          <cell r="AO194">
            <v>0</v>
          </cell>
          <cell r="AP194">
            <v>8.5409265000000005E-3</v>
          </cell>
          <cell r="AQ194">
            <v>0</v>
          </cell>
          <cell r="AR194">
            <v>0</v>
          </cell>
          <cell r="AS194">
            <v>0</v>
          </cell>
          <cell r="AT194">
            <v>1.2825659999999999E-2</v>
          </cell>
          <cell r="AU194">
            <v>0.1100124975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63">
          <cell r="B263">
            <v>0</v>
          </cell>
          <cell r="C263">
            <v>0</v>
          </cell>
          <cell r="D263">
            <v>0.23873163999999999</v>
          </cell>
          <cell r="E263">
            <v>9.1540220000000005E-2</v>
          </cell>
          <cell r="F263">
            <v>3.3394399999999998E-2</v>
          </cell>
          <cell r="G263">
            <v>3.6728260000000006E-2</v>
          </cell>
          <cell r="H263">
            <v>5.5694620000000007E-2</v>
          </cell>
          <cell r="I263">
            <v>0.12059395444444444</v>
          </cell>
          <cell r="J263">
            <v>0.11108787499999999</v>
          </cell>
          <cell r="K263">
            <v>9.2853999999999992E-2</v>
          </cell>
          <cell r="L263">
            <v>0.13784616</v>
          </cell>
          <cell r="M263">
            <v>0.13602122000000003</v>
          </cell>
          <cell r="N263">
            <v>0.14877923999999998</v>
          </cell>
          <cell r="O263">
            <v>0.12099480000000001</v>
          </cell>
          <cell r="P263">
            <v>8.0317699999999978E-2</v>
          </cell>
          <cell r="Q263">
            <v>6.8351000000000009E-2</v>
          </cell>
          <cell r="R263">
            <v>0.11080112800000001</v>
          </cell>
          <cell r="S263">
            <v>0.36521371849816847</v>
          </cell>
          <cell r="T263">
            <v>0</v>
          </cell>
          <cell r="U263">
            <v>6.7375277499999997E-2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0</v>
          </cell>
          <cell r="AC263">
            <v>0</v>
          </cell>
          <cell r="AD263">
            <v>14.168874182400002</v>
          </cell>
          <cell r="AE263">
            <v>6.6904122655999991</v>
          </cell>
          <cell r="AF263">
            <v>2.9873726301999999</v>
          </cell>
          <cell r="AG263">
            <v>4.4251032111000006</v>
          </cell>
          <cell r="AH263">
            <v>6.6842682139999994</v>
          </cell>
          <cell r="AI263">
            <v>12.2779052025</v>
          </cell>
          <cell r="AJ263">
            <v>10.616206454800004</v>
          </cell>
          <cell r="AK263">
            <v>8.5876357511999988</v>
          </cell>
          <cell r="AL263">
            <v>12.744408815100002</v>
          </cell>
          <cell r="AM263">
            <v>13.576216367999999</v>
          </cell>
          <cell r="AN263">
            <v>10.6638489936</v>
          </cell>
          <cell r="AO263">
            <v>11.947211747699999</v>
          </cell>
          <cell r="AP263">
            <v>8.163053274000001</v>
          </cell>
          <cell r="AQ263">
            <v>4.7163302794999993</v>
          </cell>
          <cell r="AR263">
            <v>6.995541585999999</v>
          </cell>
          <cell r="AS263">
            <v>31.448404458899997</v>
          </cell>
          <cell r="AT263">
            <v>15.908915596000003</v>
          </cell>
          <cell r="AU263">
            <v>6.896956892916668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2.7988640000000002E-2</v>
          </cell>
          <cell r="E264">
            <v>3.3182780000000002E-2</v>
          </cell>
          <cell r="F264">
            <v>3.2672880000000001E-2</v>
          </cell>
          <cell r="G264">
            <v>3.6177560000000004E-2</v>
          </cell>
          <cell r="H264">
            <v>5.4879700000000003E-2</v>
          </cell>
          <cell r="I264">
            <v>0.11983653444444443</v>
          </cell>
          <cell r="J264">
            <v>0.11008367499999999</v>
          </cell>
          <cell r="K264">
            <v>9.1988E-2</v>
          </cell>
          <cell r="L264">
            <v>0.13694499999999998</v>
          </cell>
          <cell r="M264">
            <v>0.13599900000000001</v>
          </cell>
          <cell r="N264">
            <v>0.14874999999999999</v>
          </cell>
          <cell r="O264">
            <v>0.11833600000000002</v>
          </cell>
          <cell r="P264">
            <v>7.4297999999999989E-2</v>
          </cell>
          <cell r="Q264">
            <v>6.2963000000000005E-2</v>
          </cell>
          <cell r="R264">
            <v>0.107181128</v>
          </cell>
          <cell r="S264">
            <v>0.36404966153846158</v>
          </cell>
          <cell r="T264">
            <v>0</v>
          </cell>
          <cell r="U264">
            <v>6.5576277500000002E-2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1.6732855343999999</v>
          </cell>
          <cell r="AE264">
            <v>2.8279253408000002</v>
          </cell>
          <cell r="AF264">
            <v>2.7236334888</v>
          </cell>
          <cell r="AG264">
            <v>4.2645608148000003</v>
          </cell>
          <cell r="AH264">
            <v>6.5798550292000009</v>
          </cell>
          <cell r="AI264">
            <v>12.125043744000001</v>
          </cell>
          <cell r="AJ264">
            <v>10.393896505600003</v>
          </cell>
          <cell r="AK264">
            <v>8.4435640695999989</v>
          </cell>
          <cell r="AL264">
            <v>12.598726316400001</v>
          </cell>
          <cell r="AM264">
            <v>13.372725455999998</v>
          </cell>
          <cell r="AN264">
            <v>10.6132111712</v>
          </cell>
          <cell r="AO264">
            <v>10.849823967299999</v>
          </cell>
          <cell r="AP264">
            <v>6.5040875704999994</v>
          </cell>
          <cell r="AQ264">
            <v>2.9361342009999993</v>
          </cell>
          <cell r="AR264">
            <v>5.5768466732999995</v>
          </cell>
          <cell r="AS264">
            <v>31.007366189799999</v>
          </cell>
          <cell r="AT264">
            <v>15.002122538000002</v>
          </cell>
          <cell r="AU264">
            <v>6.317821065416668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0</v>
          </cell>
          <cell r="F266">
            <v>1.0499999999999999E-4</v>
          </cell>
          <cell r="G266">
            <v>2.9E-5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0</v>
          </cell>
          <cell r="N266">
            <v>0</v>
          </cell>
          <cell r="O266">
            <v>2.3939999999999999E-3</v>
          </cell>
          <cell r="P266">
            <v>3.2490000000000002E-3</v>
          </cell>
          <cell r="Q266">
            <v>5.1330000000000004E-3</v>
          </cell>
          <cell r="R266">
            <v>3.3609999999999998E-3</v>
          </cell>
          <cell r="S266">
            <v>7.5699999999999997E-4</v>
          </cell>
          <cell r="T266">
            <v>0</v>
          </cell>
          <cell r="U266">
            <v>1.0869999999999999E-3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0</v>
          </cell>
          <cell r="AF266">
            <v>5.30921398E-2</v>
          </cell>
          <cell r="AG266">
            <v>6.2142795000000002E-3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0</v>
          </cell>
          <cell r="AN266">
            <v>0</v>
          </cell>
          <cell r="AO266">
            <v>1.0608358122000001</v>
          </cell>
          <cell r="AP266">
            <v>1.580798092</v>
          </cell>
          <cell r="AQ266">
            <v>1.6629407899999999</v>
          </cell>
          <cell r="AR266">
            <v>1.2944265704</v>
          </cell>
          <cell r="AS266">
            <v>0.38919068759999997</v>
          </cell>
          <cell r="AT266">
            <v>0.57953323400000001</v>
          </cell>
          <cell r="AU266">
            <v>0.43132731624999998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0</v>
          </cell>
          <cell r="H267">
            <v>0</v>
          </cell>
          <cell r="I267">
            <v>0</v>
          </cell>
          <cell r="J267">
            <v>0</v>
          </cell>
          <cell r="K267">
            <v>5.1999999999999997E-5</v>
          </cell>
          <cell r="L267">
            <v>1.3999999999999999E-6</v>
          </cell>
          <cell r="M267">
            <v>2.7999999999999994E-6</v>
          </cell>
          <cell r="N267">
            <v>2.2399999999999997E-6</v>
          </cell>
          <cell r="O267">
            <v>2.7999999999999999E-6</v>
          </cell>
          <cell r="P267">
            <v>2.6226999999999999E-3</v>
          </cell>
          <cell r="Q267">
            <v>3.0000000000000001E-6</v>
          </cell>
          <cell r="R267">
            <v>7.3999999999999996E-5</v>
          </cell>
          <cell r="S267">
            <v>7.5999999999999991E-5</v>
          </cell>
          <cell r="T267">
            <v>0</v>
          </cell>
          <cell r="U267">
            <v>7.1999999999999988E-5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0</v>
          </cell>
          <cell r="AH267">
            <v>0</v>
          </cell>
          <cell r="AI267">
            <v>0</v>
          </cell>
          <cell r="AJ267">
            <v>0</v>
          </cell>
          <cell r="AK267">
            <v>0</v>
          </cell>
          <cell r="AL267">
            <v>2.4631506000000001E-3</v>
          </cell>
          <cell r="AM267">
            <v>5.7809760000000002E-3</v>
          </cell>
          <cell r="AN267">
            <v>8.4180095999999999E-3</v>
          </cell>
          <cell r="AO267">
            <v>5.5501298999999999E-3</v>
          </cell>
          <cell r="AP267">
            <v>1.6902505500000001E-2</v>
          </cell>
          <cell r="AQ267">
            <v>6.3008504999999999E-3</v>
          </cell>
          <cell r="AR267">
            <v>7.2966847999999997E-3</v>
          </cell>
          <cell r="AS267">
            <v>1.8534987900000001E-2</v>
          </cell>
          <cell r="AT267">
            <v>1.7221342000000001E-2</v>
          </cell>
          <cell r="AU267">
            <v>1.627986125E-2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1.92E-4</v>
          </cell>
          <cell r="F268">
            <v>2.9E-5</v>
          </cell>
          <cell r="G268">
            <v>4.6E-5</v>
          </cell>
          <cell r="H268">
            <v>0</v>
          </cell>
          <cell r="I268">
            <v>4.199999999999999E-7</v>
          </cell>
          <cell r="J268">
            <v>0</v>
          </cell>
          <cell r="K268">
            <v>0</v>
          </cell>
          <cell r="L268">
            <v>0</v>
          </cell>
          <cell r="M268">
            <v>0</v>
          </cell>
          <cell r="N268">
            <v>2.6999999999999999E-5</v>
          </cell>
          <cell r="O268">
            <v>9.9999999999999995E-7</v>
          </cell>
          <cell r="P268">
            <v>0</v>
          </cell>
          <cell r="Q268">
            <v>7.4999999999999993E-5</v>
          </cell>
          <cell r="R268">
            <v>4.9999999999999996E-6</v>
          </cell>
          <cell r="S268">
            <v>0</v>
          </cell>
          <cell r="T268">
            <v>0</v>
          </cell>
          <cell r="U268">
            <v>9.9999999999999991E-6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6.5980633600000005E-2</v>
          </cell>
          <cell r="AF268">
            <v>3.3891299400000005E-2</v>
          </cell>
          <cell r="AG268">
            <v>8.1453715199999999E-2</v>
          </cell>
          <cell r="AH268">
            <v>0</v>
          </cell>
          <cell r="AI268">
            <v>1.0977705E-3</v>
          </cell>
          <cell r="AJ268">
            <v>0</v>
          </cell>
          <cell r="AK268">
            <v>1.4645399999999999E-4</v>
          </cell>
          <cell r="AL268">
            <v>0</v>
          </cell>
          <cell r="AM268">
            <v>0</v>
          </cell>
          <cell r="AN268">
            <v>4.1767563199999996E-2</v>
          </cell>
          <cell r="AO268">
            <v>1.4741910000000001E-4</v>
          </cell>
          <cell r="AP268">
            <v>0</v>
          </cell>
          <cell r="AQ268">
            <v>4.1384349999999996E-4</v>
          </cell>
          <cell r="AR268">
            <v>3.1768029999999997E-4</v>
          </cell>
          <cell r="AS268">
            <v>0</v>
          </cell>
          <cell r="AT268">
            <v>3.0706E-4</v>
          </cell>
          <cell r="AU268">
            <v>2.1048166666666666E-4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1.9999999999999998E-5</v>
          </cell>
          <cell r="E269">
            <v>0</v>
          </cell>
          <cell r="F269">
            <v>2.41E-4</v>
          </cell>
          <cell r="G269">
            <v>2.4560000000000002E-5</v>
          </cell>
          <cell r="H269">
            <v>4.0991999999999992E-4</v>
          </cell>
          <cell r="I269">
            <v>1.4E-5</v>
          </cell>
          <cell r="J269">
            <v>0</v>
          </cell>
          <cell r="K269">
            <v>9.9999999999999995E-7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1.3257999999999998E-4</v>
          </cell>
          <cell r="Q269">
            <v>1.7699999999999999E-4</v>
          </cell>
          <cell r="R269">
            <v>1.6000000000000001E-4</v>
          </cell>
          <cell r="S269">
            <v>0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9.1704287999999998E-3</v>
          </cell>
          <cell r="AE269">
            <v>0</v>
          </cell>
          <cell r="AF269">
            <v>0.13377646940000001</v>
          </cell>
          <cell r="AG269">
            <v>8.4026514000000007E-3</v>
          </cell>
          <cell r="AH269">
            <v>3.7126836400000002E-2</v>
          </cell>
          <cell r="AI269">
            <v>1.44683685E-2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4.7900396000000005E-2</v>
          </cell>
          <cell r="AQ269">
            <v>0.10998140649999999</v>
          </cell>
          <cell r="AR269">
            <v>0.10131787769999999</v>
          </cell>
          <cell r="AS269">
            <v>0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4.6999999999999999E-4</v>
          </cell>
          <cell r="E273">
            <v>1.2629999999999998E-4</v>
          </cell>
          <cell r="F273">
            <v>3.4399999999999996E-4</v>
          </cell>
          <cell r="G273">
            <v>4.4678000000000003E-4</v>
          </cell>
          <cell r="H273">
            <v>3.7699999999999995E-4</v>
          </cell>
          <cell r="I273">
            <v>6.7199999999999996E-4</v>
          </cell>
          <cell r="J273">
            <v>9.7499999999999996E-4</v>
          </cell>
          <cell r="K273">
            <v>8.1299999999999992E-4</v>
          </cell>
          <cell r="L273">
            <v>8.7399999999999999E-4</v>
          </cell>
          <cell r="M273">
            <v>1.8999999999999998E-5</v>
          </cell>
          <cell r="N273">
            <v>0</v>
          </cell>
          <cell r="O273">
            <v>2.61E-4</v>
          </cell>
          <cell r="P273">
            <v>0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</v>
          </cell>
          <cell r="AC273">
            <v>0</v>
          </cell>
          <cell r="AD273">
            <v>5.3965392000000001E-2</v>
          </cell>
          <cell r="AE273">
            <v>2.3318556800000001E-2</v>
          </cell>
          <cell r="AF273">
            <v>4.1490284500000002E-2</v>
          </cell>
          <cell r="AG273">
            <v>6.0313968000000003E-2</v>
          </cell>
          <cell r="AH273">
            <v>6.29030488E-2</v>
          </cell>
          <cell r="AI273">
            <v>0.12547338650000001</v>
          </cell>
          <cell r="AJ273">
            <v>0.20115102040000002</v>
          </cell>
          <cell r="AK273">
            <v>0.14392522759999998</v>
          </cell>
          <cell r="AL273">
            <v>0.14315306310000001</v>
          </cell>
          <cell r="AM273">
            <v>0.195859968</v>
          </cell>
          <cell r="AN273">
            <v>4.5224959999999999E-4</v>
          </cell>
          <cell r="AO273">
            <v>3.0854419200000004E-2</v>
          </cell>
          <cell r="AP273">
            <v>2.7685940000000001E-3</v>
          </cell>
          <cell r="AQ273">
            <v>5.5918799999999996E-4</v>
          </cell>
          <cell r="AR273">
            <v>8.1644943999999997E-3</v>
          </cell>
          <cell r="AS273">
            <v>3.4715681E-3</v>
          </cell>
          <cell r="AT273">
            <v>0.28098115800000001</v>
          </cell>
          <cell r="AU273">
            <v>1.0815175000000001E-3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28"/>
      <sheetData sheetId="29">
        <row r="16">
          <cell r="B16">
            <v>0.4990117894416668</v>
          </cell>
          <cell r="C16">
            <v>0.38662448580277775</v>
          </cell>
          <cell r="D16">
            <v>0.41029333372638893</v>
          </cell>
          <cell r="E16">
            <v>0.48919854390353557</v>
          </cell>
          <cell r="F16">
            <v>0.56150032923333315</v>
          </cell>
          <cell r="G16">
            <v>0.65638564786249975</v>
          </cell>
          <cell r="H16">
            <v>0.52353447055833335</v>
          </cell>
          <cell r="I16">
            <v>0.6722023221704545</v>
          </cell>
          <cell r="J16">
            <v>0.62414473643611101</v>
          </cell>
          <cell r="K16">
            <v>0.56532345629298097</v>
          </cell>
          <cell r="L16">
            <v>0.64548395498611111</v>
          </cell>
          <cell r="M16">
            <v>0.51738494468888907</v>
          </cell>
          <cell r="N16">
            <v>0.46162629633055574</v>
          </cell>
          <cell r="O16">
            <v>0.37411221300833319</v>
          </cell>
          <cell r="P16">
            <v>0.38466789500833326</v>
          </cell>
          <cell r="Q16">
            <v>0.37102364917222225</v>
          </cell>
          <cell r="R16">
            <v>0.32751091716666669</v>
          </cell>
          <cell r="S16">
            <v>0.41688415773560594</v>
          </cell>
          <cell r="T16">
            <v>0.43647856274191921</v>
          </cell>
          <cell r="U16">
            <v>0.42069479471333748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149.195380773534</v>
          </cell>
          <cell r="AC16">
            <v>109.27376539319999</v>
          </cell>
          <cell r="AD16">
            <v>117.58757837759998</v>
          </cell>
          <cell r="AE16">
            <v>145.32239753919998</v>
          </cell>
          <cell r="AF16">
            <v>174.13189168619996</v>
          </cell>
          <cell r="AG16">
            <v>198.88326915599995</v>
          </cell>
          <cell r="AH16">
            <v>179.3638110256</v>
          </cell>
          <cell r="AI16">
            <v>228.24215176500002</v>
          </cell>
          <cell r="AJ16">
            <v>252.4276958252</v>
          </cell>
          <cell r="AK16">
            <v>237.4405057992</v>
          </cell>
          <cell r="AL16">
            <v>256.37757771510002</v>
          </cell>
          <cell r="AM16">
            <v>244.56890299199995</v>
          </cell>
          <cell r="AN16">
            <v>201.47653512799999</v>
          </cell>
          <cell r="AO16">
            <v>175.46459434049999</v>
          </cell>
          <cell r="AP16">
            <v>157.87272527699997</v>
          </cell>
          <cell r="AQ16">
            <v>119.30917603849998</v>
          </cell>
          <cell r="AR16">
            <v>110.53600032369999</v>
          </cell>
          <cell r="AS16">
            <v>131.13625156059999</v>
          </cell>
          <cell r="AT16">
            <v>152.945485308</v>
          </cell>
          <cell r="AU16">
            <v>138.78821642333332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1.8726196795583334</v>
          </cell>
          <cell r="C23">
            <v>2.1494001287954543</v>
          </cell>
          <cell r="D23">
            <v>2.5108834457823233</v>
          </cell>
          <cell r="E23">
            <v>2.3161836404111114</v>
          </cell>
          <cell r="F23">
            <v>2.5624417300083335</v>
          </cell>
          <cell r="G23">
            <v>2.7467189949833331</v>
          </cell>
          <cell r="H23">
            <v>2.6249572272653316</v>
          </cell>
          <cell r="I23">
            <v>2.688517268190151</v>
          </cell>
          <cell r="J23">
            <v>2.8692229225341279</v>
          </cell>
          <cell r="K23">
            <v>2.0855153573685774</v>
          </cell>
          <cell r="L23">
            <v>2.1627244486551587</v>
          </cell>
          <cell r="M23">
            <v>2.4041528307972224</v>
          </cell>
          <cell r="N23">
            <v>2.0882629872000003</v>
          </cell>
          <cell r="O23">
            <v>1.9362078135496028</v>
          </cell>
          <cell r="P23">
            <v>2.0064541840996029</v>
          </cell>
          <cell r="Q23">
            <v>2.3813140255730154</v>
          </cell>
          <cell r="R23">
            <v>1.8362323808224745</v>
          </cell>
          <cell r="S23">
            <v>2.5603250716999999</v>
          </cell>
          <cell r="T23">
            <v>2.3807151395416666</v>
          </cell>
          <cell r="U23">
            <v>2.0637910000302631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532.96205190971989</v>
          </cell>
          <cell r="AC23">
            <v>579.39624700479987</v>
          </cell>
          <cell r="AD23">
            <v>623.09708139839995</v>
          </cell>
          <cell r="AE23">
            <v>734.14211460799993</v>
          </cell>
          <cell r="AF23">
            <v>837.96748636229995</v>
          </cell>
          <cell r="AG23">
            <v>841.8487324962</v>
          </cell>
          <cell r="AH23">
            <v>874.96366592439995</v>
          </cell>
          <cell r="AI23">
            <v>975.74524627350002</v>
          </cell>
          <cell r="AJ23">
            <v>1135.2936087416001</v>
          </cell>
          <cell r="AK23">
            <v>898.26254530319989</v>
          </cell>
          <cell r="AL23">
            <v>877.98021721290002</v>
          </cell>
          <cell r="AM23">
            <v>994.98165681599994</v>
          </cell>
          <cell r="AN23">
            <v>767.66301240639984</v>
          </cell>
          <cell r="AO23">
            <v>731.01222427649998</v>
          </cell>
          <cell r="AP23">
            <v>769.96279293949999</v>
          </cell>
          <cell r="AQ23">
            <v>703.60026592449992</v>
          </cell>
          <cell r="AR23">
            <v>654.4926769013</v>
          </cell>
          <cell r="AS23">
            <v>789.31314431969997</v>
          </cell>
          <cell r="AT23">
            <v>830.44061200599992</v>
          </cell>
          <cell r="AU23">
            <v>710.15093134250003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4.4116396416666669E-2</v>
          </cell>
          <cell r="C31">
            <v>2.3985210083333337E-2</v>
          </cell>
          <cell r="D31">
            <v>1.0876452357142859E-2</v>
          </cell>
          <cell r="E31">
            <v>0.70153141225833338</v>
          </cell>
          <cell r="F31">
            <v>1.3858760039666669</v>
          </cell>
          <cell r="G31">
            <v>2.1235432897833335</v>
          </cell>
          <cell r="H31">
            <v>2.5242166846060607</v>
          </cell>
          <cell r="I31">
            <v>2.9323054704340912</v>
          </cell>
          <cell r="J31">
            <v>3.2159827552500002</v>
          </cell>
          <cell r="K31">
            <v>3.1652219865598288</v>
          </cell>
          <cell r="L31">
            <v>3.8050369120999998</v>
          </cell>
          <cell r="M31">
            <v>4.3318381946333337</v>
          </cell>
          <cell r="N31">
            <v>3.8483736291249997</v>
          </cell>
          <cell r="O31">
            <v>3.8232588748333329</v>
          </cell>
          <cell r="P31">
            <v>3.1641558676898809</v>
          </cell>
          <cell r="Q31">
            <v>2.9708909020208334</v>
          </cell>
          <cell r="R31">
            <v>2.7134718204166668</v>
          </cell>
          <cell r="S31">
            <v>2.4529650450146017</v>
          </cell>
          <cell r="T31">
            <v>3.14586366485202</v>
          </cell>
          <cell r="U31">
            <v>3.0609796773750002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5.9364486684599997</v>
          </cell>
          <cell r="AC31">
            <v>3.0840675611999995</v>
          </cell>
          <cell r="AD31">
            <v>2.0737830671999999</v>
          </cell>
          <cell r="AE31">
            <v>85.866456535999987</v>
          </cell>
          <cell r="AF31">
            <v>168.94798694829998</v>
          </cell>
          <cell r="AG31">
            <v>257.58771512759995</v>
          </cell>
          <cell r="AH31">
            <v>332.12225410160005</v>
          </cell>
          <cell r="AI31">
            <v>406.61017900549996</v>
          </cell>
          <cell r="AJ31">
            <v>471.02154821959999</v>
          </cell>
          <cell r="AK31">
            <v>345.9008274876</v>
          </cell>
          <cell r="AL31">
            <v>652.72202717310006</v>
          </cell>
          <cell r="AM31">
            <v>716.4817139999999</v>
          </cell>
          <cell r="AN31">
            <v>569.70234275679991</v>
          </cell>
          <cell r="AO31">
            <v>584.94502250039989</v>
          </cell>
          <cell r="AP31">
            <v>426.12331242699997</v>
          </cell>
          <cell r="AQ31">
            <v>426.10499612449996</v>
          </cell>
          <cell r="AR31">
            <v>338.61090012139999</v>
          </cell>
          <cell r="AS31">
            <v>342.86130085349993</v>
          </cell>
          <cell r="AT31">
            <v>546.59399961100007</v>
          </cell>
          <cell r="AU31">
            <v>452.01931322958336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1.1485845738083333</v>
          </cell>
          <cell r="C39">
            <v>1.0904999386027778</v>
          </cell>
          <cell r="D39">
            <v>1.7509816858719698</v>
          </cell>
          <cell r="E39">
            <v>1.7019806402515152</v>
          </cell>
          <cell r="F39">
            <v>1.8162976723333335</v>
          </cell>
          <cell r="G39">
            <v>1.7688155099666665</v>
          </cell>
          <cell r="H39">
            <v>1.3583791749674243</v>
          </cell>
          <cell r="I39">
            <v>1.3172141530636363</v>
          </cell>
          <cell r="J39">
            <v>1.3576519286583333</v>
          </cell>
          <cell r="K39">
            <v>0.41464856712165243</v>
          </cell>
          <cell r="L39">
            <v>0.36227140763055554</v>
          </cell>
          <cell r="M39">
            <v>0.38572325247777783</v>
          </cell>
          <cell r="N39">
            <v>0.31971771789444442</v>
          </cell>
          <cell r="O39">
            <v>0.26471890977738094</v>
          </cell>
          <cell r="P39">
            <v>0.2597227408097223</v>
          </cell>
          <cell r="Q39">
            <v>0.30373751984166658</v>
          </cell>
          <cell r="R39">
            <v>0.37416958216666657</v>
          </cell>
          <cell r="S39">
            <v>0.33655834132082585</v>
          </cell>
          <cell r="T39">
            <v>0.4548430591724747</v>
          </cell>
          <cell r="U39">
            <v>0.38638650039166667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156.848146229826</v>
          </cell>
          <cell r="AC39">
            <v>140.13892312679999</v>
          </cell>
          <cell r="AD39">
            <v>203.13154998239997</v>
          </cell>
          <cell r="AE39">
            <v>204.07055914559999</v>
          </cell>
          <cell r="AF39">
            <v>221.11662926640003</v>
          </cell>
          <cell r="AG39">
            <v>205.35832943339997</v>
          </cell>
          <cell r="AH39">
            <v>185.0420209504</v>
          </cell>
          <cell r="AI39">
            <v>206.4545224865</v>
          </cell>
          <cell r="AJ39">
            <v>203.46348128760002</v>
          </cell>
          <cell r="AK39">
            <v>65.422326859999998</v>
          </cell>
          <cell r="AL39">
            <v>66.098633094000007</v>
          </cell>
          <cell r="AM39">
            <v>70.940526624</v>
          </cell>
          <cell r="AN39">
            <v>54.135648001599989</v>
          </cell>
          <cell r="AO39">
            <v>48.538910059199992</v>
          </cell>
          <cell r="AP39">
            <v>47.296607363499994</v>
          </cell>
          <cell r="AQ39">
            <v>47.451007239999996</v>
          </cell>
          <cell r="AR39">
            <v>48.979063134</v>
          </cell>
          <cell r="AS39">
            <v>45.521345097799994</v>
          </cell>
          <cell r="AT39">
            <v>77.591329165999994</v>
          </cell>
          <cell r="AU39">
            <v>57.961252369166672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0.14668067516666666</v>
          </cell>
          <cell r="C46">
            <v>0.31558392860000001</v>
          </cell>
          <cell r="D46">
            <v>0.33792526741666667</v>
          </cell>
          <cell r="E46">
            <v>0.40096588834166669</v>
          </cell>
          <cell r="F46">
            <v>0.43384018140000002</v>
          </cell>
          <cell r="G46">
            <v>0.4992844162666667</v>
          </cell>
          <cell r="H46">
            <v>0.59840754853030309</v>
          </cell>
          <cell r="I46">
            <v>0.63427436920000013</v>
          </cell>
          <cell r="J46">
            <v>0.78504014469166661</v>
          </cell>
          <cell r="K46">
            <v>0.92103643130484325</v>
          </cell>
          <cell r="L46">
            <v>1.0823791096666666</v>
          </cell>
          <cell r="M46">
            <v>1.2581645324749999</v>
          </cell>
          <cell r="N46">
            <v>1.6109858016333332</v>
          </cell>
          <cell r="O46">
            <v>1.6911669891333332</v>
          </cell>
          <cell r="P46">
            <v>1.6492860626458332</v>
          </cell>
          <cell r="Q46">
            <v>1.4107406724958333</v>
          </cell>
          <cell r="R46">
            <v>1.1295863988999999</v>
          </cell>
          <cell r="S46">
            <v>1.1034966535166666</v>
          </cell>
          <cell r="T46">
            <v>1.0769027072833333</v>
          </cell>
          <cell r="U46">
            <v>0.89014363254999995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19.395325297490999</v>
          </cell>
          <cell r="AC46">
            <v>33.119032753999996</v>
          </cell>
          <cell r="AD46">
            <v>37.701597753599998</v>
          </cell>
          <cell r="AE46">
            <v>47.9771025776</v>
          </cell>
          <cell r="AF46">
            <v>68.978200650800005</v>
          </cell>
          <cell r="AG46">
            <v>66.805247609099993</v>
          </cell>
          <cell r="AH46">
            <v>85.806183468400008</v>
          </cell>
          <cell r="AI46">
            <v>100.33590848499999</v>
          </cell>
          <cell r="AJ46">
            <v>131.688158894</v>
          </cell>
          <cell r="AK46">
            <v>112.715754668</v>
          </cell>
          <cell r="AL46">
            <v>175.3815738177</v>
          </cell>
          <cell r="AM46">
            <v>198.69150619199996</v>
          </cell>
          <cell r="AN46">
            <v>228.75391322079997</v>
          </cell>
          <cell r="AO46">
            <v>256.53901265820002</v>
          </cell>
          <cell r="AP46">
            <v>224.915637197</v>
          </cell>
          <cell r="AQ46">
            <v>204.10284445949998</v>
          </cell>
          <cell r="AR46">
            <v>147.55543290040001</v>
          </cell>
          <cell r="AS46">
            <v>161.50642289210001</v>
          </cell>
          <cell r="AT46">
            <v>197.04945790799999</v>
          </cell>
          <cell r="AU46">
            <v>135.86751795708332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3.0761631758333331E-2</v>
          </cell>
          <cell r="C47">
            <v>2.9696010675000006E-2</v>
          </cell>
          <cell r="D47">
            <v>3.4659528733333334E-2</v>
          </cell>
          <cell r="E47">
            <v>3.5829284051515149E-2</v>
          </cell>
          <cell r="F47">
            <v>5.1716356158333324E-2</v>
          </cell>
          <cell r="G47">
            <v>7.9259094049999992E-2</v>
          </cell>
          <cell r="H47">
            <v>8.7611240224350642E-2</v>
          </cell>
          <cell r="I47">
            <v>0.12126422997121213</v>
          </cell>
          <cell r="J47">
            <v>0.13705230811904759</v>
          </cell>
          <cell r="K47">
            <v>0.15501084537958845</v>
          </cell>
          <cell r="L47">
            <v>0.1620282088902778</v>
          </cell>
          <cell r="M47">
            <v>0.16827057153333333</v>
          </cell>
          <cell r="N47">
            <v>0.15070502288547008</v>
          </cell>
          <cell r="O47">
            <v>0.1620517670361111</v>
          </cell>
          <cell r="P47">
            <v>0.19306411309444443</v>
          </cell>
          <cell r="Q47">
            <v>0.21215807357222224</v>
          </cell>
          <cell r="R47">
            <v>0.2338361344027777</v>
          </cell>
          <cell r="S47">
            <v>0.26834566605098037</v>
          </cell>
          <cell r="T47">
            <v>0.28674486234199131</v>
          </cell>
          <cell r="U47">
            <v>0.31445161067499999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25.382096096643</v>
          </cell>
          <cell r="AC47">
            <v>24.533035564399999</v>
          </cell>
          <cell r="AD47">
            <v>26.094203620799998</v>
          </cell>
          <cell r="AE47">
            <v>34.068472569600004</v>
          </cell>
          <cell r="AF47">
            <v>53.802468894999997</v>
          </cell>
          <cell r="AG47">
            <v>74.732826983099997</v>
          </cell>
          <cell r="AH47">
            <v>86.335094923599996</v>
          </cell>
          <cell r="AI47">
            <v>117.4654933275</v>
          </cell>
          <cell r="AJ47">
            <v>145.73856568480002</v>
          </cell>
          <cell r="AK47">
            <v>138.90331993999999</v>
          </cell>
          <cell r="AL47">
            <v>159.56940903210003</v>
          </cell>
          <cell r="AM47">
            <v>180.410488512</v>
          </cell>
          <cell r="AN47">
            <v>171.88310332159998</v>
          </cell>
          <cell r="AO47">
            <v>177.31302001470002</v>
          </cell>
          <cell r="AP47">
            <v>202.72484348599997</v>
          </cell>
          <cell r="AQ47">
            <v>199.24553667199996</v>
          </cell>
          <cell r="AR47">
            <v>210.2247049691</v>
          </cell>
          <cell r="AS47">
            <v>247.00507192789999</v>
          </cell>
          <cell r="AT47">
            <v>286.594514774</v>
          </cell>
          <cell r="AU47">
            <v>315.88622450791667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0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4.2491011111111111E-4</v>
          </cell>
          <cell r="M58">
            <v>3.5913500000000001E-4</v>
          </cell>
          <cell r="N58">
            <v>1.6331000000000001E-4</v>
          </cell>
          <cell r="O58">
            <v>4.6789861666666664E-4</v>
          </cell>
          <cell r="P58">
            <v>2.3399274333333331E-3</v>
          </cell>
          <cell r="Q58">
            <v>3.2192999999999995E-5</v>
          </cell>
          <cell r="R58">
            <v>2.30017E-4</v>
          </cell>
          <cell r="S58">
            <v>4.6494375757575743E-5</v>
          </cell>
          <cell r="T58">
            <v>2.68581369047619E-5</v>
          </cell>
          <cell r="U58">
            <v>1.3319999999999997E-6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3.9600049999999998E-2</v>
          </cell>
          <cell r="C59">
            <v>4.4040198999999995E-2</v>
          </cell>
          <cell r="D59">
            <v>3.0775500000000001E-3</v>
          </cell>
          <cell r="E59">
            <v>4.4306499999999995E-3</v>
          </cell>
          <cell r="F59">
            <v>2.8351809499999998E-3</v>
          </cell>
          <cell r="G59">
            <v>8.9296666666666668E-6</v>
          </cell>
          <cell r="H59">
            <v>0</v>
          </cell>
          <cell r="I59">
            <v>9.0324120303030301E-4</v>
          </cell>
          <cell r="J59">
            <v>4.930486983333332E-2</v>
          </cell>
          <cell r="K59">
            <v>4.2504E-2</v>
          </cell>
          <cell r="L59">
            <v>9.175005E-2</v>
          </cell>
          <cell r="M59">
            <v>0.2006088</v>
          </cell>
          <cell r="N59">
            <v>0.42901564999999997</v>
          </cell>
          <cell r="O59">
            <v>0.44436403800000002</v>
          </cell>
          <cell r="P59">
            <v>0.40728064999999997</v>
          </cell>
          <cell r="Q59">
            <v>0.33007643200000003</v>
          </cell>
          <cell r="R59">
            <v>0.17011889999999999</v>
          </cell>
          <cell r="S59">
            <v>0.33229151573036236</v>
          </cell>
          <cell r="T59">
            <v>1.0810096</v>
          </cell>
          <cell r="U59">
            <v>0.87981146399999988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10.581509952836999</v>
          </cell>
          <cell r="AC59">
            <v>12.6859303968</v>
          </cell>
          <cell r="AD59">
            <v>1.17129108</v>
          </cell>
          <cell r="AE59">
            <v>1.9136555647999998</v>
          </cell>
          <cell r="AF59">
            <v>19.758676062300001</v>
          </cell>
          <cell r="AG59">
            <v>4.9303682999999997E-3</v>
          </cell>
          <cell r="AH59">
            <v>0</v>
          </cell>
          <cell r="AI59">
            <v>0.52225917599999994</v>
          </cell>
          <cell r="AJ59">
            <v>24.3364495324</v>
          </cell>
          <cell r="AK59">
            <v>31.347174562000003</v>
          </cell>
          <cell r="AL59">
            <v>92.196201558600009</v>
          </cell>
          <cell r="AM59">
            <v>148.40938430399999</v>
          </cell>
          <cell r="AN59">
            <v>77.705320704000002</v>
          </cell>
          <cell r="AO59">
            <v>45.374998678800004</v>
          </cell>
          <cell r="AP59">
            <v>45.665884241499995</v>
          </cell>
          <cell r="AQ59">
            <v>21.159199053999995</v>
          </cell>
          <cell r="AR59">
            <v>8.6582016863</v>
          </cell>
          <cell r="AS59">
            <v>6.0420671453999999</v>
          </cell>
          <cell r="AT59">
            <v>15.94771617</v>
          </cell>
          <cell r="AU59">
            <v>18.597266639166669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0.14423605</v>
          </cell>
          <cell r="C60">
            <v>0.13970179999999999</v>
          </cell>
          <cell r="D60">
            <v>6.3549849999999991E-2</v>
          </cell>
          <cell r="E60">
            <v>6.3241149999999996E-2</v>
          </cell>
          <cell r="F60">
            <v>6.3289849583333335E-2</v>
          </cell>
          <cell r="G60">
            <v>4.3175999999999999E-2</v>
          </cell>
          <cell r="H60">
            <v>6.3096600000000003E-2</v>
          </cell>
          <cell r="I60">
            <v>0.21374255</v>
          </cell>
          <cell r="J60">
            <v>5.1017399999999997E-2</v>
          </cell>
          <cell r="K60">
            <v>0</v>
          </cell>
          <cell r="L60">
            <v>0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0</v>
          </cell>
          <cell r="R60">
            <v>0</v>
          </cell>
          <cell r="S60">
            <v>1.8170958333333334E-5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54.519363435518997</v>
          </cell>
          <cell r="AC60">
            <v>51.863735661599989</v>
          </cell>
          <cell r="AD60">
            <v>22.8199927008</v>
          </cell>
          <cell r="AE60">
            <v>30.4797337824</v>
          </cell>
          <cell r="AF60">
            <v>18.454466814699998</v>
          </cell>
          <cell r="AG60">
            <v>14.919858053099999</v>
          </cell>
          <cell r="AH60">
            <v>19.234997205199999</v>
          </cell>
          <cell r="AI60">
            <v>51.301907313000001</v>
          </cell>
          <cell r="AJ60">
            <v>22.6091420124</v>
          </cell>
          <cell r="AK60">
            <v>0</v>
          </cell>
          <cell r="AL60">
            <v>27.354859693200002</v>
          </cell>
          <cell r="AM60">
            <v>136.85245324799999</v>
          </cell>
          <cell r="AN60">
            <v>206.41448662559998</v>
          </cell>
          <cell r="AO60">
            <v>198.1332426285</v>
          </cell>
          <cell r="AP60">
            <v>156.86429546799999</v>
          </cell>
          <cell r="AQ60">
            <v>93.664573596999986</v>
          </cell>
          <cell r="AR60">
            <v>63.200718003599995</v>
          </cell>
          <cell r="AS60">
            <v>89.579070080499989</v>
          </cell>
          <cell r="AT60">
            <v>243.71623593800001</v>
          </cell>
          <cell r="AU60">
            <v>186.46020910666667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2.3401365783333326E-2</v>
          </cell>
          <cell r="C61">
            <v>1.1690307933333331E-2</v>
          </cell>
          <cell r="D61">
            <v>1.6703621801515148E-2</v>
          </cell>
          <cell r="E61">
            <v>2.4183365116666668E-2</v>
          </cell>
          <cell r="F61">
            <v>5.3337496900000003E-2</v>
          </cell>
          <cell r="G61">
            <v>0.16173506361666665</v>
          </cell>
          <cell r="H61">
            <v>0.25166009086645019</v>
          </cell>
          <cell r="I61">
            <v>0.2552292113555556</v>
          </cell>
          <cell r="J61">
            <v>8.2083256916666666E-2</v>
          </cell>
          <cell r="K61">
            <v>6.2676196789173785E-2</v>
          </cell>
          <cell r="L61">
            <v>0</v>
          </cell>
          <cell r="M61">
            <v>0</v>
          </cell>
          <cell r="N61">
            <v>0</v>
          </cell>
          <cell r="O61">
            <v>0</v>
          </cell>
          <cell r="P61">
            <v>0</v>
          </cell>
          <cell r="Q61">
            <v>0</v>
          </cell>
          <cell r="R61">
            <v>0</v>
          </cell>
          <cell r="S61">
            <v>3.0380700000000001E-4</v>
          </cell>
          <cell r="T61">
            <v>0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7.1131196234909995</v>
          </cell>
          <cell r="AC61">
            <v>2.5504448999999996</v>
          </cell>
          <cell r="AD61">
            <v>5.5010648784000002</v>
          </cell>
          <cell r="AE61">
            <v>4.6613290527999993</v>
          </cell>
          <cell r="AF61">
            <v>9.4675405824999999</v>
          </cell>
          <cell r="AG61">
            <v>18.7941409656</v>
          </cell>
          <cell r="AH61">
            <v>32.859757647200006</v>
          </cell>
          <cell r="AI61">
            <v>59.004479125000003</v>
          </cell>
          <cell r="AJ61">
            <v>44.655711849600003</v>
          </cell>
          <cell r="AK61">
            <v>33.271493644400003</v>
          </cell>
          <cell r="AL61">
            <v>33.279793469099999</v>
          </cell>
          <cell r="AM61">
            <v>28.742080032000001</v>
          </cell>
          <cell r="AN61">
            <v>28.4413426528</v>
          </cell>
          <cell r="AO61">
            <v>31.197126108300001</v>
          </cell>
          <cell r="AP61">
            <v>7.3541973774999994</v>
          </cell>
          <cell r="AQ61">
            <v>0.99488421199999988</v>
          </cell>
          <cell r="AR61">
            <v>3.461818681</v>
          </cell>
          <cell r="AS61">
            <v>1.5913439970999999</v>
          </cell>
          <cell r="AT61">
            <v>3.801278795</v>
          </cell>
          <cell r="AU61">
            <v>6.5555220420833331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1.3057088333333334E-4</v>
          </cell>
          <cell r="C62">
            <v>1.0014853333333333E-4</v>
          </cell>
          <cell r="D62">
            <v>4.346200833333333E-5</v>
          </cell>
          <cell r="E62">
            <v>3.1900966666666662E-4</v>
          </cell>
          <cell r="F62">
            <v>1.2033107333333335E-3</v>
          </cell>
          <cell r="G62">
            <v>1.8585828333333334E-4</v>
          </cell>
          <cell r="H62">
            <v>3.5431666666666675E-5</v>
          </cell>
          <cell r="I62">
            <v>1.6916666666666664E-4</v>
          </cell>
          <cell r="J62">
            <v>5.394666666666667E-4</v>
          </cell>
          <cell r="K62">
            <v>1.0592485754985755E-4</v>
          </cell>
          <cell r="L62">
            <v>9.8502682888888887E-2</v>
          </cell>
          <cell r="M62">
            <v>8.5194327283333329E-2</v>
          </cell>
          <cell r="N62">
            <v>7.2221336191666652E-2</v>
          </cell>
          <cell r="O62">
            <v>5.8576034774999994E-2</v>
          </cell>
          <cell r="P62">
            <v>6.6970892055555533E-3</v>
          </cell>
          <cell r="Q62">
            <v>2.7701220374999999E-3</v>
          </cell>
          <cell r="R62">
            <v>4.35975735E-3</v>
          </cell>
          <cell r="S62">
            <v>3.8974555549486454E-3</v>
          </cell>
          <cell r="T62">
            <v>1.832190890833334E-2</v>
          </cell>
          <cell r="U62">
            <v>2.2292134891666666E-2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6.8280861863999995E-2</v>
          </cell>
          <cell r="AC62">
            <v>7.4018653199999992E-2</v>
          </cell>
          <cell r="AD62">
            <v>7.4731713599999985E-2</v>
          </cell>
          <cell r="AE62">
            <v>0.29984492159999998</v>
          </cell>
          <cell r="AF62">
            <v>1.6739834005999998</v>
          </cell>
          <cell r="AG62">
            <v>0.19675814730000002</v>
          </cell>
          <cell r="AH62">
            <v>3.6192669999999996E-2</v>
          </cell>
          <cell r="AI62">
            <v>0.1987225</v>
          </cell>
          <cell r="AJ62">
            <v>0.63218219760000005</v>
          </cell>
          <cell r="AK62">
            <v>0.1175160844</v>
          </cell>
          <cell r="AL62">
            <v>0.37786029389999998</v>
          </cell>
          <cell r="AM62">
            <v>0.35708279999999998</v>
          </cell>
          <cell r="AN62">
            <v>0.12907229279999999</v>
          </cell>
          <cell r="AO62">
            <v>0.68119311480000011</v>
          </cell>
          <cell r="AP62">
            <v>0.47427449999999999</v>
          </cell>
          <cell r="AQ62">
            <v>3.3002077499999997E-2</v>
          </cell>
          <cell r="AR62">
            <v>0.20344379239999999</v>
          </cell>
          <cell r="AS62">
            <v>3.4820743099999996E-2</v>
          </cell>
          <cell r="AT62">
            <v>3.3063276000000003E-2</v>
          </cell>
          <cell r="AU62">
            <v>1.5103179166666666E-3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2.7791445441666663E-2</v>
          </cell>
          <cell r="C67">
            <v>3.8213229474999999E-2</v>
          </cell>
          <cell r="D67">
            <v>4.6088260244823216E-2</v>
          </cell>
          <cell r="E67">
            <v>6.061152545909089E-2</v>
          </cell>
          <cell r="F67">
            <v>5.0099270300000005E-2</v>
          </cell>
          <cell r="G67">
            <v>5.1280494899999994E-2</v>
          </cell>
          <cell r="H67">
            <v>6.8932632162121199E-2</v>
          </cell>
          <cell r="I67">
            <v>7.449200027222222E-2</v>
          </cell>
          <cell r="J67">
            <v>0.10313882414722222</v>
          </cell>
          <cell r="K67">
            <v>0.10504433461437912</v>
          </cell>
          <cell r="L67">
            <v>0.11954847539166667</v>
          </cell>
          <cell r="M67">
            <v>0.15002455283888888</v>
          </cell>
          <cell r="N67">
            <v>0.17549301475833332</v>
          </cell>
          <cell r="O67">
            <v>0.18814587473611113</v>
          </cell>
          <cell r="P67">
            <v>0.25525294260277775</v>
          </cell>
          <cell r="Q67">
            <v>0.24800157553333338</v>
          </cell>
          <cell r="R67">
            <v>0.19816550064166669</v>
          </cell>
          <cell r="S67">
            <v>0.2252567247409091</v>
          </cell>
          <cell r="T67">
            <v>0.2120733377103535</v>
          </cell>
          <cell r="U67">
            <v>0.2362385909736841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7.2192741600329997</v>
          </cell>
          <cell r="AC67">
            <v>11.110064878399999</v>
          </cell>
          <cell r="AD67">
            <v>13.2149907264</v>
          </cell>
          <cell r="AE67">
            <v>17.5957967696</v>
          </cell>
          <cell r="AF67">
            <v>17.461665444299999</v>
          </cell>
          <cell r="AG67">
            <v>18.071045163599997</v>
          </cell>
          <cell r="AH67">
            <v>29.8693918084</v>
          </cell>
          <cell r="AI67">
            <v>41.387009987500001</v>
          </cell>
          <cell r="AJ67">
            <v>64.425033221999996</v>
          </cell>
          <cell r="AK67">
            <v>54.966500173199996</v>
          </cell>
          <cell r="AL67">
            <v>64.845390553200005</v>
          </cell>
          <cell r="AM67">
            <v>93.168499055999973</v>
          </cell>
          <cell r="AN67">
            <v>81.723374673599992</v>
          </cell>
          <cell r="AO67">
            <v>91.571420567100006</v>
          </cell>
          <cell r="AP67">
            <v>106.06897176049999</v>
          </cell>
          <cell r="AQ67">
            <v>84.615403946499995</v>
          </cell>
          <cell r="AR67">
            <v>75.5253278048</v>
          </cell>
          <cell r="AS67">
            <v>76.128524100199996</v>
          </cell>
          <cell r="AT67">
            <v>89.357880176000009</v>
          </cell>
          <cell r="AU67">
            <v>109.86841832083333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9.5265234995833351E-2</v>
          </cell>
          <cell r="C69">
            <v>8.7571277230555564E-2</v>
          </cell>
          <cell r="D69">
            <v>8.9921605408838395E-2</v>
          </cell>
          <cell r="E69">
            <v>9.0136190040909073E-2</v>
          </cell>
          <cell r="F69">
            <v>0.10630478599166664</v>
          </cell>
          <cell r="G69">
            <v>0.15836801761666663</v>
          </cell>
          <cell r="H69">
            <v>0.1324405072931818</v>
          </cell>
          <cell r="I69">
            <v>0.12664948527878789</v>
          </cell>
          <cell r="J69">
            <v>0.14107791561944444</v>
          </cell>
          <cell r="K69">
            <v>9.4687311980179004E-2</v>
          </cell>
          <cell r="L69">
            <v>0.11806352858611111</v>
          </cell>
          <cell r="M69">
            <v>0.11584288257222221</v>
          </cell>
          <cell r="N69">
            <v>7.6618627033333317E-2</v>
          </cell>
          <cell r="O69">
            <v>6.4570293928571443E-2</v>
          </cell>
          <cell r="P69">
            <v>8.1978780213888935E-2</v>
          </cell>
          <cell r="Q69">
            <v>7.4074545444444417E-2</v>
          </cell>
          <cell r="R69">
            <v>3.4445071819444437E-2</v>
          </cell>
          <cell r="S69">
            <v>5.7532316887878798E-2</v>
          </cell>
          <cell r="T69">
            <v>3.0831200340015533E-2</v>
          </cell>
          <cell r="U69">
            <v>4.3698567371630782E-2</v>
          </cell>
          <cell r="V69">
            <v>0</v>
          </cell>
          <cell r="W69">
            <v>0</v>
          </cell>
          <cell r="X69">
            <v>0</v>
          </cell>
          <cell r="Y69">
            <v>0</v>
          </cell>
          <cell r="Z69">
            <v>0</v>
          </cell>
          <cell r="AA69">
            <v>0</v>
          </cell>
          <cell r="AB69">
            <v>28.918504981760996</v>
          </cell>
          <cell r="AC69">
            <v>31.266322945999995</v>
          </cell>
          <cell r="AD69">
            <v>33.604569211199994</v>
          </cell>
          <cell r="AE69">
            <v>43.024118491199992</v>
          </cell>
          <cell r="AF69">
            <v>44.696965407499995</v>
          </cell>
          <cell r="AG69">
            <v>46.499411930400001</v>
          </cell>
          <cell r="AH69">
            <v>46.224528530800001</v>
          </cell>
          <cell r="AI69">
            <v>58.593895141499992</v>
          </cell>
          <cell r="AJ69">
            <v>67.6802136652</v>
          </cell>
          <cell r="AK69">
            <v>36.098004236800001</v>
          </cell>
          <cell r="AL69">
            <v>51.103840574699994</v>
          </cell>
          <cell r="AM69">
            <v>52.886578944</v>
          </cell>
          <cell r="AN69">
            <v>25.791628948799996</v>
          </cell>
          <cell r="AO69">
            <v>22.576300182600001</v>
          </cell>
          <cell r="AP69">
            <v>30.883262205999998</v>
          </cell>
          <cell r="AQ69">
            <v>27.507648213499998</v>
          </cell>
          <cell r="AR69">
            <v>24.7848026765</v>
          </cell>
          <cell r="AS69">
            <v>36.057503639299995</v>
          </cell>
          <cell r="AT69">
            <v>34.181685362000003</v>
          </cell>
          <cell r="AU69">
            <v>35.148789187083331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84">
          <cell r="B84">
            <v>1.9048152584791664</v>
          </cell>
          <cell r="C84">
            <v>1.9745430669888884</v>
          </cell>
          <cell r="D84">
            <v>2.0381058933242424</v>
          </cell>
          <cell r="E84">
            <v>1.9913948470994949</v>
          </cell>
          <cell r="F84">
            <v>2.0696275286500003</v>
          </cell>
          <cell r="G84">
            <v>2.2814932534500008</v>
          </cell>
          <cell r="H84">
            <v>2.0223590193559522</v>
          </cell>
          <cell r="I84">
            <v>1.9208999228636365</v>
          </cell>
          <cell r="J84">
            <v>1.7913565558952382</v>
          </cell>
          <cell r="K84">
            <v>1.2700964565942026</v>
          </cell>
          <cell r="L84">
            <v>1.1094182533873016</v>
          </cell>
          <cell r="M84">
            <v>1.1808017890499998</v>
          </cell>
          <cell r="N84">
            <v>0.64658234856666663</v>
          </cell>
          <cell r="O84">
            <v>0.8859334536111112</v>
          </cell>
          <cell r="P84">
            <v>1.1404852609333336</v>
          </cell>
          <cell r="Q84">
            <v>1.1637612448999999</v>
          </cell>
          <cell r="R84">
            <v>1.1669275927583334</v>
          </cell>
          <cell r="S84">
            <v>1.9752012458893942</v>
          </cell>
          <cell r="T84">
            <v>2.0278852925275253</v>
          </cell>
          <cell r="U84">
            <v>1.7897214669440591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396.97590256022102</v>
          </cell>
          <cell r="AC84">
            <v>404.89280169839992</v>
          </cell>
          <cell r="AD84">
            <v>417.27240777119999</v>
          </cell>
          <cell r="AE84">
            <v>450.26920308160004</v>
          </cell>
          <cell r="AF84">
            <v>488.87237849799999</v>
          </cell>
          <cell r="AG84">
            <v>506.57164645229994</v>
          </cell>
          <cell r="AH84">
            <v>472.71639038680001</v>
          </cell>
          <cell r="AI84">
            <v>505.22983912099994</v>
          </cell>
          <cell r="AJ84">
            <v>542.80792808759998</v>
          </cell>
          <cell r="AK84">
            <v>388.51988576719998</v>
          </cell>
          <cell r="AL84">
            <v>364.88931234929998</v>
          </cell>
          <cell r="AM84">
            <v>390.25835270399995</v>
          </cell>
          <cell r="AN84">
            <v>191.0196237312</v>
          </cell>
          <cell r="AO84">
            <v>231.55296932070002</v>
          </cell>
          <cell r="AP84">
            <v>296.95686961849998</v>
          </cell>
          <cell r="AQ84">
            <v>282.16602847649995</v>
          </cell>
          <cell r="AR84">
            <v>246.71381068679997</v>
          </cell>
          <cell r="AS84">
            <v>370.91193147579997</v>
          </cell>
          <cell r="AT84">
            <v>443.13390826800003</v>
          </cell>
          <cell r="AU84">
            <v>367.83407611791665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1.1354738395708333</v>
          </cell>
          <cell r="C85">
            <v>1.1172571730848486</v>
          </cell>
          <cell r="D85">
            <v>1.2419779087787881</v>
          </cell>
          <cell r="E85">
            <v>1.1791393124407288</v>
          </cell>
          <cell r="F85">
            <v>1.1760052616291672</v>
          </cell>
          <cell r="G85">
            <v>1.2608474597291666</v>
          </cell>
          <cell r="H85">
            <v>1.0333738657329543</v>
          </cell>
          <cell r="I85">
            <v>1.0647115573656567</v>
          </cell>
          <cell r="J85">
            <v>0.97443604952222229</v>
          </cell>
          <cell r="K85">
            <v>0.87314701448243293</v>
          </cell>
          <cell r="L85">
            <v>0.87748629698373004</v>
          </cell>
          <cell r="M85">
            <v>0.92438529844166661</v>
          </cell>
          <cell r="N85">
            <v>0.80326792894999988</v>
          </cell>
          <cell r="O85">
            <v>0.8525885578853174</v>
          </cell>
          <cell r="P85">
            <v>0.8964367807111111</v>
          </cell>
          <cell r="Q85">
            <v>0.78625032191587285</v>
          </cell>
          <cell r="R85">
            <v>0.74937636612499969</v>
          </cell>
          <cell r="S85">
            <v>0.96114122561666648</v>
          </cell>
          <cell r="T85">
            <v>1.0331807072434345</v>
          </cell>
          <cell r="U85">
            <v>0.95538547713395128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341.319205770954</v>
          </cell>
          <cell r="AC85">
            <v>364.71622868719999</v>
          </cell>
          <cell r="AD85">
            <v>381.62944551840002</v>
          </cell>
          <cell r="AE85">
            <v>415.42836751359999</v>
          </cell>
          <cell r="AF85">
            <v>432.52586542059998</v>
          </cell>
          <cell r="AG85">
            <v>427.95571215539997</v>
          </cell>
          <cell r="AH85">
            <v>400.6262846372</v>
          </cell>
          <cell r="AI85">
            <v>460.60809965599998</v>
          </cell>
          <cell r="AJ85">
            <v>494.12351854200006</v>
          </cell>
          <cell r="AK85">
            <v>390.01179034839998</v>
          </cell>
          <cell r="AL85">
            <v>346.96351246590001</v>
          </cell>
          <cell r="AM85">
            <v>374.83592534399992</v>
          </cell>
          <cell r="AN85">
            <v>318.56958270719997</v>
          </cell>
          <cell r="AO85">
            <v>330.75344916990002</v>
          </cell>
          <cell r="AP85">
            <v>381.88585397000003</v>
          </cell>
          <cell r="AQ85">
            <v>313.25329981049998</v>
          </cell>
          <cell r="AR85">
            <v>305.22618511259998</v>
          </cell>
          <cell r="AS85">
            <v>328.42569940179993</v>
          </cell>
          <cell r="AT85">
            <v>360.48839276000001</v>
          </cell>
          <cell r="AU85">
            <v>320.42276050041664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4.395747545080555</v>
          </cell>
          <cell r="C91">
            <v>4.58895822120909</v>
          </cell>
          <cell r="D91">
            <v>4.5877587105590907</v>
          </cell>
          <cell r="E91">
            <v>4.1891215836007589</v>
          </cell>
          <cell r="F91">
            <v>4.3831165697416674</v>
          </cell>
          <cell r="G91">
            <v>4.6926178194708319</v>
          </cell>
          <cell r="H91">
            <v>4.8289787059526521</v>
          </cell>
          <cell r="I91">
            <v>5.5496982584722216</v>
          </cell>
          <cell r="J91">
            <v>4.9424150619457068</v>
          </cell>
          <cell r="K91">
            <v>4.5764182156035362</v>
          </cell>
          <cell r="L91">
            <v>4.7040445652884912</v>
          </cell>
          <cell r="M91">
            <v>4.6084111855277774</v>
          </cell>
          <cell r="N91">
            <v>4.1925084970861111</v>
          </cell>
          <cell r="O91">
            <v>3.9169047801111105</v>
          </cell>
          <cell r="P91">
            <v>4.8126657114333327</v>
          </cell>
          <cell r="Q91">
            <v>7.0855570640111116</v>
          </cell>
          <cell r="R91">
            <v>5.2151606744805568</v>
          </cell>
          <cell r="S91">
            <v>6.6193852379999996</v>
          </cell>
          <cell r="T91">
            <v>7.069095917296969</v>
          </cell>
          <cell r="U91">
            <v>6.4963908971741224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1306.85099320776</v>
          </cell>
          <cell r="AC91">
            <v>1334.9506588319998</v>
          </cell>
          <cell r="AD91">
            <v>1334.5928724336</v>
          </cell>
          <cell r="AE91">
            <v>1509.4059430576001</v>
          </cell>
          <cell r="AF91">
            <v>1630.2165377834001</v>
          </cell>
          <cell r="AG91">
            <v>1661.0056196877001</v>
          </cell>
          <cell r="AH91">
            <v>1832.8206451104002</v>
          </cell>
          <cell r="AI91">
            <v>2159.0807209734999</v>
          </cell>
          <cell r="AJ91">
            <v>2293.841096442</v>
          </cell>
          <cell r="AK91">
            <v>1912.1631521255999</v>
          </cell>
          <cell r="AL91">
            <v>1951.3286339652002</v>
          </cell>
          <cell r="AM91">
            <v>1969.2093286079999</v>
          </cell>
          <cell r="AN91">
            <v>1559.4750755056</v>
          </cell>
          <cell r="AO91">
            <v>1571.6880269148</v>
          </cell>
          <cell r="AP91">
            <v>1814.9795118669997</v>
          </cell>
          <cell r="AQ91">
            <v>1566.2652619599999</v>
          </cell>
          <cell r="AR91">
            <v>1531.2469753007999</v>
          </cell>
          <cell r="AS91">
            <v>1711.0377828400997</v>
          </cell>
          <cell r="AT91">
            <v>1883.0065549460001</v>
          </cell>
          <cell r="AU91">
            <v>1682.2090359987499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2.9084134750000002E-3</v>
          </cell>
          <cell r="C105">
            <v>1.2331852944444444E-3</v>
          </cell>
          <cell r="D105">
            <v>1.6946602386363632E-3</v>
          </cell>
          <cell r="E105">
            <v>2.4546990780303034E-3</v>
          </cell>
          <cell r="F105">
            <v>2.6145994166666665E-3</v>
          </cell>
          <cell r="G105">
            <v>3.9981832333333333E-3</v>
          </cell>
          <cell r="H105">
            <v>4.8909524717171719E-3</v>
          </cell>
          <cell r="I105">
            <v>4.639195707575758E-3</v>
          </cell>
          <cell r="J105">
            <v>4.7063920583333332E-3</v>
          </cell>
          <cell r="K105">
            <v>5.8870491260683755E-3</v>
          </cell>
          <cell r="L105">
            <v>5.8253022486111109E-3</v>
          </cell>
          <cell r="M105">
            <v>6.7692008027777769E-3</v>
          </cell>
          <cell r="N105">
            <v>4.7696876222222215E-3</v>
          </cell>
          <cell r="O105">
            <v>3.5084121250000002E-3</v>
          </cell>
          <cell r="P105">
            <v>3.6209597722222219E-3</v>
          </cell>
          <cell r="Q105">
            <v>7.8361699680555529E-3</v>
          </cell>
          <cell r="R105">
            <v>5.4399395999999997E-3</v>
          </cell>
          <cell r="S105">
            <v>1.4913272206922164E-3</v>
          </cell>
          <cell r="T105">
            <v>1.3779033857503605E-3</v>
          </cell>
          <cell r="U105">
            <v>1.5405650458333335E-3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3.4092763265069999</v>
          </cell>
          <cell r="AC105">
            <v>1.6905175436</v>
          </cell>
          <cell r="AD105">
            <v>2.2246223424</v>
          </cell>
          <cell r="AE105">
            <v>4.5230636080000002</v>
          </cell>
          <cell r="AF105">
            <v>4.1100968677999994</v>
          </cell>
          <cell r="AG105">
            <v>5.8511416391999997</v>
          </cell>
          <cell r="AH105">
            <v>7.3098658915999994</v>
          </cell>
          <cell r="AI105">
            <v>7.0881711799999998</v>
          </cell>
          <cell r="AJ105">
            <v>7.4433511000000001</v>
          </cell>
          <cell r="AK105">
            <v>10.452861342</v>
          </cell>
          <cell r="AL105">
            <v>10.1417216616</v>
          </cell>
          <cell r="AM105">
            <v>11.075679071999998</v>
          </cell>
          <cell r="AN105">
            <v>8.1150113616000006</v>
          </cell>
          <cell r="AO105">
            <v>5.1745883753999999</v>
          </cell>
          <cell r="AP105">
            <v>5.9829980589999998</v>
          </cell>
          <cell r="AQ105">
            <v>13.040056683499998</v>
          </cell>
          <cell r="AR105">
            <v>9.9970802538000001</v>
          </cell>
          <cell r="AS105">
            <v>3.6685742235999999</v>
          </cell>
          <cell r="AT105">
            <v>3.4322576299999996</v>
          </cell>
          <cell r="AU105">
            <v>3.5790873587500003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9">
          <cell r="B109">
            <v>0.16612924646666666</v>
          </cell>
          <cell r="C109">
            <v>0.37849281474166668</v>
          </cell>
          <cell r="D109">
            <v>0.29628988847500004</v>
          </cell>
          <cell r="E109">
            <v>0.32643657103005053</v>
          </cell>
          <cell r="F109">
            <v>0.24852050987500005</v>
          </cell>
          <cell r="G109">
            <v>0.22634683472500003</v>
          </cell>
          <cell r="H109">
            <v>0.21608267758636365</v>
          </cell>
          <cell r="I109">
            <v>0.26857305985000002</v>
          </cell>
          <cell r="J109">
            <v>9.9954196975000006E-2</v>
          </cell>
          <cell r="K109">
            <v>0.11947187065669516</v>
          </cell>
          <cell r="L109">
            <v>9.9973129066666666E-2</v>
          </cell>
          <cell r="M109">
            <v>7.1678334708333333E-2</v>
          </cell>
          <cell r="N109">
            <v>3.8077859888461539E-2</v>
          </cell>
          <cell r="O109">
            <v>2.7474710200000002E-2</v>
          </cell>
          <cell r="P109">
            <v>3.552494311527777E-2</v>
          </cell>
          <cell r="Q109">
            <v>1.5183102774999999E-2</v>
          </cell>
          <cell r="R109">
            <v>1.3054516258333333E-2</v>
          </cell>
          <cell r="S109">
            <v>2.2712037179797983E-2</v>
          </cell>
          <cell r="T109">
            <v>1.3359596106240979E-2</v>
          </cell>
          <cell r="U109">
            <v>1.6667313766666664E-2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30.301697650817999</v>
          </cell>
          <cell r="AC109">
            <v>50.717021064399994</v>
          </cell>
          <cell r="AD109">
            <v>35.084561812799997</v>
          </cell>
          <cell r="AE109">
            <v>46.57372115199999</v>
          </cell>
          <cell r="AF109">
            <v>35.931676033399995</v>
          </cell>
          <cell r="AG109">
            <v>30.573181481699997</v>
          </cell>
          <cell r="AH109">
            <v>34.065728801600002</v>
          </cell>
          <cell r="AI109">
            <v>47.213974430999997</v>
          </cell>
          <cell r="AJ109">
            <v>24.267420475999998</v>
          </cell>
          <cell r="AK109">
            <v>24.1521294476</v>
          </cell>
          <cell r="AL109">
            <v>21.2455647954</v>
          </cell>
          <cell r="AM109">
            <v>18.200043647999998</v>
          </cell>
          <cell r="AN109">
            <v>12.539176478399998</v>
          </cell>
          <cell r="AO109">
            <v>11.021915181000001</v>
          </cell>
          <cell r="AP109">
            <v>10.8094186315</v>
          </cell>
          <cell r="AQ109">
            <v>10.028839289</v>
          </cell>
          <cell r="AR109">
            <v>9.4055362903000006</v>
          </cell>
          <cell r="AS109">
            <v>12.623566040799998</v>
          </cell>
          <cell r="AT109">
            <v>11.541518546000001</v>
          </cell>
          <cell r="AU109">
            <v>13.920632705833334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4">
          <cell r="B114">
            <v>0.21039527615416662</v>
          </cell>
          <cell r="C114">
            <v>0.21764691654090906</v>
          </cell>
          <cell r="D114">
            <v>0.3460231077914141</v>
          </cell>
          <cell r="E114">
            <v>0.33128886493156567</v>
          </cell>
          <cell r="F114">
            <v>0.3214687033625</v>
          </cell>
          <cell r="G114">
            <v>0.33964397898333337</v>
          </cell>
          <cell r="H114">
            <v>0.37107924896695521</v>
          </cell>
          <cell r="I114">
            <v>0.44956412852323224</v>
          </cell>
          <cell r="J114">
            <v>0.42606202800277787</v>
          </cell>
          <cell r="K114">
            <v>0.33437003212371802</v>
          </cell>
          <cell r="L114">
            <v>0.32498471146944441</v>
          </cell>
          <cell r="M114">
            <v>0.28653722413888894</v>
          </cell>
          <cell r="N114">
            <v>0.3073442748972221</v>
          </cell>
          <cell r="O114">
            <v>0.3693608869071428</v>
          </cell>
          <cell r="P114">
            <v>0.39700143499722224</v>
          </cell>
          <cell r="Q114">
            <v>0.30279572049999998</v>
          </cell>
          <cell r="R114">
            <v>0.31903891698333331</v>
          </cell>
          <cell r="S114">
            <v>0.5166417943424243</v>
          </cell>
          <cell r="T114">
            <v>0.41233221630687633</v>
          </cell>
          <cell r="U114">
            <v>0.37789728795795452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85.683759038147997</v>
          </cell>
          <cell r="AC114">
            <v>85.019129775599993</v>
          </cell>
          <cell r="AD114">
            <v>124.44739291679998</v>
          </cell>
          <cell r="AE114">
            <v>140.76763092000002</v>
          </cell>
          <cell r="AF114">
            <v>152.30364838919999</v>
          </cell>
          <cell r="AG114">
            <v>150.09335093609999</v>
          </cell>
          <cell r="AH114">
            <v>173.76529277719999</v>
          </cell>
          <cell r="AI114">
            <v>224.40616749149999</v>
          </cell>
          <cell r="AJ114">
            <v>242.025309862</v>
          </cell>
          <cell r="AK114">
            <v>195.97081851160002</v>
          </cell>
          <cell r="AL114">
            <v>187.75831299479998</v>
          </cell>
          <cell r="AM114">
            <v>173.96411423999999</v>
          </cell>
          <cell r="AN114">
            <v>147.48547080959997</v>
          </cell>
          <cell r="AO114">
            <v>176.07274461149999</v>
          </cell>
          <cell r="AP114">
            <v>176.71400116499998</v>
          </cell>
          <cell r="AQ114">
            <v>167.34492084449997</v>
          </cell>
          <cell r="AR114">
            <v>167.13404101</v>
          </cell>
          <cell r="AS114">
            <v>217.67042202619999</v>
          </cell>
          <cell r="AT114">
            <v>201.90605822600003</v>
          </cell>
          <cell r="AU114">
            <v>177.35652211541665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5.3748233566666664E-2</v>
          </cell>
          <cell r="C116">
            <v>3.8949506127777769E-2</v>
          </cell>
          <cell r="D116">
            <v>1.4912894283712121E-2</v>
          </cell>
          <cell r="E116">
            <v>1.2348887521212123E-2</v>
          </cell>
          <cell r="F116">
            <v>3.2790223583333333E-2</v>
          </cell>
          <cell r="G116">
            <v>8.1684163899999968E-2</v>
          </cell>
          <cell r="H116">
            <v>3.1505998363383823E-2</v>
          </cell>
          <cell r="I116">
            <v>2.5679634067676774E-2</v>
          </cell>
          <cell r="J116">
            <v>2.0166901883333338E-2</v>
          </cell>
          <cell r="K116">
            <v>7.5896675089886012E-2</v>
          </cell>
          <cell r="L116">
            <v>7.6917245661111092E-2</v>
          </cell>
          <cell r="M116">
            <v>5.9063040975000008E-2</v>
          </cell>
          <cell r="N116">
            <v>7.6125080634615386E-2</v>
          </cell>
          <cell r="O116">
            <v>4.9590140673076932E-2</v>
          </cell>
          <cell r="P116">
            <v>8.0544281797222242E-2</v>
          </cell>
          <cell r="Q116">
            <v>9.3914156162499957E-2</v>
          </cell>
          <cell r="R116">
            <v>9.9684750130555541E-2</v>
          </cell>
          <cell r="S116">
            <v>7.5035763116547777E-2</v>
          </cell>
          <cell r="T116">
            <v>1.9295099518939388E-2</v>
          </cell>
          <cell r="U116">
            <v>5.3341386866666674E-2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44.081734839435001</v>
          </cell>
          <cell r="AC116">
            <v>44.671166687999992</v>
          </cell>
          <cell r="AD116">
            <v>22.857800625599999</v>
          </cell>
          <cell r="AE116">
            <v>15.972771371199999</v>
          </cell>
          <cell r="AF116">
            <v>21.097729436700003</v>
          </cell>
          <cell r="AG116">
            <v>29.679959981099998</v>
          </cell>
          <cell r="AH116">
            <v>23.772441794799999</v>
          </cell>
          <cell r="AI116">
            <v>18.998820756500002</v>
          </cell>
          <cell r="AJ116">
            <v>21.819301821200003</v>
          </cell>
          <cell r="AK116">
            <v>42.890048392399997</v>
          </cell>
          <cell r="AL116">
            <v>51.3235037619</v>
          </cell>
          <cell r="AM116">
            <v>66.532109951999999</v>
          </cell>
          <cell r="AN116">
            <v>70.712981715199987</v>
          </cell>
          <cell r="AO116">
            <v>51.635403099299992</v>
          </cell>
          <cell r="AP116">
            <v>58.399762658999997</v>
          </cell>
          <cell r="AQ116">
            <v>55.319302755499997</v>
          </cell>
          <cell r="AR116">
            <v>62.347936784899993</v>
          </cell>
          <cell r="AS116">
            <v>50.230513104199993</v>
          </cell>
          <cell r="AT116">
            <v>28.965149312000001</v>
          </cell>
          <cell r="AU116">
            <v>44.328411917916668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21">
          <cell r="B121">
            <v>2.2107783250000005E-3</v>
          </cell>
          <cell r="C121">
            <v>2.6731721333333341E-3</v>
          </cell>
          <cell r="D121">
            <v>2.3158819833333324E-3</v>
          </cell>
          <cell r="E121">
            <v>5.3564522772727285E-3</v>
          </cell>
          <cell r="F121">
            <v>5.7750738666666659E-3</v>
          </cell>
          <cell r="G121">
            <v>4.6966361166666665E-3</v>
          </cell>
          <cell r="H121">
            <v>6.1478047722222217E-3</v>
          </cell>
          <cell r="I121">
            <v>8.6041396954545431E-3</v>
          </cell>
          <cell r="J121">
            <v>5.2020707825757564E-3</v>
          </cell>
          <cell r="K121">
            <v>2.7085984685784972E-3</v>
          </cell>
          <cell r="L121">
            <v>1.687791527777778E-3</v>
          </cell>
          <cell r="M121">
            <v>3.0493234361111108E-3</v>
          </cell>
          <cell r="N121">
            <v>3.8234598888888878E-3</v>
          </cell>
          <cell r="O121">
            <v>4.580246675E-3</v>
          </cell>
          <cell r="P121">
            <v>3.3950209958333324E-3</v>
          </cell>
          <cell r="Q121">
            <v>4.0772541166666674E-3</v>
          </cell>
          <cell r="R121">
            <v>6.6159959972222227E-3</v>
          </cell>
          <cell r="S121">
            <v>1.6909374120632804E-2</v>
          </cell>
          <cell r="T121">
            <v>2.1928531397222215E-2</v>
          </cell>
          <cell r="U121">
            <v>1.4904144408333339E-2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2.1656203386509998</v>
          </cell>
          <cell r="AC121">
            <v>2.7537514735999995</v>
          </cell>
          <cell r="AD121">
            <v>2.5612814735999998</v>
          </cell>
          <cell r="AE121">
            <v>11.1509080704</v>
          </cell>
          <cell r="AF121">
            <v>7.5413514812999995</v>
          </cell>
          <cell r="AG121">
            <v>5.9195509658999992</v>
          </cell>
          <cell r="AH121">
            <v>5.5385646040000003</v>
          </cell>
          <cell r="AI121">
            <v>5.5866034124999997</v>
          </cell>
          <cell r="AJ121">
            <v>4.8242754779999997</v>
          </cell>
          <cell r="AK121">
            <v>4.6229265147999996</v>
          </cell>
          <cell r="AL121">
            <v>2.8497339998999998</v>
          </cell>
          <cell r="AM121">
            <v>4.2335633760000002</v>
          </cell>
          <cell r="AN121">
            <v>5.0181898271999996</v>
          </cell>
          <cell r="AO121">
            <v>5.3232877638000007</v>
          </cell>
          <cell r="AP121">
            <v>3.4635682194999995</v>
          </cell>
          <cell r="AQ121">
            <v>3.8956386769999996</v>
          </cell>
          <cell r="AR121">
            <v>7.3204134152999991</v>
          </cell>
          <cell r="AS121">
            <v>10.698142640899999</v>
          </cell>
          <cell r="AT121">
            <v>13.299307136000001</v>
          </cell>
          <cell r="AU121">
            <v>9.6324494058333343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33">
          <cell r="B133">
            <v>1.8234396804166671E-2</v>
          </cell>
          <cell r="C133">
            <v>2.6849885E-2</v>
          </cell>
          <cell r="D133">
            <v>2.9594797051388892E-2</v>
          </cell>
          <cell r="E133">
            <v>4.8086952060353544E-2</v>
          </cell>
          <cell r="F133">
            <v>6.8310339525E-2</v>
          </cell>
          <cell r="G133">
            <v>7.9205054616666645E-2</v>
          </cell>
          <cell r="H133">
            <v>7.4238740458333327E-2</v>
          </cell>
          <cell r="I133">
            <v>7.6674356486111095E-2</v>
          </cell>
          <cell r="J133">
            <v>8.8417566599999969E-2</v>
          </cell>
          <cell r="K133">
            <v>6.0172360420076731E-2</v>
          </cell>
          <cell r="L133">
            <v>6.8070912827777774E-2</v>
          </cell>
          <cell r="M133">
            <v>4.508128195833333E-2</v>
          </cell>
          <cell r="N133">
            <v>4.6290968791666665E-2</v>
          </cell>
          <cell r="O133">
            <v>6.2473363133333334E-2</v>
          </cell>
          <cell r="P133">
            <v>5.7461738499999998E-2</v>
          </cell>
          <cell r="Q133">
            <v>5.0271851583333339E-2</v>
          </cell>
          <cell r="R133">
            <v>6.3431566208333318E-2</v>
          </cell>
          <cell r="S133">
            <v>7.0880890803030297E-2</v>
          </cell>
          <cell r="T133">
            <v>3.8592365388752915E-2</v>
          </cell>
          <cell r="U133">
            <v>3.0301100339653109E-2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10.6294925718</v>
          </cell>
          <cell r="AC133">
            <v>14.079068438399998</v>
          </cell>
          <cell r="AD133">
            <v>19.169358278400001</v>
          </cell>
          <cell r="AE133">
            <v>28.233439807999996</v>
          </cell>
          <cell r="AF133">
            <v>47.144434437799994</v>
          </cell>
          <cell r="AG133">
            <v>53.888063357699998</v>
          </cell>
          <cell r="AH133">
            <v>55.798206065599999</v>
          </cell>
          <cell r="AI133">
            <v>56.743566645500003</v>
          </cell>
          <cell r="AJ133">
            <v>61.225887317199998</v>
          </cell>
          <cell r="AK133">
            <v>47.527187919200003</v>
          </cell>
          <cell r="AL133">
            <v>45.799895169900005</v>
          </cell>
          <cell r="AM133">
            <v>43.404599279999992</v>
          </cell>
          <cell r="AN133">
            <v>35.889736819199996</v>
          </cell>
          <cell r="AO133">
            <v>41.150495856600003</v>
          </cell>
          <cell r="AP133">
            <v>51.07427416649999</v>
          </cell>
          <cell r="AQ133">
            <v>39.260993337999999</v>
          </cell>
          <cell r="AR133">
            <v>55.530894999799997</v>
          </cell>
          <cell r="AS133">
            <v>51.505768170999993</v>
          </cell>
          <cell r="AT133">
            <v>34.583826490999996</v>
          </cell>
          <cell r="AU133">
            <v>16.103680257916665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9.1330038333333342E-4</v>
          </cell>
          <cell r="C138">
            <v>1.0105997416666665E-3</v>
          </cell>
          <cell r="D138">
            <v>1.2007050833333333E-3</v>
          </cell>
          <cell r="E138">
            <v>1.2588710696969697E-3</v>
          </cell>
          <cell r="F138">
            <v>1.981096691666667E-3</v>
          </cell>
          <cell r="G138">
            <v>2.2538822833333334E-3</v>
          </cell>
          <cell r="H138">
            <v>3.0406816151515156E-3</v>
          </cell>
          <cell r="I138">
            <v>9.8048559194444419E-3</v>
          </cell>
          <cell r="J138">
            <v>5.5709703583333332E-3</v>
          </cell>
          <cell r="K138">
            <v>5.3227878874643874E-3</v>
          </cell>
          <cell r="L138">
            <v>5.0648818486111096E-3</v>
          </cell>
          <cell r="M138">
            <v>1.9413326250000001E-3</v>
          </cell>
          <cell r="N138">
            <v>2.4756169999999998E-3</v>
          </cell>
          <cell r="O138">
            <v>1.4520372833333331E-3</v>
          </cell>
          <cell r="P138">
            <v>9.8874828124999991E-3</v>
          </cell>
          <cell r="Q138">
            <v>1.8146125458333331E-3</v>
          </cell>
          <cell r="R138">
            <v>4.4161094749999999E-3</v>
          </cell>
          <cell r="S138">
            <v>2.1052427187462858E-3</v>
          </cell>
          <cell r="T138">
            <v>2.5434610920634921E-3</v>
          </cell>
          <cell r="U138">
            <v>2.7424607250000001E-3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0.71339498674799995</v>
          </cell>
          <cell r="AC138">
            <v>0.76784355559999995</v>
          </cell>
          <cell r="AD138">
            <v>0.79709824799999995</v>
          </cell>
          <cell r="AE138">
            <v>0.75900692000000003</v>
          </cell>
          <cell r="AF138">
            <v>1.8736169115999999</v>
          </cell>
          <cell r="AG138">
            <v>1.6696456490999998</v>
          </cell>
          <cell r="AH138">
            <v>2.6812923652</v>
          </cell>
          <cell r="AI138">
            <v>5.2945471215</v>
          </cell>
          <cell r="AJ138">
            <v>4.1859012124000001</v>
          </cell>
          <cell r="AK138">
            <v>3.9798051568000004</v>
          </cell>
          <cell r="AL138">
            <v>3.4955447778000002</v>
          </cell>
          <cell r="AM138">
            <v>2.1424049279999995</v>
          </cell>
          <cell r="AN138">
            <v>2.075587976</v>
          </cell>
          <cell r="AO138">
            <v>1.5230332056</v>
          </cell>
          <cell r="AP138">
            <v>1.6082223175000001</v>
          </cell>
          <cell r="AQ138">
            <v>1.9669992649999999</v>
          </cell>
          <cell r="AR138">
            <v>2.9552060475999999</v>
          </cell>
          <cell r="AS138">
            <v>2.7592685262999996</v>
          </cell>
          <cell r="AT138">
            <v>3.5650197449999999</v>
          </cell>
          <cell r="AU138">
            <v>3.3386825883333331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6.7800258166666677E-3</v>
          </cell>
          <cell r="C147">
            <v>1.2919506250000001E-3</v>
          </cell>
          <cell r="D147">
            <v>1.2459156666666665E-3</v>
          </cell>
          <cell r="E147">
            <v>1.2635365749999999E-3</v>
          </cell>
          <cell r="F147">
            <v>4.7708753333333334E-4</v>
          </cell>
          <cell r="G147">
            <v>7.1077999999999994E-4</v>
          </cell>
          <cell r="H147">
            <v>6.2000912272727282E-4</v>
          </cell>
          <cell r="I147">
            <v>9.0545472500000001E-4</v>
          </cell>
          <cell r="J147">
            <v>1.1319371583333334E-3</v>
          </cell>
          <cell r="K147">
            <v>9.8245903418803433E-4</v>
          </cell>
          <cell r="L147">
            <v>4.9959578333333323E-4</v>
          </cell>
          <cell r="M147">
            <v>2.3203233972222221E-3</v>
          </cell>
          <cell r="N147">
            <v>6.2468184999999994E-4</v>
          </cell>
          <cell r="O147">
            <v>4.9127932499999996E-4</v>
          </cell>
          <cell r="P147">
            <v>5.6889007916666656E-4</v>
          </cell>
          <cell r="Q147">
            <v>5.1587645000000001E-4</v>
          </cell>
          <cell r="R147">
            <v>6.6176050249999998E-3</v>
          </cell>
          <cell r="S147">
            <v>9.445991479545451E-3</v>
          </cell>
          <cell r="T147">
            <v>6.8712148337301548E-3</v>
          </cell>
          <cell r="U147">
            <v>9.7165888083333343E-3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2.5528857278729999</v>
          </cell>
          <cell r="AC147">
            <v>0.88531851199999989</v>
          </cell>
          <cell r="AD147">
            <v>2.5877875871999998</v>
          </cell>
          <cell r="AE147">
            <v>2.7381781951999997</v>
          </cell>
          <cell r="AF147">
            <v>0.5348633170999999</v>
          </cell>
          <cell r="AG147">
            <v>1.0285808246999999</v>
          </cell>
          <cell r="AH147">
            <v>1.2306901515999999</v>
          </cell>
          <cell r="AI147">
            <v>1.3619754900000001</v>
          </cell>
          <cell r="AJ147">
            <v>1.6461325972</v>
          </cell>
          <cell r="AK147">
            <v>1.55000637</v>
          </cell>
          <cell r="AL147">
            <v>0.94831430669999994</v>
          </cell>
          <cell r="AM147">
            <v>1.4867840639999996</v>
          </cell>
          <cell r="AN147">
            <v>0.79191089119999991</v>
          </cell>
          <cell r="AO147">
            <v>0.67361630429999997</v>
          </cell>
          <cell r="AP147">
            <v>0.37970389900000001</v>
          </cell>
          <cell r="AQ147">
            <v>0.56081230800000004</v>
          </cell>
          <cell r="AR147">
            <v>1.9368923615</v>
          </cell>
          <cell r="AS147">
            <v>2.4502899278000001</v>
          </cell>
          <cell r="AT147">
            <v>2.2954943470000004</v>
          </cell>
          <cell r="AU147">
            <v>3.1091657658333332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0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</v>
          </cell>
          <cell r="AI152">
            <v>0</v>
          </cell>
          <cell r="AJ152">
            <v>0</v>
          </cell>
          <cell r="AK152">
            <v>0</v>
          </cell>
          <cell r="AL152">
            <v>9.3329280000000001E-4</v>
          </cell>
          <cell r="AM152">
            <v>0.34243060800000003</v>
          </cell>
          <cell r="AN152">
            <v>1.0008592000000001E-3</v>
          </cell>
          <cell r="AO152">
            <v>1.6495002E-3</v>
          </cell>
          <cell r="AP152">
            <v>6.9772819999999996E-3</v>
          </cell>
          <cell r="AQ152">
            <v>2.1735104999999998E-3</v>
          </cell>
          <cell r="AR152">
            <v>1.9675147499999997E-2</v>
          </cell>
          <cell r="AS152">
            <v>9.2827448999999989E-3</v>
          </cell>
          <cell r="AT152">
            <v>0.69615225999999997</v>
          </cell>
          <cell r="AU152">
            <v>2.3544837500000001E-3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71">
          <cell r="B171">
            <v>0.6446426287</v>
          </cell>
          <cell r="C171">
            <v>0.6077307991194445</v>
          </cell>
          <cell r="D171">
            <v>0.48101927194166672</v>
          </cell>
          <cell r="E171">
            <v>0.42976323205227274</v>
          </cell>
          <cell r="F171">
            <v>0.5641161262083334</v>
          </cell>
          <cell r="G171">
            <v>0.73291395589999997</v>
          </cell>
          <cell r="H171">
            <v>0.72273158436338381</v>
          </cell>
          <cell r="I171">
            <v>0.6489724406787879</v>
          </cell>
          <cell r="J171">
            <v>0.57789108657499999</v>
          </cell>
          <cell r="K171">
            <v>0.49301283604665241</v>
          </cell>
          <cell r="L171">
            <v>0.64063271319444437</v>
          </cell>
          <cell r="M171">
            <v>0.53752031231388886</v>
          </cell>
          <cell r="N171">
            <v>0.48382122149722218</v>
          </cell>
          <cell r="O171">
            <v>0.34879366573333331</v>
          </cell>
          <cell r="P171">
            <v>0.55436358254583329</v>
          </cell>
          <cell r="Q171">
            <v>0.47144779019583333</v>
          </cell>
          <cell r="R171">
            <v>0.54288826653888889</v>
          </cell>
          <cell r="S171">
            <v>0.5027461501681818</v>
          </cell>
          <cell r="T171">
            <v>0.75576466449321789</v>
          </cell>
          <cell r="U171">
            <v>0.67045566244999999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102.106611381609</v>
          </cell>
          <cell r="AC171">
            <v>94.618934522399982</v>
          </cell>
          <cell r="AD171">
            <v>62.124357868800004</v>
          </cell>
          <cell r="AE171">
            <v>57.002721137599991</v>
          </cell>
          <cell r="AF171">
            <v>78.101911102599999</v>
          </cell>
          <cell r="AG171">
            <v>93.242304183599998</v>
          </cell>
          <cell r="AH171">
            <v>97.471165762399991</v>
          </cell>
          <cell r="AI171">
            <v>100.569534879</v>
          </cell>
          <cell r="AJ171">
            <v>93.721939604400006</v>
          </cell>
          <cell r="AK171">
            <v>64.869348636399991</v>
          </cell>
          <cell r="AL171">
            <v>82.725325193700002</v>
          </cell>
          <cell r="AM171">
            <v>90.600330047999989</v>
          </cell>
          <cell r="AN171">
            <v>73.09681376799999</v>
          </cell>
          <cell r="AO171">
            <v>60.502294080600002</v>
          </cell>
          <cell r="AP171">
            <v>97.273385095499989</v>
          </cell>
          <cell r="AQ171">
            <v>67.87340287699999</v>
          </cell>
          <cell r="AR171">
            <v>71.929127036200001</v>
          </cell>
          <cell r="AS171">
            <v>69.266718392299993</v>
          </cell>
          <cell r="AT171">
            <v>108.46116221</v>
          </cell>
          <cell r="AU171">
            <v>107.68797156083335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2">
          <cell r="B182">
            <v>0</v>
          </cell>
          <cell r="C182">
            <v>0</v>
          </cell>
          <cell r="D182">
            <v>0</v>
          </cell>
          <cell r="E182">
            <v>0</v>
          </cell>
          <cell r="F182">
            <v>0</v>
          </cell>
          <cell r="G182">
            <v>0</v>
          </cell>
          <cell r="H182">
            <v>0</v>
          </cell>
          <cell r="I182">
            <v>0</v>
          </cell>
          <cell r="J182">
            <v>0</v>
          </cell>
          <cell r="K182">
            <v>4.0321874999999999E-4</v>
          </cell>
          <cell r="L182">
            <v>0</v>
          </cell>
          <cell r="M182">
            <v>0</v>
          </cell>
          <cell r="N182">
            <v>0</v>
          </cell>
          <cell r="O182">
            <v>0</v>
          </cell>
          <cell r="P182">
            <v>0</v>
          </cell>
          <cell r="Q182">
            <v>0</v>
          </cell>
          <cell r="R182">
            <v>0</v>
          </cell>
          <cell r="S182">
            <v>0</v>
          </cell>
          <cell r="T182">
            <v>0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0</v>
          </cell>
          <cell r="AD182">
            <v>0</v>
          </cell>
          <cell r="AE182">
            <v>0</v>
          </cell>
          <cell r="AF182">
            <v>0</v>
          </cell>
          <cell r="AG182">
            <v>0</v>
          </cell>
          <cell r="AH182">
            <v>0</v>
          </cell>
          <cell r="AI182">
            <v>0</v>
          </cell>
          <cell r="AJ182">
            <v>0</v>
          </cell>
          <cell r="AK182">
            <v>0</v>
          </cell>
          <cell r="AL182">
            <v>0</v>
          </cell>
          <cell r="AM182">
            <v>0</v>
          </cell>
          <cell r="AN182">
            <v>0</v>
          </cell>
          <cell r="AO182">
            <v>0</v>
          </cell>
          <cell r="AP182">
            <v>0</v>
          </cell>
          <cell r="AQ182">
            <v>0</v>
          </cell>
          <cell r="AR182">
            <v>0</v>
          </cell>
          <cell r="AS182">
            <v>0</v>
          </cell>
          <cell r="AT182">
            <v>0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8">
          <cell r="B188">
            <v>0.10324254926488097</v>
          </cell>
          <cell r="C188">
            <v>9.757503184999998E-2</v>
          </cell>
          <cell r="D188">
            <v>0.11727465069343432</v>
          </cell>
          <cell r="E188">
            <v>0.11301702184545451</v>
          </cell>
          <cell r="F188">
            <v>7.2234165741666675E-2</v>
          </cell>
          <cell r="G188">
            <v>0.10609830841666666</v>
          </cell>
          <cell r="H188">
            <v>0.17981903459722226</v>
          </cell>
          <cell r="I188">
            <v>0.11723194539015153</v>
          </cell>
          <cell r="J188">
            <v>0.23617895180833337</v>
          </cell>
          <cell r="K188">
            <v>0.21475308631045747</v>
          </cell>
          <cell r="L188">
            <v>0.33130878003611108</v>
          </cell>
          <cell r="M188">
            <v>0.34260095575555555</v>
          </cell>
          <cell r="N188">
            <v>0.39035538229722228</v>
          </cell>
          <cell r="O188">
            <v>0.29703083714285716</v>
          </cell>
          <cell r="P188">
            <v>0.48249309172499993</v>
          </cell>
          <cell r="Q188">
            <v>0.58933034213333335</v>
          </cell>
          <cell r="R188">
            <v>0.39306458210277784</v>
          </cell>
          <cell r="S188">
            <v>0.50001400512272731</v>
          </cell>
          <cell r="T188">
            <v>0.48094791167853529</v>
          </cell>
          <cell r="U188">
            <v>0.461406410633732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17.211352768530002</v>
          </cell>
          <cell r="AC188">
            <v>19.448443893199997</v>
          </cell>
          <cell r="AD188">
            <v>21.847333411200001</v>
          </cell>
          <cell r="AE188">
            <v>28.7510214992</v>
          </cell>
          <cell r="AF188">
            <v>20.867672619499999</v>
          </cell>
          <cell r="AG188">
            <v>24.505718222699997</v>
          </cell>
          <cell r="AH188">
            <v>43.132081156399998</v>
          </cell>
          <cell r="AI188">
            <v>48.251115381500007</v>
          </cell>
          <cell r="AJ188">
            <v>75.665332474400003</v>
          </cell>
          <cell r="AK188">
            <v>70.959779101199999</v>
          </cell>
          <cell r="AL188">
            <v>94.778586942300009</v>
          </cell>
          <cell r="AM188">
            <v>109.58075673599998</v>
          </cell>
          <cell r="AN188">
            <v>125.13436409759998</v>
          </cell>
          <cell r="AO188">
            <v>108.53980123439999</v>
          </cell>
          <cell r="AP188">
            <v>154.07135139149997</v>
          </cell>
          <cell r="AQ188">
            <v>135.230482177</v>
          </cell>
          <cell r="AR188">
            <v>137.96578925380001</v>
          </cell>
          <cell r="AS188">
            <v>172.26747061809996</v>
          </cell>
          <cell r="AT188">
            <v>194.42148607899998</v>
          </cell>
          <cell r="AU188">
            <v>184.14132138916665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89">
          <cell r="B189">
            <v>0.95444921095416668</v>
          </cell>
          <cell r="C189">
            <v>0.43493220323333337</v>
          </cell>
          <cell r="D189">
            <v>1.2902187307055557</v>
          </cell>
          <cell r="E189">
            <v>1.5284848572777778</v>
          </cell>
          <cell r="F189">
            <v>1.5147443744125</v>
          </cell>
          <cell r="G189">
            <v>1.7360195043166669</v>
          </cell>
          <cell r="H189">
            <v>1.4207471804136365</v>
          </cell>
          <cell r="I189">
            <v>1.7647550928916664</v>
          </cell>
          <cell r="J189">
            <v>1.134323449713889</v>
          </cell>
          <cell r="K189">
            <v>0.79890513884949543</v>
          </cell>
          <cell r="L189">
            <v>1.0421920326305556</v>
          </cell>
          <cell r="M189">
            <v>0.91399265493333337</v>
          </cell>
          <cell r="N189">
            <v>0.77758694368333336</v>
          </cell>
          <cell r="O189">
            <v>0.59558065951666672</v>
          </cell>
          <cell r="P189">
            <v>0.60843285755833332</v>
          </cell>
          <cell r="Q189">
            <v>0.67543196436666664</v>
          </cell>
          <cell r="R189">
            <v>1.1114651162249998</v>
          </cell>
          <cell r="S189">
            <v>1.3477955635159091</v>
          </cell>
          <cell r="T189">
            <v>1.2337733093828283</v>
          </cell>
          <cell r="U189">
            <v>1.1605190748953151</v>
          </cell>
          <cell r="V189">
            <v>0</v>
          </cell>
          <cell r="W189">
            <v>0</v>
          </cell>
          <cell r="X189">
            <v>0</v>
          </cell>
          <cell r="Y189">
            <v>0</v>
          </cell>
          <cell r="Z189">
            <v>0</v>
          </cell>
          <cell r="AA189">
            <v>0</v>
          </cell>
          <cell r="AB189">
            <v>139.198274015865</v>
          </cell>
          <cell r="AC189">
            <v>58.733229473599991</v>
          </cell>
          <cell r="AD189">
            <v>141.29064895199997</v>
          </cell>
          <cell r="AE189">
            <v>178.28423637919997</v>
          </cell>
          <cell r="AF189">
            <v>205.17539149940001</v>
          </cell>
          <cell r="AG189">
            <v>237.62103977039996</v>
          </cell>
          <cell r="AH189">
            <v>239.8688270536</v>
          </cell>
          <cell r="AI189">
            <v>319.47803618499995</v>
          </cell>
          <cell r="AJ189">
            <v>232.0428887768</v>
          </cell>
          <cell r="AK189">
            <v>143.15835121719999</v>
          </cell>
          <cell r="AL189">
            <v>190.55758289850002</v>
          </cell>
          <cell r="AM189">
            <v>207.71634331199996</v>
          </cell>
          <cell r="AN189">
            <v>169.72578022399998</v>
          </cell>
          <cell r="AO189">
            <v>148.32792414239998</v>
          </cell>
          <cell r="AP189">
            <v>162.68573198499999</v>
          </cell>
          <cell r="AQ189">
            <v>155.95652244549998</v>
          </cell>
          <cell r="AR189">
            <v>164.91249492380001</v>
          </cell>
          <cell r="AS189">
            <v>203.92568860949999</v>
          </cell>
          <cell r="AT189">
            <v>202.50353793599999</v>
          </cell>
          <cell r="AU189">
            <v>176.30167644916665</v>
          </cell>
          <cell r="AV189">
            <v>0</v>
          </cell>
          <cell r="AW189">
            <v>0</v>
          </cell>
          <cell r="AX189">
            <v>0</v>
          </cell>
          <cell r="AY189">
            <v>0</v>
          </cell>
          <cell r="AZ189">
            <v>0</v>
          </cell>
          <cell r="BA189">
            <v>0</v>
          </cell>
        </row>
        <row r="194">
          <cell r="B194">
            <v>9.7743518350000003E-2</v>
          </cell>
          <cell r="C194">
            <v>0.13314128184166668</v>
          </cell>
          <cell r="D194">
            <v>0.15932356984583329</v>
          </cell>
          <cell r="E194">
            <v>0.12685602258333334</v>
          </cell>
          <cell r="F194">
            <v>0.12031031610000001</v>
          </cell>
          <cell r="G194">
            <v>0.13543963668333334</v>
          </cell>
          <cell r="H194">
            <v>0.20213884201666671</v>
          </cell>
          <cell r="I194">
            <v>0.15604650209166665</v>
          </cell>
          <cell r="J194">
            <v>0.12618033821666669</v>
          </cell>
          <cell r="K194">
            <v>0.15237095815527069</v>
          </cell>
          <cell r="L194">
            <v>0.13649014371250004</v>
          </cell>
          <cell r="M194">
            <v>0.17184694798055555</v>
          </cell>
          <cell r="N194">
            <v>0.10530235785833333</v>
          </cell>
          <cell r="O194">
            <v>8.5811678708333311E-2</v>
          </cell>
          <cell r="P194">
            <v>0.12156523086111112</v>
          </cell>
          <cell r="Q194">
            <v>0.13156184533749998</v>
          </cell>
          <cell r="R194">
            <v>0.10983433949722222</v>
          </cell>
          <cell r="S194">
            <v>0.12740364426060605</v>
          </cell>
          <cell r="T194">
            <v>0.12865008025227273</v>
          </cell>
          <cell r="U194">
            <v>7.4342309945833324E-2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13.223540960244</v>
          </cell>
          <cell r="AC194">
            <v>13.514985525599998</v>
          </cell>
          <cell r="AD194">
            <v>15.043413288</v>
          </cell>
          <cell r="AE194">
            <v>14.202805355200001</v>
          </cell>
          <cell r="AF194">
            <v>13.4267722827</v>
          </cell>
          <cell r="AG194">
            <v>14.837238616199999</v>
          </cell>
          <cell r="AH194">
            <v>30.405274354800003</v>
          </cell>
          <cell r="AI194">
            <v>28.556542483499999</v>
          </cell>
          <cell r="AJ194">
            <v>25.3772802728</v>
          </cell>
          <cell r="AK194">
            <v>28.787175379600001</v>
          </cell>
          <cell r="AL194">
            <v>23.510715471900003</v>
          </cell>
          <cell r="AM194">
            <v>36.335793599999995</v>
          </cell>
          <cell r="AN194">
            <v>21.162715534399997</v>
          </cell>
          <cell r="AO194">
            <v>18.455891182199998</v>
          </cell>
          <cell r="AP194">
            <v>25.384049378499999</v>
          </cell>
          <cell r="AQ194">
            <v>22.452067228499999</v>
          </cell>
          <cell r="AR194">
            <v>19.165559519399999</v>
          </cell>
          <cell r="AS194">
            <v>21.778825425499999</v>
          </cell>
          <cell r="AT194">
            <v>26.283478593999998</v>
          </cell>
          <cell r="AU194">
            <v>15.931399894166667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2.1473199999999996E-5</v>
          </cell>
          <cell r="H202">
            <v>8.2079759999999994E-4</v>
          </cell>
          <cell r="I202">
            <v>1.8078833500000003E-3</v>
          </cell>
          <cell r="J202">
            <v>2.5210966666666662E-4</v>
          </cell>
          <cell r="K202">
            <v>1.0118951011396011E-3</v>
          </cell>
          <cell r="L202">
            <v>2.2336416666666665E-5</v>
          </cell>
          <cell r="M202">
            <v>5.7375506666666645E-4</v>
          </cell>
          <cell r="N202">
            <v>3.7385133333333329E-4</v>
          </cell>
          <cell r="O202">
            <v>6.9696306666666664E-4</v>
          </cell>
          <cell r="P202">
            <v>2.3094304999999996E-3</v>
          </cell>
          <cell r="Q202">
            <v>2.9300319999999999E-3</v>
          </cell>
          <cell r="R202">
            <v>3.6877791999999992E-3</v>
          </cell>
          <cell r="S202">
            <v>4.1400193416666663E-3</v>
          </cell>
          <cell r="T202">
            <v>6.6741016634920651E-3</v>
          </cell>
          <cell r="U202">
            <v>5.9651267999999988E-3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1.0839843300000001E-2</v>
          </cell>
          <cell r="AH202">
            <v>0.17459494679999998</v>
          </cell>
          <cell r="AI202">
            <v>0.4584199155</v>
          </cell>
          <cell r="AJ202">
            <v>0.2306082028</v>
          </cell>
          <cell r="AK202">
            <v>0.24230744559999998</v>
          </cell>
          <cell r="AL202">
            <v>5.5241919000000002E-3</v>
          </cell>
          <cell r="AM202">
            <v>0.24101366399999996</v>
          </cell>
          <cell r="AN202">
            <v>0.16807368159999997</v>
          </cell>
          <cell r="AO202">
            <v>0.24856852409999999</v>
          </cell>
          <cell r="AP202">
            <v>1.057913777</v>
          </cell>
          <cell r="AQ202">
            <v>1.2654890429999999</v>
          </cell>
          <cell r="AR202">
            <v>1.3599771883999998</v>
          </cell>
          <cell r="AS202">
            <v>2.0447660376000001</v>
          </cell>
          <cell r="AT202">
            <v>3.52730451</v>
          </cell>
          <cell r="AU202">
            <v>3.03947058375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3.9356683333333332E-5</v>
          </cell>
          <cell r="G203">
            <v>9.2467900000000003E-5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1.80091842E-2</v>
          </cell>
          <cell r="AG203">
            <v>1.7790630000000002E-2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11">
          <cell r="B211">
            <v>1.3500295108333333E-2</v>
          </cell>
          <cell r="C211">
            <v>1.1128514249999999E-2</v>
          </cell>
          <cell r="D211">
            <v>1.1633104583333334E-3</v>
          </cell>
          <cell r="E211">
            <v>2.0287503416666669E-3</v>
          </cell>
          <cell r="F211">
            <v>2.8144250333333332E-3</v>
          </cell>
          <cell r="G211">
            <v>5.9932507833333334E-3</v>
          </cell>
          <cell r="H211">
            <v>1.0655821044696968E-2</v>
          </cell>
          <cell r="I211">
            <v>1.568825983333333E-3</v>
          </cell>
          <cell r="J211">
            <v>6.4007511608333345E-2</v>
          </cell>
          <cell r="K211">
            <v>7.5821178994871785E-2</v>
          </cell>
          <cell r="L211">
            <v>6.5903274716666682E-2</v>
          </cell>
          <cell r="M211">
            <v>4.1530149136111111E-2</v>
          </cell>
          <cell r="N211">
            <v>4.4417420561111108E-2</v>
          </cell>
          <cell r="O211">
            <v>4.1120243808333332E-2</v>
          </cell>
          <cell r="P211">
            <v>2.3801392879166657E-2</v>
          </cell>
          <cell r="Q211">
            <v>7.2058200541666667E-3</v>
          </cell>
          <cell r="R211">
            <v>0.10609134424166668</v>
          </cell>
          <cell r="S211">
            <v>0.24002678515404044</v>
          </cell>
          <cell r="T211">
            <v>0.30529864011323954</v>
          </cell>
          <cell r="U211">
            <v>0.15694915329583334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2.849651820903</v>
          </cell>
          <cell r="AC211">
            <v>3.1850133239999994</v>
          </cell>
          <cell r="AD211">
            <v>1.4705271456</v>
          </cell>
          <cell r="AE211">
            <v>2.1138609968000002</v>
          </cell>
          <cell r="AF211">
            <v>3.2553261048</v>
          </cell>
          <cell r="AG211">
            <v>3.8053946072999998</v>
          </cell>
          <cell r="AH211">
            <v>3.4764161323999998</v>
          </cell>
          <cell r="AI211">
            <v>1.7470709144999998</v>
          </cell>
          <cell r="AJ211">
            <v>18.808078561599999</v>
          </cell>
          <cell r="AK211">
            <v>14.231823667599999</v>
          </cell>
          <cell r="AL211">
            <v>14.994093875400001</v>
          </cell>
          <cell r="AM211">
            <v>10.789969679999999</v>
          </cell>
          <cell r="AN211">
            <v>9.7218683232000007</v>
          </cell>
          <cell r="AO211">
            <v>9.9585241044000004</v>
          </cell>
          <cell r="AP211">
            <v>2.8497759780000003</v>
          </cell>
          <cell r="AQ211">
            <v>6.9513148459999989</v>
          </cell>
          <cell r="AR211">
            <v>20.630350175700002</v>
          </cell>
          <cell r="AS211">
            <v>46.495442479200001</v>
          </cell>
          <cell r="AT211">
            <v>59.727232639999997</v>
          </cell>
          <cell r="AU211">
            <v>28.669535400833336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0.12508523874583333</v>
          </cell>
          <cell r="C212">
            <v>0.16937372235378786</v>
          </cell>
          <cell r="D212">
            <v>0.30333281035050508</v>
          </cell>
          <cell r="E212">
            <v>0.3722387540030303</v>
          </cell>
          <cell r="F212">
            <v>0.64497413131249992</v>
          </cell>
          <cell r="G212">
            <v>0.44073097448750004</v>
          </cell>
          <cell r="H212">
            <v>0.17967987191325757</v>
          </cell>
          <cell r="I212">
            <v>0.12933925897626261</v>
          </cell>
          <cell r="J212">
            <v>1.82988667505</v>
          </cell>
          <cell r="K212">
            <v>0.80012888476420863</v>
          </cell>
          <cell r="L212">
            <v>0.98561505779166658</v>
          </cell>
          <cell r="M212">
            <v>1.4872551461638888</v>
          </cell>
          <cell r="N212">
            <v>1.1954407637138886</v>
          </cell>
          <cell r="O212">
            <v>1.1585251020638889</v>
          </cell>
          <cell r="P212">
            <v>1.282527476163889</v>
          </cell>
          <cell r="Q212">
            <v>1.0606318935222223</v>
          </cell>
          <cell r="R212">
            <v>0.68071975613055558</v>
          </cell>
          <cell r="S212">
            <v>1.0713577113022728</v>
          </cell>
          <cell r="T212">
            <v>0.97999354007601014</v>
          </cell>
          <cell r="U212">
            <v>0.87904273496373597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31.517927874251999</v>
          </cell>
          <cell r="AC212">
            <v>41.948367150399996</v>
          </cell>
          <cell r="AD212">
            <v>61.166024419199992</v>
          </cell>
          <cell r="AE212">
            <v>74.083728017600009</v>
          </cell>
          <cell r="AF212">
            <v>104.6769850189</v>
          </cell>
          <cell r="AG212">
            <v>78.44489045249999</v>
          </cell>
          <cell r="AH212">
            <v>54.968437783199995</v>
          </cell>
          <cell r="AI212">
            <v>55.530783785499992</v>
          </cell>
          <cell r="AJ212">
            <v>341.61827565480002</v>
          </cell>
          <cell r="AK212">
            <v>144.713819624</v>
          </cell>
          <cell r="AL212">
            <v>226.23927565050002</v>
          </cell>
          <cell r="AM212">
            <v>298.71380956799999</v>
          </cell>
          <cell r="AN212">
            <v>232.0280615664</v>
          </cell>
          <cell r="AO212">
            <v>241.88933521889999</v>
          </cell>
          <cell r="AP212">
            <v>237.47067161599998</v>
          </cell>
          <cell r="AQ212">
            <v>155.29019779699996</v>
          </cell>
          <cell r="AR212">
            <v>119.8666094461</v>
          </cell>
          <cell r="AS212">
            <v>164.34001212200002</v>
          </cell>
          <cell r="AT212">
            <v>154.47331902599998</v>
          </cell>
          <cell r="AU212">
            <v>146.48924575083333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0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0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0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0</v>
          </cell>
          <cell r="E220">
            <v>4.2583333333333326E-7</v>
          </cell>
          <cell r="F220">
            <v>0</v>
          </cell>
          <cell r="G220">
            <v>0</v>
          </cell>
          <cell r="H220">
            <v>0</v>
          </cell>
          <cell r="I220">
            <v>0</v>
          </cell>
          <cell r="J220">
            <v>0</v>
          </cell>
          <cell r="K220">
            <v>0</v>
          </cell>
          <cell r="L220">
            <v>0</v>
          </cell>
          <cell r="M220">
            <v>0</v>
          </cell>
          <cell r="N220">
            <v>0</v>
          </cell>
          <cell r="O220">
            <v>0</v>
          </cell>
          <cell r="P220">
            <v>0</v>
          </cell>
          <cell r="Q220">
            <v>0</v>
          </cell>
          <cell r="R220">
            <v>0</v>
          </cell>
          <cell r="S220">
            <v>0</v>
          </cell>
          <cell r="T220">
            <v>0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0</v>
          </cell>
          <cell r="AE220">
            <v>4.1288799999999998E-4</v>
          </cell>
          <cell r="AF220">
            <v>0</v>
          </cell>
          <cell r="AG220">
            <v>0</v>
          </cell>
          <cell r="AH220">
            <v>0</v>
          </cell>
          <cell r="AI220">
            <v>0</v>
          </cell>
          <cell r="AJ220">
            <v>0</v>
          </cell>
          <cell r="AK220">
            <v>0</v>
          </cell>
          <cell r="AL220">
            <v>0</v>
          </cell>
          <cell r="AM220">
            <v>0</v>
          </cell>
          <cell r="AN220">
            <v>0</v>
          </cell>
          <cell r="AO220">
            <v>0</v>
          </cell>
          <cell r="AP220">
            <v>0</v>
          </cell>
          <cell r="AQ220">
            <v>0</v>
          </cell>
          <cell r="AR220">
            <v>0</v>
          </cell>
          <cell r="AS220">
            <v>0</v>
          </cell>
          <cell r="AT220">
            <v>0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5">
          <cell r="B225">
            <v>3.9347244520750002</v>
          </cell>
          <cell r="C225">
            <v>4.0082476152666668</v>
          </cell>
          <cell r="D225">
            <v>4.3699924477018941</v>
          </cell>
          <cell r="E225">
            <v>4.6925556112510103</v>
          </cell>
          <cell r="F225">
            <v>4.4182292375083332</v>
          </cell>
          <cell r="G225">
            <v>4.7095367830666657</v>
          </cell>
          <cell r="H225">
            <v>4.3519529796411627</v>
          </cell>
          <cell r="I225">
            <v>4.5741512589113631</v>
          </cell>
          <cell r="J225">
            <v>4.0103282762638894</v>
          </cell>
          <cell r="K225">
            <v>3.1742981136880575</v>
          </cell>
          <cell r="L225">
            <v>2.7615022340666666</v>
          </cell>
          <cell r="M225">
            <v>3.4337677680777769</v>
          </cell>
          <cell r="N225">
            <v>3.2278536432999996</v>
          </cell>
          <cell r="O225">
            <v>3.4267951343658725</v>
          </cell>
          <cell r="P225">
            <v>3.9272489772833334</v>
          </cell>
          <cell r="Q225">
            <v>4.2574092486222224</v>
          </cell>
          <cell r="R225">
            <v>3.4898518338500004</v>
          </cell>
          <cell r="S225">
            <v>3.5164015804598479</v>
          </cell>
          <cell r="T225">
            <v>3.2541749252864598</v>
          </cell>
          <cell r="U225">
            <v>3.3285769274836925</v>
          </cell>
          <cell r="V225">
            <v>0</v>
          </cell>
          <cell r="W225">
            <v>0</v>
          </cell>
          <cell r="X225">
            <v>0</v>
          </cell>
          <cell r="Y225">
            <v>0</v>
          </cell>
          <cell r="Z225">
            <v>0</v>
          </cell>
          <cell r="AA225">
            <v>0</v>
          </cell>
          <cell r="AB225">
            <v>805.13267341014296</v>
          </cell>
          <cell r="AC225">
            <v>772.52141053119999</v>
          </cell>
          <cell r="AD225">
            <v>817.28592386399998</v>
          </cell>
          <cell r="AE225">
            <v>969.10480007039996</v>
          </cell>
          <cell r="AF225">
            <v>1020.8246200620999</v>
          </cell>
          <cell r="AG225">
            <v>1018.2539897672998</v>
          </cell>
          <cell r="AH225">
            <v>987.21794465319988</v>
          </cell>
          <cell r="AI225">
            <v>1131.708440931</v>
          </cell>
          <cell r="AJ225">
            <v>1144.2532149156</v>
          </cell>
          <cell r="AK225">
            <v>815.66479909200007</v>
          </cell>
          <cell r="AL225">
            <v>843.1331520384</v>
          </cell>
          <cell r="AM225">
            <v>1044.381480384</v>
          </cell>
          <cell r="AN225">
            <v>929.1548280607999</v>
          </cell>
          <cell r="AO225">
            <v>894.39196789769994</v>
          </cell>
          <cell r="AP225">
            <v>946.72180102749985</v>
          </cell>
          <cell r="AQ225">
            <v>797.06051622049984</v>
          </cell>
          <cell r="AR225">
            <v>652.67675099939993</v>
          </cell>
          <cell r="AS225">
            <v>649.37192510189993</v>
          </cell>
          <cell r="AT225">
            <v>683.7860054570001</v>
          </cell>
          <cell r="AU225">
            <v>614.56881955749998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0.17885153405833337</v>
          </cell>
          <cell r="C226">
            <v>0.1304530719069445</v>
          </cell>
          <cell r="D226">
            <v>8.9459509628409095E-2</v>
          </cell>
          <cell r="E226">
            <v>6.1548896568939387E-2</v>
          </cell>
          <cell r="F226">
            <v>6.1337258833333332E-2</v>
          </cell>
          <cell r="G226">
            <v>3.6320519374999992E-2</v>
          </cell>
          <cell r="H226">
            <v>4.1940847839393933E-2</v>
          </cell>
          <cell r="I226">
            <v>3.9141701078535346E-2</v>
          </cell>
          <cell r="J226">
            <v>3.9518451983333328E-2</v>
          </cell>
          <cell r="K226">
            <v>2.3046584833760684E-2</v>
          </cell>
          <cell r="L226">
            <v>2.391882114722222E-2</v>
          </cell>
          <cell r="M226">
            <v>1.590704116666666E-2</v>
          </cell>
          <cell r="N226">
            <v>1.0300155674999999E-2</v>
          </cell>
          <cell r="O226">
            <v>9.3921983653846158E-3</v>
          </cell>
          <cell r="P226">
            <v>5.6371634958333324E-3</v>
          </cell>
          <cell r="Q226">
            <v>6.8897004249999999E-3</v>
          </cell>
          <cell r="R226">
            <v>7.8070812305555543E-3</v>
          </cell>
          <cell r="S226">
            <v>6.8736575368983938E-3</v>
          </cell>
          <cell r="T226">
            <v>6.9944567078282843E-3</v>
          </cell>
          <cell r="U226">
            <v>5.1900074333333327E-3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48.822051103340996</v>
          </cell>
          <cell r="AC226">
            <v>36.248053165999998</v>
          </cell>
          <cell r="AD226">
            <v>31.421158007999995</v>
          </cell>
          <cell r="AE226">
            <v>36.666491691200001</v>
          </cell>
          <cell r="AF226">
            <v>40.811045441599994</v>
          </cell>
          <cell r="AG226">
            <v>30.636808488</v>
          </cell>
          <cell r="AH226">
            <v>31.462387851199999</v>
          </cell>
          <cell r="AI226">
            <v>25.075421775000002</v>
          </cell>
          <cell r="AJ226">
            <v>35.355156586</v>
          </cell>
          <cell r="AK226">
            <v>28.273010255599999</v>
          </cell>
          <cell r="AL226">
            <v>22.756298047200001</v>
          </cell>
          <cell r="AM226">
            <v>22.631616239999996</v>
          </cell>
          <cell r="AN226">
            <v>17.031047985600001</v>
          </cell>
          <cell r="AO226">
            <v>16.700285088899999</v>
          </cell>
          <cell r="AP226">
            <v>10.827787800999999</v>
          </cell>
          <cell r="AQ226">
            <v>7.5716274199999987</v>
          </cell>
          <cell r="AR226">
            <v>7.8507126017999997</v>
          </cell>
          <cell r="AS226">
            <v>7.7824818356999987</v>
          </cell>
          <cell r="AT226">
            <v>7.9360436459999999</v>
          </cell>
          <cell r="AU226">
            <v>6.4150064966666669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8">
          <cell r="B228">
            <v>4.0351138916666657E-3</v>
          </cell>
          <cell r="C228">
            <v>5.3093952916666671E-3</v>
          </cell>
          <cell r="D228">
            <v>4.6654914333333335E-3</v>
          </cell>
          <cell r="E228">
            <v>4.7478606083333347E-3</v>
          </cell>
          <cell r="F228">
            <v>4.983357783333333E-3</v>
          </cell>
          <cell r="G228">
            <v>7.0299146333333336E-3</v>
          </cell>
          <cell r="H228">
            <v>5.6693149351010105E-3</v>
          </cell>
          <cell r="I228">
            <v>6.8511877972222222E-3</v>
          </cell>
          <cell r="J228">
            <v>5.0211212249999986E-3</v>
          </cell>
          <cell r="K228">
            <v>5.2175360135327626E-3</v>
          </cell>
          <cell r="L228">
            <v>5.9397637999999992E-3</v>
          </cell>
          <cell r="M228">
            <v>4.9108082222222207E-3</v>
          </cell>
          <cell r="N228">
            <v>6.7894475722222233E-3</v>
          </cell>
          <cell r="O228">
            <v>5.18596475E-3</v>
          </cell>
          <cell r="P228">
            <v>4.3630137083333336E-3</v>
          </cell>
          <cell r="Q228">
            <v>4.615502854166665E-3</v>
          </cell>
          <cell r="R228">
            <v>4.5950278777777773E-3</v>
          </cell>
          <cell r="S228">
            <v>1.0455417988368979E-2</v>
          </cell>
          <cell r="T228">
            <v>1.7247137007792207E-2</v>
          </cell>
          <cell r="U228">
            <v>4.1492989791666662E-3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4.9853683414529995</v>
          </cell>
          <cell r="AC228">
            <v>4.9098287651999994</v>
          </cell>
          <cell r="AD228">
            <v>3.935270424</v>
          </cell>
          <cell r="AE228">
            <v>4.1924557023999993</v>
          </cell>
          <cell r="AF228">
            <v>4.9720859824999994</v>
          </cell>
          <cell r="AG228">
            <v>6.4251046860000001</v>
          </cell>
          <cell r="AH228">
            <v>5.2427904455999998</v>
          </cell>
          <cell r="AI228">
            <v>11.2883000445</v>
          </cell>
          <cell r="AJ228">
            <v>8.2382729052000006</v>
          </cell>
          <cell r="AK228">
            <v>9.7495390212000004</v>
          </cell>
          <cell r="AL228">
            <v>12.372132369600001</v>
          </cell>
          <cell r="AM228">
            <v>7.3320440159999984</v>
          </cell>
          <cell r="AN228">
            <v>9.3910811455999994</v>
          </cell>
          <cell r="AO228">
            <v>8.0688609251999992</v>
          </cell>
          <cell r="AP228">
            <v>7.2380333375000001</v>
          </cell>
          <cell r="AQ228">
            <v>6.3582893149999995</v>
          </cell>
          <cell r="AR228">
            <v>6.7965984489999993</v>
          </cell>
          <cell r="AS228">
            <v>8.4659830969999987</v>
          </cell>
          <cell r="AT228">
            <v>10.811951071999999</v>
          </cell>
          <cell r="AU228">
            <v>6.0098651150000002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7.6768837349999994E-2</v>
          </cell>
          <cell r="C231">
            <v>0.11866288642083331</v>
          </cell>
          <cell r="D231">
            <v>0.1117577212363637</v>
          </cell>
          <cell r="E231">
            <v>0.13928019021212121</v>
          </cell>
          <cell r="F231">
            <v>0.13014435961666665</v>
          </cell>
          <cell r="G231">
            <v>8.9942070499999971E-2</v>
          </cell>
          <cell r="H231">
            <v>3.6149174856313124E-2</v>
          </cell>
          <cell r="I231">
            <v>2.9174775763636369E-2</v>
          </cell>
          <cell r="J231">
            <v>1.6650726608333336E-2</v>
          </cell>
          <cell r="K231">
            <v>9.1826028752849016E-3</v>
          </cell>
          <cell r="L231">
            <v>1.9792102500000006E-3</v>
          </cell>
          <cell r="M231">
            <v>1.0631209916666664E-3</v>
          </cell>
          <cell r="N231">
            <v>3.4816596458333307E-2</v>
          </cell>
          <cell r="O231">
            <v>3.2998520924999997E-2</v>
          </cell>
          <cell r="P231">
            <v>1.5748582138888887E-3</v>
          </cell>
          <cell r="Q231">
            <v>1.5877998958333331E-3</v>
          </cell>
          <cell r="R231">
            <v>1.6704149166666671E-3</v>
          </cell>
          <cell r="S231">
            <v>2.3855341015151521E-3</v>
          </cell>
          <cell r="T231">
            <v>1.945485981132756E-3</v>
          </cell>
          <cell r="U231">
            <v>2.1040356416666662E-3</v>
          </cell>
          <cell r="V231">
            <v>0</v>
          </cell>
          <cell r="W231">
            <v>0</v>
          </cell>
          <cell r="X231">
            <v>0</v>
          </cell>
          <cell r="Y231">
            <v>0</v>
          </cell>
          <cell r="Z231">
            <v>0</v>
          </cell>
          <cell r="AA231">
            <v>0</v>
          </cell>
          <cell r="AB231">
            <v>17.559385848350999</v>
          </cell>
          <cell r="AC231">
            <v>23.2671515356</v>
          </cell>
          <cell r="AD231">
            <v>24.284168251200001</v>
          </cell>
          <cell r="AE231">
            <v>34.023139729599997</v>
          </cell>
          <cell r="AF231">
            <v>30.143953625799998</v>
          </cell>
          <cell r="AG231">
            <v>21.9998631996</v>
          </cell>
          <cell r="AH231">
            <v>10.859345388000001</v>
          </cell>
          <cell r="AI231">
            <v>12.1973335075</v>
          </cell>
          <cell r="AJ231">
            <v>8.6007044996000008</v>
          </cell>
          <cell r="AK231">
            <v>5.7619592492000002</v>
          </cell>
          <cell r="AL231">
            <v>3.0326898798000004</v>
          </cell>
          <cell r="AM231">
            <v>1.6646983679999996</v>
          </cell>
          <cell r="AN231">
            <v>15.294504596799998</v>
          </cell>
          <cell r="AO231">
            <v>15.402465768899999</v>
          </cell>
          <cell r="AP231">
            <v>5.1474459549999994</v>
          </cell>
          <cell r="AQ231">
            <v>4.661522089</v>
          </cell>
          <cell r="AR231">
            <v>4.4563528343999996</v>
          </cell>
          <cell r="AS231">
            <v>4.4334963529999998</v>
          </cell>
          <cell r="AT231">
            <v>4.2981597439999994</v>
          </cell>
          <cell r="AU231">
            <v>4.2381871866666661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8">
          <cell r="B238">
            <v>6.3795376083333353E-3</v>
          </cell>
          <cell r="C238">
            <v>5.8170738499999999E-3</v>
          </cell>
          <cell r="D238">
            <v>1.8533702016666664E-2</v>
          </cell>
          <cell r="E238">
            <v>8.8744955878787887E-3</v>
          </cell>
          <cell r="F238">
            <v>1.0165871808333334E-2</v>
          </cell>
          <cell r="G238">
            <v>1.3360047166666665E-2</v>
          </cell>
          <cell r="H238">
            <v>1.8467013134848487E-2</v>
          </cell>
          <cell r="I238">
            <v>1.9480522684848484E-2</v>
          </cell>
          <cell r="J238">
            <v>2.3083081208333332E-2</v>
          </cell>
          <cell r="K238">
            <v>1.8449797878205131E-2</v>
          </cell>
          <cell r="L238">
            <v>2.3007598051388887E-2</v>
          </cell>
          <cell r="M238">
            <v>2.230129210277778E-2</v>
          </cell>
          <cell r="N238">
            <v>2.7099469419444445E-2</v>
          </cell>
          <cell r="O238">
            <v>2.5867031108333331E-2</v>
          </cell>
          <cell r="P238">
            <v>2.7287196173611101E-2</v>
          </cell>
          <cell r="Q238">
            <v>2.256749609166666E-2</v>
          </cell>
          <cell r="R238">
            <v>2.6739768716666664E-2</v>
          </cell>
          <cell r="S238">
            <v>2.7274787637730238E-2</v>
          </cell>
          <cell r="T238">
            <v>2.7504626059523796E-2</v>
          </cell>
          <cell r="U238">
            <v>3.6063915091666662E-2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2.7317544686790001</v>
          </cell>
          <cell r="AC238">
            <v>2.3228272643999999</v>
          </cell>
          <cell r="AD238">
            <v>5.3445293087999994</v>
          </cell>
          <cell r="AE238">
            <v>4.2254890048</v>
          </cell>
          <cell r="AF238">
            <v>5.2698184231000003</v>
          </cell>
          <cell r="AG238">
            <v>7.8351987285</v>
          </cell>
          <cell r="AH238">
            <v>11.001018502799999</v>
          </cell>
          <cell r="AI238">
            <v>13.5756398755</v>
          </cell>
          <cell r="AJ238">
            <v>13.271865285200001</v>
          </cell>
          <cell r="AK238">
            <v>11.3948241792</v>
          </cell>
          <cell r="AL238">
            <v>12.153829350599999</v>
          </cell>
          <cell r="AM238">
            <v>15.639573791999998</v>
          </cell>
          <cell r="AN238">
            <v>15.492818615999997</v>
          </cell>
          <cell r="AO238">
            <v>14.7447428373</v>
          </cell>
          <cell r="AP238">
            <v>17.254146164999998</v>
          </cell>
          <cell r="AQ238">
            <v>18.700615842999998</v>
          </cell>
          <cell r="AR238">
            <v>19.162269812600002</v>
          </cell>
          <cell r="AS238">
            <v>19.879197595400001</v>
          </cell>
          <cell r="AT238">
            <v>20.235577593999999</v>
          </cell>
          <cell r="AU238">
            <v>23.711886050833336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6">
          <cell r="B246">
            <v>0.87742969805972226</v>
          </cell>
          <cell r="C246">
            <v>0.84396125884545481</v>
          </cell>
          <cell r="D246">
            <v>0.77000884244217149</v>
          </cell>
          <cell r="E246">
            <v>0.54812608885505032</v>
          </cell>
          <cell r="F246">
            <v>0.51131244554583333</v>
          </cell>
          <cell r="G246">
            <v>0.57628501210833338</v>
          </cell>
          <cell r="H246">
            <v>0.72756357086980517</v>
          </cell>
          <cell r="I246">
            <v>0.55112466241414115</v>
          </cell>
          <cell r="J246">
            <v>0.59300302795000004</v>
          </cell>
          <cell r="K246">
            <v>0.57638648870069631</v>
          </cell>
          <cell r="L246">
            <v>0.6057753296416668</v>
          </cell>
          <cell r="M246">
            <v>0.70303151748055537</v>
          </cell>
          <cell r="N246">
            <v>0.5480276862472222</v>
          </cell>
          <cell r="O246">
            <v>0.54113017754722215</v>
          </cell>
          <cell r="P246">
            <v>0.53034735363333319</v>
          </cell>
          <cell r="Q246">
            <v>0.4843350134777778</v>
          </cell>
          <cell r="R246">
            <v>0.3459633616388888</v>
          </cell>
          <cell r="S246">
            <v>0.51165946279242414</v>
          </cell>
          <cell r="T246">
            <v>0.43170522457703958</v>
          </cell>
          <cell r="U246">
            <v>0.40014946720187405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245.43998207641798</v>
          </cell>
          <cell r="AC246">
            <v>225.52387146959998</v>
          </cell>
          <cell r="AD246">
            <v>219.33900254399998</v>
          </cell>
          <cell r="AE246">
            <v>230.99215649440001</v>
          </cell>
          <cell r="AF246">
            <v>257.22704377859998</v>
          </cell>
          <cell r="AG246">
            <v>258.42290931599996</v>
          </cell>
          <cell r="AH246">
            <v>316.80247760559996</v>
          </cell>
          <cell r="AI246">
            <v>292.41972156049997</v>
          </cell>
          <cell r="AJ246">
            <v>307.28720033880001</v>
          </cell>
          <cell r="AK246">
            <v>262.39065751360005</v>
          </cell>
          <cell r="AL246">
            <v>267.29448389190003</v>
          </cell>
          <cell r="AM246">
            <v>283.38610223999996</v>
          </cell>
          <cell r="AN246">
            <v>224.12894028799997</v>
          </cell>
          <cell r="AO246">
            <v>228.42218075429997</v>
          </cell>
          <cell r="AP246">
            <v>252.02709792750002</v>
          </cell>
          <cell r="AQ246">
            <v>212.928236836</v>
          </cell>
          <cell r="AR246">
            <v>161.5141281784</v>
          </cell>
          <cell r="AS246">
            <v>198.30371170609999</v>
          </cell>
          <cell r="AT246">
            <v>191.89330166399998</v>
          </cell>
          <cell r="AU246">
            <v>183.79445655916663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1.913862853752381</v>
          </cell>
          <cell r="C247">
            <v>1.8375835634555555</v>
          </cell>
          <cell r="D247">
            <v>1.8765168371556817</v>
          </cell>
          <cell r="E247">
            <v>2.0058785069722216</v>
          </cell>
          <cell r="F247">
            <v>2.1844142079833335</v>
          </cell>
          <cell r="G247">
            <v>2.1803313027666671</v>
          </cell>
          <cell r="H247">
            <v>1.9892149129396464</v>
          </cell>
          <cell r="I247">
            <v>2.084908471197727</v>
          </cell>
          <cell r="J247">
            <v>1.9106952501511905</v>
          </cell>
          <cell r="K247">
            <v>1.4254655847916666</v>
          </cell>
          <cell r="L247">
            <v>1.9897103091369281</v>
          </cell>
          <cell r="M247">
            <v>1.8903491561472223</v>
          </cell>
          <cell r="N247">
            <v>1.959577700748077</v>
          </cell>
          <cell r="O247">
            <v>1.2930470052261904</v>
          </cell>
          <cell r="P247">
            <v>1.2675411753734129</v>
          </cell>
          <cell r="Q247">
            <v>1.1802438951277776</v>
          </cell>
          <cell r="R247">
            <v>1.166505866313889</v>
          </cell>
          <cell r="S247">
            <v>1.4338058900415032</v>
          </cell>
          <cell r="T247">
            <v>1.3882803428351731</v>
          </cell>
          <cell r="U247">
            <v>1.3441081097458332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388.555933347414</v>
          </cell>
          <cell r="AC247">
            <v>355.9971516068</v>
          </cell>
          <cell r="AD247">
            <v>342.46599271679997</v>
          </cell>
          <cell r="AE247">
            <v>382.56419874400001</v>
          </cell>
          <cell r="AF247">
            <v>405.39638029870002</v>
          </cell>
          <cell r="AG247">
            <v>414.55098377549996</v>
          </cell>
          <cell r="AH247">
            <v>399.97630320759998</v>
          </cell>
          <cell r="AI247">
            <v>463.82039815999997</v>
          </cell>
          <cell r="AJ247">
            <v>451.63567470280003</v>
          </cell>
          <cell r="AK247">
            <v>347.23799435159998</v>
          </cell>
          <cell r="AL247">
            <v>481.18862770470002</v>
          </cell>
          <cell r="AM247">
            <v>484.03752355199993</v>
          </cell>
          <cell r="AN247">
            <v>482.33020740959995</v>
          </cell>
          <cell r="AO247">
            <v>327.39999401369994</v>
          </cell>
          <cell r="AP247">
            <v>332.53833620500001</v>
          </cell>
          <cell r="AQ247">
            <v>297.2509591205</v>
          </cell>
          <cell r="AR247">
            <v>265.77456448660001</v>
          </cell>
          <cell r="AS247">
            <v>306.39596873599999</v>
          </cell>
          <cell r="AT247">
            <v>318.65595910299999</v>
          </cell>
          <cell r="AU247">
            <v>317.80734665874996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48">
          <cell r="B248">
            <v>0</v>
          </cell>
          <cell r="C248">
            <v>0</v>
          </cell>
          <cell r="D248">
            <v>5.5020000000000004E-7</v>
          </cell>
          <cell r="E248">
            <v>2.473333333333333E-7</v>
          </cell>
          <cell r="F248">
            <v>1.1346999999999999E-6</v>
          </cell>
          <cell r="G248">
            <v>4.0100666666666665E-6</v>
          </cell>
          <cell r="H248">
            <v>9.4312272727272712E-6</v>
          </cell>
          <cell r="I248">
            <v>9.4499999999999993E-6</v>
          </cell>
          <cell r="J248">
            <v>0.77217210000000003</v>
          </cell>
          <cell r="K248">
            <v>0.58490705099999996</v>
          </cell>
          <cell r="L248">
            <v>1.05280285</v>
          </cell>
          <cell r="M248">
            <v>1.2453624852333334</v>
          </cell>
          <cell r="N248">
            <v>1.3254271209999999</v>
          </cell>
          <cell r="O248">
            <v>1.1165023372</v>
          </cell>
          <cell r="P248">
            <v>1.5183162089999998</v>
          </cell>
          <cell r="Q248">
            <v>2.2514660901250001</v>
          </cell>
          <cell r="R248">
            <v>2.3640498381500001</v>
          </cell>
          <cell r="S248">
            <v>2.6841946386866158</v>
          </cell>
          <cell r="T248">
            <v>2.9118890189249997</v>
          </cell>
          <cell r="U248">
            <v>2.5300495207499996</v>
          </cell>
          <cell r="V248">
            <v>0</v>
          </cell>
          <cell r="W248">
            <v>0</v>
          </cell>
          <cell r="X248">
            <v>0</v>
          </cell>
          <cell r="Y248">
            <v>0</v>
          </cell>
          <cell r="Z248">
            <v>0</v>
          </cell>
          <cell r="AA248">
            <v>0</v>
          </cell>
          <cell r="AB248">
            <v>0</v>
          </cell>
          <cell r="AC248">
            <v>0</v>
          </cell>
          <cell r="AD248">
            <v>3.7162079999999997E-4</v>
          </cell>
          <cell r="AE248">
            <v>2.3981440000000001E-4</v>
          </cell>
          <cell r="AF248">
            <v>4.1795039999999997E-3</v>
          </cell>
          <cell r="AG248">
            <v>1.1884887299999999E-2</v>
          </cell>
          <cell r="AH248">
            <v>1.525554E-2</v>
          </cell>
          <cell r="AI248">
            <v>1.6200680500000002E-2</v>
          </cell>
          <cell r="AJ248">
            <v>114.28400011480001</v>
          </cell>
          <cell r="AK248">
            <v>64.538001343200008</v>
          </cell>
          <cell r="AL248">
            <v>173.90644489080003</v>
          </cell>
          <cell r="AM248">
            <v>196.305036336</v>
          </cell>
          <cell r="AN248">
            <v>190.8055567792</v>
          </cell>
          <cell r="AO248">
            <v>164.91198454409999</v>
          </cell>
          <cell r="AP248">
            <v>202.29953218199998</v>
          </cell>
          <cell r="AQ248">
            <v>312.24350280899995</v>
          </cell>
          <cell r="AR248">
            <v>274.40648615309999</v>
          </cell>
          <cell r="AS248">
            <v>349.93440113059995</v>
          </cell>
          <cell r="AT248">
            <v>494.49622301700003</v>
          </cell>
          <cell r="AU248">
            <v>349.31186522583334</v>
          </cell>
          <cell r="AV248">
            <v>0</v>
          </cell>
          <cell r="AW248">
            <v>0</v>
          </cell>
          <cell r="AX248">
            <v>0</v>
          </cell>
          <cell r="AY248">
            <v>0</v>
          </cell>
          <cell r="AZ248">
            <v>0</v>
          </cell>
          <cell r="BA248">
            <v>0</v>
          </cell>
        </row>
        <row r="257">
          <cell r="B257">
            <v>0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0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0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21.001836815442264</v>
          </cell>
          <cell r="C263">
            <v>21.223087635731311</v>
          </cell>
          <cell r="D263">
            <v>23.539664871009155</v>
          </cell>
          <cell r="E263">
            <v>24.174220336325575</v>
          </cell>
          <cell r="F263">
            <v>25.777363986308341</v>
          </cell>
          <cell r="G263">
            <v>28.284450203879171</v>
          </cell>
          <cell r="H263">
            <v>26.965675394076506</v>
          </cell>
          <cell r="I263">
            <v>28.819724646415143</v>
          </cell>
          <cell r="J263">
            <v>29.331047797125112</v>
          </cell>
          <cell r="K263">
            <v>23.542942422664908</v>
          </cell>
          <cell r="L263">
            <v>25.899844954842131</v>
          </cell>
          <cell r="M263">
            <v>27.916394286905554</v>
          </cell>
          <cell r="N263">
            <v>25.808633005045522</v>
          </cell>
          <cell r="O263">
            <v>24.520896225094017</v>
          </cell>
          <cell r="P263">
            <v>26.746296818990203</v>
          </cell>
          <cell r="Q263">
            <v>29.528811460441865</v>
          </cell>
          <cell r="R263">
            <v>25.478323074789134</v>
          </cell>
          <cell r="S263">
            <v>30.555904461821967</v>
          </cell>
          <cell r="T263">
            <v>32.204318936951687</v>
          </cell>
          <cell r="U263">
            <v>29.552498336629458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5085.29747977033</v>
          </cell>
          <cell r="AC263">
            <v>5001.4063469075982</v>
          </cell>
          <cell r="AD263">
            <v>5221.5439401936001</v>
          </cell>
          <cell r="AE263">
            <v>6048.5516268912006</v>
          </cell>
          <cell r="AF263">
            <v>6710.3260416184985</v>
          </cell>
          <cell r="AG263">
            <v>6927.4421612681972</v>
          </cell>
          <cell r="AH263">
            <v>7223.6795614200018</v>
          </cell>
          <cell r="AI263">
            <v>8396.3060827494974</v>
          </cell>
          <cell r="AJ263">
            <v>9260.083212934398</v>
          </cell>
          <cell r="AK263">
            <v>7119.0084125423982</v>
          </cell>
          <cell r="AL263">
            <v>8048.1683005424984</v>
          </cell>
          <cell r="AM263">
            <v>8881.8323455200007</v>
          </cell>
          <cell r="AN263">
            <v>7406.3324469552026</v>
          </cell>
          <cell r="AO263">
            <v>7176.650918026201</v>
          </cell>
          <cell r="AP263">
            <v>7591.6516408124999</v>
          </cell>
          <cell r="AQ263">
            <v>6727.9222167884946</v>
          </cell>
          <cell r="AR263">
            <v>6152.785840645698</v>
          </cell>
          <cell r="AS263">
            <v>7067.2563796692011</v>
          </cell>
          <cell r="AT263">
            <v>8117.2040314739997</v>
          </cell>
          <cell r="AU263">
            <v>7137.3616319850016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16.237252349598215</v>
          </cell>
          <cell r="C264">
            <v>16.22462166442298</v>
          </cell>
          <cell r="D264">
            <v>18.234265693326641</v>
          </cell>
          <cell r="E264">
            <v>18.084606928578609</v>
          </cell>
          <cell r="F264">
            <v>18.573363834633337</v>
          </cell>
          <cell r="G264">
            <v>20.0591848279375</v>
          </cell>
          <cell r="H264">
            <v>18.76865906263772</v>
          </cell>
          <cell r="I264">
            <v>19.988712449269698</v>
          </cell>
          <cell r="J264">
            <v>19.945549655963962</v>
          </cell>
          <cell r="K264">
            <v>15.745297154370734</v>
          </cell>
          <cell r="L264">
            <v>16.140860097671627</v>
          </cell>
          <cell r="M264">
            <v>17.381589992433334</v>
          </cell>
          <cell r="N264">
            <v>15.232615334677774</v>
          </cell>
          <cell r="O264">
            <v>15.012563387284919</v>
          </cell>
          <cell r="P264">
            <v>17.304038183482938</v>
          </cell>
          <cell r="Q264">
            <v>20.065840928490477</v>
          </cell>
          <cell r="R264">
            <v>16.350879926786362</v>
          </cell>
          <cell r="S264">
            <v>20.860060944333274</v>
          </cell>
          <cell r="T264">
            <v>20.48399055535652</v>
          </cell>
          <cell r="U264">
            <v>19.024510485729468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4132.8200052254551</v>
          </cell>
          <cell r="AC264">
            <v>4082.2102029811999</v>
          </cell>
          <cell r="AD264">
            <v>4357.1093440944005</v>
          </cell>
          <cell r="AE264">
            <v>5007.168863905601</v>
          </cell>
          <cell r="AF264">
            <v>5481.1003137478001</v>
          </cell>
          <cell r="AG264">
            <v>5603.4118291007999</v>
          </cell>
          <cell r="AH264">
            <v>5800.549863264001</v>
          </cell>
          <cell r="AI264">
            <v>6685.6677110969995</v>
          </cell>
          <cell r="AJ264">
            <v>7360.0135364128018</v>
          </cell>
          <cell r="AK264">
            <v>5703.6454521947999</v>
          </cell>
          <cell r="AL264">
            <v>5899.5511441884</v>
          </cell>
          <cell r="AM264">
            <v>6404.3527569599992</v>
          </cell>
          <cell r="AN264">
            <v>5117.4532709167997</v>
          </cell>
          <cell r="AO264">
            <v>5104.2062072969993</v>
          </cell>
          <cell r="AP264">
            <v>5677.6053419174996</v>
          </cell>
          <cell r="AQ264">
            <v>4887.6144656709994</v>
          </cell>
          <cell r="AR264">
            <v>4527.5925276642993</v>
          </cell>
          <cell r="AS264">
            <v>5234.3293724435998</v>
          </cell>
          <cell r="AT264">
            <v>5600.7960678070003</v>
          </cell>
          <cell r="AU264">
            <v>4988.7058728941674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6">
          <cell r="B266">
            <v>1.362702165E-2</v>
          </cell>
          <cell r="C266">
            <v>3.214986841944445E-2</v>
          </cell>
          <cell r="D266">
            <v>1.8672231613636361E-3</v>
          </cell>
          <cell r="E266">
            <v>2.7844625992424245E-3</v>
          </cell>
          <cell r="F266">
            <v>4.4497629666666663E-3</v>
          </cell>
          <cell r="G266">
            <v>1.1182883716666665E-2</v>
          </cell>
          <cell r="H266">
            <v>1.2258174907575754E-2</v>
          </cell>
          <cell r="I266">
            <v>3.481329316666666E-3</v>
          </cell>
          <cell r="J266">
            <v>6.6331880641666674E-2</v>
          </cell>
          <cell r="K266">
            <v>9.2933677389458652E-2</v>
          </cell>
          <cell r="L266">
            <v>7.0050393111111137E-2</v>
          </cell>
          <cell r="M266">
            <v>4.5553902061111116E-2</v>
          </cell>
          <cell r="N266">
            <v>4.9427540619444446E-2</v>
          </cell>
          <cell r="O266">
            <v>4.2597321066666666E-2</v>
          </cell>
          <cell r="P266">
            <v>4.9663902080952373E-2</v>
          </cell>
          <cell r="Q266">
            <v>1.8218775354166668E-2</v>
          </cell>
          <cell r="R266">
            <v>0.10788093221666667</v>
          </cell>
          <cell r="S266">
            <v>0.24239435040429294</v>
          </cell>
          <cell r="T266">
            <v>0.30754063293304473</v>
          </cell>
          <cell r="U266">
            <v>0.15801515328333332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2.9358516985799996</v>
          </cell>
          <cell r="AC266">
            <v>5.5462295867999991</v>
          </cell>
          <cell r="AD266">
            <v>2.2541335727999998</v>
          </cell>
          <cell r="AE266">
            <v>2.9374764048000004</v>
          </cell>
          <cell r="AF266">
            <v>4.0937109730999994</v>
          </cell>
          <cell r="AG266">
            <v>6.4244278956000009</v>
          </cell>
          <cell r="AH266">
            <v>5.1212332984</v>
          </cell>
          <cell r="AI266">
            <v>3.2903320329999999</v>
          </cell>
          <cell r="AJ266">
            <v>20.8743937152</v>
          </cell>
          <cell r="AK266">
            <v>17.989527846399998</v>
          </cell>
          <cell r="AL266">
            <v>17.415706317300003</v>
          </cell>
          <cell r="AM266">
            <v>13.612018607999996</v>
          </cell>
          <cell r="AN266">
            <v>11.8397570544</v>
          </cell>
          <cell r="AO266">
            <v>10.963756353900001</v>
          </cell>
          <cell r="AP266">
            <v>3.9847507260000001</v>
          </cell>
          <cell r="AQ266">
            <v>9.3461140114999992</v>
          </cell>
          <cell r="AR266">
            <v>22.348539021400004</v>
          </cell>
          <cell r="AS266">
            <v>48.5672162547</v>
          </cell>
          <cell r="AT266">
            <v>62.051666210999983</v>
          </cell>
          <cell r="AU266">
            <v>30.200869016250003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0.34170108864999998</v>
          </cell>
          <cell r="C267">
            <v>0.58089778752638888</v>
          </cell>
          <cell r="D267">
            <v>0.47193799060871222</v>
          </cell>
          <cell r="E267">
            <v>0.53225944344090903</v>
          </cell>
          <cell r="F267">
            <v>0.48171906419166671</v>
          </cell>
          <cell r="G267">
            <v>0.50406770997500006</v>
          </cell>
          <cell r="H267">
            <v>0.39762165002005773</v>
          </cell>
          <cell r="I267">
            <v>0.48074997827146454</v>
          </cell>
          <cell r="J267">
            <v>0.29759824258495665</v>
          </cell>
          <cell r="K267">
            <v>0.38405821609574525</v>
          </cell>
          <cell r="L267">
            <v>0.3651832644085784</v>
          </cell>
          <cell r="M267">
            <v>0.32407703581388886</v>
          </cell>
          <cell r="N267">
            <v>0.31909420195299137</v>
          </cell>
          <cell r="O267">
            <v>0.29330548846514048</v>
          </cell>
          <cell r="P267">
            <v>0.3389690084180555</v>
          </cell>
          <cell r="Q267">
            <v>0.34472413026111109</v>
          </cell>
          <cell r="R267">
            <v>0.37137336884999983</v>
          </cell>
          <cell r="S267">
            <v>0.40215971279980683</v>
          </cell>
          <cell r="T267">
            <v>0.371455432597114</v>
          </cell>
          <cell r="U267">
            <v>0.41920092447916663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131.45519675681999</v>
          </cell>
          <cell r="AC267">
            <v>156.40572831679995</v>
          </cell>
          <cell r="AD267">
            <v>121.50066218879999</v>
          </cell>
          <cell r="AE267">
            <v>155.14893624159998</v>
          </cell>
          <cell r="AF267">
            <v>162.0855523553</v>
          </cell>
          <cell r="AG267">
            <v>182.26730717910002</v>
          </cell>
          <cell r="AH267">
            <v>179.742046714</v>
          </cell>
          <cell r="AI267">
            <v>228.33240193100005</v>
          </cell>
          <cell r="AJ267">
            <v>228.10985779600009</v>
          </cell>
          <cell r="AK267">
            <v>247.10406237440003</v>
          </cell>
          <cell r="AL267">
            <v>272.33442939869997</v>
          </cell>
          <cell r="AM267">
            <v>302.08630819200005</v>
          </cell>
          <cell r="AN267">
            <v>298.09776323359995</v>
          </cell>
          <cell r="AO267">
            <v>282.84860858129997</v>
          </cell>
          <cell r="AP267">
            <v>301.49651486700003</v>
          </cell>
          <cell r="AQ267">
            <v>299.22371890949995</v>
          </cell>
          <cell r="AR267">
            <v>316.94203090699983</v>
          </cell>
          <cell r="AS267">
            <v>342.91532649659996</v>
          </cell>
          <cell r="AT267">
            <v>366.71193444199986</v>
          </cell>
          <cell r="AU267">
            <v>407.96246408624995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3.0692274533773807</v>
          </cell>
          <cell r="C268">
            <v>2.9293754526833333</v>
          </cell>
          <cell r="D268">
            <v>3.6287444386943184</v>
          </cell>
          <cell r="E268">
            <v>3.7091226837987366</v>
          </cell>
          <cell r="F268">
            <v>4.0011889678500001</v>
          </cell>
          <cell r="G268">
            <v>3.9498575927333333</v>
          </cell>
          <cell r="H268">
            <v>3.348214097029798</v>
          </cell>
          <cell r="I268">
            <v>3.4030280789863632</v>
          </cell>
          <cell r="J268">
            <v>3.2694791159678571</v>
          </cell>
          <cell r="K268">
            <v>1.8410966109475071</v>
          </cell>
          <cell r="L268">
            <v>2.3524813125508168</v>
          </cell>
          <cell r="M268">
            <v>2.2783927320222226</v>
          </cell>
          <cell r="N268">
            <v>2.2799201004925216</v>
          </cell>
          <cell r="O268">
            <v>1.5582571943285712</v>
          </cell>
          <cell r="P268">
            <v>1.5278328062623019</v>
          </cell>
          <cell r="Q268">
            <v>1.4844972914194443</v>
          </cell>
          <cell r="R268">
            <v>1.5472930535055556</v>
          </cell>
          <cell r="S268">
            <v>1.7798102228418744</v>
          </cell>
          <cell r="T268">
            <v>1.8499946168413779</v>
          </cell>
          <cell r="U268">
            <v>1.7402111989458331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547.95696530511304</v>
          </cell>
          <cell r="AC268">
            <v>497.0213932456</v>
          </cell>
          <cell r="AD268">
            <v>548.1853302863999</v>
          </cell>
          <cell r="AE268">
            <v>589.37293608480002</v>
          </cell>
          <cell r="AF268">
            <v>627.04787288220007</v>
          </cell>
          <cell r="AG268">
            <v>620.93789403359995</v>
          </cell>
          <cell r="AH268">
            <v>586.24901430959994</v>
          </cell>
          <cell r="AI268">
            <v>671.6368961364999</v>
          </cell>
          <cell r="AJ268">
            <v>656.74528858760004</v>
          </cell>
          <cell r="AK268">
            <v>414.21032758159998</v>
          </cell>
          <cell r="AL268">
            <v>548.23557510540002</v>
          </cell>
          <cell r="AM268">
            <v>556.46483423999996</v>
          </cell>
          <cell r="AN268">
            <v>537.25776630239989</v>
          </cell>
          <cell r="AO268">
            <v>376.61252037719993</v>
          </cell>
          <cell r="AP268">
            <v>380.21464746750001</v>
          </cell>
          <cell r="AQ268">
            <v>345.2627786685</v>
          </cell>
          <cell r="AR268">
            <v>316.6905199821</v>
          </cell>
          <cell r="AS268">
            <v>354.36760376159998</v>
          </cell>
          <cell r="AT268">
            <v>398.54278261599995</v>
          </cell>
          <cell r="AU268">
            <v>378.87776479374998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0.19585254445</v>
          </cell>
          <cell r="C269">
            <v>0.34006961581666661</v>
          </cell>
          <cell r="D269">
            <v>0.34911438912380949</v>
          </cell>
          <cell r="E269">
            <v>1.1032551834575759</v>
          </cell>
          <cell r="F269">
            <v>1.8240479340416669</v>
          </cell>
          <cell r="G269">
            <v>2.6230240889500007</v>
          </cell>
          <cell r="H269">
            <v>3.1230398256818179</v>
          </cell>
          <cell r="I269">
            <v>3.5679267933174246</v>
          </cell>
          <cell r="J269">
            <v>4.7838509030333318</v>
          </cell>
          <cell r="K269">
            <v>4.6718383393824769</v>
          </cell>
          <cell r="L269">
            <v>5.9409366929319436</v>
          </cell>
          <cell r="M269">
            <v>6.8356278558583341</v>
          </cell>
          <cell r="N269">
            <v>6.7851541502666661</v>
          </cell>
          <cell r="O269">
            <v>6.6311649120916663</v>
          </cell>
          <cell r="P269">
            <v>6.3426060312148813</v>
          </cell>
          <cell r="Q269">
            <v>6.6344956932791668</v>
          </cell>
          <cell r="R269">
            <v>6.209043472816667</v>
          </cell>
          <cell r="S269">
            <v>6.2426254323794996</v>
          </cell>
          <cell r="T269">
            <v>7.1359758363371553</v>
          </cell>
          <cell r="U269">
            <v>6.4835141869749995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26.173200186759001</v>
          </cell>
          <cell r="AC269">
            <v>36.6087900988</v>
          </cell>
          <cell r="AD269">
            <v>39.980043648000006</v>
          </cell>
          <cell r="AE269">
            <v>134.16090709279996</v>
          </cell>
          <cell r="AF269">
            <v>238.97923975380002</v>
          </cell>
          <cell r="AG269">
            <v>324.98111598809993</v>
          </cell>
          <cell r="AH269">
            <v>418.51580724999997</v>
          </cell>
          <cell r="AI269">
            <v>507.93763327649998</v>
          </cell>
          <cell r="AJ269">
            <v>719.2048241128</v>
          </cell>
          <cell r="AK269">
            <v>524.34237565159992</v>
          </cell>
          <cell r="AL269">
            <v>1002.9159377882999</v>
          </cell>
          <cell r="AM269">
            <v>1111.7968560959998</v>
          </cell>
          <cell r="AN269">
            <v>989.86042805759985</v>
          </cell>
          <cell r="AO269">
            <v>1007.3839654026001</v>
          </cell>
          <cell r="AP269">
            <v>853.74213988849999</v>
          </cell>
          <cell r="AQ269">
            <v>943.00333628550004</v>
          </cell>
          <cell r="AR269">
            <v>761.20001528049988</v>
          </cell>
          <cell r="AS269">
            <v>855.25610794909983</v>
          </cell>
          <cell r="AT269">
            <v>1238.9048563409999</v>
          </cell>
          <cell r="AU269">
            <v>938.32841533374994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2.5900915833333336E-4</v>
          </cell>
          <cell r="C273">
            <v>1.8914116666666664E-4</v>
          </cell>
          <cell r="D273">
            <v>1.50599685E-3</v>
          </cell>
          <cell r="E273">
            <v>5.0026709833333322E-3</v>
          </cell>
          <cell r="F273">
            <v>5.2790840166666662E-3</v>
          </cell>
          <cell r="G273">
            <v>5.6332379250000003E-3</v>
          </cell>
          <cell r="H273">
            <v>2.3781542068181814E-3</v>
          </cell>
          <cell r="I273">
            <v>2.567850658333333E-2</v>
          </cell>
          <cell r="J273">
            <v>6.0679372833333332E-3</v>
          </cell>
          <cell r="K273">
            <v>2.7735757344017091E-3</v>
          </cell>
          <cell r="L273">
            <v>3.6548305833333326E-3</v>
          </cell>
          <cell r="M273">
            <v>3.5805671833333327E-3</v>
          </cell>
          <cell r="N273">
            <v>5.7064183555555533E-3</v>
          </cell>
          <cell r="O273">
            <v>2.281478358333333E-3</v>
          </cell>
          <cell r="P273">
            <v>1.8920905070833334E-2</v>
          </cell>
          <cell r="Q273">
            <v>4.8248309972222219E-3</v>
          </cell>
          <cell r="R273">
            <v>5.3191471888888887E-3</v>
          </cell>
          <cell r="S273">
            <v>6.0988490704545449E-3</v>
          </cell>
          <cell r="T273">
            <v>1.1373435410317462E-2</v>
          </cell>
          <cell r="U273">
            <v>8.3387912916666647E-3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0.105408257238</v>
          </cell>
          <cell r="AC273">
            <v>4.0232143199999994E-2</v>
          </cell>
          <cell r="AD273">
            <v>0.31998536639999997</v>
          </cell>
          <cell r="AE273">
            <v>1.9187810320000001</v>
          </cell>
          <cell r="AF273">
            <v>2.2406768748000001</v>
          </cell>
          <cell r="AG273">
            <v>2.2855261571999996</v>
          </cell>
          <cell r="AH273">
            <v>0.86260347799999992</v>
          </cell>
          <cell r="AI273">
            <v>8.5030890849999992</v>
          </cell>
          <cell r="AJ273">
            <v>2.3891998776000003</v>
          </cell>
          <cell r="AK273">
            <v>0.60411438120000005</v>
          </cell>
          <cell r="AL273">
            <v>1.2347556543</v>
          </cell>
          <cell r="AM273">
            <v>1.5063291359999997</v>
          </cell>
          <cell r="AN273">
            <v>2.0649948</v>
          </cell>
          <cell r="AO273">
            <v>0.80445274770000008</v>
          </cell>
          <cell r="AP273">
            <v>1.6432548625000001</v>
          </cell>
          <cell r="AQ273">
            <v>1.9699705059999999</v>
          </cell>
          <cell r="AR273">
            <v>2.0779579112999995</v>
          </cell>
          <cell r="AS273">
            <v>2.7934306543000003</v>
          </cell>
          <cell r="AT273">
            <v>5.3253829149999996</v>
          </cell>
          <cell r="AU273">
            <v>4.0452023683333334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0"/>
      <sheetData sheetId="31">
        <row r="23">
          <cell r="B23">
            <v>0.18506999333333329</v>
          </cell>
          <cell r="C23">
            <v>0.32761655249999999</v>
          </cell>
          <cell r="D23">
            <v>0.17516676666666664</v>
          </cell>
          <cell r="E23">
            <v>0.26022336000000001</v>
          </cell>
          <cell r="F23">
            <v>0.28847009999999995</v>
          </cell>
          <cell r="G23">
            <v>0.22424715999999997</v>
          </cell>
          <cell r="H23">
            <v>0.22210764613636363</v>
          </cell>
          <cell r="I23">
            <v>0.29859887686111108</v>
          </cell>
          <cell r="J23">
            <v>0.21362171614285713</v>
          </cell>
          <cell r="K23">
            <v>0.16555200000000003</v>
          </cell>
          <cell r="L23">
            <v>0.20337800000000003</v>
          </cell>
          <cell r="M23">
            <v>0.27489362000000006</v>
          </cell>
          <cell r="N23">
            <v>0.29578331999999996</v>
          </cell>
          <cell r="O23">
            <v>0.22462862349999999</v>
          </cell>
          <cell r="P23">
            <v>0.16297399999999995</v>
          </cell>
          <cell r="Q23">
            <v>9.7249850000000027E-2</v>
          </cell>
          <cell r="R23">
            <v>0.13624496666666669</v>
          </cell>
          <cell r="S23">
            <v>0</v>
          </cell>
          <cell r="T23">
            <v>0</v>
          </cell>
          <cell r="U23">
            <v>9.9999999999999995E-7</v>
          </cell>
          <cell r="V23">
            <v>9.9999999999999995E-7</v>
          </cell>
          <cell r="W23">
            <v>9.9999999999999995E-7</v>
          </cell>
          <cell r="X23">
            <v>9.9999999999999995E-7</v>
          </cell>
          <cell r="Y23">
            <v>9.9999999999999995E-7</v>
          </cell>
          <cell r="Z23">
            <v>9.9999999999999995E-7</v>
          </cell>
          <cell r="AA23">
            <v>0</v>
          </cell>
          <cell r="AB23">
            <v>6.0488837734020002</v>
          </cell>
          <cell r="AC23">
            <v>15.125514346399999</v>
          </cell>
          <cell r="AD23">
            <v>5.6379404784</v>
          </cell>
          <cell r="AE23">
            <v>10.7109414048</v>
          </cell>
          <cell r="AF23">
            <v>14.606162384800001</v>
          </cell>
          <cell r="AG23">
            <v>10.523881711200001</v>
          </cell>
          <cell r="AH23">
            <v>14.1069560436</v>
          </cell>
          <cell r="AI23">
            <v>22.548709043500001</v>
          </cell>
          <cell r="AJ23">
            <v>15.363854723600001</v>
          </cell>
          <cell r="AK23">
            <v>10.313265573599999</v>
          </cell>
          <cell r="AL23">
            <v>12.8259817875</v>
          </cell>
          <cell r="AM23">
            <v>28.703930879999998</v>
          </cell>
          <cell r="AN23">
            <v>14.8974397264</v>
          </cell>
          <cell r="AO23">
            <v>14.0098679205</v>
          </cell>
          <cell r="AP23">
            <v>10.764227047</v>
          </cell>
          <cell r="AQ23">
            <v>8.1576642105000001</v>
          </cell>
          <cell r="AR23">
            <v>7.7656705816999994</v>
          </cell>
          <cell r="AS23">
            <v>0</v>
          </cell>
          <cell r="AT23">
            <v>41.914853285</v>
          </cell>
          <cell r="AU23">
            <v>3.5076545833333333E-3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91">
          <cell r="B91">
            <v>1.85156E-2</v>
          </cell>
          <cell r="C91">
            <v>6.4055484999999995E-2</v>
          </cell>
          <cell r="D91">
            <v>4.9667299999999998E-2</v>
          </cell>
          <cell r="E91">
            <v>7.1349759999999984E-2</v>
          </cell>
          <cell r="F91">
            <v>8.6472669999999988E-2</v>
          </cell>
          <cell r="G91">
            <v>9.4009979999999993E-2</v>
          </cell>
          <cell r="H91">
            <v>0.10221193515151517</v>
          </cell>
          <cell r="I91">
            <v>0.13258697933333333</v>
          </cell>
          <cell r="J91">
            <v>7.4726567809523803E-2</v>
          </cell>
          <cell r="K91">
            <v>6.8565000000000001E-2</v>
          </cell>
          <cell r="L91">
            <v>6.0308E-2</v>
          </cell>
          <cell r="M91">
            <v>6.9122000000000003E-2</v>
          </cell>
          <cell r="N91">
            <v>0.13745898000000001</v>
          </cell>
          <cell r="O91">
            <v>0.10354784</v>
          </cell>
          <cell r="P91">
            <v>7.7335899999999985E-2</v>
          </cell>
          <cell r="Q91">
            <v>4.2270999999999996E-2</v>
          </cell>
          <cell r="R91">
            <v>9.5785607666666661E-2</v>
          </cell>
          <cell r="S91">
            <v>0.44230748386363627</v>
          </cell>
          <cell r="T91">
            <v>0</v>
          </cell>
          <cell r="U91">
            <v>4.8657333333333334E-4</v>
          </cell>
          <cell r="V91">
            <v>4.8657333333333334E-4</v>
          </cell>
          <cell r="W91">
            <v>4.8657333333333334E-4</v>
          </cell>
          <cell r="X91">
            <v>4.8657333333333334E-4</v>
          </cell>
          <cell r="Y91">
            <v>4.8657333333333334E-4</v>
          </cell>
          <cell r="Z91">
            <v>4.8657333333333334E-4</v>
          </cell>
          <cell r="AA91">
            <v>0</v>
          </cell>
          <cell r="AB91">
            <v>1.2883921071239999</v>
          </cell>
          <cell r="AC91">
            <v>1.5266917047999999</v>
          </cell>
          <cell r="AD91">
            <v>2.2120004735999999</v>
          </cell>
          <cell r="AE91">
            <v>3.8382317344000003</v>
          </cell>
          <cell r="AF91">
            <v>5.0785215299000006</v>
          </cell>
          <cell r="AG91">
            <v>7.2775545414000007</v>
          </cell>
          <cell r="AH91">
            <v>7.7446902164000004</v>
          </cell>
          <cell r="AI91">
            <v>12.6123072025</v>
          </cell>
          <cell r="AJ91">
            <v>10.544324046400002</v>
          </cell>
          <cell r="AK91">
            <v>6.5170718887999994</v>
          </cell>
          <cell r="AL91">
            <v>5.7483346275000002</v>
          </cell>
          <cell r="AM91">
            <v>10.943134224</v>
          </cell>
          <cell r="AN91">
            <v>8.5943946528000001</v>
          </cell>
          <cell r="AO91">
            <v>6.8897856980999999</v>
          </cell>
          <cell r="AP91">
            <v>6.8382690885000006</v>
          </cell>
          <cell r="AQ91">
            <v>2.8267474865</v>
          </cell>
          <cell r="AR91">
            <v>6.0135574647999999</v>
          </cell>
          <cell r="AS91">
            <v>34.918663236599997</v>
          </cell>
          <cell r="AT91">
            <v>36.887587838000002</v>
          </cell>
          <cell r="AU91">
            <v>0.36495281833333332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63">
          <cell r="B263">
            <v>0.23480839333333331</v>
          </cell>
          <cell r="C263">
            <v>0.43086643749999975</v>
          </cell>
          <cell r="D263">
            <v>0.25293724666666656</v>
          </cell>
          <cell r="E263">
            <v>0.37315816000000002</v>
          </cell>
          <cell r="F263">
            <v>0.44305129833333312</v>
          </cell>
          <cell r="G263">
            <v>0.34074576000000006</v>
          </cell>
          <cell r="H263">
            <v>0.36205625290692639</v>
          </cell>
          <cell r="I263">
            <v>0.48755323708333331</v>
          </cell>
          <cell r="J263">
            <v>0.3285643673174603</v>
          </cell>
          <cell r="K263">
            <v>0.25034916000000007</v>
          </cell>
          <cell r="L263">
            <v>0.28577980333333342</v>
          </cell>
          <cell r="M263">
            <v>0.36766566000000001</v>
          </cell>
          <cell r="N263">
            <v>0.45545508695488723</v>
          </cell>
          <cell r="O263">
            <v>0.34857364726190487</v>
          </cell>
          <cell r="P263">
            <v>0.2542742025714283</v>
          </cell>
          <cell r="Q263">
            <v>0.19621511999999999</v>
          </cell>
          <cell r="R263">
            <v>0.32023500458333343</v>
          </cell>
          <cell r="S263">
            <v>3.471322913964646</v>
          </cell>
          <cell r="T263">
            <v>0</v>
          </cell>
          <cell r="U263">
            <v>0.16009921666666671</v>
          </cell>
          <cell r="V263">
            <v>0.16009921666666671</v>
          </cell>
          <cell r="W263">
            <v>0.16009921666666671</v>
          </cell>
          <cell r="X263">
            <v>0.16009921666666671</v>
          </cell>
          <cell r="Y263">
            <v>0.16009921666666671</v>
          </cell>
          <cell r="Z263">
            <v>0.16009921666666671</v>
          </cell>
          <cell r="AA263">
            <v>0</v>
          </cell>
          <cell r="AB263">
            <v>11.769902480450998</v>
          </cell>
          <cell r="AC263">
            <v>22.273830828400001</v>
          </cell>
          <cell r="AD263">
            <v>10.009123991999997</v>
          </cell>
          <cell r="AE263">
            <v>17.822597844800004</v>
          </cell>
          <cell r="AF263">
            <v>27.083745675000007</v>
          </cell>
          <cell r="AG263">
            <v>21.504996298499993</v>
          </cell>
          <cell r="AH263">
            <v>26.670326415599998</v>
          </cell>
          <cell r="AI263">
            <v>44.392886522499992</v>
          </cell>
          <cell r="AJ263">
            <v>34.094110315599998</v>
          </cell>
          <cell r="AK263">
            <v>20.084577422799999</v>
          </cell>
          <cell r="AL263">
            <v>23.006987917200004</v>
          </cell>
          <cell r="AM263">
            <v>57.693117359999995</v>
          </cell>
          <cell r="AN263">
            <v>28.903309195199999</v>
          </cell>
          <cell r="AO263">
            <v>27.452809793999993</v>
          </cell>
          <cell r="AP263">
            <v>20.529617383499996</v>
          </cell>
          <cell r="AQ263">
            <v>22.936549265000004</v>
          </cell>
          <cell r="AR263">
            <v>27.368217617599999</v>
          </cell>
          <cell r="AS263">
            <v>232.50389929909997</v>
          </cell>
          <cell r="AT263">
            <v>129.34642207600004</v>
          </cell>
          <cell r="AU263">
            <v>23.381434312500005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0.21263281333333331</v>
          </cell>
          <cell r="C264">
            <v>0.40941223750000005</v>
          </cell>
          <cell r="D264">
            <v>0.24939258666666661</v>
          </cell>
          <cell r="E264">
            <v>0.37002580000000002</v>
          </cell>
          <cell r="F264">
            <v>0.43939187833333321</v>
          </cell>
          <cell r="G264">
            <v>0.33504551999999999</v>
          </cell>
          <cell r="H264">
            <v>0.35258463040692639</v>
          </cell>
          <cell r="I264">
            <v>0.47061142108333337</v>
          </cell>
          <cell r="J264">
            <v>0.32075290731746026</v>
          </cell>
          <cell r="K264">
            <v>0.24404600000000004</v>
          </cell>
          <cell r="L264">
            <v>0.27852300000000013</v>
          </cell>
          <cell r="M264">
            <v>0.35879990000000006</v>
          </cell>
          <cell r="N264">
            <v>0.44461151642857144</v>
          </cell>
          <cell r="O264">
            <v>0.33897461011904773</v>
          </cell>
          <cell r="P264">
            <v>0.24504158000000001</v>
          </cell>
          <cell r="Q264">
            <v>0.15267592000000002</v>
          </cell>
          <cell r="R264">
            <v>0.27295800458333336</v>
          </cell>
          <cell r="S264">
            <v>3.4069584739646457</v>
          </cell>
          <cell r="T264">
            <v>0</v>
          </cell>
          <cell r="U264">
            <v>0.15806233666666669</v>
          </cell>
          <cell r="V264">
            <v>0.15806233666666669</v>
          </cell>
          <cell r="W264">
            <v>0.15806233666666669</v>
          </cell>
          <cell r="X264">
            <v>0.15806233666666669</v>
          </cell>
          <cell r="Y264">
            <v>0.15806233666666669</v>
          </cell>
          <cell r="Z264">
            <v>0.15806233666666669</v>
          </cell>
          <cell r="AA264">
            <v>0</v>
          </cell>
          <cell r="AB264">
            <v>8.1376050172859991</v>
          </cell>
          <cell r="AC264">
            <v>18.074065984800001</v>
          </cell>
          <cell r="AD264">
            <v>9.394178563199997</v>
          </cell>
          <cell r="AE264">
            <v>17.140010272000001</v>
          </cell>
          <cell r="AF264">
            <v>26.205991371700005</v>
          </cell>
          <cell r="AG264">
            <v>19.826593429499997</v>
          </cell>
          <cell r="AH264">
            <v>24.912417357599995</v>
          </cell>
          <cell r="AI264">
            <v>40.017328175999999</v>
          </cell>
          <cell r="AJ264">
            <v>31.266416421599995</v>
          </cell>
          <cell r="AK264">
            <v>19.055883131999995</v>
          </cell>
          <cell r="AL264">
            <v>21.193383917700004</v>
          </cell>
          <cell r="AM264">
            <v>45.549739488</v>
          </cell>
          <cell r="AN264">
            <v>25.742504620799998</v>
          </cell>
          <cell r="AO264">
            <v>22.504748795099999</v>
          </cell>
          <cell r="AP264">
            <v>18.075517860000001</v>
          </cell>
          <cell r="AQ264">
            <v>16.5860896915</v>
          </cell>
          <cell r="AR264">
            <v>19.333686560399993</v>
          </cell>
          <cell r="AS264">
            <v>215.60391717149997</v>
          </cell>
          <cell r="AT264">
            <v>111.22136942800003</v>
          </cell>
          <cell r="AU264">
            <v>22.423791990833337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4.260799999999999E-4</v>
          </cell>
          <cell r="C265">
            <v>4.7913999999999997E-4</v>
          </cell>
          <cell r="D265">
            <v>1.7900000000000001E-4</v>
          </cell>
          <cell r="E265">
            <v>5.9127999999999991E-4</v>
          </cell>
          <cell r="F265">
            <v>2.1399999999999998E-6</v>
          </cell>
          <cell r="G265">
            <v>1.9999999999999998E-5</v>
          </cell>
          <cell r="H265">
            <v>0</v>
          </cell>
          <cell r="I265">
            <v>1.5899999999999998E-3</v>
          </cell>
          <cell r="J265">
            <v>9.0000000000000002E-6</v>
          </cell>
          <cell r="K265">
            <v>3.4E-5</v>
          </cell>
          <cell r="L265">
            <v>1.2479999999999999E-5</v>
          </cell>
          <cell r="M265">
            <v>6.9999999999999999E-6</v>
          </cell>
          <cell r="N265">
            <v>3.5069999999999996E-4</v>
          </cell>
          <cell r="O265">
            <v>3.6485999999999995E-4</v>
          </cell>
          <cell r="P265">
            <v>2.3239999999999998E-5</v>
          </cell>
          <cell r="Q265">
            <v>1.011E-3</v>
          </cell>
          <cell r="R265">
            <v>5.2300000000000003E-4</v>
          </cell>
          <cell r="S265">
            <v>1.5399999999999999E-6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4.8686412068999999E-2</v>
          </cell>
          <cell r="AC265">
            <v>3.1860074399999994E-2</v>
          </cell>
          <cell r="AD265">
            <v>1.5474743999999999E-2</v>
          </cell>
          <cell r="AE265">
            <v>7.7220236800000008E-2</v>
          </cell>
          <cell r="AF265">
            <v>8.3888616000000003E-3</v>
          </cell>
          <cell r="AG265">
            <v>1.4558458200000001E-2</v>
          </cell>
          <cell r="AH265">
            <v>0</v>
          </cell>
          <cell r="AI265">
            <v>0.485157</v>
          </cell>
          <cell r="AJ265">
            <v>4.5668340000000005E-3</v>
          </cell>
          <cell r="AK265">
            <v>1.9889847999999998E-2</v>
          </cell>
          <cell r="AL265">
            <v>1.4184990000000001E-2</v>
          </cell>
          <cell r="AM265">
            <v>2.6225266079999998</v>
          </cell>
          <cell r="AN265">
            <v>0</v>
          </cell>
          <cell r="AO265">
            <v>4.12720356E-2</v>
          </cell>
          <cell r="AP265">
            <v>0</v>
          </cell>
          <cell r="AQ265">
            <v>1.1883854499999999E-2</v>
          </cell>
          <cell r="AR265">
            <v>5.7160315999999996E-2</v>
          </cell>
          <cell r="AS265">
            <v>8.6986899999999992E-5</v>
          </cell>
          <cell r="AT265">
            <v>3.8445341009999998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1.9999999999999998E-5</v>
          </cell>
          <cell r="C266">
            <v>0</v>
          </cell>
          <cell r="D266">
            <v>0</v>
          </cell>
          <cell r="E266">
            <v>0</v>
          </cell>
          <cell r="F266">
            <v>0</v>
          </cell>
          <cell r="G266">
            <v>0</v>
          </cell>
          <cell r="H266">
            <v>1.1479999999999997E-4</v>
          </cell>
          <cell r="I266">
            <v>0</v>
          </cell>
          <cell r="J266">
            <v>0</v>
          </cell>
          <cell r="K266">
            <v>1.6999999999999998E-6</v>
          </cell>
          <cell r="L266">
            <v>1.5999999999999999E-5</v>
          </cell>
          <cell r="M266">
            <v>6.8079999999999985E-5</v>
          </cell>
          <cell r="N266">
            <v>7.9799999999999981E-6</v>
          </cell>
          <cell r="O266">
            <v>1.7388571428571426E-5</v>
          </cell>
          <cell r="P266">
            <v>1.3999999999999998E-7</v>
          </cell>
          <cell r="Q266">
            <v>0</v>
          </cell>
          <cell r="R266">
            <v>6.1799999999999995E-4</v>
          </cell>
          <cell r="S266">
            <v>2.1013799999999996E-2</v>
          </cell>
          <cell r="T266">
            <v>0</v>
          </cell>
          <cell r="U266">
            <v>4.0659999999999996E-4</v>
          </cell>
          <cell r="V266">
            <v>4.0659999999999996E-4</v>
          </cell>
          <cell r="W266">
            <v>4.0659999999999996E-4</v>
          </cell>
          <cell r="X266">
            <v>4.0659999999999996E-4</v>
          </cell>
          <cell r="Y266">
            <v>4.0659999999999996E-4</v>
          </cell>
          <cell r="Z266">
            <v>4.0659999999999996E-4</v>
          </cell>
          <cell r="AA266">
            <v>0</v>
          </cell>
          <cell r="AB266">
            <v>1.3719347502E-2</v>
          </cell>
          <cell r="AC266">
            <v>0</v>
          </cell>
          <cell r="AD266">
            <v>0</v>
          </cell>
          <cell r="AE266">
            <v>0</v>
          </cell>
          <cell r="AF266">
            <v>0</v>
          </cell>
          <cell r="AG266">
            <v>0</v>
          </cell>
          <cell r="AH266">
            <v>1.8834E-2</v>
          </cell>
          <cell r="AI266">
            <v>0</v>
          </cell>
          <cell r="AJ266">
            <v>0</v>
          </cell>
          <cell r="AK266">
            <v>2.2205215999999998E-3</v>
          </cell>
          <cell r="AL266">
            <v>5.7154904100000001E-2</v>
          </cell>
          <cell r="AM266">
            <v>5.1188015999999996E-2</v>
          </cell>
          <cell r="AN266">
            <v>0</v>
          </cell>
          <cell r="AO266">
            <v>3.9843000000000001E-6</v>
          </cell>
          <cell r="AP266">
            <v>1.5291035000000001E-3</v>
          </cell>
          <cell r="AQ266">
            <v>0</v>
          </cell>
          <cell r="AR266">
            <v>4.5028691999999997E-3</v>
          </cell>
          <cell r="AS266">
            <v>11.233828305699999</v>
          </cell>
          <cell r="AT266">
            <v>9.6237327999999997E-2</v>
          </cell>
          <cell r="AU266">
            <v>0.28106019999999998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2.1345259999999994E-2</v>
          </cell>
          <cell r="C267">
            <v>2.0604819999999999E-2</v>
          </cell>
          <cell r="D267">
            <v>3.11086E-3</v>
          </cell>
          <cell r="E267">
            <v>2.1950199999999998E-3</v>
          </cell>
          <cell r="F267">
            <v>3.3102800000000001E-3</v>
          </cell>
          <cell r="G267">
            <v>4.9327799999999995E-3</v>
          </cell>
          <cell r="H267">
            <v>8.985232499999999E-3</v>
          </cell>
          <cell r="I267">
            <v>1.3111759999999998E-2</v>
          </cell>
          <cell r="J267">
            <v>6.1770599999999998E-3</v>
          </cell>
          <cell r="K267">
            <v>3.2589999999999997E-3</v>
          </cell>
          <cell r="L267">
            <v>7.0161999999999993E-3</v>
          </cell>
          <cell r="M267">
            <v>8.2300999999999989E-3</v>
          </cell>
          <cell r="N267">
            <v>6.8229399999999987E-3</v>
          </cell>
          <cell r="O267">
            <v>3.4731000000000002E-3</v>
          </cell>
          <cell r="P267">
            <v>8.9717140000000004E-3</v>
          </cell>
          <cell r="Q267">
            <v>9.5677000000000002E-3</v>
          </cell>
          <cell r="R267">
            <v>2.1487999999999997E-2</v>
          </cell>
          <cell r="S267">
            <v>3.302E-4</v>
          </cell>
          <cell r="T267">
            <v>0</v>
          </cell>
          <cell r="U267">
            <v>9.7779999999999989E-5</v>
          </cell>
          <cell r="V267">
            <v>9.7779999999999989E-5</v>
          </cell>
          <cell r="W267">
            <v>9.7779999999999989E-5</v>
          </cell>
          <cell r="X267">
            <v>9.7779999999999989E-5</v>
          </cell>
          <cell r="Y267">
            <v>9.7779999999999989E-5</v>
          </cell>
          <cell r="Z267">
            <v>9.7779999999999989E-5</v>
          </cell>
          <cell r="AA267">
            <v>0</v>
          </cell>
          <cell r="AB267">
            <v>3.3881468319059995</v>
          </cell>
          <cell r="AC267">
            <v>3.9212278700000005</v>
          </cell>
          <cell r="AD267">
            <v>0.37053997919999998</v>
          </cell>
          <cell r="AE267">
            <v>0.33823671839999997</v>
          </cell>
          <cell r="AF267">
            <v>0.53028576510000014</v>
          </cell>
          <cell r="AG267">
            <v>0.96168307949999998</v>
          </cell>
          <cell r="AH267">
            <v>1.3961254964000003</v>
          </cell>
          <cell r="AI267">
            <v>2.3775845150000001</v>
          </cell>
          <cell r="AJ267">
            <v>2.1208980124000005</v>
          </cell>
          <cell r="AK267">
            <v>0.54577129199999996</v>
          </cell>
          <cell r="AL267">
            <v>1.5111747099000001</v>
          </cell>
          <cell r="AM267">
            <v>3.291357552</v>
          </cell>
          <cell r="AN267">
            <v>1.3232039568</v>
          </cell>
          <cell r="AO267">
            <v>0.64007248260000005</v>
          </cell>
          <cell r="AP267">
            <v>2.1411939330000003</v>
          </cell>
          <cell r="AQ267">
            <v>2.5264147124999998</v>
          </cell>
          <cell r="AR267">
            <v>2.9749055468999996</v>
          </cell>
          <cell r="AS267">
            <v>0.41887242539999997</v>
          </cell>
          <cell r="AT267">
            <v>1.0127405680000001</v>
          </cell>
          <cell r="AU267">
            <v>9.2205524583333323E-2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7.3919999999999997E-5</v>
          </cell>
          <cell r="C268">
            <v>2.0521999999999999E-4</v>
          </cell>
          <cell r="D268">
            <v>1.1253999999999999E-4</v>
          </cell>
          <cell r="E268">
            <v>4.1539999999999992E-5</v>
          </cell>
          <cell r="F268">
            <v>0</v>
          </cell>
          <cell r="G268">
            <v>1.9519999999999996E-5</v>
          </cell>
          <cell r="H268">
            <v>1.1900000000000005E-6</v>
          </cell>
          <cell r="I268">
            <v>0</v>
          </cell>
          <cell r="J268">
            <v>6.29E-4</v>
          </cell>
          <cell r="K268">
            <v>2.0999999999999994E-6</v>
          </cell>
          <cell r="L268">
            <v>2.3E-5</v>
          </cell>
          <cell r="M268">
            <v>5.5599999999999989E-5</v>
          </cell>
          <cell r="N268">
            <v>6.5799999999999995E-4</v>
          </cell>
          <cell r="O268">
            <v>9.4753999999999997E-4</v>
          </cell>
          <cell r="P268">
            <v>5.3039999999999994E-5</v>
          </cell>
          <cell r="Q268">
            <v>8.7500000000000002E-4</v>
          </cell>
          <cell r="R268">
            <v>5.8799999999999998E-4</v>
          </cell>
          <cell r="S268">
            <v>5.5999999999999993E-7</v>
          </cell>
          <cell r="T268">
            <v>0</v>
          </cell>
          <cell r="U268">
            <v>7.8579999999999983E-5</v>
          </cell>
          <cell r="V268">
            <v>7.8579999999999983E-5</v>
          </cell>
          <cell r="W268">
            <v>7.8579999999999983E-5</v>
          </cell>
          <cell r="X268">
            <v>7.8579999999999983E-5</v>
          </cell>
          <cell r="Y268">
            <v>7.8579999999999983E-5</v>
          </cell>
          <cell r="Z268">
            <v>7.8579999999999983E-5</v>
          </cell>
          <cell r="AA268">
            <v>0</v>
          </cell>
          <cell r="AB268">
            <v>3.1451793488999999E-2</v>
          </cell>
          <cell r="AC268">
            <v>0.18728787199999999</v>
          </cell>
          <cell r="AD268">
            <v>0.12514732319999999</v>
          </cell>
          <cell r="AE268">
            <v>8.6102419200000002E-2</v>
          </cell>
          <cell r="AF268">
            <v>0</v>
          </cell>
          <cell r="AG268">
            <v>3.9676837200000002E-2</v>
          </cell>
          <cell r="AH268">
            <v>2.7623200000000003E-5</v>
          </cell>
          <cell r="AI268">
            <v>0</v>
          </cell>
          <cell r="AJ268">
            <v>0.11825232000000001</v>
          </cell>
          <cell r="AK268">
            <v>3.4102859999999998E-3</v>
          </cell>
          <cell r="AL268">
            <v>1.9567332E-2</v>
          </cell>
          <cell r="AM268">
            <v>4.9654964640000001</v>
          </cell>
          <cell r="AN268">
            <v>3.81110224E-2</v>
          </cell>
          <cell r="AO268">
            <v>5.0308428000000002E-2</v>
          </cell>
          <cell r="AP268">
            <v>0.1051308475</v>
          </cell>
          <cell r="AQ268">
            <v>0.25291496299999999</v>
          </cell>
          <cell r="AR268">
            <v>1.3002754299999999E-2</v>
          </cell>
          <cell r="AS268">
            <v>2.4006125000000001E-3</v>
          </cell>
          <cell r="AT268">
            <v>9.8247638009999996</v>
          </cell>
          <cell r="AU268">
            <v>7.8685436250000004E-2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6.02E-6</v>
          </cell>
          <cell r="D269">
            <v>0</v>
          </cell>
          <cell r="E269">
            <v>1.1379999999999999E-5</v>
          </cell>
          <cell r="F269">
            <v>0</v>
          </cell>
          <cell r="G269">
            <v>5.9999999999999995E-5</v>
          </cell>
          <cell r="H269">
            <v>0</v>
          </cell>
          <cell r="I269">
            <v>0</v>
          </cell>
          <cell r="J269">
            <v>0</v>
          </cell>
          <cell r="K269">
            <v>9.9999999999999995E-7</v>
          </cell>
          <cell r="L269">
            <v>1.7E-5</v>
          </cell>
          <cell r="M269">
            <v>1.4999999999999999E-5</v>
          </cell>
          <cell r="N269">
            <v>5.6839999999999991E-5</v>
          </cell>
          <cell r="O269">
            <v>3.2899999999999993E-5</v>
          </cell>
          <cell r="P269">
            <v>9.9999999999999995E-7</v>
          </cell>
          <cell r="Q269">
            <v>1.1E-5</v>
          </cell>
          <cell r="R269">
            <v>1.2400000000000001E-4</v>
          </cell>
          <cell r="S269">
            <v>1.12408E-3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4.1654355999999997E-3</v>
          </cell>
          <cell r="AD269">
            <v>0</v>
          </cell>
          <cell r="AE269">
            <v>2.5101328000000003E-3</v>
          </cell>
          <cell r="AF269">
            <v>0</v>
          </cell>
          <cell r="AG269">
            <v>2.4634424100000003E-2</v>
          </cell>
          <cell r="AH269">
            <v>0</v>
          </cell>
          <cell r="AI269">
            <v>0</v>
          </cell>
          <cell r="AJ269">
            <v>0</v>
          </cell>
          <cell r="AK269">
            <v>1.0461E-4</v>
          </cell>
          <cell r="AL269">
            <v>2.8688148E-2</v>
          </cell>
          <cell r="AM269">
            <v>4.2256943999999998E-2</v>
          </cell>
          <cell r="AN269">
            <v>2.9811214399999997E-2</v>
          </cell>
          <cell r="AO269">
            <v>8.40302151E-2</v>
          </cell>
          <cell r="AP269">
            <v>3.4620710000000002E-3</v>
          </cell>
          <cell r="AQ269">
            <v>3.1332279999999996E-3</v>
          </cell>
          <cell r="AR269">
            <v>7.5579131999999995E-3</v>
          </cell>
          <cell r="AS269">
            <v>0.80196386269999997</v>
          </cell>
          <cell r="AT269">
            <v>0.155385351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1.3999999999999998E-7</v>
          </cell>
          <cell r="H273">
            <v>9.9999999999999995E-7</v>
          </cell>
          <cell r="I273">
            <v>9.9999999999999995E-7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1.1339999999999998E-5</v>
          </cell>
          <cell r="O273">
            <v>0</v>
          </cell>
          <cell r="P273">
            <v>2.6428571428571428E-5</v>
          </cell>
          <cell r="Q273">
            <v>1.0429999999999999E-3</v>
          </cell>
          <cell r="R273">
            <v>0</v>
          </cell>
          <cell r="S273">
            <v>3.4E-5</v>
          </cell>
          <cell r="T273">
            <v>0</v>
          </cell>
          <cell r="U273">
            <v>2.9999999999999997E-5</v>
          </cell>
          <cell r="V273">
            <v>2.9999999999999997E-5</v>
          </cell>
          <cell r="W273">
            <v>2.9999999999999997E-5</v>
          </cell>
          <cell r="X273">
            <v>2.9999999999999997E-5</v>
          </cell>
          <cell r="Y273">
            <v>2.9999999999999997E-5</v>
          </cell>
          <cell r="Z273">
            <v>2.9999999999999997E-5</v>
          </cell>
          <cell r="AA273">
            <v>0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3.9818240000000005E-4</v>
          </cell>
          <cell r="AF273">
            <v>4.3785280000000002E-4</v>
          </cell>
          <cell r="AG273">
            <v>8.3603520000000001E-4</v>
          </cell>
          <cell r="AH273">
            <v>1.7101272000000002E-3</v>
          </cell>
          <cell r="AI273">
            <v>3.4262499999999999E-4</v>
          </cell>
          <cell r="AJ273">
            <v>3.8079012000000003E-3</v>
          </cell>
          <cell r="AK273">
            <v>7.9740716000000003E-3</v>
          </cell>
          <cell r="AL273">
            <v>9.6186163500000005E-2</v>
          </cell>
          <cell r="AM273">
            <v>0.309075504</v>
          </cell>
          <cell r="AN273">
            <v>5.6896083199999996E-2</v>
          </cell>
          <cell r="AO273">
            <v>7.5890290200000002E-2</v>
          </cell>
          <cell r="AP273">
            <v>0.19710024549999999</v>
          </cell>
          <cell r="AQ273">
            <v>0.10203849599999999</v>
          </cell>
          <cell r="AR273">
            <v>0.38565945660000001</v>
          </cell>
          <cell r="AS273">
            <v>7.6559769E-3</v>
          </cell>
          <cell r="AT273">
            <v>9.4827214000000007E-2</v>
          </cell>
          <cell r="AU273">
            <v>6.5029878333333332E-2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2">
        <row r="23">
          <cell r="B23">
            <v>0.34117630456000003</v>
          </cell>
          <cell r="C23">
            <v>0.28907437286000004</v>
          </cell>
          <cell r="D23">
            <v>0.44414930559999999</v>
          </cell>
          <cell r="E23">
            <v>0.63031273759999995</v>
          </cell>
          <cell r="F23">
            <v>0.31886935444000009</v>
          </cell>
          <cell r="G23">
            <v>0.36983069032000004</v>
          </cell>
          <cell r="H23">
            <v>0.42657519903833346</v>
          </cell>
          <cell r="I23">
            <v>0.46235587550134971</v>
          </cell>
          <cell r="J23">
            <v>0.39867238052990206</v>
          </cell>
          <cell r="K23">
            <v>0.2699259387066667</v>
          </cell>
          <cell r="L23">
            <v>0.26760219303999999</v>
          </cell>
          <cell r="M23">
            <v>0.40905085164666677</v>
          </cell>
          <cell r="N23">
            <v>0.57057032240000005</v>
          </cell>
          <cell r="O23">
            <v>0.53756482191999999</v>
          </cell>
          <cell r="P23">
            <v>0.65622590307820006</v>
          </cell>
          <cell r="Q23">
            <v>0.53438282039566665</v>
          </cell>
          <cell r="R23">
            <v>0.33629230012006511</v>
          </cell>
          <cell r="S23">
            <v>0</v>
          </cell>
          <cell r="T23">
            <v>0</v>
          </cell>
          <cell r="U23">
            <v>1.8601091600000001E-2</v>
          </cell>
          <cell r="V23">
            <v>1.8601091600000001E-2</v>
          </cell>
          <cell r="W23">
            <v>1.8601091600000001E-2</v>
          </cell>
          <cell r="X23">
            <v>1.8601091600000001E-2</v>
          </cell>
          <cell r="Y23">
            <v>1.8601091600000001E-2</v>
          </cell>
          <cell r="Z23">
            <v>1.8601091600000001E-2</v>
          </cell>
          <cell r="AA23">
            <v>0</v>
          </cell>
          <cell r="AB23">
            <v>46.855974582500998</v>
          </cell>
          <cell r="AC23">
            <v>40.746692267999997</v>
          </cell>
          <cell r="AD23">
            <v>43.4705265264</v>
          </cell>
          <cell r="AE23">
            <v>59.067313849600005</v>
          </cell>
          <cell r="AF23">
            <v>65.385668182800003</v>
          </cell>
          <cell r="AG23">
            <v>74.901056673300005</v>
          </cell>
          <cell r="AH23">
            <v>85.646546484400005</v>
          </cell>
          <cell r="AI23">
            <v>122.02731084700001</v>
          </cell>
          <cell r="AJ23">
            <v>109.67767954720001</v>
          </cell>
          <cell r="AK23">
            <v>72.692085831200004</v>
          </cell>
          <cell r="AL23">
            <v>60.374354618700004</v>
          </cell>
          <cell r="AM23">
            <v>88.729070015999994</v>
          </cell>
          <cell r="AN23">
            <v>73.334238384000002</v>
          </cell>
          <cell r="AO23">
            <v>70.943910575700002</v>
          </cell>
          <cell r="AP23">
            <v>81.205879043500005</v>
          </cell>
          <cell r="AQ23">
            <v>48.396909246</v>
          </cell>
          <cell r="AR23">
            <v>41.888341430799997</v>
          </cell>
          <cell r="AS23">
            <v>0</v>
          </cell>
          <cell r="AT23">
            <v>90.023742147999997</v>
          </cell>
          <cell r="AU23">
            <v>4.108532719166667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5.0959308400000014E-2</v>
          </cell>
          <cell r="C85">
            <v>3.3905247740000005E-2</v>
          </cell>
          <cell r="D85">
            <v>4.5294221699999998E-2</v>
          </cell>
          <cell r="E85">
            <v>8.5020799499999994E-2</v>
          </cell>
          <cell r="F85">
            <v>6.4719900699999999E-2</v>
          </cell>
          <cell r="G85">
            <v>5.2513451900000008E-2</v>
          </cell>
          <cell r="H85">
            <v>0.10171305351011697</v>
          </cell>
          <cell r="I85">
            <v>0.11190476064214647</v>
          </cell>
          <cell r="J85">
            <v>8.1248289110256944E-2</v>
          </cell>
          <cell r="K85">
            <v>4.120298E-2</v>
          </cell>
          <cell r="L85">
            <v>3.6393448000000009E-2</v>
          </cell>
          <cell r="M85">
            <v>4.4535694970000005E-2</v>
          </cell>
          <cell r="N85">
            <v>5.7425149600000017E-2</v>
          </cell>
          <cell r="O85">
            <v>3.8279552219999999E-2</v>
          </cell>
          <cell r="P85">
            <v>4.1810787199999998E-2</v>
          </cell>
          <cell r="Q85">
            <v>2.94338086E-2</v>
          </cell>
          <cell r="R85">
            <v>9.0516288121212131E-3</v>
          </cell>
          <cell r="S85">
            <v>0.42989798735000001</v>
          </cell>
          <cell r="T85">
            <v>0</v>
          </cell>
          <cell r="U85">
            <v>2.10386176E-2</v>
          </cell>
          <cell r="V85">
            <v>2.10386176E-2</v>
          </cell>
          <cell r="W85">
            <v>2.10386176E-2</v>
          </cell>
          <cell r="X85">
            <v>2.10386176E-2</v>
          </cell>
          <cell r="Y85">
            <v>2.10386176E-2</v>
          </cell>
          <cell r="Z85">
            <v>2.10386176E-2</v>
          </cell>
          <cell r="AA85">
            <v>0</v>
          </cell>
          <cell r="AB85">
            <v>10.663025265378</v>
          </cell>
          <cell r="AC85">
            <v>7.6724627995999999</v>
          </cell>
          <cell r="AD85">
            <v>9.1358973791999993</v>
          </cell>
          <cell r="AE85">
            <v>16.298180281600001</v>
          </cell>
          <cell r="AF85">
            <v>18.954984808900001</v>
          </cell>
          <cell r="AG85">
            <v>17.373674861400001</v>
          </cell>
          <cell r="AH85">
            <v>23.290290139200003</v>
          </cell>
          <cell r="AI85">
            <v>31.419353894</v>
          </cell>
          <cell r="AJ85">
            <v>24.454438579200001</v>
          </cell>
          <cell r="AK85">
            <v>18.673363416400001</v>
          </cell>
          <cell r="AL85">
            <v>14.570724951900001</v>
          </cell>
          <cell r="AM85">
            <v>13.876809024</v>
          </cell>
          <cell r="AN85">
            <v>12.689607286399999</v>
          </cell>
          <cell r="AO85">
            <v>5.1544968785999998</v>
          </cell>
          <cell r="AP85">
            <v>5.0218216665000002</v>
          </cell>
          <cell r="AQ85">
            <v>3.4500146589999998</v>
          </cell>
          <cell r="AR85">
            <v>1.4604726393999998</v>
          </cell>
          <cell r="AS85">
            <v>67.313102199200003</v>
          </cell>
          <cell r="AT85">
            <v>4.3578403979999996</v>
          </cell>
          <cell r="AU85">
            <v>9.2155882258333328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0.26383917802666668</v>
          </cell>
          <cell r="C91">
            <v>0.12354907032</v>
          </cell>
          <cell r="D91">
            <v>0.17846161666666666</v>
          </cell>
          <cell r="E91">
            <v>0.30653444640000005</v>
          </cell>
          <cell r="F91">
            <v>0.29874008012333336</v>
          </cell>
          <cell r="G91">
            <v>0.29859991442666672</v>
          </cell>
          <cell r="H91">
            <v>0.33415279630850359</v>
          </cell>
          <cell r="I91">
            <v>0.33951582032733141</v>
          </cell>
          <cell r="J91">
            <v>0.28238154998083331</v>
          </cell>
          <cell r="K91">
            <v>0.14940555630000002</v>
          </cell>
          <cell r="L91">
            <v>0.16162762252000004</v>
          </cell>
          <cell r="M91">
            <v>0.21316357972</v>
          </cell>
          <cell r="N91">
            <v>0.22936653783333333</v>
          </cell>
          <cell r="O91">
            <v>0.27262478152000003</v>
          </cell>
          <cell r="P91">
            <v>0.29171901717920001</v>
          </cell>
          <cell r="Q91">
            <v>0.19922340097660002</v>
          </cell>
          <cell r="R91">
            <v>0.10728503377554366</v>
          </cell>
          <cell r="S91">
            <v>0.85772644360000017</v>
          </cell>
          <cell r="T91">
            <v>0</v>
          </cell>
          <cell r="U91">
            <v>0.27561885762478255</v>
          </cell>
          <cell r="V91">
            <v>0.27561885762478255</v>
          </cell>
          <cell r="W91">
            <v>0.27561885762478255</v>
          </cell>
          <cell r="X91">
            <v>0.27561885762478255</v>
          </cell>
          <cell r="Y91">
            <v>0.27561885762478255</v>
          </cell>
          <cell r="Z91">
            <v>0.27561885762478255</v>
          </cell>
          <cell r="AA91">
            <v>0</v>
          </cell>
          <cell r="AB91">
            <v>50.851502253789</v>
          </cell>
          <cell r="AC91">
            <v>34.446823341599995</v>
          </cell>
          <cell r="AD91">
            <v>40.529002272</v>
          </cell>
          <cell r="AE91">
            <v>46.8717007248</v>
          </cell>
          <cell r="AF91">
            <v>71.395506350000005</v>
          </cell>
          <cell r="AG91">
            <v>78.074727159000005</v>
          </cell>
          <cell r="AH91">
            <v>96.438330547600003</v>
          </cell>
          <cell r="AI91">
            <v>111.759963407</v>
          </cell>
          <cell r="AJ91">
            <v>96.149203786000015</v>
          </cell>
          <cell r="AK91">
            <v>64.253105074399997</v>
          </cell>
          <cell r="AL91">
            <v>60.164227191600006</v>
          </cell>
          <cell r="AM91">
            <v>55.598121167999999</v>
          </cell>
          <cell r="AN91">
            <v>53.348336694399997</v>
          </cell>
          <cell r="AO91">
            <v>36.531081171300002</v>
          </cell>
          <cell r="AP91">
            <v>39.823466723999999</v>
          </cell>
          <cell r="AQ91">
            <v>24.301541596499998</v>
          </cell>
          <cell r="AR91">
            <v>22.283049282899999</v>
          </cell>
          <cell r="AS91">
            <v>101.2821972305</v>
          </cell>
          <cell r="AT91">
            <v>63.003853366000001</v>
          </cell>
          <cell r="AU91">
            <v>40.919272830833336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2">
          <cell r="B112">
            <v>8.0639832000000029E-3</v>
          </cell>
          <cell r="C112">
            <v>6.1083386000000007E-3</v>
          </cell>
          <cell r="D112">
            <v>9.6726447999999996E-3</v>
          </cell>
          <cell r="E112">
            <v>4.018416674999999E-3</v>
          </cell>
          <cell r="F112">
            <v>8.4787812200000003E-3</v>
          </cell>
          <cell r="G112">
            <v>1.9036431960000003E-2</v>
          </cell>
          <cell r="H112">
            <v>5.0801020899473692E-2</v>
          </cell>
          <cell r="I112">
            <v>6.9908282447141146E-2</v>
          </cell>
          <cell r="J112">
            <v>9.9520062416666687E-3</v>
          </cell>
          <cell r="K112">
            <v>1.8902156000000004E-3</v>
          </cell>
          <cell r="L112">
            <v>1.4373632000000002E-3</v>
          </cell>
          <cell r="M112">
            <v>2.3496200000000002E-3</v>
          </cell>
          <cell r="N112">
            <v>5.7784999999999989E-3</v>
          </cell>
          <cell r="O112">
            <v>5.729360000000001E-3</v>
          </cell>
          <cell r="P112">
            <v>1.2046580000000001E-2</v>
          </cell>
          <cell r="Q112">
            <v>1.3435799236363639E-2</v>
          </cell>
          <cell r="R112">
            <v>1.6180011781818184E-2</v>
          </cell>
          <cell r="S112">
            <v>6.5702E-3</v>
          </cell>
          <cell r="T112">
            <v>0</v>
          </cell>
          <cell r="U112">
            <v>0.194813553025</v>
          </cell>
          <cell r="V112">
            <v>0.194813553025</v>
          </cell>
          <cell r="W112">
            <v>0.194813553025</v>
          </cell>
          <cell r="X112">
            <v>0.194813553025</v>
          </cell>
          <cell r="Y112">
            <v>0.194813553025</v>
          </cell>
          <cell r="Z112">
            <v>0.194813553025</v>
          </cell>
          <cell r="AA112">
            <v>0</v>
          </cell>
          <cell r="AB112">
            <v>2.5812563483940001</v>
          </cell>
          <cell r="AC112">
            <v>1.5893416115999999</v>
          </cell>
          <cell r="AD112">
            <v>1.8906137279999999</v>
          </cell>
          <cell r="AE112">
            <v>1.7814397776000002</v>
          </cell>
          <cell r="AF112">
            <v>3.4115786033000002</v>
          </cell>
          <cell r="AG112">
            <v>4.5991453365000003</v>
          </cell>
          <cell r="AH112">
            <v>9.5051305639999999</v>
          </cell>
          <cell r="AI112">
            <v>15.239336422500001</v>
          </cell>
          <cell r="AJ112">
            <v>3.6719419188000004</v>
          </cell>
          <cell r="AK112">
            <v>1.4005688928</v>
          </cell>
          <cell r="AL112">
            <v>0.84557520810000009</v>
          </cell>
          <cell r="AM112">
            <v>1.6981857119999999</v>
          </cell>
          <cell r="AN112">
            <v>2.7188346592000001</v>
          </cell>
          <cell r="AO112">
            <v>3.5617716255</v>
          </cell>
          <cell r="AP112">
            <v>7.0996408355000007</v>
          </cell>
          <cell r="AQ112">
            <v>7.9046571589999992</v>
          </cell>
          <cell r="AR112">
            <v>9.7216757854999987</v>
          </cell>
          <cell r="AS112">
            <v>0.6674561322</v>
          </cell>
          <cell r="AT112">
            <v>14.03448436</v>
          </cell>
          <cell r="AU112">
            <v>32.88088169666667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L152">
            <v>1.8200000000000002E-6</v>
          </cell>
          <cell r="M152">
            <v>0</v>
          </cell>
          <cell r="N152">
            <v>0</v>
          </cell>
          <cell r="O152">
            <v>0</v>
          </cell>
          <cell r="P152">
            <v>0</v>
          </cell>
          <cell r="Q152">
            <v>0</v>
          </cell>
          <cell r="R152">
            <v>0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3.2511177599999999E-4</v>
          </cell>
          <cell r="AC152">
            <v>3.1525119999999997E-4</v>
          </cell>
          <cell r="AD152">
            <v>3.3285120000000002E-4</v>
          </cell>
          <cell r="AE152">
            <v>3.9818240000000005E-4</v>
          </cell>
          <cell r="AF152">
            <v>4.3785280000000002E-4</v>
          </cell>
          <cell r="AG152">
            <v>4.3792320000000002E-4</v>
          </cell>
          <cell r="AH152">
            <v>1.5494104000000001E-3</v>
          </cell>
          <cell r="AI152">
            <v>0</v>
          </cell>
          <cell r="AJ152">
            <v>3.8079012000000003E-3</v>
          </cell>
          <cell r="AK152">
            <v>7.9740716000000003E-3</v>
          </cell>
          <cell r="AL152">
            <v>9.6186163500000005E-2</v>
          </cell>
          <cell r="AM152">
            <v>0.19304812799999999</v>
          </cell>
          <cell r="AN152">
            <v>5.6896083199999996E-2</v>
          </cell>
          <cell r="AO152">
            <v>7.5890290200000002E-2</v>
          </cell>
          <cell r="AP152">
            <v>9.4288959000000006E-2</v>
          </cell>
          <cell r="AQ152">
            <v>9.8596826999999998E-2</v>
          </cell>
          <cell r="AR152">
            <v>0.38565945660000001</v>
          </cell>
          <cell r="AS152">
            <v>3.9765439999999997E-4</v>
          </cell>
          <cell r="AT152">
            <v>4.9516968000000001E-2</v>
          </cell>
          <cell r="AU152">
            <v>3.433986E-2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0</v>
          </cell>
          <cell r="H202">
            <v>1.3435240000000005E-4</v>
          </cell>
          <cell r="I202">
            <v>6.552000000000001E-5</v>
          </cell>
          <cell r="J202">
            <v>3.7674000000000003E-4</v>
          </cell>
          <cell r="K202">
            <v>1.5102360000000004E-4</v>
          </cell>
          <cell r="L202">
            <v>2.366E-5</v>
          </cell>
          <cell r="M202">
            <v>6.2244000000000001E-6</v>
          </cell>
          <cell r="N202">
            <v>8.5539999999999998E-6</v>
          </cell>
          <cell r="O202">
            <v>7.5420800000000005E-6</v>
          </cell>
          <cell r="P202">
            <v>3.9284700000000007E-5</v>
          </cell>
          <cell r="Q202">
            <v>2.0020000000000001E-5</v>
          </cell>
          <cell r="R202">
            <v>0</v>
          </cell>
          <cell r="S202">
            <v>5.4782000000000008E-3</v>
          </cell>
          <cell r="T202">
            <v>0</v>
          </cell>
          <cell r="U202">
            <v>1.031576E-4</v>
          </cell>
          <cell r="V202">
            <v>1.031576E-4</v>
          </cell>
          <cell r="W202">
            <v>1.031576E-4</v>
          </cell>
          <cell r="X202">
            <v>1.031576E-4</v>
          </cell>
          <cell r="Y202">
            <v>1.031576E-4</v>
          </cell>
          <cell r="Z202">
            <v>1.031576E-4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</v>
          </cell>
          <cell r="AH202">
            <v>8.5503848800000004E-2</v>
          </cell>
          <cell r="AI202">
            <v>5.8036563499999999E-2</v>
          </cell>
          <cell r="AJ202">
            <v>0.41038114520000007</v>
          </cell>
          <cell r="AK202">
            <v>6.3640539600000004E-2</v>
          </cell>
          <cell r="AL202">
            <v>1.2588847200000001E-2</v>
          </cell>
          <cell r="AM202">
            <v>6.04128E-4</v>
          </cell>
          <cell r="AN202">
            <v>8.2895295999999997E-3</v>
          </cell>
          <cell r="AO202">
            <v>0</v>
          </cell>
          <cell r="AP202">
            <v>7.01448E-3</v>
          </cell>
          <cell r="AQ202">
            <v>1.2481874999999999E-3</v>
          </cell>
          <cell r="AR202">
            <v>0</v>
          </cell>
          <cell r="AS202">
            <v>1.151977684</v>
          </cell>
          <cell r="AT202">
            <v>3.6594465999999999E-2</v>
          </cell>
          <cell r="AU202">
            <v>8.3655266666666672E-2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0</v>
          </cell>
          <cell r="G203">
            <v>3.6400000000000003E-6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0</v>
          </cell>
          <cell r="AG203">
            <v>1.3722423000000002E-3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46">
          <cell r="B246">
            <v>3.7623480439999996E-2</v>
          </cell>
          <cell r="C246">
            <v>2.7914686800000005E-2</v>
          </cell>
          <cell r="D246">
            <v>4.0363734319999997E-2</v>
          </cell>
          <cell r="E246">
            <v>1.7866373245614034E-2</v>
          </cell>
          <cell r="F246">
            <v>3.390984917894737E-2</v>
          </cell>
          <cell r="G246">
            <v>0.16920525500666667</v>
          </cell>
          <cell r="H246">
            <v>0.17021755408552636</v>
          </cell>
          <cell r="I246">
            <v>0.20494846098074937</v>
          </cell>
          <cell r="J246">
            <v>7.767648225103449E-2</v>
          </cell>
          <cell r="K246">
            <v>3.9805496640000007E-2</v>
          </cell>
          <cell r="L246">
            <v>4.7680105199999989E-2</v>
          </cell>
          <cell r="M246">
            <v>2.4142488825000002E-2</v>
          </cell>
          <cell r="N246">
            <v>4.3133563200000009E-2</v>
          </cell>
          <cell r="O246">
            <v>5.5104264799999997E-2</v>
          </cell>
          <cell r="P246">
            <v>5.0391586336000001E-2</v>
          </cell>
          <cell r="Q246">
            <v>4.140935309000001E-2</v>
          </cell>
          <cell r="R246">
            <v>3.8399207127272725E-2</v>
          </cell>
          <cell r="S246">
            <v>6.1279633290909101E-3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11.458549767312</v>
          </cell>
          <cell r="AC246">
            <v>8.3300275448000001</v>
          </cell>
          <cell r="AD246">
            <v>11.328800515199999</v>
          </cell>
          <cell r="AE246">
            <v>8.3594492240000005</v>
          </cell>
          <cell r="AF246">
            <v>13.387646652100001</v>
          </cell>
          <cell r="AG246">
            <v>31.078952919300001</v>
          </cell>
          <cell r="AH246">
            <v>37.769138580000003</v>
          </cell>
          <cell r="AI246">
            <v>55.761988506000002</v>
          </cell>
          <cell r="AJ246">
            <v>39.581206226000006</v>
          </cell>
          <cell r="AK246">
            <v>23.456715642799999</v>
          </cell>
          <cell r="AL246">
            <v>26.670178065600002</v>
          </cell>
          <cell r="AM246">
            <v>15.081514031999999</v>
          </cell>
          <cell r="AN246">
            <v>15.642965483199999</v>
          </cell>
          <cell r="AO246">
            <v>21.627230625900001</v>
          </cell>
          <cell r="AP246">
            <v>26.2798728705</v>
          </cell>
          <cell r="AQ246">
            <v>23.773559393499998</v>
          </cell>
          <cell r="AR246">
            <v>26.140552613799997</v>
          </cell>
          <cell r="AS246">
            <v>1.1136254987</v>
          </cell>
          <cell r="AT246">
            <v>38.515634130000002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</row>
        <row r="263">
          <cell r="B263">
            <v>0.88035585334666677</v>
          </cell>
          <cell r="C263">
            <v>0.62950347594333333</v>
          </cell>
          <cell r="D263">
            <v>0.8954386178399999</v>
          </cell>
          <cell r="E263">
            <v>1.1353412442130708</v>
          </cell>
          <cell r="F263">
            <v>0.81627841636116938</v>
          </cell>
          <cell r="G263">
            <v>1.0658388107609094</v>
          </cell>
          <cell r="H263">
            <v>1.221990516894468</v>
          </cell>
          <cell r="I263">
            <v>1.3223592493986782</v>
          </cell>
          <cell r="J263">
            <v>0.94796095128125846</v>
          </cell>
          <cell r="K263">
            <v>0.56306595969094253</v>
          </cell>
          <cell r="L263">
            <v>0.58495077868385981</v>
          </cell>
          <cell r="M263">
            <v>0.77867450481166656</v>
          </cell>
          <cell r="N263">
            <v>1.0793493113932329</v>
          </cell>
          <cell r="O263">
            <v>1.0436269167187879</v>
          </cell>
          <cell r="P263">
            <v>1.2136040014337777</v>
          </cell>
          <cell r="Q263">
            <v>0.99352751609346823</v>
          </cell>
          <cell r="R263">
            <v>0.81043525618950285</v>
          </cell>
          <cell r="S263">
            <v>4.6044725584932316</v>
          </cell>
          <cell r="T263">
            <v>0</v>
          </cell>
          <cell r="U263">
            <v>3.9662940973225096</v>
          </cell>
          <cell r="V263">
            <v>3.9662940973225096</v>
          </cell>
          <cell r="W263">
            <v>3.9662940973225096</v>
          </cell>
          <cell r="X263">
            <v>3.9662940973225096</v>
          </cell>
          <cell r="Y263">
            <v>3.9662940973225096</v>
          </cell>
          <cell r="Z263">
            <v>3.9662940973225096</v>
          </cell>
          <cell r="AA263">
            <v>0</v>
          </cell>
          <cell r="AB263">
            <v>162.29819350770896</v>
          </cell>
          <cell r="AC263">
            <v>126.53971537720004</v>
          </cell>
          <cell r="AD263">
            <v>140.325701976</v>
          </cell>
          <cell r="AE263">
            <v>163.00237481920004</v>
          </cell>
          <cell r="AF263">
            <v>207.06519776950003</v>
          </cell>
          <cell r="AG263">
            <v>258.92880765180007</v>
          </cell>
          <cell r="AH263">
            <v>308.06596132600009</v>
          </cell>
          <cell r="AI263">
            <v>401.16515372500004</v>
          </cell>
          <cell r="AJ263">
            <v>343.14548230560001</v>
          </cell>
          <cell r="AK263">
            <v>223.07483014960002</v>
          </cell>
          <cell r="AL263">
            <v>201.57171458760001</v>
          </cell>
          <cell r="AM263">
            <v>221.30731348800003</v>
          </cell>
          <cell r="AN263">
            <v>203.81068139520011</v>
          </cell>
          <cell r="AO263">
            <v>187.96495044150001</v>
          </cell>
          <cell r="AP263">
            <v>216.7637167530001</v>
          </cell>
          <cell r="AQ263">
            <v>163.8241999695</v>
          </cell>
          <cell r="AR263">
            <v>156.59985081399998</v>
          </cell>
          <cell r="AS263">
            <v>776.55590539669981</v>
          </cell>
          <cell r="AT263">
            <v>269.92155240899996</v>
          </cell>
          <cell r="AU263">
            <v>699.82333264499994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0.74384281304666666</v>
          </cell>
          <cell r="C264">
            <v>0.52352838186999995</v>
          </cell>
          <cell r="D264">
            <v>0.80102800292666665</v>
          </cell>
          <cell r="E264">
            <v>1.0887071406364037</v>
          </cell>
          <cell r="F264">
            <v>0.78427266060950296</v>
          </cell>
          <cell r="G264">
            <v>1.0042451149609095</v>
          </cell>
          <cell r="H264">
            <v>1.1819748309244689</v>
          </cell>
          <cell r="I264">
            <v>1.2951880435186789</v>
          </cell>
          <cell r="J264">
            <v>0.92206759767183299</v>
          </cell>
          <cell r="K264">
            <v>0.54335774471239129</v>
          </cell>
          <cell r="L264">
            <v>0.56474579647929835</v>
          </cell>
          <cell r="M264">
            <v>0.75359281636166664</v>
          </cell>
          <cell r="N264">
            <v>1.0516858850333337</v>
          </cell>
          <cell r="O264">
            <v>1.0157135406733333</v>
          </cell>
          <cell r="P264">
            <v>1.1598490674393998</v>
          </cell>
          <cell r="Q264">
            <v>0.89626252548151453</v>
          </cell>
          <cell r="R264">
            <v>0.58558610076834849</v>
          </cell>
          <cell r="S264">
            <v>3.4497597561332332</v>
          </cell>
          <cell r="T264">
            <v>0</v>
          </cell>
          <cell r="U264">
            <v>3.5997944183225101</v>
          </cell>
          <cell r="V264">
            <v>3.5997944183225101</v>
          </cell>
          <cell r="W264">
            <v>3.5997944183225101</v>
          </cell>
          <cell r="X264">
            <v>3.5997944183225101</v>
          </cell>
          <cell r="Y264">
            <v>3.5997944183225101</v>
          </cell>
          <cell r="Z264">
            <v>3.5997944183225101</v>
          </cell>
          <cell r="AA264">
            <v>0</v>
          </cell>
          <cell r="AB264">
            <v>133.32449803113303</v>
          </cell>
          <cell r="AC264">
            <v>103.6381182068</v>
          </cell>
          <cell r="AD264">
            <v>118.82522410080001</v>
          </cell>
          <cell r="AE264">
            <v>148.90323715680006</v>
          </cell>
          <cell r="AF264">
            <v>196.84240713129998</v>
          </cell>
          <cell r="AG264">
            <v>240.18096337950001</v>
          </cell>
          <cell r="AH264">
            <v>292.57882716160009</v>
          </cell>
          <cell r="AI264">
            <v>385.36842810000007</v>
          </cell>
          <cell r="AJ264">
            <v>321.9849268008</v>
          </cell>
          <cell r="AK264">
            <v>207.77771961320002</v>
          </cell>
          <cell r="AL264">
            <v>187.7268726936</v>
          </cell>
          <cell r="AM264">
            <v>204.06689654400003</v>
          </cell>
          <cell r="AN264">
            <v>184.88762022720002</v>
          </cell>
          <cell r="AO264">
            <v>162.06848791350001</v>
          </cell>
          <cell r="AP264">
            <v>185.03438338000007</v>
          </cell>
          <cell r="AQ264">
            <v>130.68864074350003</v>
          </cell>
          <cell r="AR264">
            <v>120.60492392200003</v>
          </cell>
          <cell r="AS264">
            <v>450.20624890669995</v>
          </cell>
          <cell r="AT264">
            <v>241.872967749</v>
          </cell>
          <cell r="AU264">
            <v>589.25263104750002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1.1824121400000002E-3</v>
          </cell>
          <cell r="C265">
            <v>1.4740908E-3</v>
          </cell>
          <cell r="D265">
            <v>1.0198916000000002E-3</v>
          </cell>
          <cell r="E265">
            <v>1.0788232000000001E-3</v>
          </cell>
          <cell r="F265">
            <v>1.1630200399999999E-3</v>
          </cell>
          <cell r="G265">
            <v>1.3138898500000002E-3</v>
          </cell>
          <cell r="H265">
            <v>1.2997693800000001E-3</v>
          </cell>
          <cell r="I265">
            <v>5.0288238000000007E-4</v>
          </cell>
          <cell r="J265">
            <v>1.6677145333333335E-3</v>
          </cell>
          <cell r="K265">
            <v>7.7767689999999991E-4</v>
          </cell>
          <cell r="L265">
            <v>1.3775174400000002E-3</v>
          </cell>
          <cell r="M265">
            <v>1.267509425E-3</v>
          </cell>
          <cell r="N265">
            <v>2.8388706811111114E-3</v>
          </cell>
          <cell r="O265">
            <v>1.2377528800000001E-3</v>
          </cell>
          <cell r="P265">
            <v>8.5217988613333327E-4</v>
          </cell>
          <cell r="Q265">
            <v>4.8812400000000002E-3</v>
          </cell>
          <cell r="R265">
            <v>3.2697437500000009E-2</v>
          </cell>
          <cell r="S265">
            <v>4.1860000000000002E-5</v>
          </cell>
          <cell r="T265">
            <v>0</v>
          </cell>
          <cell r="U265">
            <v>1.3136760000000001E-4</v>
          </cell>
          <cell r="V265">
            <v>1.3136760000000001E-4</v>
          </cell>
          <cell r="W265">
            <v>1.3136760000000001E-4</v>
          </cell>
          <cell r="X265">
            <v>1.3136760000000001E-4</v>
          </cell>
          <cell r="Y265">
            <v>1.3136760000000001E-4</v>
          </cell>
          <cell r="Z265">
            <v>1.3136760000000001E-4</v>
          </cell>
          <cell r="AA265">
            <v>0</v>
          </cell>
          <cell r="AB265">
            <v>0.31072096184699999</v>
          </cell>
          <cell r="AC265">
            <v>0.56696853599999997</v>
          </cell>
          <cell r="AD265">
            <v>0.308279784</v>
          </cell>
          <cell r="AE265">
            <v>0.30751898240000008</v>
          </cell>
          <cell r="AF265">
            <v>0.58574255880000003</v>
          </cell>
          <cell r="AG265">
            <v>0.53404112189999997</v>
          </cell>
          <cell r="AH265">
            <v>0.55787061360000001</v>
          </cell>
          <cell r="AI265">
            <v>0.40090277150000003</v>
          </cell>
          <cell r="AJ265">
            <v>1.9065450912000002</v>
          </cell>
          <cell r="AK265">
            <v>0.73009132240000008</v>
          </cell>
          <cell r="AL265">
            <v>1.1573387514000002</v>
          </cell>
          <cell r="AM265">
            <v>0.86028940800000009</v>
          </cell>
          <cell r="AN265">
            <v>1.3464151536</v>
          </cell>
          <cell r="AO265">
            <v>0.78564552359999995</v>
          </cell>
          <cell r="AP265">
            <v>0.88139598199999991</v>
          </cell>
          <cell r="AQ265">
            <v>0.99949196549999997</v>
          </cell>
          <cell r="AR265">
            <v>8.0431759461999999</v>
          </cell>
          <cell r="AS265">
            <v>2.0612506199999998E-2</v>
          </cell>
          <cell r="AT265">
            <v>0.479398606</v>
          </cell>
          <cell r="AU265">
            <v>7.4943788750000004E-2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4.1025153866666676E-3</v>
          </cell>
          <cell r="C266">
            <v>2.1031920000000003E-3</v>
          </cell>
          <cell r="D266">
            <v>2.3092524000000001E-3</v>
          </cell>
          <cell r="E266">
            <v>2.0887047999999997E-3</v>
          </cell>
          <cell r="F266">
            <v>1.7260152000000001E-3</v>
          </cell>
          <cell r="G266">
            <v>1.8183149833333333E-3</v>
          </cell>
          <cell r="H266">
            <v>1.7701684000000001E-3</v>
          </cell>
          <cell r="I266">
            <v>1.9211792600000001E-3</v>
          </cell>
          <cell r="J266">
            <v>3.6134280000000001E-4</v>
          </cell>
          <cell r="K266">
            <v>2.2739079999999998E-4</v>
          </cell>
          <cell r="L266">
            <v>1.2772032E-3</v>
          </cell>
          <cell r="M266">
            <v>2.1033376E-3</v>
          </cell>
          <cell r="N266">
            <v>6.5771888000000012E-4</v>
          </cell>
          <cell r="O266">
            <v>1.15214008E-3</v>
          </cell>
          <cell r="P266">
            <v>2.8500531696000002E-3</v>
          </cell>
          <cell r="Q266">
            <v>2.9074302400000003E-3</v>
          </cell>
          <cell r="R266">
            <v>1.8077513999999999E-3</v>
          </cell>
          <cell r="S266">
            <v>0.3870960912000001</v>
          </cell>
          <cell r="T266">
            <v>0</v>
          </cell>
          <cell r="U266">
            <v>3.10324924E-2</v>
          </cell>
          <cell r="V266">
            <v>3.10324924E-2</v>
          </cell>
          <cell r="W266">
            <v>3.10324924E-2</v>
          </cell>
          <cell r="X266">
            <v>3.10324924E-2</v>
          </cell>
          <cell r="Y266">
            <v>3.10324924E-2</v>
          </cell>
          <cell r="Z266">
            <v>3.10324924E-2</v>
          </cell>
          <cell r="AA266">
            <v>0</v>
          </cell>
          <cell r="AB266">
            <v>0.43333612927500004</v>
          </cell>
          <cell r="AC266">
            <v>0.32576106599999999</v>
          </cell>
          <cell r="AD266">
            <v>0.24157054080000001</v>
          </cell>
          <cell r="AE266">
            <v>0.32380600000000004</v>
          </cell>
          <cell r="AF266">
            <v>0.32330204900000004</v>
          </cell>
          <cell r="AG266">
            <v>0.4438140135000001</v>
          </cell>
          <cell r="AH266">
            <v>0.4594529188</v>
          </cell>
          <cell r="AI266">
            <v>0.67970632749999993</v>
          </cell>
          <cell r="AJ266">
            <v>0.75612357200000024</v>
          </cell>
          <cell r="AK266">
            <v>0.13699446639999999</v>
          </cell>
          <cell r="AL266">
            <v>0.57135814020000009</v>
          </cell>
          <cell r="AM266">
            <v>0.616128432</v>
          </cell>
          <cell r="AN266">
            <v>0.16099957279999999</v>
          </cell>
          <cell r="AO266">
            <v>0.40504393800000005</v>
          </cell>
          <cell r="AP266">
            <v>0.37584593500000008</v>
          </cell>
          <cell r="AQ266">
            <v>0.62267359</v>
          </cell>
          <cell r="AR266">
            <v>0.71006528099999988</v>
          </cell>
          <cell r="AS266">
            <v>165.12725147489999</v>
          </cell>
          <cell r="AT266">
            <v>1.8397547140000001</v>
          </cell>
          <cell r="AU266">
            <v>15.655542397916665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0.11105399760000001</v>
          </cell>
          <cell r="C267">
            <v>7.3618890800000017E-2</v>
          </cell>
          <cell r="D267">
            <v>4.6908349800000006E-2</v>
          </cell>
          <cell r="E267">
            <v>3.3904525200000001E-2</v>
          </cell>
          <cell r="F267">
            <v>1.1879067200000001E-2</v>
          </cell>
          <cell r="G267">
            <v>1.3969664800000002E-2</v>
          </cell>
          <cell r="H267">
            <v>7.1076496400000007E-3</v>
          </cell>
          <cell r="I267">
            <v>3.2642063999999997E-3</v>
          </cell>
          <cell r="J267">
            <v>9.0785349200000007E-3</v>
          </cell>
          <cell r="K267">
            <v>6.6894099999999998E-3</v>
          </cell>
          <cell r="L267">
            <v>4.7145337473684214E-3</v>
          </cell>
          <cell r="M267">
            <v>4.4509192000000003E-3</v>
          </cell>
          <cell r="N267">
            <v>3.8343396000000006E-3</v>
          </cell>
          <cell r="O267">
            <v>7.3604439999999998E-3</v>
          </cell>
          <cell r="P267">
            <v>1.57013476732E-2</v>
          </cell>
          <cell r="Q267">
            <v>2.2466286029620201E-2</v>
          </cell>
          <cell r="R267">
            <v>0.14400284838333335</v>
          </cell>
          <cell r="S267">
            <v>2.8737040800000002E-2</v>
          </cell>
          <cell r="T267">
            <v>0</v>
          </cell>
          <cell r="U267">
            <v>1.1153105600000001E-2</v>
          </cell>
          <cell r="V267">
            <v>1.1153105600000001E-2</v>
          </cell>
          <cell r="W267">
            <v>1.1153105600000001E-2</v>
          </cell>
          <cell r="X267">
            <v>1.1153105600000001E-2</v>
          </cell>
          <cell r="Y267">
            <v>1.1153105600000001E-2</v>
          </cell>
          <cell r="Z267">
            <v>1.1153105600000001E-2</v>
          </cell>
          <cell r="AA267">
            <v>0</v>
          </cell>
          <cell r="AB267">
            <v>22.710183437847</v>
          </cell>
          <cell r="AC267">
            <v>14.073982325999999</v>
          </cell>
          <cell r="AD267">
            <v>9.2715465359999989</v>
          </cell>
          <cell r="AE267">
            <v>8.0148551615999999</v>
          </cell>
          <cell r="AF267">
            <v>3.1545415950999995</v>
          </cell>
          <cell r="AG267">
            <v>4.0335202479000003</v>
          </cell>
          <cell r="AH267">
            <v>2.8151317916000003</v>
          </cell>
          <cell r="AI267">
            <v>1.319448875</v>
          </cell>
          <cell r="AJ267">
            <v>5.1563527020000013</v>
          </cell>
          <cell r="AK267">
            <v>5.2949425496</v>
          </cell>
          <cell r="AL267">
            <v>2.7192506517000004</v>
          </cell>
          <cell r="AM267">
            <v>2.1706012800000005</v>
          </cell>
          <cell r="AN267">
            <v>1.3351924255999998</v>
          </cell>
          <cell r="AO267">
            <v>4.6491667815</v>
          </cell>
          <cell r="AP267">
            <v>9.0372527715000004</v>
          </cell>
          <cell r="AQ267">
            <v>9.7480891899999982</v>
          </cell>
          <cell r="AR267">
            <v>9.0450001429999993</v>
          </cell>
          <cell r="AS267">
            <v>17.0288752491</v>
          </cell>
          <cell r="AT267">
            <v>6.9117895090000001</v>
          </cell>
          <cell r="AU267">
            <v>5.6600445849999996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7.5375573000000008E-3</v>
          </cell>
          <cell r="C268">
            <v>2.0384909999999999E-2</v>
          </cell>
          <cell r="D268">
            <v>3.8580366673333345E-2</v>
          </cell>
          <cell r="E268">
            <v>4.6519215166666667E-3</v>
          </cell>
          <cell r="F268">
            <v>6.3593507249999999E-3</v>
          </cell>
          <cell r="G268">
            <v>3.0178693999999999E-2</v>
          </cell>
          <cell r="H268">
            <v>6.867842800000001E-3</v>
          </cell>
          <cell r="I268">
            <v>1.6489200000000003E-3</v>
          </cell>
          <cell r="J268">
            <v>2.2111380827586208E-3</v>
          </cell>
          <cell r="K268">
            <v>3.3638222800000004E-3</v>
          </cell>
          <cell r="L268">
            <v>2.8852824000000004E-3</v>
          </cell>
          <cell r="M268">
            <v>1.7869851999999999E-3</v>
          </cell>
          <cell r="N268">
            <v>2.0577587333333331E-3</v>
          </cell>
          <cell r="O268">
            <v>4.5176404000000009E-3</v>
          </cell>
          <cell r="P268">
            <v>4.8508715266666665E-3</v>
          </cell>
          <cell r="Q268">
            <v>1.2777671452000003E-2</v>
          </cell>
          <cell r="R268">
            <v>1.4003892320599998E-2</v>
          </cell>
          <cell r="S268">
            <v>0.13710347196</v>
          </cell>
          <cell r="T268">
            <v>0</v>
          </cell>
          <cell r="U268">
            <v>8.9741106000000001E-2</v>
          </cell>
          <cell r="V268">
            <v>8.9741106000000001E-2</v>
          </cell>
          <cell r="W268">
            <v>8.9741106000000001E-2</v>
          </cell>
          <cell r="X268">
            <v>8.9741106000000001E-2</v>
          </cell>
          <cell r="Y268">
            <v>8.9741106000000001E-2</v>
          </cell>
          <cell r="Z268">
            <v>8.9741106000000001E-2</v>
          </cell>
          <cell r="AA268">
            <v>0</v>
          </cell>
          <cell r="AB268">
            <v>1.8315227317739999</v>
          </cell>
          <cell r="AC268">
            <v>5.0908214648000003</v>
          </cell>
          <cell r="AD268">
            <v>8.8521559152000009</v>
          </cell>
          <cell r="AE268">
            <v>2.1839501488000002</v>
          </cell>
          <cell r="AF268">
            <v>2.2051809443999999</v>
          </cell>
          <cell r="AG268">
            <v>6.4320380553000005</v>
          </cell>
          <cell r="AH268">
            <v>3.6480164732000002</v>
          </cell>
          <cell r="AI268">
            <v>1.5140886555000002</v>
          </cell>
          <cell r="AJ268">
            <v>2.1218084376000004</v>
          </cell>
          <cell r="AK268">
            <v>2.558321238</v>
          </cell>
          <cell r="AL268">
            <v>2.3028893783999997</v>
          </cell>
          <cell r="AM268">
            <v>1.741077408</v>
          </cell>
          <cell r="AN268">
            <v>2.1169623903999999</v>
          </cell>
          <cell r="AO268">
            <v>5.3326907117999998</v>
          </cell>
          <cell r="AP268">
            <v>6.2723825570000002</v>
          </cell>
          <cell r="AQ268">
            <v>8.2012742175</v>
          </cell>
          <cell r="AR268">
            <v>8.0176630080999995</v>
          </cell>
          <cell r="AS268">
            <v>50.218297658099999</v>
          </cell>
          <cell r="AT268">
            <v>10.584973501</v>
          </cell>
          <cell r="AU268">
            <v>52.981878624166669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4.0123720000000005E-4</v>
          </cell>
          <cell r="C269">
            <v>2.57348E-5</v>
          </cell>
          <cell r="D269">
            <v>5.0959999999999996E-7</v>
          </cell>
          <cell r="E269">
            <v>5.0959999999999996E-7</v>
          </cell>
          <cell r="F269">
            <v>5.2852800000000003E-5</v>
          </cell>
          <cell r="G269">
            <v>7.1962799999999988E-5</v>
          </cell>
          <cell r="H269">
            <v>3.918096E-4</v>
          </cell>
          <cell r="I269">
            <v>3.6636600000000002E-4</v>
          </cell>
          <cell r="J269">
            <v>0</v>
          </cell>
          <cell r="K269">
            <v>5.0960000000000007E-5</v>
          </cell>
          <cell r="L269">
            <v>1.9146400000000002E-4</v>
          </cell>
          <cell r="M269">
            <v>2.5844000000000002E-6</v>
          </cell>
          <cell r="N269">
            <v>1.9332039999999997E-4</v>
          </cell>
          <cell r="O269">
            <v>2.8810368363636367E-4</v>
          </cell>
          <cell r="P269">
            <v>1.2534635750000001E-3</v>
          </cell>
          <cell r="Q269">
            <v>1.4941380999999999E-3</v>
          </cell>
          <cell r="R269">
            <v>4.3916372500000011E-3</v>
          </cell>
          <cell r="S269">
            <v>4.0236742000000013E-2</v>
          </cell>
          <cell r="T269">
            <v>0</v>
          </cell>
          <cell r="U269">
            <v>7.9944956000000001E-3</v>
          </cell>
          <cell r="V269">
            <v>7.9944956000000001E-3</v>
          </cell>
          <cell r="W269">
            <v>7.9944956000000001E-3</v>
          </cell>
          <cell r="X269">
            <v>7.9944956000000001E-3</v>
          </cell>
          <cell r="Y269">
            <v>7.9944956000000001E-3</v>
          </cell>
          <cell r="Z269">
            <v>7.9944956000000001E-3</v>
          </cell>
          <cell r="AA269">
            <v>0</v>
          </cell>
          <cell r="AB269">
            <v>0.10491042983099999</v>
          </cell>
          <cell r="AC269">
            <v>2.27177896E-2</v>
          </cell>
          <cell r="AD269">
            <v>2.7724992E-3</v>
          </cell>
          <cell r="AE269">
            <v>3.7895200000000002E-3</v>
          </cell>
          <cell r="AF269">
            <v>1.3324656800000001E-2</v>
          </cell>
          <cell r="AG269">
            <v>0.13631728110000002</v>
          </cell>
          <cell r="AH269">
            <v>5.3848917199999999E-2</v>
          </cell>
          <cell r="AI269">
            <v>0.18854790800000001</v>
          </cell>
          <cell r="AJ269">
            <v>0</v>
          </cell>
          <cell r="AK269">
            <v>2.00349072E-2</v>
          </cell>
          <cell r="AL269">
            <v>7.2566166599999996E-2</v>
          </cell>
          <cell r="AM269">
            <v>2.9120639999999998E-3</v>
          </cell>
          <cell r="AN269">
            <v>0.42070519039999998</v>
          </cell>
          <cell r="AO269">
            <v>0.30628907820000001</v>
          </cell>
          <cell r="AP269">
            <v>0.55157061549999997</v>
          </cell>
          <cell r="AQ269">
            <v>0.26690797699999996</v>
          </cell>
          <cell r="AR269">
            <v>1.1514649008999998</v>
          </cell>
          <cell r="AS269">
            <v>20.082457738200002</v>
          </cell>
          <cell r="AT269">
            <v>0.51176863499999992</v>
          </cell>
          <cell r="AU269">
            <v>3.0300268983333334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1.4778399999999999E-5</v>
          </cell>
          <cell r="C273">
            <v>0</v>
          </cell>
          <cell r="D273">
            <v>4.2042000000000002E-5</v>
          </cell>
          <cell r="E273">
            <v>1.8738720000000003E-4</v>
          </cell>
          <cell r="F273">
            <v>6.1879999999999997E-5</v>
          </cell>
          <cell r="G273">
            <v>3.6400000000000003E-6</v>
          </cell>
          <cell r="H273">
            <v>2.3674560000000005E-4</v>
          </cell>
          <cell r="I273">
            <v>2.9575000000000006E-4</v>
          </cell>
          <cell r="J273">
            <v>5.2849160000000006E-4</v>
          </cell>
          <cell r="K273">
            <v>1.1853623600000002E-3</v>
          </cell>
          <cell r="L273">
            <v>3.8907960000000005E-5</v>
          </cell>
          <cell r="M273">
            <v>1.4221025000000002E-5</v>
          </cell>
          <cell r="N273">
            <v>1.08472E-5</v>
          </cell>
          <cell r="O273">
            <v>2.945488E-5</v>
          </cell>
          <cell r="P273">
            <v>1.4284270000000003E-4</v>
          </cell>
          <cell r="Q273">
            <v>1.9730210500000004E-3</v>
          </cell>
          <cell r="R273">
            <v>3.9858000000000005E-4</v>
          </cell>
          <cell r="S273">
            <v>0.1607265192</v>
          </cell>
          <cell r="T273">
            <v>0</v>
          </cell>
          <cell r="U273">
            <v>2.8440776000000006E-3</v>
          </cell>
          <cell r="V273">
            <v>2.8440776000000006E-3</v>
          </cell>
          <cell r="W273">
            <v>2.8440776000000006E-3</v>
          </cell>
          <cell r="X273">
            <v>2.8440776000000006E-3</v>
          </cell>
          <cell r="Y273">
            <v>2.8440776000000006E-3</v>
          </cell>
          <cell r="Z273">
            <v>2.8440776000000006E-3</v>
          </cell>
          <cell r="AA273">
            <v>0</v>
          </cell>
          <cell r="AB273">
            <v>1.8016918791000001E-2</v>
          </cell>
          <cell r="AC273">
            <v>3.1525119999999997E-4</v>
          </cell>
          <cell r="AD273">
            <v>2.4754862400000001E-2</v>
          </cell>
          <cell r="AE273">
            <v>9.9794463999999999E-2</v>
          </cell>
          <cell r="AF273">
            <v>8.18834492E-2</v>
          </cell>
          <cell r="AG273">
            <v>1.8101655000000003E-3</v>
          </cell>
          <cell r="AH273">
            <v>0.13923725080000002</v>
          </cell>
          <cell r="AI273">
            <v>0.19909801700000002</v>
          </cell>
          <cell r="AJ273">
            <v>0.60478854760000011</v>
          </cell>
          <cell r="AK273">
            <v>0.43231686520000001</v>
          </cell>
          <cell r="AL273">
            <v>0.11788124400000001</v>
          </cell>
          <cell r="AM273">
            <v>0.19951953599999997</v>
          </cell>
          <cell r="AN273">
            <v>7.9804067199999995E-2</v>
          </cell>
          <cell r="AO273">
            <v>0.12442836090000001</v>
          </cell>
          <cell r="AP273">
            <v>0.15054960550000002</v>
          </cell>
          <cell r="AQ273">
            <v>0.17702516299999999</v>
          </cell>
          <cell r="AR273">
            <v>0.5856364382</v>
          </cell>
          <cell r="AS273">
            <v>15.927896741900001</v>
          </cell>
          <cell r="AT273">
            <v>0.108174876</v>
          </cell>
          <cell r="AU273">
            <v>0.61829437416666666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3">
        <row r="263">
          <cell r="B263">
            <v>2.5212011563333327E-2</v>
          </cell>
          <cell r="C263">
            <v>3.0942490090000004E-2</v>
          </cell>
          <cell r="D263">
            <v>2.0543483120784307E-2</v>
          </cell>
          <cell r="E263">
            <v>1.2034771884313724E-2</v>
          </cell>
          <cell r="F263">
            <v>1.2831029522202789E-2</v>
          </cell>
          <cell r="G263">
            <v>1.0875841307505194E-2</v>
          </cell>
          <cell r="H263">
            <v>8.496657761754638E-3</v>
          </cell>
          <cell r="I263">
            <v>1.6910240052820515E-2</v>
          </cell>
          <cell r="J263">
            <v>1.6231577255128197E-2</v>
          </cell>
          <cell r="K263">
            <v>1.2558227016666665E-2</v>
          </cell>
          <cell r="L263">
            <v>6.0152363878184069E-3</v>
          </cell>
          <cell r="M263">
            <v>3.9134525848484843E-3</v>
          </cell>
          <cell r="N263">
            <v>2.6918137905956114E-2</v>
          </cell>
          <cell r="O263">
            <v>1.3174740044805199E-2</v>
          </cell>
          <cell r="P263">
            <v>1.9096027805000002E-2</v>
          </cell>
          <cell r="Q263">
            <v>6.0262977482424249E-2</v>
          </cell>
          <cell r="R263">
            <v>3.8063944997619052E-2</v>
          </cell>
          <cell r="S263">
            <v>0.14038085682738094</v>
          </cell>
          <cell r="T263">
            <v>0</v>
          </cell>
          <cell r="U263">
            <v>3.9527681066666666E-3</v>
          </cell>
          <cell r="V263">
            <v>3.9527681066666666E-3</v>
          </cell>
          <cell r="W263">
            <v>3.9527681066666666E-3</v>
          </cell>
          <cell r="X263">
            <v>3.9527681066666666E-3</v>
          </cell>
          <cell r="Y263">
            <v>3.9527681066666666E-3</v>
          </cell>
          <cell r="Z263">
            <v>3.9527681066666666E-3</v>
          </cell>
          <cell r="AA263">
            <v>0</v>
          </cell>
          <cell r="AB263">
            <v>14.109906495179997</v>
          </cell>
          <cell r="AC263">
            <v>16.318436529999996</v>
          </cell>
          <cell r="AD263">
            <v>14.5554761232</v>
          </cell>
          <cell r="AE263">
            <v>13.305434576000001</v>
          </cell>
          <cell r="AF263">
            <v>15.3168795766</v>
          </cell>
          <cell r="AG263">
            <v>15.5154398256</v>
          </cell>
          <cell r="AH263">
            <v>18.2442836036</v>
          </cell>
          <cell r="AI263">
            <v>25.539373028500002</v>
          </cell>
          <cell r="AJ263">
            <v>33.070936529199997</v>
          </cell>
          <cell r="AK263">
            <v>14.273222726399997</v>
          </cell>
          <cell r="AL263">
            <v>11.7557892513</v>
          </cell>
          <cell r="AM263">
            <v>27.988981583999994</v>
          </cell>
          <cell r="AN263">
            <v>8.2540524176000005</v>
          </cell>
          <cell r="AO263">
            <v>5.0517723278999993</v>
          </cell>
          <cell r="AP263">
            <v>4.6746700030000001</v>
          </cell>
          <cell r="AQ263">
            <v>6.5105737375000006</v>
          </cell>
          <cell r="AR263">
            <v>8.0080661851000006</v>
          </cell>
          <cell r="AS263">
            <v>52.523386115200012</v>
          </cell>
          <cell r="AT263">
            <v>50.709257179000019</v>
          </cell>
          <cell r="AU263">
            <v>7.1083946837499994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1.5672760983333329E-2</v>
          </cell>
          <cell r="C264">
            <v>2.277642195E-2</v>
          </cell>
          <cell r="D264">
            <v>1.5248603393333334E-2</v>
          </cell>
          <cell r="E264">
            <v>1.0153188837647056E-2</v>
          </cell>
          <cell r="F264">
            <v>1.0766700866867453E-2</v>
          </cell>
          <cell r="G264">
            <v>8.7366053932432415E-3</v>
          </cell>
          <cell r="H264">
            <v>6.8405453611039869E-3</v>
          </cell>
          <cell r="I264">
            <v>1.4966477352820511E-2</v>
          </cell>
          <cell r="J264">
            <v>1.507375367179487E-2</v>
          </cell>
          <cell r="K264">
            <v>9.2820319999999991E-3</v>
          </cell>
          <cell r="L264">
            <v>4.6939138808278855E-3</v>
          </cell>
          <cell r="M264">
            <v>2.7193559999999992E-3</v>
          </cell>
          <cell r="N264">
            <v>2.1567204E-2</v>
          </cell>
          <cell r="O264">
            <v>1.0624668900000004E-2</v>
          </cell>
          <cell r="P264">
            <v>1.4453451999999999E-2</v>
          </cell>
          <cell r="Q264">
            <v>2.322096318242424E-2</v>
          </cell>
          <cell r="R264">
            <v>1.3681480280952384E-2</v>
          </cell>
          <cell r="S264">
            <v>9.3999850744047611E-2</v>
          </cell>
          <cell r="T264">
            <v>0</v>
          </cell>
          <cell r="U264">
            <v>1.9270641066666664E-3</v>
          </cell>
          <cell r="V264">
            <v>1.9270641066666664E-3</v>
          </cell>
          <cell r="W264">
            <v>1.9270641066666664E-3</v>
          </cell>
          <cell r="X264">
            <v>1.9270641066666664E-3</v>
          </cell>
          <cell r="Y264">
            <v>1.9270641066666664E-3</v>
          </cell>
          <cell r="Z264">
            <v>1.9270641066666664E-3</v>
          </cell>
          <cell r="AA264">
            <v>0</v>
          </cell>
          <cell r="AB264">
            <v>9.8857162590300014</v>
          </cell>
          <cell r="AC264">
            <v>12.472783865999999</v>
          </cell>
          <cell r="AD264">
            <v>11.504149742399999</v>
          </cell>
          <cell r="AE264">
            <v>11.016553183999999</v>
          </cell>
          <cell r="AF264">
            <v>11.879794803800003</v>
          </cell>
          <cell r="AG264">
            <v>11.309146434300001</v>
          </cell>
          <cell r="AH264">
            <v>14.360054869200003</v>
          </cell>
          <cell r="AI264">
            <v>20.019332059999996</v>
          </cell>
          <cell r="AJ264">
            <v>29.779480274800008</v>
          </cell>
          <cell r="AK264">
            <v>11.0272553248</v>
          </cell>
          <cell r="AL264">
            <v>9.4217353173000014</v>
          </cell>
          <cell r="AM264">
            <v>24.180259392</v>
          </cell>
          <cell r="AN264">
            <v>5.5771818959999999</v>
          </cell>
          <cell r="AO264">
            <v>2.6506458857999999</v>
          </cell>
          <cell r="AP264">
            <v>2.3265276540000008</v>
          </cell>
          <cell r="AQ264">
            <v>3.7648264079999998</v>
          </cell>
          <cell r="AR264">
            <v>3.4294617802</v>
          </cell>
          <cell r="AS264">
            <v>33.636032358499996</v>
          </cell>
          <cell r="AT264">
            <v>34.244048067000001</v>
          </cell>
          <cell r="AU264">
            <v>4.1148370929166669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</sheetData>
      <sheetData sheetId="34">
        <row r="23">
          <cell r="B23">
            <v>6.9102394000000011E-2</v>
          </cell>
          <cell r="C23">
            <v>6.5004043999999983E-2</v>
          </cell>
          <cell r="D23">
            <v>0.20144677600000005</v>
          </cell>
          <cell r="E23">
            <v>4.9880748000000003E-2</v>
          </cell>
          <cell r="F23">
            <v>5.935782399999999E-2</v>
          </cell>
          <cell r="G23">
            <v>7.2685085166666663E-2</v>
          </cell>
          <cell r="H23">
            <v>6.3647912683333321E-2</v>
          </cell>
          <cell r="I23">
            <v>7.3467880189471646E-2</v>
          </cell>
          <cell r="J23">
            <v>8.0718747666666674E-2</v>
          </cell>
          <cell r="K23">
            <v>5.4044419999999996E-2</v>
          </cell>
          <cell r="L23">
            <v>5.5134771999999999E-2</v>
          </cell>
          <cell r="M23">
            <v>8.4143529666666675E-2</v>
          </cell>
          <cell r="N23">
            <v>8.2350027999999992E-2</v>
          </cell>
          <cell r="O23">
            <v>5.4092273999999996E-2</v>
          </cell>
          <cell r="P23">
            <v>6.7957731999999993E-2</v>
          </cell>
          <cell r="Q23">
            <v>7.4261210571428565E-2</v>
          </cell>
          <cell r="R23">
            <v>8.2746459252525245E-2</v>
          </cell>
          <cell r="S23">
            <v>0</v>
          </cell>
          <cell r="T23">
            <v>0</v>
          </cell>
          <cell r="U23">
            <v>5.8107659999999993E-3</v>
          </cell>
          <cell r="V23">
            <v>5.8107659999999993E-3</v>
          </cell>
          <cell r="W23">
            <v>5.8107659999999993E-3</v>
          </cell>
          <cell r="X23">
            <v>5.8107659999999993E-3</v>
          </cell>
          <cell r="Y23">
            <v>5.8107659999999993E-3</v>
          </cell>
          <cell r="Z23">
            <v>5.8107659999999993E-3</v>
          </cell>
          <cell r="AA23">
            <v>0</v>
          </cell>
          <cell r="AB23">
            <v>16.425239883065998</v>
          </cell>
          <cell r="AC23">
            <v>14.5569829884</v>
          </cell>
          <cell r="AD23">
            <v>15.4643424</v>
          </cell>
          <cell r="AE23">
            <v>11.958481931200001</v>
          </cell>
          <cell r="AF23">
            <v>18.0399868957</v>
          </cell>
          <cell r="AG23">
            <v>20.403778695300002</v>
          </cell>
          <cell r="AH23">
            <v>21.933776311600003</v>
          </cell>
          <cell r="AI23">
            <v>23.662558249500002</v>
          </cell>
          <cell r="AJ23">
            <v>27.132431507600003</v>
          </cell>
          <cell r="AK23">
            <v>17.7955823012</v>
          </cell>
          <cell r="AL23">
            <v>24.291003932100001</v>
          </cell>
          <cell r="AM23">
            <v>31.921719839999998</v>
          </cell>
          <cell r="AN23">
            <v>21.392685740800001</v>
          </cell>
          <cell r="AO23">
            <v>20.9561470083</v>
          </cell>
          <cell r="AP23">
            <v>24.238774770000003</v>
          </cell>
          <cell r="AQ23">
            <v>17.724317974999998</v>
          </cell>
          <cell r="AR23">
            <v>19.510700901499998</v>
          </cell>
          <cell r="AS23">
            <v>0</v>
          </cell>
          <cell r="AT23">
            <v>26.641936895000001</v>
          </cell>
          <cell r="AU23">
            <v>1.96820398875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1.5834625999999997E-2</v>
          </cell>
          <cell r="C85">
            <v>2.3751318E-2</v>
          </cell>
          <cell r="D85">
            <v>2.3056263833333333E-2</v>
          </cell>
          <cell r="E85">
            <v>1.2812212916666668E-2</v>
          </cell>
          <cell r="F85">
            <v>2.0308260000000002E-2</v>
          </cell>
          <cell r="G85">
            <v>6.7408879999999987E-3</v>
          </cell>
          <cell r="H85">
            <v>7.7861368444444457E-3</v>
          </cell>
          <cell r="I85">
            <v>1.7405434234133849E-2</v>
          </cell>
          <cell r="J85">
            <v>2.0677294952380951E-2</v>
          </cell>
          <cell r="K85">
            <v>1.9482805999999998E-2</v>
          </cell>
          <cell r="L85">
            <v>1.5821745999999998E-2</v>
          </cell>
          <cell r="M85">
            <v>1.9571666000000001E-2</v>
          </cell>
          <cell r="N85">
            <v>1.6781904E-2</v>
          </cell>
          <cell r="O85">
            <v>1.4347676E-2</v>
          </cell>
          <cell r="P85">
            <v>2.7132778E-2</v>
          </cell>
          <cell r="Q85">
            <v>2.6116132E-2</v>
          </cell>
          <cell r="R85">
            <v>3.3701164000000006E-2</v>
          </cell>
          <cell r="S85">
            <v>2.8838996787445888E-2</v>
          </cell>
          <cell r="T85">
            <v>0</v>
          </cell>
          <cell r="U85">
            <v>1.067821E-2</v>
          </cell>
          <cell r="V85">
            <v>1.067821E-2</v>
          </cell>
          <cell r="W85">
            <v>1.067821E-2</v>
          </cell>
          <cell r="X85">
            <v>1.067821E-2</v>
          </cell>
          <cell r="Y85">
            <v>1.067821E-2</v>
          </cell>
          <cell r="Z85">
            <v>1.067821E-2</v>
          </cell>
          <cell r="AA85">
            <v>0</v>
          </cell>
          <cell r="AB85">
            <v>4.0824331892970003</v>
          </cell>
          <cell r="AC85">
            <v>4.3967386295999997</v>
          </cell>
          <cell r="AD85">
            <v>2.9117388000000002</v>
          </cell>
          <cell r="AE85">
            <v>3.1249185072000003</v>
          </cell>
          <cell r="AF85">
            <v>5.376782628</v>
          </cell>
          <cell r="AG85">
            <v>2.1314518368000002</v>
          </cell>
          <cell r="AH85">
            <v>2.5271147300000001</v>
          </cell>
          <cell r="AI85">
            <v>5.6254118609999999</v>
          </cell>
          <cell r="AJ85">
            <v>7.103374209200001</v>
          </cell>
          <cell r="AK85">
            <v>5.8166772532</v>
          </cell>
          <cell r="AL85">
            <v>5.8579037325000005</v>
          </cell>
          <cell r="AM85">
            <v>6.6892379039999996</v>
          </cell>
          <cell r="AN85">
            <v>5.8699711136000001</v>
          </cell>
          <cell r="AO85">
            <v>5.4151989243000003</v>
          </cell>
          <cell r="AP85">
            <v>8.3435180425000013</v>
          </cell>
          <cell r="AQ85">
            <v>6.3385868139999992</v>
          </cell>
          <cell r="AR85">
            <v>8.5400024766999998</v>
          </cell>
          <cell r="AS85">
            <v>7.8384166718000001</v>
          </cell>
          <cell r="AT85">
            <v>2.3714385519999999</v>
          </cell>
          <cell r="AU85">
            <v>6.5609475429166668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1.9817399701999999E-2</v>
          </cell>
          <cell r="C91">
            <v>2.0881404833333336E-2</v>
          </cell>
          <cell r="D91">
            <v>1.3549955999999998E-2</v>
          </cell>
          <cell r="E91">
            <v>5.9649513333333327E-3</v>
          </cell>
          <cell r="F91">
            <v>1.2867030583333335E-2</v>
          </cell>
          <cell r="G91">
            <v>1.8014983833333335E-2</v>
          </cell>
          <cell r="H91">
            <v>1.4953498328571428E-2</v>
          </cell>
          <cell r="I91">
            <v>2.8631329857747516E-2</v>
          </cell>
          <cell r="J91">
            <v>3.1117805166666668E-2</v>
          </cell>
          <cell r="K91">
            <v>2.2826214000000004E-2</v>
          </cell>
          <cell r="L91">
            <v>2.9800225999999999E-2</v>
          </cell>
          <cell r="M91">
            <v>5.1314103999999999E-2</v>
          </cell>
          <cell r="N91">
            <v>2.0314842E-2</v>
          </cell>
          <cell r="O91">
            <v>2.5254367999999999E-2</v>
          </cell>
          <cell r="P91">
            <v>4.7163064000000005E-2</v>
          </cell>
          <cell r="Q91">
            <v>4.055258411628572E-2</v>
          </cell>
          <cell r="R91">
            <v>1.0846573717171716E-2</v>
          </cell>
          <cell r="S91">
            <v>5.3076154700000003E-2</v>
          </cell>
          <cell r="T91">
            <v>0</v>
          </cell>
          <cell r="U91">
            <v>1.2825505114285717E-2</v>
          </cell>
          <cell r="V91">
            <v>1.2825505114285717E-2</v>
          </cell>
          <cell r="W91">
            <v>1.2825505114285717E-2</v>
          </cell>
          <cell r="X91">
            <v>1.2825505114285717E-2</v>
          </cell>
          <cell r="Y91">
            <v>1.2825505114285717E-2</v>
          </cell>
          <cell r="Z91">
            <v>1.2825505114285717E-2</v>
          </cell>
          <cell r="AA91">
            <v>0</v>
          </cell>
          <cell r="AB91">
            <v>6.49519758894</v>
          </cell>
          <cell r="AC91">
            <v>5.6941441959999999</v>
          </cell>
          <cell r="AD91">
            <v>5.2351243344</v>
          </cell>
          <cell r="AE91">
            <v>1.7890866896000002</v>
          </cell>
          <cell r="AF91">
            <v>3.8407253472000003</v>
          </cell>
          <cell r="AG91">
            <v>6.0988606107000001</v>
          </cell>
          <cell r="AH91">
            <v>6.8514789772000002</v>
          </cell>
          <cell r="AI91">
            <v>9.2044643879999999</v>
          </cell>
          <cell r="AJ91">
            <v>8.9865026936000003</v>
          </cell>
          <cell r="AK91">
            <v>5.7523978951999997</v>
          </cell>
          <cell r="AL91">
            <v>7.5709984608000003</v>
          </cell>
          <cell r="AM91">
            <v>10.848632735999999</v>
          </cell>
          <cell r="AN91">
            <v>6.8465193279999994</v>
          </cell>
          <cell r="AO91">
            <v>6.4621600758</v>
          </cell>
          <cell r="AP91">
            <v>10.251997302000001</v>
          </cell>
          <cell r="AQ91">
            <v>5.0728270529999993</v>
          </cell>
          <cell r="AR91">
            <v>2.7086341104999998</v>
          </cell>
          <cell r="AS91">
            <v>16.032313783199999</v>
          </cell>
          <cell r="AT91">
            <v>33.864686065999997</v>
          </cell>
          <cell r="AU91">
            <v>2.99747949125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12">
          <cell r="B212">
            <v>1.0385308333333334E-4</v>
          </cell>
          <cell r="C212">
            <v>1.6489599999999999E-4</v>
          </cell>
          <cell r="D212">
            <v>9.5938000000000002E-5</v>
          </cell>
          <cell r="E212">
            <v>3.06884E-4</v>
          </cell>
          <cell r="F212">
            <v>5.8290999999999996E-4</v>
          </cell>
          <cell r="G212">
            <v>2.5585199999999999E-4</v>
          </cell>
          <cell r="H212">
            <v>6.6051111587301595E-4</v>
          </cell>
          <cell r="I212">
            <v>3.936394312967734E-4</v>
          </cell>
          <cell r="J212">
            <v>2.8748916666666667E-4</v>
          </cell>
          <cell r="K212">
            <v>3.94266E-4</v>
          </cell>
          <cell r="L212">
            <v>8.2629800000000005E-4</v>
          </cell>
          <cell r="M212">
            <v>5.2757400000000006E-4</v>
          </cell>
          <cell r="N212">
            <v>1.27213E-3</v>
          </cell>
          <cell r="O212">
            <v>4.8493200000000004E-4</v>
          </cell>
          <cell r="P212">
            <v>5.1264240000000001E-3</v>
          </cell>
          <cell r="Q212">
            <v>3.9454212574175822E-3</v>
          </cell>
          <cell r="R212">
            <v>2.1640786249999999E-3</v>
          </cell>
          <cell r="S212">
            <v>2.1533036999999998E-2</v>
          </cell>
          <cell r="T212">
            <v>0</v>
          </cell>
          <cell r="U212">
            <v>1.0522462625000001E-2</v>
          </cell>
          <cell r="V212">
            <v>1.0522462625000001E-2</v>
          </cell>
          <cell r="W212">
            <v>1.0522462625000001E-2</v>
          </cell>
          <cell r="X212">
            <v>1.0522462625000001E-2</v>
          </cell>
          <cell r="Y212">
            <v>1.0522462625000001E-2</v>
          </cell>
          <cell r="Z212">
            <v>1.0522462625000001E-2</v>
          </cell>
          <cell r="AA212">
            <v>0</v>
          </cell>
          <cell r="AB212">
            <v>0.11611477913399999</v>
          </cell>
          <cell r="AC212">
            <v>0.21475234159999998</v>
          </cell>
          <cell r="AD212">
            <v>0.12562768799999999</v>
          </cell>
          <cell r="AE212">
            <v>0.1166911984</v>
          </cell>
          <cell r="AF212">
            <v>0.20824378680000002</v>
          </cell>
          <cell r="AG212">
            <v>0.13231874370000002</v>
          </cell>
          <cell r="AH212">
            <v>0.19572920600000002</v>
          </cell>
          <cell r="AI212">
            <v>0.134681776</v>
          </cell>
          <cell r="AJ212">
            <v>0.12264854120000002</v>
          </cell>
          <cell r="AK212">
            <v>0.14158893759999999</v>
          </cell>
          <cell r="AL212">
            <v>0.13898638800000002</v>
          </cell>
          <cell r="AM212">
            <v>9.1224719999999995E-2</v>
          </cell>
          <cell r="AN212">
            <v>0.19956156</v>
          </cell>
          <cell r="AO212">
            <v>8.4234742500000001E-2</v>
          </cell>
          <cell r="AP212">
            <v>0.85175183300000001</v>
          </cell>
          <cell r="AQ212">
            <v>0.34846954099999999</v>
          </cell>
          <cell r="AR212">
            <v>0.3128110469</v>
          </cell>
          <cell r="AS212">
            <v>6.1043746191999997</v>
          </cell>
          <cell r="AT212">
            <v>0.219955345</v>
          </cell>
          <cell r="AU212">
            <v>4.8434563283333336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63">
          <cell r="B263">
            <v>0.11711515951866665</v>
          </cell>
          <cell r="C263">
            <v>0.13223632800656568</v>
          </cell>
          <cell r="D263">
            <v>0.25728823902222242</v>
          </cell>
          <cell r="E263">
            <v>8.1852445347222247E-2</v>
          </cell>
          <cell r="F263">
            <v>0.11223823824999997</v>
          </cell>
          <cell r="G263">
            <v>0.12515494487727269</v>
          </cell>
          <cell r="H263">
            <v>0.11349862176129427</v>
          </cell>
          <cell r="I263">
            <v>0.15889021530803324</v>
          </cell>
          <cell r="J263">
            <v>0.17443434964805185</v>
          </cell>
          <cell r="K263">
            <v>0.15430389362417588</v>
          </cell>
          <cell r="L263">
            <v>0.18079772149999995</v>
          </cell>
          <cell r="M263">
            <v>0.26060991717857146</v>
          </cell>
          <cell r="N263">
            <v>0.20737940978843164</v>
          </cell>
          <cell r="O263">
            <v>0.13513695543288554</v>
          </cell>
          <cell r="P263">
            <v>0.28807585067474745</v>
          </cell>
          <cell r="Q263">
            <v>0.34752418134730284</v>
          </cell>
          <cell r="R263">
            <v>0.40141627472123087</v>
          </cell>
          <cell r="S263">
            <v>1.3625498977945882</v>
          </cell>
          <cell r="T263">
            <v>0</v>
          </cell>
          <cell r="U263">
            <v>1.3447533622535712</v>
          </cell>
          <cell r="V263">
            <v>1.3447533622535712</v>
          </cell>
          <cell r="W263">
            <v>1.3447533622535712</v>
          </cell>
          <cell r="X263">
            <v>1.3447533622535712</v>
          </cell>
          <cell r="Y263">
            <v>1.3447533622535712</v>
          </cell>
          <cell r="Z263">
            <v>1.3447533622535712</v>
          </cell>
          <cell r="AA263">
            <v>0</v>
          </cell>
          <cell r="AB263">
            <v>31.541135498102996</v>
          </cell>
          <cell r="AC263">
            <v>30.739995842399995</v>
          </cell>
          <cell r="AD263">
            <v>31.267377916800001</v>
          </cell>
          <cell r="AE263">
            <v>23.751069988800019</v>
          </cell>
          <cell r="AF263">
            <v>36.83845549929999</v>
          </cell>
          <cell r="AG263">
            <v>39.659718384000001</v>
          </cell>
          <cell r="AH263">
            <v>43.092789665599994</v>
          </cell>
          <cell r="AI263">
            <v>55.140406453999994</v>
          </cell>
          <cell r="AJ263">
            <v>59.999556339200005</v>
          </cell>
          <cell r="AK263">
            <v>47.8992982424</v>
          </cell>
          <cell r="AL263">
            <v>58.066873015500015</v>
          </cell>
          <cell r="AM263">
            <v>78.397772687999975</v>
          </cell>
          <cell r="AN263">
            <v>57.223678934399999</v>
          </cell>
          <cell r="AO263">
            <v>53.787954376800009</v>
          </cell>
          <cell r="AP263">
            <v>73.312431559500013</v>
          </cell>
          <cell r="AQ263">
            <v>61.510117483499997</v>
          </cell>
          <cell r="AR263">
            <v>64.735545543599983</v>
          </cell>
          <cell r="AS263">
            <v>249.78526249820001</v>
          </cell>
          <cell r="AT263">
            <v>99.135450035999952</v>
          </cell>
          <cell r="AU263">
            <v>264.54653504291673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0.11396074231866668</v>
          </cell>
          <cell r="C264">
            <v>0.12583154868333329</v>
          </cell>
          <cell r="D264">
            <v>0.25420102613333334</v>
          </cell>
          <cell r="E264">
            <v>7.9660424513888897E-2</v>
          </cell>
          <cell r="F264">
            <v>0.10862667151666669</v>
          </cell>
          <cell r="G264">
            <v>0.12236450887727271</v>
          </cell>
          <cell r="H264">
            <v>0.11131239321684984</v>
          </cell>
          <cell r="I264">
            <v>0.1547646892080333</v>
          </cell>
          <cell r="J264">
            <v>0.1722570893980519</v>
          </cell>
          <cell r="K264">
            <v>0.15072152862417584</v>
          </cell>
          <cell r="L264">
            <v>0.17755624716666668</v>
          </cell>
          <cell r="M264">
            <v>0.25585803366666665</v>
          </cell>
          <cell r="N264">
            <v>0.20296905316279071</v>
          </cell>
          <cell r="O264">
            <v>0.131730706</v>
          </cell>
          <cell r="P264">
            <v>0.23258053559999994</v>
          </cell>
          <cell r="Q264">
            <v>0.24435568186530285</v>
          </cell>
          <cell r="R264">
            <v>0.25080001572123084</v>
          </cell>
          <cell r="S264">
            <v>0.33309490837792205</v>
          </cell>
          <cell r="T264">
            <v>0</v>
          </cell>
          <cell r="U264">
            <v>0.23102078345357141</v>
          </cell>
          <cell r="V264">
            <v>0.23102078345357141</v>
          </cell>
          <cell r="W264">
            <v>0.23102078345357141</v>
          </cell>
          <cell r="X264">
            <v>0.23102078345357141</v>
          </cell>
          <cell r="Y264">
            <v>0.23102078345357141</v>
          </cell>
          <cell r="Z264">
            <v>0.23102078345357141</v>
          </cell>
          <cell r="AA264">
            <v>0</v>
          </cell>
          <cell r="AB264">
            <v>29.987806849154993</v>
          </cell>
          <cell r="AC264">
            <v>28.848451027199999</v>
          </cell>
          <cell r="AD264">
            <v>29.526817670400003</v>
          </cell>
          <cell r="AE264">
            <v>22.271160620800007</v>
          </cell>
          <cell r="AF264">
            <v>35.093741456899998</v>
          </cell>
          <cell r="AG264">
            <v>37.796470869299995</v>
          </cell>
          <cell r="AH264">
            <v>41.454630946399995</v>
          </cell>
          <cell r="AI264">
            <v>52.655356922500012</v>
          </cell>
          <cell r="AJ264">
            <v>58.060783078400014</v>
          </cell>
          <cell r="AK264">
            <v>46.154831646000019</v>
          </cell>
          <cell r="AL264">
            <v>56.0122395219</v>
          </cell>
          <cell r="AM264">
            <v>73.630687727999984</v>
          </cell>
          <cell r="AN264">
            <v>54.170097344000006</v>
          </cell>
          <cell r="AO264">
            <v>51.027923518800009</v>
          </cell>
          <cell r="AP264">
            <v>69.702078703500007</v>
          </cell>
          <cell r="AQ264">
            <v>54.450392282999999</v>
          </cell>
          <cell r="AR264">
            <v>54.771409954499994</v>
          </cell>
          <cell r="AS264">
            <v>88.240051356599992</v>
          </cell>
          <cell r="AT264">
            <v>84.944778425999985</v>
          </cell>
          <cell r="AU264">
            <v>63.737210775416671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1.11044E-4</v>
          </cell>
          <cell r="C265">
            <v>2.14222E-4</v>
          </cell>
          <cell r="D265">
            <v>1.2635688888888887E-4</v>
          </cell>
          <cell r="E265">
            <v>1.3109999999999999E-4</v>
          </cell>
          <cell r="F265">
            <v>1.4320000000000001E-4</v>
          </cell>
          <cell r="G265">
            <v>1.3510200000000001E-4</v>
          </cell>
          <cell r="H265">
            <v>6.6700000000000009E-5</v>
          </cell>
          <cell r="I265">
            <v>3.51808E-4</v>
          </cell>
          <cell r="J265">
            <v>8.6600000000000018E-5</v>
          </cell>
          <cell r="K265">
            <v>7.0496000000000014E-4</v>
          </cell>
          <cell r="L265">
            <v>3.0580800000000002E-4</v>
          </cell>
          <cell r="M265">
            <v>5.1850542857142861E-4</v>
          </cell>
          <cell r="N265">
            <v>1.5040850000000002E-4</v>
          </cell>
          <cell r="O265">
            <v>8.1787999999999997E-5</v>
          </cell>
          <cell r="P265">
            <v>7.2978999999999991E-4</v>
          </cell>
          <cell r="Q265">
            <v>2.0625940000000001E-3</v>
          </cell>
          <cell r="R265">
            <v>3.5245659999999998E-3</v>
          </cell>
          <cell r="S265">
            <v>0</v>
          </cell>
          <cell r="T265">
            <v>0</v>
          </cell>
          <cell r="U265">
            <v>1.38E-5</v>
          </cell>
          <cell r="V265">
            <v>1.38E-5</v>
          </cell>
          <cell r="W265">
            <v>1.38E-5</v>
          </cell>
          <cell r="X265">
            <v>1.38E-5</v>
          </cell>
          <cell r="Y265">
            <v>1.38E-5</v>
          </cell>
          <cell r="Z265">
            <v>1.38E-5</v>
          </cell>
          <cell r="AA265">
            <v>0</v>
          </cell>
          <cell r="AB265">
            <v>6.1819265315999995E-2</v>
          </cell>
          <cell r="AC265">
            <v>0.10012270639999998</v>
          </cell>
          <cell r="AD265">
            <v>0.1011574512</v>
          </cell>
          <cell r="AE265">
            <v>0.1280676768</v>
          </cell>
          <cell r="AF265">
            <v>0.18571302610000001</v>
          </cell>
          <cell r="AG265">
            <v>0.1120237404</v>
          </cell>
          <cell r="AH265">
            <v>0.10606053200000001</v>
          </cell>
          <cell r="AI265">
            <v>0.27195516750000004</v>
          </cell>
          <cell r="AJ265">
            <v>0.1825424588</v>
          </cell>
          <cell r="AK265">
            <v>0.21329978999999999</v>
          </cell>
          <cell r="AL265">
            <v>0.11576144970000002</v>
          </cell>
          <cell r="AM265">
            <v>0.16107249600000001</v>
          </cell>
          <cell r="AN265">
            <v>0.1504269536</v>
          </cell>
          <cell r="AO265">
            <v>9.2693411400000009E-2</v>
          </cell>
          <cell r="AP265">
            <v>0.12107284750000002</v>
          </cell>
          <cell r="AQ265">
            <v>8.8640173999999988E-2</v>
          </cell>
          <cell r="AR265">
            <v>0.27349174509999996</v>
          </cell>
          <cell r="AS265">
            <v>0</v>
          </cell>
          <cell r="AT265">
            <v>0.193048622</v>
          </cell>
          <cell r="AU265">
            <v>2.2526016666666667E-3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2.0850399999999998E-4</v>
          </cell>
          <cell r="C266">
            <v>4.3733599999999997E-4</v>
          </cell>
          <cell r="D266">
            <v>3.7946000000000003E-4</v>
          </cell>
          <cell r="E266">
            <v>6.3012199999999989E-4</v>
          </cell>
          <cell r="F266">
            <v>2.6979E-4</v>
          </cell>
          <cell r="G266">
            <v>5.0273399999999991E-4</v>
          </cell>
          <cell r="H266">
            <v>1.1383377777777778E-4</v>
          </cell>
          <cell r="I266">
            <v>5.7500000000000002E-5</v>
          </cell>
          <cell r="J266">
            <v>6.4200000000000002E-5</v>
          </cell>
          <cell r="K266">
            <v>1.2110199999999999E-4</v>
          </cell>
          <cell r="L266">
            <v>9.4917166666666673E-5</v>
          </cell>
          <cell r="M266">
            <v>2.1546400000000001E-4</v>
          </cell>
          <cell r="N266">
            <v>1.7788199999999998E-4</v>
          </cell>
          <cell r="O266">
            <v>5.1768400000000003E-4</v>
          </cell>
          <cell r="P266">
            <v>2.2944800000000002E-4</v>
          </cell>
          <cell r="Q266">
            <v>8.1622344800000007E-3</v>
          </cell>
          <cell r="R266">
            <v>2.5280220000000003E-2</v>
          </cell>
          <cell r="S266">
            <v>6.3552220000000006E-3</v>
          </cell>
          <cell r="T266">
            <v>0</v>
          </cell>
          <cell r="U266">
            <v>2.4632999999999999E-3</v>
          </cell>
          <cell r="V266">
            <v>2.4632999999999999E-3</v>
          </cell>
          <cell r="W266">
            <v>2.4632999999999999E-3</v>
          </cell>
          <cell r="X266">
            <v>2.4632999999999999E-3</v>
          </cell>
          <cell r="Y266">
            <v>2.4632999999999999E-3</v>
          </cell>
          <cell r="Z266">
            <v>2.4632999999999999E-3</v>
          </cell>
          <cell r="AA266">
            <v>0</v>
          </cell>
          <cell r="AB266">
            <v>0.192117969291</v>
          </cell>
          <cell r="AC266">
            <v>0.1071513752</v>
          </cell>
          <cell r="AD266">
            <v>6.9400420800000001E-2</v>
          </cell>
          <cell r="AE266">
            <v>0.31086280960000001</v>
          </cell>
          <cell r="AF266">
            <v>6.0315467100000006E-2</v>
          </cell>
          <cell r="AG266">
            <v>0.16210996230000002</v>
          </cell>
          <cell r="AH266">
            <v>6.9246340000000017E-2</v>
          </cell>
          <cell r="AI266">
            <v>2.9415041499999999E-2</v>
          </cell>
          <cell r="AJ266">
            <v>9.7981754400000023E-2</v>
          </cell>
          <cell r="AK266">
            <v>9.5765573199999995E-2</v>
          </cell>
          <cell r="AL266">
            <v>5.5744359300000004E-2</v>
          </cell>
          <cell r="AM266">
            <v>4.9816895999999992E-2</v>
          </cell>
          <cell r="AN266">
            <v>0.10708294079999998</v>
          </cell>
          <cell r="AO266">
            <v>0.17290135470000001</v>
          </cell>
          <cell r="AP266">
            <v>0.214151543</v>
          </cell>
          <cell r="AQ266">
            <v>0.91541849349999993</v>
          </cell>
          <cell r="AR266">
            <v>0.6698040073</v>
          </cell>
          <cell r="AS266">
            <v>1.5925742403999998</v>
          </cell>
          <cell r="AT266">
            <v>0.37280036500000002</v>
          </cell>
          <cell r="AU266">
            <v>0.42708745416666666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1.1569E-4</v>
          </cell>
          <cell r="C267">
            <v>4.8379799999999996E-4</v>
          </cell>
          <cell r="D267">
            <v>3.2660000000000002E-4</v>
          </cell>
          <cell r="E267">
            <v>3.2016E-4</v>
          </cell>
          <cell r="F267">
            <v>1.805128E-3</v>
          </cell>
          <cell r="G267">
            <v>9.1971800000000003E-4</v>
          </cell>
          <cell r="H267">
            <v>7.8078000000000007E-5</v>
          </cell>
          <cell r="I267">
            <v>5.0457400000000004E-4</v>
          </cell>
          <cell r="J267">
            <v>1.0750000000000001E-4</v>
          </cell>
          <cell r="K267">
            <v>6.59656E-4</v>
          </cell>
          <cell r="L267">
            <v>6.6715333333333335E-5</v>
          </cell>
          <cell r="M267">
            <v>2.921E-5</v>
          </cell>
          <cell r="N267">
            <v>9.3195999999999993E-5</v>
          </cell>
          <cell r="O267">
            <v>2.9366539905090595E-4</v>
          </cell>
          <cell r="P267">
            <v>1.1714451999999998E-3</v>
          </cell>
          <cell r="Q267">
            <v>4.7193699999999988E-3</v>
          </cell>
          <cell r="R267">
            <v>1.7062320000000002E-3</v>
          </cell>
          <cell r="S267">
            <v>0.49093751466666663</v>
          </cell>
          <cell r="T267">
            <v>0</v>
          </cell>
          <cell r="U267">
            <v>0.5995921059999999</v>
          </cell>
          <cell r="V267">
            <v>0.5995921059999999</v>
          </cell>
          <cell r="W267">
            <v>0.5995921059999999</v>
          </cell>
          <cell r="X267">
            <v>0.5995921059999999</v>
          </cell>
          <cell r="Y267">
            <v>0.5995921059999999</v>
          </cell>
          <cell r="Z267">
            <v>0.5995921059999999</v>
          </cell>
          <cell r="AA267">
            <v>0</v>
          </cell>
          <cell r="AB267">
            <v>0.11492701281600001</v>
          </cell>
          <cell r="AC267">
            <v>0.31236915919999997</v>
          </cell>
          <cell r="AD267">
            <v>0.18141808799999998</v>
          </cell>
          <cell r="AE267">
            <v>0.2800195104</v>
          </cell>
          <cell r="AF267">
            <v>0.46370850540000003</v>
          </cell>
          <cell r="AG267">
            <v>0.59679228179999999</v>
          </cell>
          <cell r="AH267">
            <v>9.3832243600000004E-2</v>
          </cell>
          <cell r="AI267">
            <v>0.35962057050000001</v>
          </cell>
          <cell r="AJ267">
            <v>8.1307294800000013E-2</v>
          </cell>
          <cell r="AK267">
            <v>0.21490799439999997</v>
          </cell>
          <cell r="AL267">
            <v>5.1752676599999999E-2</v>
          </cell>
          <cell r="AM267">
            <v>1.3399392E-2</v>
          </cell>
          <cell r="AN267">
            <v>0.17425100000000002</v>
          </cell>
          <cell r="AO267">
            <v>0.25679477550000002</v>
          </cell>
          <cell r="AP267">
            <v>0.43760524300000003</v>
          </cell>
          <cell r="AQ267">
            <v>0.53650427249999999</v>
          </cell>
          <cell r="AR267">
            <v>0.30061522269999991</v>
          </cell>
          <cell r="AS267">
            <v>87.127917061900007</v>
          </cell>
          <cell r="AT267">
            <v>5.0768828000000002E-2</v>
          </cell>
          <cell r="AU267">
            <v>111.23561542166665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6.3806600000000007E-4</v>
          </cell>
          <cell r="C268">
            <v>5.5000200000000006E-4</v>
          </cell>
          <cell r="D268">
            <v>1.4998300000000002E-3</v>
          </cell>
          <cell r="E268">
            <v>1.3689599999999998E-4</v>
          </cell>
          <cell r="F268">
            <v>2.0843200000000004E-4</v>
          </cell>
          <cell r="G268">
            <v>1.0532200000000001E-4</v>
          </cell>
          <cell r="H268">
            <v>1.7514999999999997E-4</v>
          </cell>
          <cell r="I268">
            <v>1.449E-4</v>
          </cell>
          <cell r="J268">
            <v>2.2154999999999999E-4</v>
          </cell>
          <cell r="K268">
            <v>6.2330000000000008E-5</v>
          </cell>
          <cell r="L268">
            <v>2.2135199999999999E-4</v>
          </cell>
          <cell r="M268">
            <v>2.1293399999999999E-4</v>
          </cell>
          <cell r="N268">
            <v>3.7015509999999998E-4</v>
          </cell>
          <cell r="O268">
            <v>2.8533142857142861E-4</v>
          </cell>
          <cell r="P268">
            <v>2.2129633999999998E-3</v>
          </cell>
          <cell r="Q268">
            <v>2.4216635600000001E-2</v>
          </cell>
          <cell r="R268">
            <v>7.2035378999999997E-2</v>
          </cell>
          <cell r="S268">
            <v>2.0259090000000002E-3</v>
          </cell>
          <cell r="T268">
            <v>0</v>
          </cell>
          <cell r="U268">
            <v>9.9582548E-3</v>
          </cell>
          <cell r="V268">
            <v>9.9582548E-3</v>
          </cell>
          <cell r="W268">
            <v>9.9582548E-3</v>
          </cell>
          <cell r="X268">
            <v>9.9582548E-3</v>
          </cell>
          <cell r="Y268">
            <v>9.9582548E-3</v>
          </cell>
          <cell r="Z268">
            <v>9.9582548E-3</v>
          </cell>
          <cell r="AA268">
            <v>0</v>
          </cell>
          <cell r="AB268">
            <v>0.473347968048</v>
          </cell>
          <cell r="AC268">
            <v>0.32383194360000001</v>
          </cell>
          <cell r="AD268">
            <v>0.93051295200000006</v>
          </cell>
          <cell r="AE268">
            <v>0.13051672480000001</v>
          </cell>
          <cell r="AF268">
            <v>0.30528042579999998</v>
          </cell>
          <cell r="AG268">
            <v>0.2777353722</v>
          </cell>
          <cell r="AH268">
            <v>0.36529924159999999</v>
          </cell>
          <cell r="AI268">
            <v>0.33755826150000001</v>
          </cell>
          <cell r="AJ268">
            <v>0.28981231520000006</v>
          </cell>
          <cell r="AK268">
            <v>9.3740323600000008E-2</v>
          </cell>
          <cell r="AL268">
            <v>0.20813357430000001</v>
          </cell>
          <cell r="AM268">
            <v>0.19389167999999998</v>
          </cell>
          <cell r="AN268">
            <v>0.1902300576</v>
          </cell>
          <cell r="AO268">
            <v>0.33300513779999996</v>
          </cell>
          <cell r="AP268">
            <v>0.84276851600000002</v>
          </cell>
          <cell r="AQ268">
            <v>1.3188471169999998</v>
          </cell>
          <cell r="AR268">
            <v>4.0196354014999995</v>
          </cell>
          <cell r="AS268">
            <v>0.52808617290000004</v>
          </cell>
          <cell r="AT268">
            <v>2.2591679679999999</v>
          </cell>
          <cell r="AU268">
            <v>2.9827816012499997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3.9099999999999998E-6</v>
          </cell>
          <cell r="C269">
            <v>1.6575077777777777E-4</v>
          </cell>
          <cell r="D269">
            <v>9.0931999999999989E-5</v>
          </cell>
          <cell r="E269">
            <v>2.1758000000000001E-5</v>
          </cell>
          <cell r="F269">
            <v>5.3108333333333334E-5</v>
          </cell>
          <cell r="G269">
            <v>3.2709999999999998E-4</v>
          </cell>
          <cell r="H269">
            <v>1.449E-4</v>
          </cell>
          <cell r="I269">
            <v>1.2516600000000001E-4</v>
          </cell>
          <cell r="J269">
            <v>1.8915000000000004E-4</v>
          </cell>
          <cell r="K269">
            <v>4.2500000000000003E-5</v>
          </cell>
          <cell r="L269">
            <v>1.1688600000000001E-4</v>
          </cell>
          <cell r="M269">
            <v>8.1649999999999992E-5</v>
          </cell>
          <cell r="N269">
            <v>1.18174E-4</v>
          </cell>
          <cell r="O269">
            <v>4.7182199999999994E-4</v>
          </cell>
          <cell r="P269">
            <v>1.1010836E-2</v>
          </cell>
          <cell r="Q269">
            <v>4.9909999999999998E-3</v>
          </cell>
          <cell r="R269">
            <v>2.03734E-2</v>
          </cell>
          <cell r="S269">
            <v>0.46031487000000004</v>
          </cell>
          <cell r="T269">
            <v>0</v>
          </cell>
          <cell r="U269">
            <v>0.42759189599999992</v>
          </cell>
          <cell r="V269">
            <v>0.42759189599999992</v>
          </cell>
          <cell r="W269">
            <v>0.42759189599999992</v>
          </cell>
          <cell r="X269">
            <v>0.42759189599999992</v>
          </cell>
          <cell r="Y269">
            <v>0.42759189599999992</v>
          </cell>
          <cell r="Z269">
            <v>0.42759189599999992</v>
          </cell>
          <cell r="AA269">
            <v>0</v>
          </cell>
          <cell r="AB269">
            <v>2.6406095669999998E-3</v>
          </cell>
          <cell r="AC269">
            <v>3.3908311599999998E-2</v>
          </cell>
          <cell r="AD269">
            <v>2.1668423999999999E-2</v>
          </cell>
          <cell r="AE269">
            <v>5.2228635199999998E-2</v>
          </cell>
          <cell r="AF269">
            <v>1.53298236E-2</v>
          </cell>
          <cell r="AG269">
            <v>6.5972134800000012E-2</v>
          </cell>
          <cell r="AH269">
            <v>5.3291430800000004E-2</v>
          </cell>
          <cell r="AI269">
            <v>7.3591738500000003E-2</v>
          </cell>
          <cell r="AJ269">
            <v>5.7684776000000007E-2</v>
          </cell>
          <cell r="AK269">
            <v>2.37687868E-2</v>
          </cell>
          <cell r="AL269">
            <v>0.10955982510000001</v>
          </cell>
          <cell r="AM269">
            <v>4.2493583999999994E-2</v>
          </cell>
          <cell r="AN269">
            <v>0.13453140799999999</v>
          </cell>
          <cell r="AO269">
            <v>0.28709272079999998</v>
          </cell>
          <cell r="AP269">
            <v>0.28655346450000002</v>
          </cell>
          <cell r="AQ269">
            <v>0.225860915</v>
          </cell>
          <cell r="AR269">
            <v>0.894441614</v>
          </cell>
          <cell r="AS269">
            <v>56.411524311999997</v>
          </cell>
          <cell r="AT269">
            <v>0.14177314499999999</v>
          </cell>
          <cell r="AU269">
            <v>66.80208694416666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5.5429999999999998E-4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5.9500000000000006E-6</v>
          </cell>
          <cell r="H273">
            <v>5.7500000000000002E-5</v>
          </cell>
          <cell r="I273">
            <v>2.254E-4</v>
          </cell>
          <cell r="J273">
            <v>1.9090000000000001E-4</v>
          </cell>
          <cell r="K273">
            <v>1.24295E-3</v>
          </cell>
          <cell r="L273">
            <v>7.8054716666666661E-4</v>
          </cell>
          <cell r="M273">
            <v>3.1311050000000002E-4</v>
          </cell>
          <cell r="N273">
            <v>1.4882769230769232E-4</v>
          </cell>
          <cell r="O273">
            <v>5.152E-6</v>
          </cell>
          <cell r="P273">
            <v>5.4187999999999997E-5</v>
          </cell>
          <cell r="Q273">
            <v>2.0309E-3</v>
          </cell>
          <cell r="R273">
            <v>5.4739999999999997E-4</v>
          </cell>
          <cell r="S273">
            <v>1.5067581749999998E-2</v>
          </cell>
          <cell r="T273">
            <v>0</v>
          </cell>
          <cell r="U273">
            <v>4.1008999999999993E-3</v>
          </cell>
          <cell r="V273">
            <v>4.1008999999999993E-3</v>
          </cell>
          <cell r="W273">
            <v>4.1008999999999993E-3</v>
          </cell>
          <cell r="X273">
            <v>4.1008999999999993E-3</v>
          </cell>
          <cell r="Y273">
            <v>4.1008999999999993E-3</v>
          </cell>
          <cell r="Z273">
            <v>4.1008999999999993E-3</v>
          </cell>
          <cell r="AA273">
            <v>0</v>
          </cell>
          <cell r="AB273">
            <v>0.101258464029</v>
          </cell>
          <cell r="AC273">
            <v>3.1525119999999997E-4</v>
          </cell>
          <cell r="AD273">
            <v>3.3285120000000002E-4</v>
          </cell>
          <cell r="AE273">
            <v>3.9818240000000005E-4</v>
          </cell>
          <cell r="AF273">
            <v>4.3785280000000002E-4</v>
          </cell>
          <cell r="AG273">
            <v>2.0094703200000001E-2</v>
          </cell>
          <cell r="AH273">
            <v>1.67522152E-2</v>
          </cell>
          <cell r="AI273">
            <v>0.11625951500000001</v>
          </cell>
          <cell r="AJ273">
            <v>0.11663002760000002</v>
          </cell>
          <cell r="AK273">
            <v>0.3253831284</v>
          </cell>
          <cell r="AL273">
            <v>0.2775538548</v>
          </cell>
          <cell r="AM273">
            <v>0.20295360000000001</v>
          </cell>
          <cell r="AN273">
            <v>6.92661376E-2</v>
          </cell>
          <cell r="AO273">
            <v>5.6555810400000003E-2</v>
          </cell>
          <cell r="AP273">
            <v>8.278547750000001E-2</v>
          </cell>
          <cell r="AQ273">
            <v>0.14694328950000002</v>
          </cell>
          <cell r="AR273">
            <v>0.41287812759999998</v>
          </cell>
          <cell r="AS273">
            <v>4.0111308952</v>
          </cell>
          <cell r="AT273">
            <v>0.68351319799999999</v>
          </cell>
          <cell r="AU273">
            <v>1.00352396625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5"/>
      <sheetData sheetId="36"/>
      <sheetData sheetId="37">
        <row r="23">
          <cell r="B23">
            <v>8.0783310799999994E-2</v>
          </cell>
          <cell r="C23">
            <v>9.0328306000000011E-2</v>
          </cell>
          <cell r="D23">
            <v>0.21597391599999999</v>
          </cell>
          <cell r="E23">
            <v>0.19061702799999999</v>
          </cell>
          <cell r="F23">
            <v>0.25813819999999998</v>
          </cell>
          <cell r="G23">
            <v>0.12123442527272729</v>
          </cell>
          <cell r="H23">
            <v>0.123312756</v>
          </cell>
          <cell r="I23">
            <v>0.19831068527758383</v>
          </cell>
          <cell r="J23">
            <v>0.21545569764285716</v>
          </cell>
          <cell r="K23">
            <v>0.12828026399999998</v>
          </cell>
          <cell r="L23">
            <v>0.10459663199999999</v>
          </cell>
          <cell r="M23">
            <v>9.6996675999999976E-2</v>
          </cell>
          <cell r="N23">
            <v>0.16884721200000002</v>
          </cell>
          <cell r="O23">
            <v>0.10776799199999999</v>
          </cell>
          <cell r="P23">
            <v>8.9975908039999997E-2</v>
          </cell>
          <cell r="Q23">
            <v>9.5362272821666677E-2</v>
          </cell>
          <cell r="R23">
            <v>0.18110677672</v>
          </cell>
          <cell r="S23">
            <v>0</v>
          </cell>
          <cell r="T23">
            <v>0</v>
          </cell>
          <cell r="U23">
            <v>0.11678344799999998</v>
          </cell>
          <cell r="V23">
            <v>0.11678344799999998</v>
          </cell>
          <cell r="W23">
            <v>0.11678344799999998</v>
          </cell>
          <cell r="X23">
            <v>0.11678344799999998</v>
          </cell>
          <cell r="Y23">
            <v>0.11678344799999998</v>
          </cell>
          <cell r="Z23">
            <v>0.11678344799999998</v>
          </cell>
          <cell r="AA23">
            <v>0</v>
          </cell>
          <cell r="AB23">
            <v>13.699579412961</v>
          </cell>
          <cell r="AC23">
            <v>13.417035544799999</v>
          </cell>
          <cell r="AD23">
            <v>26.367414883199999</v>
          </cell>
          <cell r="AE23">
            <v>30.314175875200004</v>
          </cell>
          <cell r="AF23">
            <v>39.3863794058</v>
          </cell>
          <cell r="AG23">
            <v>26.4921104877</v>
          </cell>
          <cell r="AH23">
            <v>31.887361994000003</v>
          </cell>
          <cell r="AI23">
            <v>41.763161529000001</v>
          </cell>
          <cell r="AJ23">
            <v>51.347498857600002</v>
          </cell>
          <cell r="AK23">
            <v>31.9446245888</v>
          </cell>
          <cell r="AL23">
            <v>24.451933306500003</v>
          </cell>
          <cell r="AM23">
            <v>35.264362847999998</v>
          </cell>
          <cell r="AN23">
            <v>21.403158145599999</v>
          </cell>
          <cell r="AO23">
            <v>21.276604257300001</v>
          </cell>
          <cell r="AP23">
            <v>22.080461786000001</v>
          </cell>
          <cell r="AQ23">
            <v>15.893591938</v>
          </cell>
          <cell r="AR23">
            <v>18.1815099228</v>
          </cell>
          <cell r="AS23">
            <v>0</v>
          </cell>
          <cell r="AT23">
            <v>19.484892659</v>
          </cell>
          <cell r="AU23">
            <v>31.773102130416667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2.4487967999999999E-2</v>
          </cell>
          <cell r="C85">
            <v>2.1537767999999999E-2</v>
          </cell>
          <cell r="D85">
            <v>1.1438448E-2</v>
          </cell>
          <cell r="E85">
            <v>4.7935439999999994E-3</v>
          </cell>
          <cell r="F85">
            <v>1.3354562666666667E-2</v>
          </cell>
          <cell r="G85">
            <v>1.8937722404761902E-2</v>
          </cell>
          <cell r="H85">
            <v>1.3265246229670329E-2</v>
          </cell>
          <cell r="I85">
            <v>2.1331174524250589E-2</v>
          </cell>
          <cell r="J85">
            <v>2.2902610006265665E-2</v>
          </cell>
          <cell r="K85">
            <v>1.9084495999999999E-2</v>
          </cell>
          <cell r="L85">
            <v>1.14513215E-2</v>
          </cell>
          <cell r="M85">
            <v>1.0612423513513514E-2</v>
          </cell>
          <cell r="N85">
            <v>1.4749572000000001E-2</v>
          </cell>
          <cell r="O85">
            <v>1.2650787200000003E-2</v>
          </cell>
          <cell r="P85">
            <v>4.4167456000000001E-2</v>
          </cell>
          <cell r="Q85">
            <v>4.044486718000001E-2</v>
          </cell>
          <cell r="R85">
            <v>4.7789431105454555E-2</v>
          </cell>
          <cell r="S85">
            <v>1.2804243496666667</v>
          </cell>
          <cell r="T85">
            <v>0</v>
          </cell>
          <cell r="U85">
            <v>0.12725181199999999</v>
          </cell>
          <cell r="V85">
            <v>0.12725181199999999</v>
          </cell>
          <cell r="W85">
            <v>0.12725181199999999</v>
          </cell>
          <cell r="X85">
            <v>0.12725181199999999</v>
          </cell>
          <cell r="Y85">
            <v>0.12725181199999999</v>
          </cell>
          <cell r="Z85">
            <v>0.12725181199999999</v>
          </cell>
          <cell r="AA85">
            <v>0</v>
          </cell>
          <cell r="AB85">
            <v>5.6163659652450004</v>
          </cell>
          <cell r="AC85">
            <v>3.3328697191999996</v>
          </cell>
          <cell r="AD85">
            <v>2.9782939103999997</v>
          </cell>
          <cell r="AE85">
            <v>1.7499618751999999</v>
          </cell>
          <cell r="AF85">
            <v>3.5701683899000001</v>
          </cell>
          <cell r="AG85">
            <v>4.2806445396000008</v>
          </cell>
          <cell r="AH85">
            <v>3.2696941484000002</v>
          </cell>
          <cell r="AI85">
            <v>5.9096754890000005</v>
          </cell>
          <cell r="AJ85">
            <v>6.6531446796000013</v>
          </cell>
          <cell r="AK85">
            <v>5.4004800915999995</v>
          </cell>
          <cell r="AL85">
            <v>2.5840305774000001</v>
          </cell>
          <cell r="AM85">
            <v>4.5398451360000003</v>
          </cell>
          <cell r="AN85">
            <v>2.8598144784000001</v>
          </cell>
          <cell r="AO85">
            <v>2.7132020520000002</v>
          </cell>
          <cell r="AP85">
            <v>1.895341723</v>
          </cell>
          <cell r="AQ85">
            <v>0.85290149699999995</v>
          </cell>
          <cell r="AR85">
            <v>1.5055743868</v>
          </cell>
          <cell r="AS85">
            <v>196.51625517809998</v>
          </cell>
          <cell r="AT85">
            <v>5.5030017720000002</v>
          </cell>
          <cell r="AU85">
            <v>20.675580529166666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4.2582079600000003E-2</v>
          </cell>
          <cell r="C91">
            <v>2.9251006400000001E-2</v>
          </cell>
          <cell r="D91">
            <v>3.8400515999999996E-2</v>
          </cell>
          <cell r="E91">
            <v>4.3924635999999996E-2</v>
          </cell>
          <cell r="F91">
            <v>7.0012921500000005E-2</v>
          </cell>
          <cell r="G91">
            <v>9.8240056000000006E-2</v>
          </cell>
          <cell r="H91">
            <v>0.14347275902197801</v>
          </cell>
          <cell r="I91">
            <v>0.12378981648516374</v>
          </cell>
          <cell r="J91">
            <v>0.14074515058783324</v>
          </cell>
          <cell r="K91">
            <v>0.112327408</v>
          </cell>
          <cell r="L91">
            <v>8.7587228000000003E-2</v>
          </cell>
          <cell r="M91">
            <v>0.12124330399999998</v>
          </cell>
          <cell r="N91">
            <v>0.26966896800000001</v>
          </cell>
          <cell r="O91">
            <v>0.16547679600000001</v>
          </cell>
          <cell r="P91">
            <v>0.13970519249500002</v>
          </cell>
          <cell r="Q91">
            <v>0.14549393242899999</v>
          </cell>
          <cell r="R91">
            <v>0.16971098679757579</v>
          </cell>
          <cell r="S91">
            <v>0.59120931168181823</v>
          </cell>
          <cell r="T91">
            <v>0</v>
          </cell>
          <cell r="U91">
            <v>0.22569435200000001</v>
          </cell>
          <cell r="V91">
            <v>0.22569435200000001</v>
          </cell>
          <cell r="W91">
            <v>0.22569435200000001</v>
          </cell>
          <cell r="X91">
            <v>0.22569435200000001</v>
          </cell>
          <cell r="Y91">
            <v>0.22569435200000001</v>
          </cell>
          <cell r="Z91">
            <v>0.22569435200000001</v>
          </cell>
          <cell r="AA91">
            <v>0</v>
          </cell>
          <cell r="AB91">
            <v>8.4218727791999992</v>
          </cell>
          <cell r="AC91">
            <v>6.3862110355999997</v>
          </cell>
          <cell r="AD91">
            <v>7.5790804512000003</v>
          </cell>
          <cell r="AE91">
            <v>11.141032694400002</v>
          </cell>
          <cell r="AF91">
            <v>17.199989933000001</v>
          </cell>
          <cell r="AG91">
            <v>27.202068593700002</v>
          </cell>
          <cell r="AH91">
            <v>37.862275221200001</v>
          </cell>
          <cell r="AI91">
            <v>37.402836289999996</v>
          </cell>
          <cell r="AJ91">
            <v>45.496019601200004</v>
          </cell>
          <cell r="AK91">
            <v>35.973664790800001</v>
          </cell>
          <cell r="AL91">
            <v>28.094811079499998</v>
          </cell>
          <cell r="AM91">
            <v>70.884339936000003</v>
          </cell>
          <cell r="AN91">
            <v>38.907511033600002</v>
          </cell>
          <cell r="AO91">
            <v>35.4583070682</v>
          </cell>
          <cell r="AP91">
            <v>32.284302291500005</v>
          </cell>
          <cell r="AQ91">
            <v>29.618357684999999</v>
          </cell>
          <cell r="AR91">
            <v>31.065584618599999</v>
          </cell>
          <cell r="AS91">
            <v>102.45354023190001</v>
          </cell>
          <cell r="AT91">
            <v>23.306396078999999</v>
          </cell>
          <cell r="AU91">
            <v>57.235956057083335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14">
          <cell r="B114">
            <v>2.3624439999999996E-4</v>
          </cell>
          <cell r="C114">
            <v>1.0214539999999998E-3</v>
          </cell>
          <cell r="D114">
            <v>4.2383133333333327E-4</v>
          </cell>
          <cell r="E114">
            <v>3.51894E-4</v>
          </cell>
          <cell r="F114">
            <v>0.183593536</v>
          </cell>
          <cell r="G114">
            <v>4.9467599999999999E-4</v>
          </cell>
          <cell r="H114">
            <v>2.049768E-3</v>
          </cell>
          <cell r="I114">
            <v>7.7601876613756608E-3</v>
          </cell>
          <cell r="J114">
            <v>1.3120135795454546E-2</v>
          </cell>
          <cell r="K114">
            <v>5.8571281999999997E-3</v>
          </cell>
          <cell r="L114">
            <v>2.8239559999999999E-3</v>
          </cell>
          <cell r="M114">
            <v>9.0934123636363627E-3</v>
          </cell>
          <cell r="N114">
            <v>2.5007280000000002E-3</v>
          </cell>
          <cell r="O114">
            <v>1.0182920000000001E-3</v>
          </cell>
          <cell r="P114">
            <v>2.7561840000000005E-3</v>
          </cell>
          <cell r="Q114">
            <v>3.3019300000000006E-4</v>
          </cell>
          <cell r="R114">
            <v>6.3720920000000002E-3</v>
          </cell>
          <cell r="S114">
            <v>1.1835101780748664E-2</v>
          </cell>
          <cell r="T114">
            <v>0</v>
          </cell>
          <cell r="U114">
            <v>3.0970800000000003E-3</v>
          </cell>
          <cell r="V114">
            <v>3.0970800000000003E-3</v>
          </cell>
          <cell r="W114">
            <v>3.0970800000000003E-3</v>
          </cell>
          <cell r="X114">
            <v>3.0970800000000003E-3</v>
          </cell>
          <cell r="Y114">
            <v>3.0970800000000003E-3</v>
          </cell>
          <cell r="Z114">
            <v>3.0970800000000003E-3</v>
          </cell>
          <cell r="AA114">
            <v>0</v>
          </cell>
          <cell r="AB114">
            <v>0.13733940587400001</v>
          </cell>
          <cell r="AC114">
            <v>0.29584354799999996</v>
          </cell>
          <cell r="AD114">
            <v>0.24475153920000001</v>
          </cell>
          <cell r="AE114">
            <v>0.2822819104</v>
          </cell>
          <cell r="AF114">
            <v>27.236954350200001</v>
          </cell>
          <cell r="AG114">
            <v>0.45040898760000003</v>
          </cell>
          <cell r="AH114">
            <v>0.82842102360000003</v>
          </cell>
          <cell r="AI114">
            <v>3.2142528370000001</v>
          </cell>
          <cell r="AJ114">
            <v>4.0876444184000009</v>
          </cell>
          <cell r="AK114">
            <v>1.8158775668</v>
          </cell>
          <cell r="AL114">
            <v>0.97875900719999998</v>
          </cell>
          <cell r="AM114">
            <v>0.86922048000000007</v>
          </cell>
          <cell r="AN114">
            <v>0.14284663359999999</v>
          </cell>
          <cell r="AO114">
            <v>0.1192049436</v>
          </cell>
          <cell r="AP114">
            <v>9.5616130500000007E-2</v>
          </cell>
          <cell r="AQ114">
            <v>5.9712180499999996E-2</v>
          </cell>
          <cell r="AR114">
            <v>0.13610221019999999</v>
          </cell>
          <cell r="AS114">
            <v>2.6185835961999997</v>
          </cell>
          <cell r="AT114">
            <v>1.222527503</v>
          </cell>
          <cell r="AU114">
            <v>1.4885722495833333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0</v>
          </cell>
          <cell r="I152">
            <v>0</v>
          </cell>
          <cell r="J152">
            <v>0</v>
          </cell>
          <cell r="K152">
            <v>0</v>
          </cell>
          <cell r="O152">
            <v>7.2000000000000002E-5</v>
          </cell>
          <cell r="P152">
            <v>3.7800000000000004E-5</v>
          </cell>
          <cell r="Q152">
            <v>1.116E-4</v>
          </cell>
          <cell r="R152">
            <v>1.27E-4</v>
          </cell>
          <cell r="S152">
            <v>0</v>
          </cell>
          <cell r="T152">
            <v>0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6.5022355199999997E-4</v>
          </cell>
          <cell r="AC152">
            <v>6.3050239999999994E-4</v>
          </cell>
          <cell r="AD152">
            <v>6.6570240000000003E-4</v>
          </cell>
          <cell r="AE152">
            <v>7.9636480000000009E-4</v>
          </cell>
          <cell r="AF152">
            <v>8.7570560000000005E-4</v>
          </cell>
          <cell r="AG152">
            <v>8.7584640000000003E-4</v>
          </cell>
          <cell r="AH152">
            <v>3.0988208000000002E-3</v>
          </cell>
          <cell r="AI152">
            <v>0</v>
          </cell>
          <cell r="AJ152">
            <v>7.6158024000000006E-3</v>
          </cell>
          <cell r="AK152">
            <v>1.5948143200000001E-2</v>
          </cell>
          <cell r="AL152">
            <v>0.18899709480000002</v>
          </cell>
          <cell r="AM152">
            <v>0.38609625599999997</v>
          </cell>
        </row>
        <row r="188">
          <cell r="B188">
            <v>1.0304279999999999E-3</v>
          </cell>
          <cell r="C188">
            <v>1.3522207999999997E-3</v>
          </cell>
          <cell r="D188">
            <v>1.5337339999999999E-3</v>
          </cell>
          <cell r="E188">
            <v>1.067948E-3</v>
          </cell>
          <cell r="F188">
            <v>0.12186170199999999</v>
          </cell>
          <cell r="G188">
            <v>7.2040400000000001E-4</v>
          </cell>
          <cell r="H188">
            <v>1.7053869857142855E-3</v>
          </cell>
          <cell r="I188">
            <v>5.5034419464273813E-3</v>
          </cell>
          <cell r="J188">
            <v>4.724137422647527E-3</v>
          </cell>
          <cell r="K188">
            <v>3.3133519999999994E-3</v>
          </cell>
          <cell r="L188">
            <v>2.0646449999999995E-3</v>
          </cell>
          <cell r="M188">
            <v>4.9381931999999996E-3</v>
          </cell>
          <cell r="N188">
            <v>8.7858120000000005E-3</v>
          </cell>
          <cell r="O188">
            <v>4.2696520000000005E-3</v>
          </cell>
          <cell r="P188">
            <v>3.0182E-3</v>
          </cell>
          <cell r="Q188">
            <v>1.4192916638655461E-3</v>
          </cell>
          <cell r="R188">
            <v>8.415094666666666E-3</v>
          </cell>
          <cell r="S188">
            <v>6.7549309890909084E-2</v>
          </cell>
          <cell r="T188">
            <v>0</v>
          </cell>
          <cell r="U188">
            <v>1.6571783999999999E-2</v>
          </cell>
          <cell r="V188">
            <v>1.6571783999999999E-2</v>
          </cell>
          <cell r="W188">
            <v>1.6571783999999999E-2</v>
          </cell>
          <cell r="X188">
            <v>1.6571783999999999E-2</v>
          </cell>
          <cell r="Y188">
            <v>1.6571783999999999E-2</v>
          </cell>
          <cell r="Z188">
            <v>1.6571783999999999E-2</v>
          </cell>
          <cell r="AA188">
            <v>0</v>
          </cell>
          <cell r="AB188">
            <v>0.226852283382</v>
          </cell>
          <cell r="AC188">
            <v>0.33696770879999999</v>
          </cell>
          <cell r="AD188">
            <v>0.29414968320000001</v>
          </cell>
          <cell r="AE188">
            <v>0.32830138880000004</v>
          </cell>
          <cell r="AF188">
            <v>15.074149906200001</v>
          </cell>
          <cell r="AG188">
            <v>0.2351995932</v>
          </cell>
          <cell r="AH188">
            <v>0.61504812640000006</v>
          </cell>
          <cell r="AI188">
            <v>1.650967343</v>
          </cell>
          <cell r="AJ188">
            <v>1.9437651560000002</v>
          </cell>
          <cell r="AK188">
            <v>1.2385991376000001</v>
          </cell>
          <cell r="AL188">
            <v>0.77633389710000011</v>
          </cell>
          <cell r="AM188">
            <v>3.299912784</v>
          </cell>
          <cell r="AN188">
            <v>1.5064562655999998</v>
          </cell>
          <cell r="AO188">
            <v>1.0552272459000001</v>
          </cell>
          <cell r="AP188">
            <v>1.0549020675</v>
          </cell>
          <cell r="AQ188">
            <v>0.30750569149999996</v>
          </cell>
          <cell r="AR188">
            <v>0.78681662009999997</v>
          </cell>
          <cell r="AS188">
            <v>10.804083647500001</v>
          </cell>
          <cell r="AT188">
            <v>4.0798235500000004</v>
          </cell>
          <cell r="AU188">
            <v>5.2007176091666665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4.5359999999999994E-6</v>
          </cell>
          <cell r="H202">
            <v>4.4016E-5</v>
          </cell>
          <cell r="I202">
            <v>3.1777200000000002E-4</v>
          </cell>
          <cell r="J202">
            <v>3.0407999999999998E-4</v>
          </cell>
          <cell r="K202">
            <v>2.0392399999999997E-4</v>
          </cell>
          <cell r="O202">
            <v>9.5929600000000011E-4</v>
          </cell>
          <cell r="P202">
            <v>1.1909276799999999E-3</v>
          </cell>
          <cell r="Q202">
            <v>1.0708455600000001E-3</v>
          </cell>
          <cell r="R202">
            <v>1.0070000000000001E-3</v>
          </cell>
          <cell r="S202">
            <v>6.5430000000000002E-3</v>
          </cell>
          <cell r="T202">
            <v>0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1.3013286E-3</v>
          </cell>
          <cell r="AH202">
            <v>1.9425387600000003E-2</v>
          </cell>
          <cell r="AI202">
            <v>0.14520036350000001</v>
          </cell>
          <cell r="AJ202">
            <v>0.20853296560000004</v>
          </cell>
          <cell r="AK202">
            <v>0.1105992712</v>
          </cell>
          <cell r="AL202">
            <v>0.23881159800000001</v>
          </cell>
          <cell r="AM202">
            <v>0.37552819199999998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1.0575E-4</v>
          </cell>
          <cell r="G203">
            <v>0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2.1312982600000002E-2</v>
          </cell>
          <cell r="AG203">
            <v>0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</row>
        <row r="246">
          <cell r="B246">
            <v>4.8707441599999991E-2</v>
          </cell>
          <cell r="C246">
            <v>4.1449849599999998E-2</v>
          </cell>
          <cell r="D246">
            <v>1.9210701499999996E-2</v>
          </cell>
          <cell r="E246">
            <v>2.6618386000000001E-2</v>
          </cell>
          <cell r="F246">
            <v>3.2567338333333334E-2</v>
          </cell>
          <cell r="G246">
            <v>4.5038994104651162E-2</v>
          </cell>
          <cell r="H246">
            <v>7.1970364119047614E-2</v>
          </cell>
          <cell r="I246">
            <v>5.0357608978020121E-2</v>
          </cell>
          <cell r="J246">
            <v>3.0921903556618821E-2</v>
          </cell>
          <cell r="K246">
            <v>2.1974624000000002E-2</v>
          </cell>
          <cell r="L246">
            <v>1.8382406E-2</v>
          </cell>
          <cell r="M246">
            <v>3.3711301846153847E-2</v>
          </cell>
          <cell r="N246">
            <v>7.7030686833333348E-2</v>
          </cell>
          <cell r="O246">
            <v>2.1618995333333335E-2</v>
          </cell>
          <cell r="P246">
            <v>3.0774599999999999E-2</v>
          </cell>
          <cell r="Q246">
            <v>1.0099805799999998E-2</v>
          </cell>
          <cell r="R246">
            <v>5.7546952679999999E-2</v>
          </cell>
          <cell r="S246">
            <v>0.22901984772727271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8.1859801717740002</v>
          </cell>
          <cell r="AC246">
            <v>6.155510744799999</v>
          </cell>
          <cell r="AD246">
            <v>5.2516600416000001</v>
          </cell>
          <cell r="AE246">
            <v>7.1884558704000003</v>
          </cell>
          <cell r="AF246">
            <v>8.330373422000001</v>
          </cell>
          <cell r="AG246">
            <v>16.2295980132</v>
          </cell>
          <cell r="AH246">
            <v>19.003984383600002</v>
          </cell>
          <cell r="AI246">
            <v>18.181429887500002</v>
          </cell>
          <cell r="AJ246">
            <v>15.282765107200003</v>
          </cell>
          <cell r="AK246">
            <v>8.8397528251999997</v>
          </cell>
          <cell r="AL246">
            <v>8.410101601500001</v>
          </cell>
          <cell r="AM246">
            <v>13.430810832000001</v>
          </cell>
          <cell r="AN246">
            <v>12.4135114752</v>
          </cell>
          <cell r="AO246">
            <v>4.8475105479000007</v>
          </cell>
          <cell r="AP246">
            <v>5.3001025615000001</v>
          </cell>
          <cell r="AQ246">
            <v>1.0910301535</v>
          </cell>
          <cell r="AR246">
            <v>2.7353568902999998</v>
          </cell>
          <cell r="AS246">
            <v>41.144470438500001</v>
          </cell>
          <cell r="AT246">
            <v>9.9026424839999994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</row>
        <row r="263">
          <cell r="B263">
            <v>0.23303168280000006</v>
          </cell>
          <cell r="C263">
            <v>0.20668553429999997</v>
          </cell>
          <cell r="D263">
            <v>0.31164848938333334</v>
          </cell>
          <cell r="E263">
            <v>0.29721368216153826</v>
          </cell>
          <cell r="F263">
            <v>0.89213820090000007</v>
          </cell>
          <cell r="G263">
            <v>0.34889582503724975</v>
          </cell>
          <cell r="H263">
            <v>0.42474938974853488</v>
          </cell>
          <cell r="I263">
            <v>0.51828483196306852</v>
          </cell>
          <cell r="J263">
            <v>0.52563063118373221</v>
          </cell>
          <cell r="K263">
            <v>0.34526654122676764</v>
          </cell>
          <cell r="L263">
            <v>0.27329575849999993</v>
          </cell>
          <cell r="M263">
            <v>0.33634826840423332</v>
          </cell>
          <cell r="N263">
            <v>0.67376376236909075</v>
          </cell>
          <cell r="O263">
            <v>0.39633229350524812</v>
          </cell>
          <cell r="P263">
            <v>0.43326169383194407</v>
          </cell>
          <cell r="Q263">
            <v>0.47110704762637023</v>
          </cell>
          <cell r="R263">
            <v>0.69101085774744098</v>
          </cell>
          <cell r="S263">
            <v>2.7421418653910838</v>
          </cell>
          <cell r="T263">
            <v>0</v>
          </cell>
          <cell r="U263">
            <v>1.0292869761219614</v>
          </cell>
          <cell r="V263">
            <v>1.0292869761219614</v>
          </cell>
          <cell r="W263">
            <v>1.0292869761219614</v>
          </cell>
          <cell r="X263">
            <v>1.0292869761219614</v>
          </cell>
          <cell r="Y263">
            <v>1.0292869761219614</v>
          </cell>
          <cell r="Z263">
            <v>1.0292869761219614</v>
          </cell>
          <cell r="AA263">
            <v>0</v>
          </cell>
          <cell r="AB263">
            <v>51.62358268694399</v>
          </cell>
          <cell r="AC263">
            <v>35.270906994799994</v>
          </cell>
          <cell r="AD263">
            <v>48.668865129599986</v>
          </cell>
          <cell r="AE263">
            <v>59.683760158400005</v>
          </cell>
          <cell r="AF263">
            <v>147.99680510230007</v>
          </cell>
          <cell r="AG263">
            <v>91.061972901900035</v>
          </cell>
          <cell r="AH263">
            <v>113.55581736599999</v>
          </cell>
          <cell r="AI263">
            <v>147.84303012500001</v>
          </cell>
          <cell r="AJ263">
            <v>164.86469592160006</v>
          </cell>
          <cell r="AK263">
            <v>108.82561701879996</v>
          </cell>
          <cell r="AL263">
            <v>82.191062790900006</v>
          </cell>
          <cell r="AM263">
            <v>163.217996736</v>
          </cell>
          <cell r="AN263">
            <v>100.25763608960004</v>
          </cell>
          <cell r="AO263">
            <v>87.759869190300009</v>
          </cell>
          <cell r="AP263">
            <v>84.705509395500002</v>
          </cell>
          <cell r="AQ263">
            <v>66.091798843000007</v>
          </cell>
          <cell r="AR263">
            <v>76.677941667900015</v>
          </cell>
          <cell r="AS263">
            <v>447.25189248739986</v>
          </cell>
          <cell r="AT263">
            <v>91.467246561000053</v>
          </cell>
          <cell r="AU263">
            <v>247.4512644575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0.21312085280000001</v>
          </cell>
          <cell r="C264">
            <v>0.19960656710000002</v>
          </cell>
          <cell r="D264">
            <v>0.30411247903333333</v>
          </cell>
          <cell r="E264">
            <v>0.28378308419999992</v>
          </cell>
          <cell r="F264">
            <v>0.86738900690000009</v>
          </cell>
          <cell r="G264">
            <v>0.31013310922329618</v>
          </cell>
          <cell r="H264">
            <v>0.40436338414853479</v>
          </cell>
          <cell r="I264">
            <v>0.49348655356306853</v>
          </cell>
          <cell r="J264">
            <v>0.50083144816641623</v>
          </cell>
          <cell r="K264">
            <v>0.33044397912222223</v>
          </cell>
          <cell r="L264">
            <v>0.25340974529999999</v>
          </cell>
          <cell r="M264">
            <v>0.31498223267696085</v>
          </cell>
          <cell r="N264">
            <v>0.64724333246969712</v>
          </cell>
          <cell r="O264">
            <v>0.35860848254666661</v>
          </cell>
          <cell r="P264">
            <v>0.36687924453500004</v>
          </cell>
          <cell r="Q264">
            <v>0.34344530338408463</v>
          </cell>
          <cell r="R264">
            <v>0.53059692414744108</v>
          </cell>
          <cell r="S264">
            <v>2.6858627907365373</v>
          </cell>
          <cell r="T264">
            <v>0</v>
          </cell>
          <cell r="U264">
            <v>0.97992482412196136</v>
          </cell>
          <cell r="V264">
            <v>0.97992482412196136</v>
          </cell>
          <cell r="W264">
            <v>0.97992482412196136</v>
          </cell>
          <cell r="X264">
            <v>0.97992482412196136</v>
          </cell>
          <cell r="Y264">
            <v>0.97992482412196136</v>
          </cell>
          <cell r="Z264">
            <v>0.97992482412196136</v>
          </cell>
          <cell r="AA264">
            <v>0</v>
          </cell>
          <cell r="AB264">
            <v>40.705216295199001</v>
          </cell>
          <cell r="AC264">
            <v>33.406437063199995</v>
          </cell>
          <cell r="AD264">
            <v>46.512404472</v>
          </cell>
          <cell r="AE264">
            <v>55.678644750399997</v>
          </cell>
          <cell r="AF264">
            <v>142.11095391150002</v>
          </cell>
          <cell r="AG264">
            <v>83.600304001500021</v>
          </cell>
          <cell r="AH264">
            <v>108.02916338359999</v>
          </cell>
          <cell r="AI264">
            <v>138.90599551349999</v>
          </cell>
          <cell r="AJ264">
            <v>155.51492180680006</v>
          </cell>
          <cell r="AK264">
            <v>99.668555562400002</v>
          </cell>
          <cell r="AL264">
            <v>73.257886368900017</v>
          </cell>
          <cell r="AM264">
            <v>145.62731500799998</v>
          </cell>
          <cell r="AN264">
            <v>89.871711177600019</v>
          </cell>
          <cell r="AO264">
            <v>74.466648014099988</v>
          </cell>
          <cell r="AP264">
            <v>73.958178211500012</v>
          </cell>
          <cell r="AQ264">
            <v>53.920424075</v>
          </cell>
          <cell r="AR264">
            <v>61.976091440299996</v>
          </cell>
          <cell r="AS264">
            <v>430.23905558919995</v>
          </cell>
          <cell r="AT264">
            <v>74.926014117000008</v>
          </cell>
          <cell r="AU264">
            <v>233.02175201750001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1.0476163999999998E-3</v>
          </cell>
          <cell r="C265">
            <v>8.6241680000000002E-4</v>
          </cell>
          <cell r="D265">
            <v>1.7338599999999998E-4</v>
          </cell>
          <cell r="E265">
            <v>4.5537749999999998E-4</v>
          </cell>
          <cell r="F265">
            <v>1.0541719999999999E-3</v>
          </cell>
          <cell r="G265">
            <v>4.9847400000000005E-4</v>
          </cell>
          <cell r="H265">
            <v>1.6073199999999999E-4</v>
          </cell>
          <cell r="I265">
            <v>9.9755739999999996E-4</v>
          </cell>
          <cell r="J265">
            <v>6.7101599999999997E-4</v>
          </cell>
          <cell r="AB265">
            <v>0.207624507948</v>
          </cell>
          <cell r="AC265">
            <v>0.2499780808</v>
          </cell>
          <cell r="AD265">
            <v>0.21447153599999999</v>
          </cell>
          <cell r="AE265">
            <v>0.22783499200000001</v>
          </cell>
          <cell r="AF265">
            <v>0.21536013870000004</v>
          </cell>
          <cell r="AG265">
            <v>0.32580739620000004</v>
          </cell>
          <cell r="AH265">
            <v>8.3125742400000008E-2</v>
          </cell>
          <cell r="AI265">
            <v>0.34219466300000001</v>
          </cell>
          <cell r="AJ265">
            <v>1.3375734652000002</v>
          </cell>
          <cell r="AK265">
            <v>1.8679663728000002</v>
          </cell>
          <cell r="AL265">
            <v>0.51817105620000004</v>
          </cell>
          <cell r="AM265">
            <v>1.16373288</v>
          </cell>
          <cell r="AN265">
            <v>8.9472187199999997E-2</v>
          </cell>
          <cell r="AO265">
            <v>0.10884841980000001</v>
          </cell>
          <cell r="AP265">
            <v>0.48782918550000004</v>
          </cell>
          <cell r="AQ265">
            <v>0.30465538600000003</v>
          </cell>
          <cell r="AR265">
            <v>0.87674228300000001</v>
          </cell>
          <cell r="AS265">
            <v>2.7101502999999998E-3</v>
          </cell>
          <cell r="AT265">
            <v>0.57578710199999994</v>
          </cell>
          <cell r="AU265">
            <v>1.4098912916666668E-2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2.1465360000000002E-4</v>
          </cell>
          <cell r="C266">
            <v>1.3669599999999998E-4</v>
          </cell>
          <cell r="D266">
            <v>1.2387200000000002E-4</v>
          </cell>
          <cell r="E266">
            <v>7.0251999999999991E-5</v>
          </cell>
          <cell r="F266">
            <v>1.5058399999999999E-4</v>
          </cell>
          <cell r="G266">
            <v>1.98968E-4</v>
          </cell>
          <cell r="H266">
            <v>1.0329299999999998E-3</v>
          </cell>
          <cell r="I266">
            <v>2.6776779999999997E-4</v>
          </cell>
          <cell r="J266">
            <v>2.9199199999999998E-4</v>
          </cell>
          <cell r="AB266">
            <v>7.1539368527999997E-2</v>
          </cell>
          <cell r="AC266">
            <v>3.5189019599999996E-2</v>
          </cell>
          <cell r="AD266">
            <v>6.0509889599999998E-2</v>
          </cell>
          <cell r="AE266">
            <v>0.10984517600000002</v>
          </cell>
          <cell r="AF266">
            <v>4.7978466900000002E-2</v>
          </cell>
          <cell r="AG266">
            <v>0.19078522320000002</v>
          </cell>
          <cell r="AH266">
            <v>0.40638875160000004</v>
          </cell>
          <cell r="AI266">
            <v>0.14741235050000001</v>
          </cell>
          <cell r="AJ266">
            <v>0.1943573952</v>
          </cell>
          <cell r="AK266">
            <v>0.21901010120000003</v>
          </cell>
          <cell r="AL266">
            <v>0.46321283700000004</v>
          </cell>
          <cell r="AM266">
            <v>0.75968817599999994</v>
          </cell>
          <cell r="AN266">
            <v>0.34915467840000003</v>
          </cell>
          <cell r="AO266">
            <v>0.68344026000000002</v>
          </cell>
          <cell r="AP266">
            <v>0.92089361550000004</v>
          </cell>
          <cell r="AQ266">
            <v>0.57903695499999996</v>
          </cell>
          <cell r="AR266">
            <v>0.59497646039999996</v>
          </cell>
          <cell r="AS266">
            <v>1.6889015E-3</v>
          </cell>
          <cell r="AT266">
            <v>0.69340171100000003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7.1831079999999984E-4</v>
          </cell>
          <cell r="C267">
            <v>2.7015760000000002E-4</v>
          </cell>
          <cell r="D267">
            <v>1.2110839999999999E-3</v>
          </cell>
          <cell r="E267">
            <v>2.5923784615384613E-3</v>
          </cell>
          <cell r="F267">
            <v>7.0116759999999979E-3</v>
          </cell>
          <cell r="G267">
            <v>4.2824939999999995E-3</v>
          </cell>
          <cell r="H267">
            <v>4.4325799999999992E-4</v>
          </cell>
          <cell r="I267">
            <v>3.4666799999999995E-4</v>
          </cell>
          <cell r="J267">
            <v>2.9260000000000001E-5</v>
          </cell>
          <cell r="AB267">
            <v>0.106382668953</v>
          </cell>
          <cell r="AC267">
            <v>0.12605032640000002</v>
          </cell>
          <cell r="AD267">
            <v>0.21127824479999999</v>
          </cell>
          <cell r="AE267">
            <v>0.81510765280000008</v>
          </cell>
          <cell r="AF267">
            <v>1.5410627343999999</v>
          </cell>
          <cell r="AG267">
            <v>0.36697093290000005</v>
          </cell>
          <cell r="AH267">
            <v>0.30260713360000002</v>
          </cell>
          <cell r="AI267">
            <v>0.53713047150000004</v>
          </cell>
          <cell r="AJ267">
            <v>0.10440620880000002</v>
          </cell>
          <cell r="AK267">
            <v>0.17888170520000002</v>
          </cell>
          <cell r="AL267">
            <v>0.36947656710000004</v>
          </cell>
          <cell r="AM267">
            <v>0.70397337599999987</v>
          </cell>
          <cell r="AN267">
            <v>0.1544175424</v>
          </cell>
          <cell r="AO267">
            <v>8.9608235100000003E-2</v>
          </cell>
          <cell r="AP267">
            <v>0.51884700350000001</v>
          </cell>
          <cell r="AQ267">
            <v>0.13949077800000001</v>
          </cell>
          <cell r="AR267">
            <v>0.24128981030000002</v>
          </cell>
          <cell r="AS267">
            <v>1.5803237736</v>
          </cell>
          <cell r="AT267">
            <v>1.024000222</v>
          </cell>
          <cell r="AU267">
            <v>6.2297009004166668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1.3891326400000001E-2</v>
          </cell>
          <cell r="C268">
            <v>7.5896800000000006E-4</v>
          </cell>
          <cell r="D268">
            <v>6.8592760000000001E-4</v>
          </cell>
          <cell r="E268">
            <v>7.9553800000000004E-4</v>
          </cell>
          <cell r="F268">
            <v>7.0375199999999998E-4</v>
          </cell>
          <cell r="G268">
            <v>7.6157438139534874E-3</v>
          </cell>
          <cell r="H268">
            <v>5.2579519999999998E-3</v>
          </cell>
          <cell r="I268">
            <v>6.3565039999999989E-3</v>
          </cell>
          <cell r="J268">
            <v>3.4918799999999995E-4</v>
          </cell>
          <cell r="AB268">
            <v>9.5462229050070011</v>
          </cell>
          <cell r="AC268">
            <v>0.32349878039999996</v>
          </cell>
          <cell r="AD268">
            <v>0.3182341152</v>
          </cell>
          <cell r="AE268">
            <v>0.60200540960000004</v>
          </cell>
          <cell r="AF268">
            <v>0.39319679000000007</v>
          </cell>
          <cell r="AG268">
            <v>1.1750624028000001</v>
          </cell>
          <cell r="AH268">
            <v>1.4564043412000003</v>
          </cell>
          <cell r="AI268">
            <v>2.1955259245000001</v>
          </cell>
          <cell r="AJ268">
            <v>0.40796756240000009</v>
          </cell>
          <cell r="AK268">
            <v>1.087623196</v>
          </cell>
          <cell r="AL268">
            <v>0.5277598443</v>
          </cell>
          <cell r="AM268">
            <v>1.8700169760000001</v>
          </cell>
          <cell r="AN268">
            <v>0.70458688960000004</v>
          </cell>
          <cell r="AO268">
            <v>1.3231621242000002</v>
          </cell>
          <cell r="AP268">
            <v>0.86291787549999999</v>
          </cell>
          <cell r="AQ268">
            <v>2.0248008865</v>
          </cell>
          <cell r="AR268">
            <v>3.2177483378999998</v>
          </cell>
          <cell r="AS268">
            <v>8.7326894512000006</v>
          </cell>
          <cell r="AT268">
            <v>7.685653931</v>
          </cell>
          <cell r="AU268">
            <v>1.6611627379166665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5.8668399999999997E-4</v>
          </cell>
          <cell r="C269">
            <v>1.6839479999999998E-3</v>
          </cell>
          <cell r="D269">
            <v>2.3906119999999999E-3</v>
          </cell>
          <cell r="E269">
            <v>2.9257759999999997E-3</v>
          </cell>
          <cell r="F269">
            <v>4.4855440000000002E-3</v>
          </cell>
          <cell r="G269">
            <v>3.8706080000000002E-3</v>
          </cell>
          <cell r="H269">
            <v>3.0656640000000001E-3</v>
          </cell>
          <cell r="I269">
            <v>1.4841119999999999E-3</v>
          </cell>
          <cell r="J269">
            <v>6.5615199999999991E-4</v>
          </cell>
          <cell r="AB269">
            <v>0.13815865060499999</v>
          </cell>
          <cell r="AC269">
            <v>0.21569630399999998</v>
          </cell>
          <cell r="AD269">
            <v>0.3887777664</v>
          </cell>
          <cell r="AE269">
            <v>0.46446506400000004</v>
          </cell>
          <cell r="AF269">
            <v>0.71276962679999989</v>
          </cell>
          <cell r="AG269">
            <v>0.69883585200000009</v>
          </cell>
          <cell r="AH269">
            <v>0.59760407560000006</v>
          </cell>
          <cell r="AI269">
            <v>0.4607853985</v>
          </cell>
          <cell r="AJ269">
            <v>0.27593384640000007</v>
          </cell>
          <cell r="AK269">
            <v>0.19552724839999999</v>
          </cell>
          <cell r="AL269">
            <v>0.3478703085</v>
          </cell>
          <cell r="AM269">
            <v>0.36652056</v>
          </cell>
          <cell r="AN269">
            <v>0.52243308480000006</v>
          </cell>
          <cell r="AO269">
            <v>0.45055659690000005</v>
          </cell>
          <cell r="AP269">
            <v>0.24706513050000001</v>
          </cell>
          <cell r="AQ269">
            <v>0.2703374415</v>
          </cell>
          <cell r="AR269">
            <v>0.12959585199999998</v>
          </cell>
          <cell r="AS269">
            <v>1.8976790976</v>
          </cell>
          <cell r="AT269">
            <v>0.193572986</v>
          </cell>
          <cell r="AU269">
            <v>1.0213622875000001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6.0787999999999999E-4</v>
          </cell>
          <cell r="C273">
            <v>9.424800000000001E-5</v>
          </cell>
          <cell r="D273">
            <v>5.4024749999999995E-5</v>
          </cell>
          <cell r="E273">
            <v>2.7204799999999999E-4</v>
          </cell>
          <cell r="F273">
            <v>6.5524999999999991E-4</v>
          </cell>
          <cell r="G273">
            <v>3.27404E-4</v>
          </cell>
          <cell r="H273">
            <v>5.5255199999999999E-4</v>
          </cell>
          <cell r="I273">
            <v>4.3576400000000005E-4</v>
          </cell>
          <cell r="J273">
            <v>6.7819054545454542E-4</v>
          </cell>
          <cell r="AB273">
            <v>0.104736790587</v>
          </cell>
          <cell r="AC273">
            <v>1.4195259999999999E-2</v>
          </cell>
          <cell r="AD273">
            <v>1.31211456E-2</v>
          </cell>
          <cell r="AE273">
            <v>6.5408246400000009E-2</v>
          </cell>
          <cell r="AF273">
            <v>9.8541758000000007E-2</v>
          </cell>
          <cell r="AG273">
            <v>5.3308440900000004E-2</v>
          </cell>
          <cell r="AH273">
            <v>0.10641586680000001</v>
          </cell>
          <cell r="AI273">
            <v>0.1899417065</v>
          </cell>
          <cell r="AJ273">
            <v>0.26907991840000006</v>
          </cell>
          <cell r="AK273">
            <v>0.18496024360000002</v>
          </cell>
          <cell r="AL273">
            <v>0.49700227860000001</v>
          </cell>
          <cell r="AM273">
            <v>1.0643621759999999</v>
          </cell>
          <cell r="AN273">
            <v>0.63207534719999992</v>
          </cell>
          <cell r="AO273">
            <v>0.662150817</v>
          </cell>
          <cell r="AP273">
            <v>1.0036697935000001</v>
          </cell>
          <cell r="AQ273">
            <v>0.53748950849999999</v>
          </cell>
          <cell r="AR273">
            <v>1.2535520740999999</v>
          </cell>
          <cell r="AS273">
            <v>2.4990127590999998</v>
          </cell>
          <cell r="AT273">
            <v>1.069887977</v>
          </cell>
          <cell r="AU273">
            <v>8.5420849583333333E-2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8">
        <row r="23">
          <cell r="B23">
            <v>5.9421809999999992E-2</v>
          </cell>
          <cell r="C23">
            <v>6.9522084049999988E-2</v>
          </cell>
          <cell r="D23">
            <v>6.7023725999999992E-2</v>
          </cell>
          <cell r="E23">
            <v>4.542299694444444E-2</v>
          </cell>
          <cell r="F23">
            <v>4.9358658649999991E-2</v>
          </cell>
          <cell r="G23">
            <v>5.5209529903653833E-2</v>
          </cell>
          <cell r="H23">
            <v>6.1418003987205379E-2</v>
          </cell>
          <cell r="I23">
            <v>6.7826022353037363E-2</v>
          </cell>
          <cell r="J23">
            <v>6.2956393804999997E-2</v>
          </cell>
          <cell r="K23">
            <v>4.7298114252525253E-2</v>
          </cell>
          <cell r="L23">
            <v>3.5668690209956708E-2</v>
          </cell>
          <cell r="M23">
            <v>3.6999789874999994E-2</v>
          </cell>
          <cell r="N23">
            <v>2.7622236249999994E-2</v>
          </cell>
          <cell r="O23">
            <v>3.0724573749999998E-2</v>
          </cell>
          <cell r="P23">
            <v>4.1845343131550382E-2</v>
          </cell>
          <cell r="Q23">
            <v>4.2968695943571417E-2</v>
          </cell>
          <cell r="R23">
            <v>4.8699312484848482E-2</v>
          </cell>
          <cell r="S23">
            <v>0</v>
          </cell>
          <cell r="T23">
            <v>0</v>
          </cell>
          <cell r="U23">
            <v>2.0826049321428569E-3</v>
          </cell>
          <cell r="V23">
            <v>2.0826049321428569E-3</v>
          </cell>
          <cell r="W23">
            <v>2.0826049321428569E-3</v>
          </cell>
          <cell r="X23">
            <v>2.0826049321428569E-3</v>
          </cell>
          <cell r="Y23">
            <v>2.0826049321428569E-3</v>
          </cell>
          <cell r="Z23">
            <v>2.0826049321428569E-3</v>
          </cell>
          <cell r="AA23">
            <v>0</v>
          </cell>
          <cell r="AB23">
            <v>25.139587649298001</v>
          </cell>
          <cell r="AC23">
            <v>28.291672627999997</v>
          </cell>
          <cell r="AD23">
            <v>29.2607050272</v>
          </cell>
          <cell r="AE23">
            <v>28.063473614400003</v>
          </cell>
          <cell r="AF23">
            <v>32.8119474676</v>
          </cell>
          <cell r="AG23">
            <v>34.446139427700004</v>
          </cell>
          <cell r="AH23">
            <v>45.39626194600001</v>
          </cell>
          <cell r="AI23">
            <v>51.070301036000004</v>
          </cell>
          <cell r="AJ23">
            <v>48.590085670800008</v>
          </cell>
          <cell r="AK23">
            <v>37.771242581599999</v>
          </cell>
          <cell r="AL23">
            <v>29.641977218699999</v>
          </cell>
          <cell r="AM23">
            <v>7.3018821599999999</v>
          </cell>
          <cell r="AN23">
            <v>28.482511499200001</v>
          </cell>
          <cell r="AO23">
            <v>34.997650270800001</v>
          </cell>
          <cell r="AP23">
            <v>36.063641676000003</v>
          </cell>
          <cell r="AQ23">
            <v>25.087370489999998</v>
          </cell>
          <cell r="AR23">
            <v>24.951846062400001</v>
          </cell>
          <cell r="AS23">
            <v>0</v>
          </cell>
          <cell r="AT23">
            <v>29.840338810000002</v>
          </cell>
          <cell r="AU23">
            <v>1.9343209187500001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1.8448422999999999E-2</v>
          </cell>
          <cell r="C85">
            <v>1.9033965999999999E-2</v>
          </cell>
          <cell r="D85">
            <v>1.7668310966666663E-2</v>
          </cell>
          <cell r="E85">
            <v>1.8678551333333331E-2</v>
          </cell>
          <cell r="F85">
            <v>2.4558637349999995E-2</v>
          </cell>
          <cell r="G85">
            <v>4.6106368097727266E-2</v>
          </cell>
          <cell r="H85">
            <v>1.9116170416666668E-2</v>
          </cell>
          <cell r="I85">
            <v>2.691710807077979E-2</v>
          </cell>
          <cell r="J85">
            <v>1.6073088411666665E-2</v>
          </cell>
          <cell r="K85">
            <v>2.4213698759090907E-2</v>
          </cell>
          <cell r="L85">
            <v>2.0299269791666665E-2</v>
          </cell>
          <cell r="M85">
            <v>2.2616520877499997E-2</v>
          </cell>
          <cell r="N85">
            <v>3.6056686703076921E-2</v>
          </cell>
          <cell r="O85">
            <v>4.1345664662051279E-2</v>
          </cell>
          <cell r="P85">
            <v>4.444202716142856E-2</v>
          </cell>
          <cell r="Q85">
            <v>4.8463440633030298E-2</v>
          </cell>
          <cell r="R85">
            <v>4.124391247222222E-2</v>
          </cell>
          <cell r="S85">
            <v>3.3848735638956302E-2</v>
          </cell>
          <cell r="T85">
            <v>0</v>
          </cell>
          <cell r="U85">
            <v>4.0501062606837605E-3</v>
          </cell>
          <cell r="V85">
            <v>4.0501062606837605E-3</v>
          </cell>
          <cell r="W85">
            <v>4.0501062606837605E-3</v>
          </cell>
          <cell r="X85">
            <v>4.0501062606837605E-3</v>
          </cell>
          <cell r="Y85">
            <v>4.0501062606837605E-3</v>
          </cell>
          <cell r="Z85">
            <v>4.0501062606837605E-3</v>
          </cell>
          <cell r="AA85">
            <v>0</v>
          </cell>
          <cell r="AB85">
            <v>9.1387294674720003</v>
          </cell>
          <cell r="AC85">
            <v>9.5527499227999986</v>
          </cell>
          <cell r="AD85">
            <v>8.6659634927999996</v>
          </cell>
          <cell r="AE85">
            <v>11.137820086400001</v>
          </cell>
          <cell r="AF85">
            <v>13.230994861700001</v>
          </cell>
          <cell r="AG85">
            <v>19.1676571086</v>
          </cell>
          <cell r="AH85">
            <v>18.7562482256</v>
          </cell>
          <cell r="AI85">
            <v>22.226523680500001</v>
          </cell>
          <cell r="AJ85">
            <v>23.507756688400004</v>
          </cell>
          <cell r="AK85">
            <v>20.348488925599998</v>
          </cell>
          <cell r="AL85">
            <v>18.378462799800001</v>
          </cell>
          <cell r="AM85">
            <v>6.2128314720000004</v>
          </cell>
          <cell r="AN85">
            <v>19.788555124799998</v>
          </cell>
          <cell r="AO85">
            <v>21.103256661</v>
          </cell>
          <cell r="AP85">
            <v>22.349645113000001</v>
          </cell>
          <cell r="AQ85">
            <v>21.052254348999998</v>
          </cell>
          <cell r="AR85">
            <v>19.068672562399996</v>
          </cell>
          <cell r="AS85">
            <v>16.023565386399998</v>
          </cell>
          <cell r="AT85">
            <v>8.1000597449999994</v>
          </cell>
          <cell r="AU85">
            <v>3.4191772712499997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0.15619674559090907</v>
          </cell>
          <cell r="C91">
            <v>0.13199627186363633</v>
          </cell>
          <cell r="D91">
            <v>0.120879853</v>
          </cell>
          <cell r="E91">
            <v>0.14314720399999997</v>
          </cell>
          <cell r="F91">
            <v>0.1631759326863636</v>
          </cell>
          <cell r="G91">
            <v>0.14075443913999997</v>
          </cell>
          <cell r="H91">
            <v>0.12592848044831648</v>
          </cell>
          <cell r="I91">
            <v>0.13086813807294373</v>
          </cell>
          <cell r="J91">
            <v>8.4777056646666654E-2</v>
          </cell>
          <cell r="K91">
            <v>8.6807338595454531E-2</v>
          </cell>
          <cell r="L91">
            <v>7.9554990124999989E-2</v>
          </cell>
          <cell r="M91">
            <v>9.8231578276785705E-2</v>
          </cell>
          <cell r="N91">
            <v>7.8409937089743587E-2</v>
          </cell>
          <cell r="O91">
            <v>8.5633826982051284E-2</v>
          </cell>
          <cell r="P91">
            <v>0.13866131725477299</v>
          </cell>
          <cell r="Q91">
            <v>0.14664794305181816</v>
          </cell>
          <cell r="R91">
            <v>8.8196893433715534E-2</v>
          </cell>
          <cell r="S91">
            <v>5.6702287744560993E-2</v>
          </cell>
          <cell r="T91">
            <v>0</v>
          </cell>
          <cell r="U91">
            <v>2.9045773810769226E-2</v>
          </cell>
          <cell r="V91">
            <v>2.9045773810769226E-2</v>
          </cell>
          <cell r="W91">
            <v>2.9045773810769226E-2</v>
          </cell>
          <cell r="X91">
            <v>2.9045773810769226E-2</v>
          </cell>
          <cell r="Y91">
            <v>2.9045773810769226E-2</v>
          </cell>
          <cell r="Z91">
            <v>2.9045773810769226E-2</v>
          </cell>
          <cell r="AA91">
            <v>0</v>
          </cell>
          <cell r="AB91">
            <v>75.38230794278401</v>
          </cell>
          <cell r="AC91">
            <v>56.865141317999999</v>
          </cell>
          <cell r="AD91">
            <v>57.153919267200003</v>
          </cell>
          <cell r="AE91">
            <v>76.671099153600011</v>
          </cell>
          <cell r="AF91">
            <v>83.65140427</v>
          </cell>
          <cell r="AG91">
            <v>80.893990877700006</v>
          </cell>
          <cell r="AH91">
            <v>96.891479098800005</v>
          </cell>
          <cell r="AI91">
            <v>94.245369481500006</v>
          </cell>
          <cell r="AJ91">
            <v>84.773036442000006</v>
          </cell>
          <cell r="AK91">
            <v>84.282610214000002</v>
          </cell>
          <cell r="AL91">
            <v>75.880526633100004</v>
          </cell>
          <cell r="AM91">
            <v>26.758862831999998</v>
          </cell>
          <cell r="AN91">
            <v>87.521382854400002</v>
          </cell>
          <cell r="AO91">
            <v>98.772437203500004</v>
          </cell>
          <cell r="AP91">
            <v>111.94365322900001</v>
          </cell>
          <cell r="AQ91">
            <v>83.143826387999994</v>
          </cell>
          <cell r="AR91">
            <v>55.505831463099994</v>
          </cell>
          <cell r="AS91">
            <v>28.865758879099999</v>
          </cell>
          <cell r="AT91">
            <v>9.1202925770000007</v>
          </cell>
          <cell r="AU91">
            <v>16.929246453333334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26">
          <cell r="B226">
            <v>2.4203619999999997E-3</v>
          </cell>
          <cell r="C226">
            <v>2.5341723863636363E-3</v>
          </cell>
          <cell r="D226">
            <v>2.3408476136363631E-3</v>
          </cell>
          <cell r="E226">
            <v>2.4494259999999998E-3</v>
          </cell>
          <cell r="F226">
            <v>3.702637840909091E-3</v>
          </cell>
          <cell r="G226">
            <v>3.643232727272727E-3</v>
          </cell>
          <cell r="H226">
            <v>6.1877666666666654E-3</v>
          </cell>
          <cell r="I226">
            <v>7.5488700999999979E-3</v>
          </cell>
          <cell r="J226">
            <v>7.2209759999999987E-3</v>
          </cell>
          <cell r="K226">
            <v>8.6590486499999991E-3</v>
          </cell>
          <cell r="L226">
            <v>1.0345292499999999E-2</v>
          </cell>
          <cell r="M226">
            <v>1.0656285999999999E-2</v>
          </cell>
          <cell r="N226">
            <v>8.3892361818181816E-3</v>
          </cell>
          <cell r="O226">
            <v>8.1840996249999982E-3</v>
          </cell>
          <cell r="P226">
            <v>9.4145825666666662E-3</v>
          </cell>
          <cell r="Q226">
            <v>9.8549027723809548E-3</v>
          </cell>
          <cell r="R226">
            <v>8.4794573391053386E-3</v>
          </cell>
          <cell r="S226">
            <v>6.2866823636363643E-4</v>
          </cell>
          <cell r="T226">
            <v>0</v>
          </cell>
          <cell r="U226">
            <v>6.0458333333333337E-5</v>
          </cell>
          <cell r="V226">
            <v>6.0458333333333337E-5</v>
          </cell>
          <cell r="W226">
            <v>6.0458333333333337E-5</v>
          </cell>
          <cell r="X226">
            <v>6.0458333333333337E-5</v>
          </cell>
          <cell r="Y226">
            <v>6.0458333333333337E-5</v>
          </cell>
          <cell r="Z226">
            <v>6.0458333333333337E-5</v>
          </cell>
          <cell r="AA226">
            <v>0</v>
          </cell>
          <cell r="AB226">
            <v>1.1612207567669999</v>
          </cell>
          <cell r="AC226">
            <v>1.2720529216000001</v>
          </cell>
          <cell r="AD226">
            <v>1.4454725279999998</v>
          </cell>
          <cell r="AE226">
            <v>1.7279656912000001</v>
          </cell>
          <cell r="AF226">
            <v>2.9178684738</v>
          </cell>
          <cell r="AG226">
            <v>3.4900276983000005</v>
          </cell>
          <cell r="AH226">
            <v>5.6006628132000005</v>
          </cell>
          <cell r="AI226">
            <v>7.9967044105000005</v>
          </cell>
          <cell r="AJ226">
            <v>10.273286493200001</v>
          </cell>
          <cell r="AK226">
            <v>11.5756432616</v>
          </cell>
          <cell r="AL226">
            <v>12.274368623100001</v>
          </cell>
          <cell r="AM226">
            <v>2.0099157600000002</v>
          </cell>
          <cell r="AN226">
            <v>14.074189993599999</v>
          </cell>
          <cell r="AO226">
            <v>13.4537419827</v>
          </cell>
          <cell r="AP226">
            <v>12.733615374499999</v>
          </cell>
          <cell r="AQ226">
            <v>10.014942801499998</v>
          </cell>
          <cell r="AR226">
            <v>8.6002654333999988</v>
          </cell>
          <cell r="AS226">
            <v>0.6328522915</v>
          </cell>
          <cell r="AT226">
            <v>0.78037173199999998</v>
          </cell>
          <cell r="AU226">
            <v>7.1885087083333341E-2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3.5914199999999993E-2</v>
          </cell>
          <cell r="C246">
            <v>2.6123579666666664E-2</v>
          </cell>
          <cell r="D246">
            <v>2.3639910249999996E-2</v>
          </cell>
          <cell r="E246">
            <v>2.0291897874999996E-2</v>
          </cell>
          <cell r="F246">
            <v>2.2088205E-2</v>
          </cell>
          <cell r="G246">
            <v>2.0511437379999994E-2</v>
          </cell>
          <cell r="H246">
            <v>2.0968810075E-2</v>
          </cell>
          <cell r="I246">
            <v>1.9697028524722292E-2</v>
          </cell>
          <cell r="J246">
            <v>1.0909154510238096E-2</v>
          </cell>
          <cell r="K246">
            <v>4.7980291570707068E-3</v>
          </cell>
          <cell r="L246">
            <v>7.3513637916666659E-3</v>
          </cell>
          <cell r="M246">
            <v>6.9539117824494942E-3</v>
          </cell>
          <cell r="N246">
            <v>1.1495596320454543E-2</v>
          </cell>
          <cell r="O246">
            <v>8.8143443430769228E-3</v>
          </cell>
          <cell r="P246">
            <v>2.1921840091306752E-2</v>
          </cell>
          <cell r="Q246">
            <v>2.8560818506521736E-2</v>
          </cell>
          <cell r="R246">
            <v>3.3120857981868375E-2</v>
          </cell>
          <cell r="S246">
            <v>6.4388776004545446E-3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14.661825297524999</v>
          </cell>
          <cell r="AC246">
            <v>12.295903761599998</v>
          </cell>
          <cell r="AD246">
            <v>11.766869572800001</v>
          </cell>
          <cell r="AE246">
            <v>13.0848234272</v>
          </cell>
          <cell r="AF246">
            <v>14.110550332200001</v>
          </cell>
          <cell r="AG246">
            <v>14.423640059400002</v>
          </cell>
          <cell r="AH246">
            <v>19.390283535200002</v>
          </cell>
          <cell r="AI246">
            <v>17.884121840500001</v>
          </cell>
          <cell r="AJ246">
            <v>13.252686053200001</v>
          </cell>
          <cell r="AK246">
            <v>6.6691385639999998</v>
          </cell>
          <cell r="AL246">
            <v>6.6460840848000009</v>
          </cell>
          <cell r="AM246">
            <v>2.0030545919999998</v>
          </cell>
          <cell r="AN246">
            <v>12.641221718399999</v>
          </cell>
          <cell r="AO246">
            <v>10.898630314200002</v>
          </cell>
          <cell r="AP246">
            <v>22.467057943</v>
          </cell>
          <cell r="AQ246">
            <v>22.55626814</v>
          </cell>
          <cell r="AR246">
            <v>27.741365783499997</v>
          </cell>
          <cell r="AS246">
            <v>3.1073641169999999</v>
          </cell>
          <cell r="AT246">
            <v>4.6883385239999997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1.0747101593939393E-2</v>
          </cell>
          <cell r="C247">
            <v>9.2253341363636356E-3</v>
          </cell>
          <cell r="D247">
            <v>1.0396615874999997E-2</v>
          </cell>
          <cell r="E247">
            <v>1.1538211999999999E-2</v>
          </cell>
          <cell r="F247">
            <v>1.2199725999999998E-2</v>
          </cell>
          <cell r="G247">
            <v>8.2718446153846135E-3</v>
          </cell>
          <cell r="H247">
            <v>9.9477094999999988E-3</v>
          </cell>
          <cell r="I247">
            <v>1.7797287999999994E-2</v>
          </cell>
          <cell r="J247">
            <v>1.4822429999999996E-2</v>
          </cell>
          <cell r="K247">
            <v>1.2450059999999997E-2</v>
          </cell>
          <cell r="L247">
            <v>4.9898728499999986E-3</v>
          </cell>
          <cell r="M247">
            <v>6.4549810999999999E-3</v>
          </cell>
          <cell r="N247">
            <v>7.0161139999999995E-3</v>
          </cell>
          <cell r="O247">
            <v>8.2901229999999999E-3</v>
          </cell>
          <cell r="P247">
            <v>1.5499510799999998E-2</v>
          </cell>
          <cell r="Q247">
            <v>1.9320608980000001E-2</v>
          </cell>
          <cell r="R247">
            <v>1.5882132E-2</v>
          </cell>
          <cell r="S247">
            <v>2.3440678101604279E-4</v>
          </cell>
          <cell r="T247">
            <v>0</v>
          </cell>
          <cell r="U247">
            <v>5.232997499999999E-4</v>
          </cell>
          <cell r="V247">
            <v>5.232997499999999E-4</v>
          </cell>
          <cell r="W247">
            <v>5.232997499999999E-4</v>
          </cell>
          <cell r="X247">
            <v>5.232997499999999E-4</v>
          </cell>
          <cell r="Y247">
            <v>5.232997499999999E-4</v>
          </cell>
          <cell r="Z247">
            <v>5.232997499999999E-4</v>
          </cell>
          <cell r="AA247">
            <v>0</v>
          </cell>
          <cell r="AB247">
            <v>5.1900280516709998</v>
          </cell>
          <cell r="AC247">
            <v>4.9002619659999995</v>
          </cell>
          <cell r="AD247">
            <v>5.0094285263999998</v>
          </cell>
          <cell r="AE247">
            <v>8.1226630463999996</v>
          </cell>
          <cell r="AF247">
            <v>6.1388380606000004</v>
          </cell>
          <cell r="AG247">
            <v>4.9075801203000005</v>
          </cell>
          <cell r="AH247">
            <v>6.6551772176000004</v>
          </cell>
          <cell r="AI247">
            <v>13.705342625</v>
          </cell>
          <cell r="AJ247">
            <v>15.061545020800001</v>
          </cell>
          <cell r="AK247">
            <v>9.8386667411999991</v>
          </cell>
          <cell r="AL247">
            <v>4.3740212085000003</v>
          </cell>
          <cell r="AM247">
            <v>1.939977504</v>
          </cell>
          <cell r="AN247">
            <v>8.4523240384000005</v>
          </cell>
          <cell r="AO247">
            <v>10.5045166392</v>
          </cell>
          <cell r="AP247">
            <v>12.4773424105</v>
          </cell>
          <cell r="AQ247">
            <v>15.536539304999998</v>
          </cell>
          <cell r="AR247">
            <v>14.2111858094</v>
          </cell>
          <cell r="AS247">
            <v>0.31437178630000001</v>
          </cell>
          <cell r="AT247">
            <v>5.728090924</v>
          </cell>
          <cell r="AU247">
            <v>0.95792669583333345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0.3356108446246267</v>
          </cell>
          <cell r="C263">
            <v>0.30163358237910998</v>
          </cell>
          <cell r="D263">
            <v>0.30747252003891301</v>
          </cell>
          <cell r="E263">
            <v>0.32134089820656581</v>
          </cell>
          <cell r="F263">
            <v>0.35263212668995408</v>
          </cell>
          <cell r="G263">
            <v>0.33901822511792928</v>
          </cell>
          <cell r="H263">
            <v>0.31332084253598286</v>
          </cell>
          <cell r="I263">
            <v>0.33594050541776832</v>
          </cell>
          <cell r="J263">
            <v>0.24077503298849201</v>
          </cell>
          <cell r="K263">
            <v>0.23599524822077922</v>
          </cell>
          <cell r="L263">
            <v>0.20748608598950216</v>
          </cell>
          <cell r="M263">
            <v>0.22664324091485463</v>
          </cell>
          <cell r="N263">
            <v>0.2228152269535271</v>
          </cell>
          <cell r="O263">
            <v>0.23285624393382454</v>
          </cell>
          <cell r="P263">
            <v>0.34585981956344392</v>
          </cell>
          <cell r="Q263">
            <v>0.35387668862667548</v>
          </cell>
          <cell r="R263">
            <v>0.28503428138518955</v>
          </cell>
          <cell r="S263">
            <v>0.60111152717264005</v>
          </cell>
          <cell r="T263">
            <v>0</v>
          </cell>
          <cell r="U263">
            <v>0.5013417910025505</v>
          </cell>
          <cell r="V263">
            <v>0.5013417910025505</v>
          </cell>
          <cell r="W263">
            <v>0.5013417910025505</v>
          </cell>
          <cell r="X263">
            <v>0.5013417910025505</v>
          </cell>
          <cell r="Y263">
            <v>0.5013417910025505</v>
          </cell>
          <cell r="Z263">
            <v>0.5013417910025505</v>
          </cell>
          <cell r="AA263">
            <v>0</v>
          </cell>
          <cell r="AB263">
            <v>158.59968869386501</v>
          </cell>
          <cell r="AC263">
            <v>135.88017944079999</v>
          </cell>
          <cell r="AD263">
            <v>141.9371689104</v>
          </cell>
          <cell r="AE263">
            <v>180.52860165760012</v>
          </cell>
          <cell r="AF263">
            <v>197.07427879860001</v>
          </cell>
          <cell r="AG263">
            <v>198.34628573760006</v>
          </cell>
          <cell r="AH263">
            <v>249.73930206080001</v>
          </cell>
          <cell r="AI263">
            <v>264.51243563550003</v>
          </cell>
          <cell r="AJ263">
            <v>251.76634325120014</v>
          </cell>
          <cell r="AK263">
            <v>226.90772241719989</v>
          </cell>
          <cell r="AL263">
            <v>205.08473739419995</v>
          </cell>
          <cell r="AM263">
            <v>55.139936016000014</v>
          </cell>
          <cell r="AN263">
            <v>227.36857248159998</v>
          </cell>
          <cell r="AO263">
            <v>254.31746127329998</v>
          </cell>
          <cell r="AP263">
            <v>285.50335566050006</v>
          </cell>
          <cell r="AQ263">
            <v>229.65700711799988</v>
          </cell>
          <cell r="AR263">
            <v>198.55213343020003</v>
          </cell>
          <cell r="AS263">
            <v>368.39549422390007</v>
          </cell>
          <cell r="AT263">
            <v>92.68743450300002</v>
          </cell>
          <cell r="AU263">
            <v>379.38993946166664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0.30734445964104079</v>
          </cell>
          <cell r="C264">
            <v>0.27735636958517051</v>
          </cell>
          <cell r="D264">
            <v>0.26765176708344157</v>
          </cell>
          <cell r="E264">
            <v>0.28009085509325871</v>
          </cell>
          <cell r="F264">
            <v>0.30803089011060591</v>
          </cell>
          <cell r="G264">
            <v>0.31041858577886938</v>
          </cell>
          <cell r="H264">
            <v>0.27599476232201731</v>
          </cell>
          <cell r="I264">
            <v>0.29135332531776814</v>
          </cell>
          <cell r="J264">
            <v>0.20154609235833335</v>
          </cell>
          <cell r="K264">
            <v>0.19829168637276334</v>
          </cell>
          <cell r="L264">
            <v>0.17060728186904764</v>
          </cell>
          <cell r="M264">
            <v>0.19051003022569998</v>
          </cell>
          <cell r="N264">
            <v>0.18806523962940414</v>
          </cell>
          <cell r="O264">
            <v>0.19787961328253409</v>
          </cell>
          <cell r="P264">
            <v>0.28897929180084714</v>
          </cell>
          <cell r="Q264">
            <v>0.30319272390658314</v>
          </cell>
          <cell r="R264">
            <v>0.24348940898524959</v>
          </cell>
          <cell r="S264">
            <v>0.31066916329649913</v>
          </cell>
          <cell r="T264">
            <v>0</v>
          </cell>
          <cell r="U264">
            <v>0.24944147826643934</v>
          </cell>
          <cell r="V264">
            <v>0.24944147826643934</v>
          </cell>
          <cell r="W264">
            <v>0.24944147826643934</v>
          </cell>
          <cell r="X264">
            <v>0.24944147826643934</v>
          </cell>
          <cell r="Y264">
            <v>0.24944147826643934</v>
          </cell>
          <cell r="Z264">
            <v>0.24944147826643934</v>
          </cell>
          <cell r="AA264">
            <v>0</v>
          </cell>
          <cell r="AB264">
            <v>143.94223208582997</v>
          </cell>
          <cell r="AC264">
            <v>122.79883537480002</v>
          </cell>
          <cell r="AD264">
            <v>127.0264819296</v>
          </cell>
          <cell r="AE264">
            <v>160.15845657280008</v>
          </cell>
          <cell r="AF264">
            <v>175.05216746709996</v>
          </cell>
          <cell r="AG264">
            <v>180.94342802250006</v>
          </cell>
          <cell r="AH264">
            <v>222.90661777600002</v>
          </cell>
          <cell r="AI264">
            <v>222.51997438100008</v>
          </cell>
          <cell r="AJ264">
            <v>204.72714264039999</v>
          </cell>
          <cell r="AK264">
            <v>181.38734344719998</v>
          </cell>
          <cell r="AL264">
            <v>162.64021411259995</v>
          </cell>
          <cell r="AM264">
            <v>45.796326720000003</v>
          </cell>
          <cell r="AN264">
            <v>175.0968634976</v>
          </cell>
          <cell r="AO264">
            <v>193.21428162870004</v>
          </cell>
          <cell r="AP264">
            <v>225.24200049250004</v>
          </cell>
          <cell r="AQ264">
            <v>179.30780835799993</v>
          </cell>
          <cell r="AR264">
            <v>152.52767419019997</v>
          </cell>
          <cell r="AS264">
            <v>190.51984711759999</v>
          </cell>
          <cell r="AT264">
            <v>79.037238095000006</v>
          </cell>
          <cell r="AU264">
            <v>203.86545649041668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5.3074402272727263E-4</v>
          </cell>
          <cell r="C265">
            <v>4.8983182499999999E-4</v>
          </cell>
          <cell r="D265">
            <v>5.3840374999999995E-4</v>
          </cell>
          <cell r="E265">
            <v>3.7678507575757565E-4</v>
          </cell>
          <cell r="F265">
            <v>1.1208691666666664E-3</v>
          </cell>
          <cell r="G265">
            <v>6.2732302272727248E-4</v>
          </cell>
          <cell r="H265">
            <v>4.5657695454545438E-4</v>
          </cell>
          <cell r="I265">
            <v>7.4180149999999989E-4</v>
          </cell>
          <cell r="J265">
            <v>6.8199071111111091E-4</v>
          </cell>
          <cell r="K265">
            <v>5.3843603571428569E-4</v>
          </cell>
          <cell r="L265">
            <v>9.1651407500000003E-4</v>
          </cell>
          <cell r="M265">
            <v>1.5098505789473682E-3</v>
          </cell>
          <cell r="N265">
            <v>1.5329880238095239E-3</v>
          </cell>
          <cell r="O265">
            <v>2.9196361500000005E-3</v>
          </cell>
          <cell r="P265">
            <v>1.1969388133333333E-2</v>
          </cell>
          <cell r="Q265">
            <v>2.8244155488095241E-3</v>
          </cell>
          <cell r="R265">
            <v>2.504723300356507E-3</v>
          </cell>
          <cell r="S265">
            <v>6.1271777777777776E-6</v>
          </cell>
          <cell r="T265">
            <v>0</v>
          </cell>
          <cell r="U265">
            <v>2.4499999999999999E-4</v>
          </cell>
          <cell r="V265">
            <v>2.4499999999999999E-4</v>
          </cell>
          <cell r="W265">
            <v>2.4499999999999999E-4</v>
          </cell>
          <cell r="X265">
            <v>2.4499999999999999E-4</v>
          </cell>
          <cell r="Y265">
            <v>2.4499999999999999E-4</v>
          </cell>
          <cell r="Z265">
            <v>2.4499999999999999E-4</v>
          </cell>
          <cell r="AA265">
            <v>0</v>
          </cell>
          <cell r="AB265">
            <v>0.46907348708399998</v>
          </cell>
          <cell r="AC265">
            <v>0.57095485159999992</v>
          </cell>
          <cell r="AD265">
            <v>0.5104660848</v>
          </cell>
          <cell r="AE265">
            <v>0.39859641920000005</v>
          </cell>
          <cell r="AF265">
            <v>0.98357287630000001</v>
          </cell>
          <cell r="AG265">
            <v>0.98705152260000018</v>
          </cell>
          <cell r="AH265">
            <v>0.85616727240000001</v>
          </cell>
          <cell r="AI265">
            <v>0.96396858499999993</v>
          </cell>
          <cell r="AJ265">
            <v>0.88252559480000004</v>
          </cell>
          <cell r="AK265">
            <v>0.99252712679999999</v>
          </cell>
          <cell r="AL265">
            <v>1.5126435855000002</v>
          </cell>
          <cell r="AM265">
            <v>0.31686513599999999</v>
          </cell>
          <cell r="AN265">
            <v>3.1459869760000001</v>
          </cell>
          <cell r="AO265">
            <v>6.9416294097000009</v>
          </cell>
          <cell r="AP265">
            <v>6.1984794304999999</v>
          </cell>
          <cell r="AQ265">
            <v>4.6285122449999996</v>
          </cell>
          <cell r="AR265">
            <v>2.7520721871999996</v>
          </cell>
          <cell r="AS265">
            <v>4.6916440999999996E-3</v>
          </cell>
          <cell r="AT265">
            <v>0.24626330099999999</v>
          </cell>
          <cell r="AU265">
            <v>0.69570908333333326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1.8419799999999997E-4</v>
          </cell>
          <cell r="C266">
            <v>2.0887687500000001E-4</v>
          </cell>
          <cell r="D266">
            <v>2.9151166666666669E-4</v>
          </cell>
          <cell r="E266">
            <v>2.8909999999999998E-4</v>
          </cell>
          <cell r="F266">
            <v>5.7513399999999993E-4</v>
          </cell>
          <cell r="G266">
            <v>1.1063919999999999E-3</v>
          </cell>
          <cell r="H266">
            <v>3.3224624999999999E-4</v>
          </cell>
          <cell r="I266">
            <v>1.0383745000000001E-3</v>
          </cell>
          <cell r="J266">
            <v>1.1917443555555555E-3</v>
          </cell>
          <cell r="K266">
            <v>8.544338749999999E-4</v>
          </cell>
          <cell r="L266">
            <v>1.2093370833333333E-3</v>
          </cell>
          <cell r="M266">
            <v>1.4293476985645932E-3</v>
          </cell>
          <cell r="N266">
            <v>9.3952648275862061E-4</v>
          </cell>
          <cell r="O266">
            <v>1.655991392857143E-3</v>
          </cell>
          <cell r="P266">
            <v>1.7894867333333334E-3</v>
          </cell>
          <cell r="Q266">
            <v>1.0555360652173911E-3</v>
          </cell>
          <cell r="R266">
            <v>9.7821505042016798E-4</v>
          </cell>
          <cell r="S266">
            <v>2.7432061999999993E-2</v>
          </cell>
          <cell r="T266">
            <v>0</v>
          </cell>
          <cell r="U266">
            <v>7.1947820000000003E-3</v>
          </cell>
          <cell r="V266">
            <v>7.1947820000000003E-3</v>
          </cell>
          <cell r="W266">
            <v>7.1947820000000003E-3</v>
          </cell>
          <cell r="X266">
            <v>7.1947820000000003E-3</v>
          </cell>
          <cell r="Y266">
            <v>7.1947820000000003E-3</v>
          </cell>
          <cell r="Z266">
            <v>7.1947820000000003E-3</v>
          </cell>
          <cell r="AA266">
            <v>0</v>
          </cell>
          <cell r="AB266">
            <v>0.138166039509</v>
          </cell>
          <cell r="AC266">
            <v>0.1152959616</v>
          </cell>
          <cell r="AD266">
            <v>6.9080808000000007E-2</v>
          </cell>
          <cell r="AE266">
            <v>7.81964624E-2</v>
          </cell>
          <cell r="AF266">
            <v>0.2108621963</v>
          </cell>
          <cell r="AG266">
            <v>0.41861103570000002</v>
          </cell>
          <cell r="AH266">
            <v>0.37535283080000004</v>
          </cell>
          <cell r="AI266">
            <v>0.82210127750000017</v>
          </cell>
          <cell r="AJ266">
            <v>0.72580303000000002</v>
          </cell>
          <cell r="AK266">
            <v>0.85062296439999996</v>
          </cell>
          <cell r="AL266">
            <v>1.1183379831000002</v>
          </cell>
          <cell r="AM266">
            <v>0.37955246399999998</v>
          </cell>
          <cell r="AN266">
            <v>1.4791439871999998</v>
          </cell>
          <cell r="AO266">
            <v>2.2672114629000002</v>
          </cell>
          <cell r="AP266">
            <v>1.8354303585000002</v>
          </cell>
          <cell r="AQ266">
            <v>1.2070139549999999</v>
          </cell>
          <cell r="AR266">
            <v>0.73199186309999997</v>
          </cell>
          <cell r="AS266">
            <v>12.183768182299998</v>
          </cell>
          <cell r="AT266">
            <v>0.36725557000000003</v>
          </cell>
          <cell r="AU266">
            <v>4.9612241795833336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7.5646556636363629E-3</v>
          </cell>
          <cell r="C267">
            <v>7.411232529545452E-3</v>
          </cell>
          <cell r="D267">
            <v>2.1932652900757577E-2</v>
          </cell>
          <cell r="E267">
            <v>2.0517612666666664E-2</v>
          </cell>
          <cell r="F267">
            <v>1.7746428458333335E-2</v>
          </cell>
          <cell r="G267">
            <v>4.9982924444444436E-3</v>
          </cell>
          <cell r="H267">
            <v>7.4468845416666646E-3</v>
          </cell>
          <cell r="I267">
            <v>4.7951229999999992E-3</v>
          </cell>
          <cell r="J267">
            <v>3.3905829999999991E-3</v>
          </cell>
          <cell r="K267">
            <v>3.9500968107142849E-3</v>
          </cell>
          <cell r="L267">
            <v>2.0720064666666666E-3</v>
          </cell>
          <cell r="M267">
            <v>2.4103551196172244E-3</v>
          </cell>
          <cell r="N267">
            <v>1.8992612518286308E-3</v>
          </cell>
          <cell r="O267">
            <v>5.2845304945054925E-4</v>
          </cell>
          <cell r="P267">
            <v>1.5275580666666664E-3</v>
          </cell>
          <cell r="Q267">
            <v>7.4414339701774773E-4</v>
          </cell>
          <cell r="R267">
            <v>8.6080219488795509E-4</v>
          </cell>
          <cell r="S267">
            <v>0.18703425010128197</v>
          </cell>
          <cell r="T267">
            <v>0</v>
          </cell>
          <cell r="U267">
            <v>0.20938497265277778</v>
          </cell>
          <cell r="V267">
            <v>0.20938497265277778</v>
          </cell>
          <cell r="W267">
            <v>0.20938497265277778</v>
          </cell>
          <cell r="X267">
            <v>0.20938497265277778</v>
          </cell>
          <cell r="Y267">
            <v>0.20938497265277778</v>
          </cell>
          <cell r="Z267">
            <v>0.20938497265277778</v>
          </cell>
          <cell r="AA267">
            <v>0</v>
          </cell>
          <cell r="AB267">
            <v>3.2255041242839999</v>
          </cell>
          <cell r="AC267">
            <v>3.0804618756000002</v>
          </cell>
          <cell r="AD267">
            <v>4.9596852383999996</v>
          </cell>
          <cell r="AE267">
            <v>5.3501201264000002</v>
          </cell>
          <cell r="AF267">
            <v>5.5995178498000007</v>
          </cell>
          <cell r="AG267">
            <v>2.3062416663</v>
          </cell>
          <cell r="AH267">
            <v>3.7333156592000001</v>
          </cell>
          <cell r="AI267">
            <v>3.576366347</v>
          </cell>
          <cell r="AJ267">
            <v>3.7963127668000007</v>
          </cell>
          <cell r="AK267">
            <v>6.0309966420000007</v>
          </cell>
          <cell r="AL267">
            <v>1.4714342010000001</v>
          </cell>
          <cell r="AM267">
            <v>0.82759272000000006</v>
          </cell>
          <cell r="AN267">
            <v>2.8415086479999996</v>
          </cell>
          <cell r="AO267">
            <v>1.1273669817</v>
          </cell>
          <cell r="AP267">
            <v>2.3601480035000004</v>
          </cell>
          <cell r="AQ267">
            <v>1.5183618449999998</v>
          </cell>
          <cell r="AR267">
            <v>1.5741169555000001</v>
          </cell>
          <cell r="AS267">
            <v>131.20313206</v>
          </cell>
          <cell r="AT267">
            <v>0.71755079899999996</v>
          </cell>
          <cell r="AU267">
            <v>146.42137101124996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1.1143231593939392E-2</v>
          </cell>
          <cell r="C268">
            <v>9.6416241363636353E-3</v>
          </cell>
          <cell r="D268">
            <v>1.0848699874999998E-2</v>
          </cell>
          <cell r="E268">
            <v>1.174131E-2</v>
          </cell>
          <cell r="F268">
            <v>1.2766081999999998E-2</v>
          </cell>
          <cell r="G268">
            <v>8.3600726153846127E-3</v>
          </cell>
          <cell r="H268">
            <v>1.2106213166666664E-2</v>
          </cell>
          <cell r="I268">
            <v>1.8583164499999996E-2</v>
          </cell>
          <cell r="J268">
            <v>1.5371602999999996E-2</v>
          </cell>
          <cell r="K268">
            <v>1.2879747999999996E-2</v>
          </cell>
          <cell r="L268">
            <v>6.1274168499999985E-3</v>
          </cell>
          <cell r="M268">
            <v>7.2344172818181816E-3</v>
          </cell>
          <cell r="N268">
            <v>9.0242459999999997E-3</v>
          </cell>
          <cell r="O268">
            <v>1.1038653636363636E-2</v>
          </cell>
          <cell r="P268">
            <v>1.8986434799999997E-2</v>
          </cell>
          <cell r="Q268">
            <v>2.4438409380000001E-2</v>
          </cell>
          <cell r="R268">
            <v>1.9121045999999999E-2</v>
          </cell>
          <cell r="S268">
            <v>1.0645506781016044E-2</v>
          </cell>
          <cell r="T268">
            <v>0</v>
          </cell>
          <cell r="U268">
            <v>4.2848897500000005E-3</v>
          </cell>
          <cell r="V268">
            <v>4.2848897500000005E-3</v>
          </cell>
          <cell r="W268">
            <v>4.2848897500000005E-3</v>
          </cell>
          <cell r="X268">
            <v>4.2848897500000005E-3</v>
          </cell>
          <cell r="Y268">
            <v>4.2848897500000005E-3</v>
          </cell>
          <cell r="Z268">
            <v>4.2848897500000005E-3</v>
          </cell>
          <cell r="AA268">
            <v>0</v>
          </cell>
          <cell r="AB268">
            <v>5.362928405271</v>
          </cell>
          <cell r="AC268">
            <v>5.1737029755999995</v>
          </cell>
          <cell r="AD268">
            <v>5.3791581264000001</v>
          </cell>
          <cell r="AE268">
            <v>8.2791792720000004</v>
          </cell>
          <cell r="AF268">
            <v>6.4936269503000004</v>
          </cell>
          <cell r="AG268">
            <v>5.0063728572000006</v>
          </cell>
          <cell r="AH268">
            <v>7.5496126668000008</v>
          </cell>
          <cell r="AI268">
            <v>14.241120413000001</v>
          </cell>
          <cell r="AJ268">
            <v>16.0585576876</v>
          </cell>
          <cell r="AK268">
            <v>10.635196571999998</v>
          </cell>
          <cell r="AL268">
            <v>6.1007878809000005</v>
          </cell>
          <cell r="AM268">
            <v>1.9526071199999999</v>
          </cell>
          <cell r="AN268">
            <v>10.9128355248</v>
          </cell>
          <cell r="AO268">
            <v>14.4576142578</v>
          </cell>
          <cell r="AP268">
            <v>16.7040581555</v>
          </cell>
          <cell r="AQ268">
            <v>20.0944241085</v>
          </cell>
          <cell r="AR268">
            <v>18.715947808399999</v>
          </cell>
          <cell r="AS268">
            <v>3.3604926069000003</v>
          </cell>
          <cell r="AT268">
            <v>6.2287900460000003</v>
          </cell>
          <cell r="AU268">
            <v>3.5432942795833338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1.7188329166666666E-4</v>
          </cell>
          <cell r="C269">
            <v>2.7315400000000001E-4</v>
          </cell>
          <cell r="D269">
            <v>4.418608333333333E-5</v>
          </cell>
          <cell r="E269">
            <v>1.4463620833333335E-4</v>
          </cell>
          <cell r="F269">
            <v>8.0457804347826075E-5</v>
          </cell>
          <cell r="G269">
            <v>1.3782599999999999E-4</v>
          </cell>
          <cell r="H269">
            <v>6.3216999999999982E-4</v>
          </cell>
          <cell r="I269">
            <v>9.2551000000000002E-5</v>
          </cell>
          <cell r="J269">
            <v>5.4887000000000002E-4</v>
          </cell>
          <cell r="K269">
            <v>1.2279511111111109E-4</v>
          </cell>
          <cell r="L269">
            <v>1.8137226666666668E-4</v>
          </cell>
          <cell r="M269">
            <v>1.9764501515151514E-4</v>
          </cell>
          <cell r="N269">
            <v>6.1247358333333334E-4</v>
          </cell>
          <cell r="O269">
            <v>4.917779999999999E-4</v>
          </cell>
          <cell r="P269">
            <v>5.0179497500000008E-4</v>
          </cell>
          <cell r="Q269">
            <v>3.2803744166666666E-4</v>
          </cell>
          <cell r="R269">
            <v>1.6042698833992097E-3</v>
          </cell>
          <cell r="S269">
            <v>4.5695762266666655E-2</v>
          </cell>
          <cell r="T269">
            <v>0</v>
          </cell>
          <cell r="U269">
            <v>1.0101601999999999E-2</v>
          </cell>
          <cell r="V269">
            <v>1.0101601999999999E-2</v>
          </cell>
          <cell r="W269">
            <v>1.0101601999999999E-2</v>
          </cell>
          <cell r="X269">
            <v>1.0101601999999999E-2</v>
          </cell>
          <cell r="Y269">
            <v>1.0101601999999999E-2</v>
          </cell>
          <cell r="Z269">
            <v>1.0101601999999999E-2</v>
          </cell>
          <cell r="AA269">
            <v>0</v>
          </cell>
          <cell r="AB269">
            <v>7.8789730577999997E-2</v>
          </cell>
          <cell r="AC269">
            <v>0.11110455359999999</v>
          </cell>
          <cell r="AD269">
            <v>5.7096273600000004E-2</v>
          </cell>
          <cell r="AE269">
            <v>0.19031195680000002</v>
          </cell>
          <cell r="AF269">
            <v>4.6087738900000001E-2</v>
          </cell>
          <cell r="AG269">
            <v>0.12550978439999999</v>
          </cell>
          <cell r="AH269">
            <v>0.70815337760000008</v>
          </cell>
          <cell r="AI269">
            <v>6.1042070000000004E-2</v>
          </cell>
          <cell r="AJ269">
            <v>0.41493474200000002</v>
          </cell>
          <cell r="AK269">
            <v>7.3878371599999992E-2</v>
          </cell>
          <cell r="AL269">
            <v>0.13908979260000001</v>
          </cell>
          <cell r="AM269">
            <v>9.0239184E-2</v>
          </cell>
          <cell r="AN269">
            <v>0.68269518240000004</v>
          </cell>
          <cell r="AO269">
            <v>0.71776234830000007</v>
          </cell>
          <cell r="AP269">
            <v>0.78499603649999994</v>
          </cell>
          <cell r="AQ269">
            <v>1.3265592515</v>
          </cell>
          <cell r="AR269">
            <v>1.7039341874999998</v>
          </cell>
          <cell r="AS269">
            <v>21.776603305599995</v>
          </cell>
          <cell r="AT269">
            <v>0.80530382300000003</v>
          </cell>
          <cell r="AU269">
            <v>8.1980717070833329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5.63164E-4</v>
          </cell>
          <cell r="C273">
            <v>5.8813999999999991E-4</v>
          </cell>
          <cell r="D273">
            <v>1.2356466666666667E-4</v>
          </cell>
          <cell r="E273">
            <v>6.5729999999999996E-5</v>
          </cell>
          <cell r="F273">
            <v>5.7426599999999993E-4</v>
          </cell>
          <cell r="G273">
            <v>1.2538539999999998E-3</v>
          </cell>
          <cell r="H273">
            <v>1.0579297249999997E-3</v>
          </cell>
          <cell r="I273">
            <v>5.5691999999999992E-4</v>
          </cell>
          <cell r="J273">
            <v>6.4870940238095226E-4</v>
          </cell>
          <cell r="K273">
            <v>5.9705568333333326E-4</v>
          </cell>
          <cell r="L273">
            <v>6.2110154999999996E-4</v>
          </cell>
          <cell r="M273">
            <v>4.9519844999999991E-4</v>
          </cell>
          <cell r="N273">
            <v>3.2797153333333332E-4</v>
          </cell>
          <cell r="O273">
            <v>5.8696874999999993E-4</v>
          </cell>
          <cell r="P273">
            <v>7.6012569999999986E-4</v>
          </cell>
          <cell r="Q273">
            <v>3.8026176666666658E-4</v>
          </cell>
          <cell r="R273">
            <v>4.8723504545454543E-4</v>
          </cell>
          <cell r="S273">
            <v>4.256260423076922E-3</v>
          </cell>
          <cell r="T273">
            <v>0</v>
          </cell>
          <cell r="U273">
            <v>7.1285199999999993E-3</v>
          </cell>
          <cell r="V273">
            <v>7.1285199999999993E-3</v>
          </cell>
          <cell r="W273">
            <v>7.1285199999999993E-3</v>
          </cell>
          <cell r="X273">
            <v>7.1285199999999993E-3</v>
          </cell>
          <cell r="Y273">
            <v>7.1285199999999993E-3</v>
          </cell>
          <cell r="Z273">
            <v>7.1285199999999993E-3</v>
          </cell>
          <cell r="AA273">
            <v>0</v>
          </cell>
          <cell r="AB273">
            <v>0.33791859385799999</v>
          </cell>
          <cell r="AC273">
            <v>0.27247555279999996</v>
          </cell>
          <cell r="AD273">
            <v>0.1507409328</v>
          </cell>
          <cell r="AE273">
            <v>5.3799871999999999E-2</v>
          </cell>
          <cell r="AF273">
            <v>0.36414923720000003</v>
          </cell>
          <cell r="AG273">
            <v>0.29936405070000005</v>
          </cell>
          <cell r="AH273">
            <v>0.51529698440000005</v>
          </cell>
          <cell r="AI273">
            <v>0.414008863</v>
          </cell>
          <cell r="AJ273">
            <v>0.58585199760000006</v>
          </cell>
          <cell r="AK273">
            <v>0.72307547839999997</v>
          </cell>
          <cell r="AL273">
            <v>0.96755153940000016</v>
          </cell>
          <cell r="AM273">
            <v>0.32818348800000002</v>
          </cell>
          <cell r="AN273">
            <v>1.089259864</v>
          </cell>
          <cell r="AO273">
            <v>1.1189255781000003</v>
          </cell>
          <cell r="AP273">
            <v>1.028213831</v>
          </cell>
          <cell r="AQ273">
            <v>0.75495039899999994</v>
          </cell>
          <cell r="AR273">
            <v>1.4279552381</v>
          </cell>
          <cell r="AS273">
            <v>3.5287930534999994</v>
          </cell>
          <cell r="AT273">
            <v>0.50428463800000001</v>
          </cell>
          <cell r="AU273">
            <v>4.2100027958333337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39"/>
      <sheetData sheetId="40"/>
      <sheetData sheetId="41">
        <row r="23">
          <cell r="B23">
            <v>8.7384920000000005E-2</v>
          </cell>
          <cell r="C23">
            <v>9.6593560000000009E-2</v>
          </cell>
          <cell r="D23">
            <v>8.6907520000000002E-2</v>
          </cell>
          <cell r="E23">
            <v>8.6061080000000012E-2</v>
          </cell>
          <cell r="F23">
            <v>9.0962892099746548E-2</v>
          </cell>
          <cell r="G23">
            <v>0.1012774</v>
          </cell>
          <cell r="H23">
            <v>0.11612440000000002</v>
          </cell>
          <cell r="I23">
            <v>0.10646551999999998</v>
          </cell>
          <cell r="J23">
            <v>0.10741299802011513</v>
          </cell>
          <cell r="K23">
            <v>0.10682318130169349</v>
          </cell>
          <cell r="L23">
            <v>0.11827704000000001</v>
          </cell>
          <cell r="M23">
            <v>0.10767863434562518</v>
          </cell>
          <cell r="N23">
            <v>9.4854480000000005E-2</v>
          </cell>
          <cell r="O23">
            <v>9.5267199999999996E-2</v>
          </cell>
          <cell r="P23">
            <v>8.236385794965545E-2</v>
          </cell>
          <cell r="Q23">
            <v>8.9229000000000003E-2</v>
          </cell>
          <cell r="R23">
            <v>0.11682474436524476</v>
          </cell>
          <cell r="S23">
            <v>0.15605940000000001</v>
          </cell>
          <cell r="T23">
            <v>0.16552704000000001</v>
          </cell>
          <cell r="U23">
            <v>0.16552704000000001</v>
          </cell>
          <cell r="V23">
            <v>0.16552704000000001</v>
          </cell>
          <cell r="W23">
            <v>0.16552704000000001</v>
          </cell>
          <cell r="X23">
            <v>0.16552704000000001</v>
          </cell>
          <cell r="Y23">
            <v>0.16552704000000001</v>
          </cell>
          <cell r="Z23">
            <v>0.16552704000000001</v>
          </cell>
          <cell r="AA23">
            <v>0.16552704000000001</v>
          </cell>
          <cell r="AB23">
            <v>96.032973856193991</v>
          </cell>
          <cell r="AC23">
            <v>101.78467669359999</v>
          </cell>
          <cell r="AD23">
            <v>118.0771013136</v>
          </cell>
          <cell r="AE23">
            <v>139.07982169759998</v>
          </cell>
          <cell r="AF23">
            <v>162.12851292959999</v>
          </cell>
          <cell r="AG23">
            <v>172.5310402959</v>
          </cell>
          <cell r="AH23">
            <v>194.70977808199996</v>
          </cell>
          <cell r="AI23">
            <v>209.46707061550003</v>
          </cell>
          <cell r="AJ23">
            <v>226.39950271679999</v>
          </cell>
          <cell r="AK23">
            <v>204.21335284679998</v>
          </cell>
          <cell r="AL23">
            <v>145.97939200000002</v>
          </cell>
          <cell r="AM23">
            <v>195.75076142399996</v>
          </cell>
          <cell r="AN23">
            <v>181.39644475040001</v>
          </cell>
          <cell r="AO23">
            <v>176.22289561319997</v>
          </cell>
          <cell r="AP23">
            <v>165.2893621545</v>
          </cell>
          <cell r="AQ23">
            <v>141.64615926999997</v>
          </cell>
          <cell r="AR23">
            <v>163.9341635726</v>
          </cell>
          <cell r="AS23">
            <v>269.52309056529998</v>
          </cell>
          <cell r="AT23">
            <v>284.94329962400002</v>
          </cell>
          <cell r="AU23">
            <v>270.12512210333335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2.8614589571308916E-2</v>
          </cell>
          <cell r="C85">
            <v>1.8856371437872627E-2</v>
          </cell>
          <cell r="D85">
            <v>2.0401662031593187E-2</v>
          </cell>
          <cell r="E85">
            <v>1.4555233745145439E-2</v>
          </cell>
          <cell r="F85">
            <v>2.4420260258084529E-2</v>
          </cell>
          <cell r="G85">
            <v>2.3803937796255149E-2</v>
          </cell>
          <cell r="H85">
            <v>3.3948894129512325E-2</v>
          </cell>
          <cell r="I85">
            <v>3.3819785426262808E-2</v>
          </cell>
          <cell r="J85">
            <v>3.6216239161681887E-2</v>
          </cell>
          <cell r="K85">
            <v>2.7183383775053242E-2</v>
          </cell>
          <cell r="L85">
            <v>0</v>
          </cell>
          <cell r="M85">
            <v>6.3176552191142488E-2</v>
          </cell>
          <cell r="N85">
            <v>7.2410876269134908E-2</v>
          </cell>
          <cell r="O85">
            <v>4.1714109667913189E-2</v>
          </cell>
          <cell r="P85">
            <v>4.9752508733013082E-2</v>
          </cell>
          <cell r="Q85">
            <v>3.4576802153859984E-2</v>
          </cell>
          <cell r="R85">
            <v>3.4418414541792938E-2</v>
          </cell>
          <cell r="S85">
            <v>5.4045879999999998E-2</v>
          </cell>
          <cell r="T85">
            <v>6.0965800000000007E-2</v>
          </cell>
          <cell r="U85">
            <v>6.0965800000000007E-2</v>
          </cell>
          <cell r="V85">
            <v>6.0965800000000007E-2</v>
          </cell>
          <cell r="W85">
            <v>6.0965800000000007E-2</v>
          </cell>
          <cell r="X85">
            <v>6.0965800000000007E-2</v>
          </cell>
          <cell r="Y85">
            <v>6.0965800000000007E-2</v>
          </cell>
          <cell r="Z85">
            <v>6.0965800000000007E-2</v>
          </cell>
          <cell r="AA85">
            <v>6.0965800000000007E-2</v>
          </cell>
          <cell r="AB85">
            <v>29.455537913385001</v>
          </cell>
          <cell r="AC85">
            <v>22.009002803999998</v>
          </cell>
          <cell r="AD85">
            <v>26.883471355200001</v>
          </cell>
          <cell r="AE85">
            <v>29.737837393600003</v>
          </cell>
          <cell r="AF85">
            <v>37.286107743499997</v>
          </cell>
          <cell r="AG85">
            <v>41.796555929699998</v>
          </cell>
          <cell r="AH85">
            <v>53.910039808000001</v>
          </cell>
          <cell r="AI85">
            <v>62.003468897499999</v>
          </cell>
          <cell r="AJ85">
            <v>77.36709808160002</v>
          </cell>
          <cell r="AK85">
            <v>59.913391304800001</v>
          </cell>
          <cell r="AL85">
            <v>59.731414000000001</v>
          </cell>
          <cell r="AM85">
            <v>90.41045289600001</v>
          </cell>
          <cell r="AN85">
            <v>98.287653534399979</v>
          </cell>
          <cell r="AO85">
            <v>74.571048626999996</v>
          </cell>
          <cell r="AP85">
            <v>79.756666219499991</v>
          </cell>
          <cell r="AQ85">
            <v>58.879318791999992</v>
          </cell>
          <cell r="AR85">
            <v>68.146153496099984</v>
          </cell>
          <cell r="AS85">
            <v>111.5482070274</v>
          </cell>
          <cell r="AT85">
            <v>126.65373853299999</v>
          </cell>
          <cell r="AU85">
            <v>120.06724366291667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6.9874024884853669E-2</v>
          </cell>
          <cell r="C91">
            <v>6.119092000000001E-2</v>
          </cell>
          <cell r="D91">
            <v>4.8582363844754721E-2</v>
          </cell>
          <cell r="E91">
            <v>8.9214719999999997E-2</v>
          </cell>
          <cell r="F91">
            <v>0.14616280000000001</v>
          </cell>
          <cell r="G91">
            <v>0.14944057554318044</v>
          </cell>
          <cell r="H91">
            <v>0.1380059394691226</v>
          </cell>
          <cell r="I91">
            <v>0.14572255269385731</v>
          </cell>
          <cell r="J91">
            <v>0.13566307999999999</v>
          </cell>
          <cell r="K91">
            <v>0.12017012579488777</v>
          </cell>
          <cell r="L91">
            <v>0</v>
          </cell>
          <cell r="M91">
            <v>0.12128839834361467</v>
          </cell>
          <cell r="N91">
            <v>0.13589962610347206</v>
          </cell>
          <cell r="O91">
            <v>0.24055239052272878</v>
          </cell>
          <cell r="P91">
            <v>0.11479053241969023</v>
          </cell>
          <cell r="Q91">
            <v>0.12633348</v>
          </cell>
          <cell r="R91">
            <v>0.12022878076620656</v>
          </cell>
          <cell r="S91">
            <v>0.15728412000000003</v>
          </cell>
          <cell r="T91">
            <v>0.18450544000000002</v>
          </cell>
          <cell r="U91">
            <v>0.18450544000000002</v>
          </cell>
          <cell r="V91">
            <v>0.18450544000000002</v>
          </cell>
          <cell r="W91">
            <v>0.18450544000000002</v>
          </cell>
          <cell r="X91">
            <v>0.18450544000000002</v>
          </cell>
          <cell r="Y91">
            <v>0.18450544000000002</v>
          </cell>
          <cell r="Z91">
            <v>0.18450544000000002</v>
          </cell>
          <cell r="AA91">
            <v>0.18450544000000002</v>
          </cell>
          <cell r="AB91">
            <v>112.66725229871101</v>
          </cell>
          <cell r="AC91">
            <v>89.513614189199998</v>
          </cell>
          <cell r="AD91">
            <v>95.593164451199996</v>
          </cell>
          <cell r="AE91">
            <v>124.75064546559999</v>
          </cell>
          <cell r="AF91">
            <v>161.11555540360001</v>
          </cell>
          <cell r="AG91">
            <v>170.14692792239998</v>
          </cell>
          <cell r="AH91">
            <v>168.96833073480002</v>
          </cell>
          <cell r="AI91">
            <v>211.94180302299998</v>
          </cell>
          <cell r="AJ91">
            <v>226.78867492600003</v>
          </cell>
          <cell r="AK91">
            <v>183.78638549919998</v>
          </cell>
          <cell r="AL91">
            <v>148.27785899999998</v>
          </cell>
          <cell r="AM91">
            <v>203.20459569599998</v>
          </cell>
          <cell r="AN91">
            <v>225.42817758559994</v>
          </cell>
          <cell r="AO91">
            <v>209.08172981670003</v>
          </cell>
          <cell r="AP91">
            <v>194.47275414199999</v>
          </cell>
          <cell r="AQ91">
            <v>168.36443040899999</v>
          </cell>
          <cell r="AR91">
            <v>181.45069667899995</v>
          </cell>
          <cell r="AS91">
            <v>292.93264584870002</v>
          </cell>
          <cell r="AT91">
            <v>338.206242551</v>
          </cell>
          <cell r="AU91">
            <v>320.61818153208333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94">
          <cell r="B194">
            <v>1.0222476309812093E-3</v>
          </cell>
          <cell r="C194">
            <v>9.8558706161449628E-4</v>
          </cell>
          <cell r="D194">
            <v>1.4536651249918793E-3</v>
          </cell>
          <cell r="E194">
            <v>9.6359362283330349E-4</v>
          </cell>
          <cell r="F194">
            <v>1.0898800799867788E-3</v>
          </cell>
          <cell r="G194">
            <v>1.4909006962793815E-3</v>
          </cell>
          <cell r="H194">
            <v>1.0640593552958082E-3</v>
          </cell>
          <cell r="I194">
            <v>7.5019046313853791E-4</v>
          </cell>
          <cell r="J194">
            <v>1.4045274318061232E-3</v>
          </cell>
          <cell r="K194">
            <v>1.1861697066926948E-3</v>
          </cell>
          <cell r="L194">
            <v>0</v>
          </cell>
          <cell r="M194">
            <v>7.2820699440982782E-4</v>
          </cell>
          <cell r="N194">
            <v>1.0124850627981944E-3</v>
          </cell>
          <cell r="O194">
            <v>1.4703334604914688E-3</v>
          </cell>
          <cell r="P194">
            <v>1.5277874085293521E-3</v>
          </cell>
          <cell r="Q194">
            <v>8.7253242582202464E-4</v>
          </cell>
          <cell r="R194">
            <v>1.3162975406876744E-3</v>
          </cell>
          <cell r="S194">
            <v>9.4579117014476381E-4</v>
          </cell>
          <cell r="T194">
            <v>9.1403027274993096E-4</v>
          </cell>
          <cell r="U194">
            <v>9.1403027274993096E-4</v>
          </cell>
          <cell r="V194">
            <v>9.1403027274993096E-4</v>
          </cell>
          <cell r="W194">
            <v>9.1403027274993096E-4</v>
          </cell>
          <cell r="X194">
            <v>9.1403027274993096E-4</v>
          </cell>
          <cell r="Y194">
            <v>9.1403027274993096E-4</v>
          </cell>
          <cell r="Z194">
            <v>9.1403027274993096E-4</v>
          </cell>
          <cell r="AA194">
            <v>9.1403027274993096E-4</v>
          </cell>
          <cell r="AB194">
            <v>2.2857029592329998</v>
          </cell>
          <cell r="AC194">
            <v>2.2293624483999999</v>
          </cell>
          <cell r="AD194">
            <v>2.5430181552</v>
          </cell>
          <cell r="AE194">
            <v>2.8929648160000001</v>
          </cell>
          <cell r="AF194">
            <v>3.8508034249999996</v>
          </cell>
          <cell r="AG194">
            <v>4.9880111852999995</v>
          </cell>
          <cell r="AH194">
            <v>3.8541458139999998</v>
          </cell>
          <cell r="AI194">
            <v>3.7573353900000002</v>
          </cell>
          <cell r="AJ194">
            <v>8.0971055211999996</v>
          </cell>
          <cell r="AK194">
            <v>5.5658866339999999</v>
          </cell>
          <cell r="AL194">
            <v>4.0081859999999994</v>
          </cell>
          <cell r="AM194">
            <v>4.0501590239999992</v>
          </cell>
          <cell r="AN194">
            <v>5.4140071567999986</v>
          </cell>
          <cell r="AO194">
            <v>8.067694853399999</v>
          </cell>
          <cell r="AP194">
            <v>7.2493309015000005</v>
          </cell>
          <cell r="AQ194">
            <v>3.7317056139999996</v>
          </cell>
          <cell r="AR194">
            <v>5.905149892599999</v>
          </cell>
          <cell r="AS194">
            <v>3.9553384012999993</v>
          </cell>
          <cell r="AT194">
            <v>4.5823992810000007</v>
          </cell>
          <cell r="AU194">
            <v>4.3440964112500007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26">
          <cell r="B226">
            <v>2.8112865391251227E-3</v>
          </cell>
          <cell r="C226">
            <v>2.795093907060388E-3</v>
          </cell>
          <cell r="D226">
            <v>2.3500180117029209E-3</v>
          </cell>
          <cell r="E226">
            <v>2.9356832390273189E-3</v>
          </cell>
          <cell r="F226">
            <v>4.2373541476446218E-3</v>
          </cell>
          <cell r="G226">
            <v>4.8682496246546776E-3</v>
          </cell>
          <cell r="H226">
            <v>6.3304919439742154E-3</v>
          </cell>
          <cell r="I226">
            <v>5.1983237109885028E-3</v>
          </cell>
          <cell r="J226">
            <v>6.3743493636665444E-3</v>
          </cell>
          <cell r="K226">
            <v>4.6817058830869243E-3</v>
          </cell>
          <cell r="L226">
            <v>4.3485298998787829E-3</v>
          </cell>
          <cell r="M226">
            <v>4.9294359722681473E-3</v>
          </cell>
          <cell r="N226">
            <v>5.6597736846861679E-3</v>
          </cell>
          <cell r="O226">
            <v>5.4624966581903267E-3</v>
          </cell>
          <cell r="P226">
            <v>7.3253635664428333E-3</v>
          </cell>
          <cell r="Q226">
            <v>7.8559500124419732E-3</v>
          </cell>
          <cell r="R226">
            <v>6.4952030869674174E-3</v>
          </cell>
          <cell r="S226">
            <v>7.3337657521943666E-3</v>
          </cell>
          <cell r="T226">
            <v>6.8848902603616743E-3</v>
          </cell>
          <cell r="U226">
            <v>6.8848902603616743E-3</v>
          </cell>
          <cell r="V226">
            <v>6.8848902603616743E-3</v>
          </cell>
          <cell r="W226">
            <v>6.8848902603616743E-3</v>
          </cell>
          <cell r="X226">
            <v>6.8848902603616743E-3</v>
          </cell>
          <cell r="Y226">
            <v>6.8848902603616743E-3</v>
          </cell>
          <cell r="Z226">
            <v>6.8848902603616743E-3</v>
          </cell>
          <cell r="AA226">
            <v>6.8848902603616743E-3</v>
          </cell>
          <cell r="AB226">
            <v>6.3123065135189993</v>
          </cell>
          <cell r="AC226">
            <v>8.2918579684000004</v>
          </cell>
          <cell r="AD226">
            <v>6.7156710575999989</v>
          </cell>
          <cell r="AE226">
            <v>8.8202571184000007</v>
          </cell>
          <cell r="AF226">
            <v>10.8508307726</v>
          </cell>
          <cell r="AG226">
            <v>14.381705180700003</v>
          </cell>
          <cell r="AH226">
            <v>20.449949666399995</v>
          </cell>
          <cell r="AI226">
            <v>21.673880519499999</v>
          </cell>
          <cell r="AJ226">
            <v>29.276185752000004</v>
          </cell>
          <cell r="AK226">
            <v>22.769882647599999</v>
          </cell>
          <cell r="AL226">
            <v>16.420480000000001</v>
          </cell>
          <cell r="AM226">
            <v>24.337697375999998</v>
          </cell>
          <cell r="AN226">
            <v>25.604776630399993</v>
          </cell>
          <cell r="AO226">
            <v>28.333455638700002</v>
          </cell>
          <cell r="AP226">
            <v>35.2166870565</v>
          </cell>
          <cell r="AQ226">
            <v>32.661862638999992</v>
          </cell>
          <cell r="AR226">
            <v>28.919487050200001</v>
          </cell>
          <cell r="AS226">
            <v>33.848052195099996</v>
          </cell>
          <cell r="AT226">
            <v>32.522982671999998</v>
          </cell>
          <cell r="AU226">
            <v>30.83165906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1.256893876784964E-2</v>
          </cell>
          <cell r="C246">
            <v>2.9999541786786051E-2</v>
          </cell>
          <cell r="D246">
            <v>3.8110376077169036E-2</v>
          </cell>
          <cell r="E246">
            <v>2.3846551883741612E-2</v>
          </cell>
          <cell r="F246">
            <v>3.2636191512510848E-2</v>
          </cell>
          <cell r="G246">
            <v>3.8395887347481006E-2</v>
          </cell>
          <cell r="H246">
            <v>5.7789464919196294E-2</v>
          </cell>
          <cell r="I246">
            <v>7.4563432073430164E-2</v>
          </cell>
          <cell r="J246">
            <v>4.2041137208824728E-2</v>
          </cell>
          <cell r="K246">
            <v>4.5242131262159542E-2</v>
          </cell>
          <cell r="L246">
            <v>6.5209413348720102E-2</v>
          </cell>
          <cell r="M246">
            <v>3.4564932977110899E-2</v>
          </cell>
          <cell r="N246">
            <v>3.6921021721325699E-2</v>
          </cell>
          <cell r="O246">
            <v>4.0910858716425219E-2</v>
          </cell>
          <cell r="P246">
            <v>4.3364851691216136E-2</v>
          </cell>
          <cell r="Q246">
            <v>3.5071643365230179E-2</v>
          </cell>
          <cell r="R246">
            <v>3.7205902367529881E-2</v>
          </cell>
          <cell r="S246">
            <v>3.9810959999999999E-2</v>
          </cell>
          <cell r="T246">
            <v>3.9507440000000005E-2</v>
          </cell>
          <cell r="U246">
            <v>3.9507440000000005E-2</v>
          </cell>
          <cell r="V246">
            <v>3.9507440000000005E-2</v>
          </cell>
          <cell r="W246">
            <v>3.9507440000000005E-2</v>
          </cell>
          <cell r="X246">
            <v>3.9507440000000005E-2</v>
          </cell>
          <cell r="Y246">
            <v>3.9507440000000005E-2</v>
          </cell>
          <cell r="Z246">
            <v>3.9507440000000005E-2</v>
          </cell>
          <cell r="AA246">
            <v>3.9507440000000005E-2</v>
          </cell>
          <cell r="AB246">
            <v>17.012353882389</v>
          </cell>
          <cell r="AC246">
            <v>21.057938295999996</v>
          </cell>
          <cell r="AD246">
            <v>31.264557192000002</v>
          </cell>
          <cell r="AE246">
            <v>51.639062809599992</v>
          </cell>
          <cell r="AF246">
            <v>69.346582879699994</v>
          </cell>
          <cell r="AG246">
            <v>72.388206075900001</v>
          </cell>
          <cell r="AH246">
            <v>76.271133212000009</v>
          </cell>
          <cell r="AI246">
            <v>101.68252066999999</v>
          </cell>
          <cell r="AJ246">
            <v>87.233577473600008</v>
          </cell>
          <cell r="AK246">
            <v>53.193901855599997</v>
          </cell>
          <cell r="AL246">
            <v>39.890806999999995</v>
          </cell>
          <cell r="AM246">
            <v>48.647925023999996</v>
          </cell>
          <cell r="AN246">
            <v>43.454212665599989</v>
          </cell>
          <cell r="AO246">
            <v>43.708436378100004</v>
          </cell>
          <cell r="AP246">
            <v>48.050836668499997</v>
          </cell>
          <cell r="AQ246">
            <v>37.274651049999996</v>
          </cell>
          <cell r="AR246">
            <v>40.062773323000002</v>
          </cell>
          <cell r="AS246">
            <v>64.363247634399997</v>
          </cell>
          <cell r="AT246">
            <v>73.226093345999985</v>
          </cell>
          <cell r="AU246">
            <v>69.418047142499987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0.28362950856110314</v>
          </cell>
          <cell r="C263">
            <v>0.30055191828205641</v>
          </cell>
          <cell r="D263">
            <v>0.28649396130297783</v>
          </cell>
          <cell r="E263">
            <v>0.28630879661942216</v>
          </cell>
          <cell r="F263">
            <v>0.37297066984424265</v>
          </cell>
          <cell r="G263">
            <v>0.40555703829671891</v>
          </cell>
          <cell r="H263">
            <v>0.45200164798576681</v>
          </cell>
          <cell r="I263">
            <v>0.49396867564877156</v>
          </cell>
          <cell r="J263">
            <v>0.45081477792903424</v>
          </cell>
          <cell r="K263">
            <v>0.39676049473671093</v>
          </cell>
          <cell r="L263">
            <v>0.46658376437738247</v>
          </cell>
          <cell r="M263">
            <v>0.4152997743266576</v>
          </cell>
          <cell r="N263">
            <v>0.43512241586641048</v>
          </cell>
          <cell r="O263">
            <v>0.4957599686796697</v>
          </cell>
          <cell r="P263">
            <v>0.35873534638163013</v>
          </cell>
          <cell r="Q263">
            <v>0.37396386398003489</v>
          </cell>
          <cell r="R263">
            <v>0.40025771201138194</v>
          </cell>
          <cell r="S263">
            <v>0.52853714976607313</v>
          </cell>
          <cell r="T263">
            <v>0.59611089425601349</v>
          </cell>
          <cell r="U263">
            <v>0.59611089425601349</v>
          </cell>
          <cell r="V263">
            <v>0.59611089425601349</v>
          </cell>
          <cell r="W263">
            <v>0.59611089425601349</v>
          </cell>
          <cell r="X263">
            <v>0.59611089425601349</v>
          </cell>
          <cell r="Y263">
            <v>0.59611089425601349</v>
          </cell>
          <cell r="Z263">
            <v>0.59611089425601349</v>
          </cell>
          <cell r="AA263">
            <v>0.59611089425601349</v>
          </cell>
          <cell r="AB263">
            <v>353.25269119706104</v>
          </cell>
          <cell r="AC263">
            <v>328.04597803839977</v>
          </cell>
          <cell r="AD263">
            <v>375.52155413280008</v>
          </cell>
          <cell r="AE263">
            <v>459.21962285920006</v>
          </cell>
          <cell r="AF263">
            <v>561.4167085954</v>
          </cell>
          <cell r="AG263">
            <v>604.9818599253</v>
          </cell>
          <cell r="AH263">
            <v>683.75859640960016</v>
          </cell>
          <cell r="AI263">
            <v>822.98315998750036</v>
          </cell>
          <cell r="AJ263">
            <v>886.69270212999993</v>
          </cell>
          <cell r="AK263">
            <v>683.93554368479977</v>
          </cell>
          <cell r="AL263">
            <v>544.154537</v>
          </cell>
          <cell r="AM263">
            <v>744.51074899200023</v>
          </cell>
          <cell r="AN263">
            <v>778.27066424800012</v>
          </cell>
          <cell r="AO263">
            <v>716.12101193070032</v>
          </cell>
          <cell r="AP263">
            <v>693.20525798200015</v>
          </cell>
          <cell r="AQ263">
            <v>614.71913071450001</v>
          </cell>
          <cell r="AR263">
            <v>678.74601593249986</v>
          </cell>
          <cell r="AS263">
            <v>1046.8126852755001</v>
          </cell>
          <cell r="AT263">
            <v>1172.420161367</v>
          </cell>
          <cell r="AU263">
            <v>1111.4496802120834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0.23950690308826356</v>
          </cell>
          <cell r="C264">
            <v>0.25124863048471896</v>
          </cell>
          <cell r="D264">
            <v>0.23843464397106567</v>
          </cell>
          <cell r="E264">
            <v>0.25544384418833421</v>
          </cell>
          <cell r="F264">
            <v>0.33842281461343993</v>
          </cell>
          <cell r="G264">
            <v>0.35976623795660123</v>
          </cell>
          <cell r="H264">
            <v>0.40617695283302147</v>
          </cell>
          <cell r="I264">
            <v>0.44603856174736234</v>
          </cell>
          <cell r="J264">
            <v>0.40031660061244195</v>
          </cell>
          <cell r="K264">
            <v>0.36826160031912814</v>
          </cell>
          <cell r="L264">
            <v>0.20097236018622619</v>
          </cell>
          <cell r="M264">
            <v>0.38153504708826613</v>
          </cell>
          <cell r="N264">
            <v>0.39623231056503999</v>
          </cell>
          <cell r="O264">
            <v>0.46014857337530268</v>
          </cell>
          <cell r="P264">
            <v>0.32584192194325079</v>
          </cell>
          <cell r="Q264">
            <v>0.33099992830237263</v>
          </cell>
          <cell r="R264">
            <v>0.36096238847340834</v>
          </cell>
          <cell r="S264">
            <v>0.48874823580576809</v>
          </cell>
          <cell r="T264">
            <v>0.54771706588485469</v>
          </cell>
          <cell r="U264">
            <v>0.54771706588485469</v>
          </cell>
          <cell r="V264">
            <v>0.54771706588485469</v>
          </cell>
          <cell r="W264">
            <v>0.54771706588485469</v>
          </cell>
          <cell r="X264">
            <v>0.54771706588485469</v>
          </cell>
          <cell r="Y264">
            <v>0.54771706588485469</v>
          </cell>
          <cell r="Z264">
            <v>0.54771706588485469</v>
          </cell>
          <cell r="AA264">
            <v>0.54771706588485469</v>
          </cell>
          <cell r="AB264">
            <v>287.75201991468595</v>
          </cell>
          <cell r="AC264">
            <v>269.23561232799995</v>
          </cell>
          <cell r="AD264">
            <v>312.28000201439983</v>
          </cell>
          <cell r="AE264">
            <v>396.40491263519993</v>
          </cell>
          <cell r="AF264">
            <v>492.60102099180006</v>
          </cell>
          <cell r="AG264">
            <v>520.91468624909999</v>
          </cell>
          <cell r="AH264">
            <v>581.13688411119995</v>
          </cell>
          <cell r="AI264">
            <v>705.89891097950033</v>
          </cell>
          <cell r="AJ264">
            <v>743.30319083680024</v>
          </cell>
          <cell r="AK264">
            <v>597.95683853839989</v>
          </cell>
          <cell r="AL264">
            <v>475.87394599999993</v>
          </cell>
          <cell r="AM264">
            <v>640.66437105600005</v>
          </cell>
          <cell r="AN264">
            <v>653.51499751999995</v>
          </cell>
          <cell r="AO264">
            <v>585.9375740511</v>
          </cell>
          <cell r="AP264">
            <v>564.80197731249996</v>
          </cell>
          <cell r="AQ264">
            <v>482.08811162049994</v>
          </cell>
          <cell r="AR264">
            <v>551.78516816190006</v>
          </cell>
          <cell r="AS264">
            <v>906.54248612069989</v>
          </cell>
          <cell r="AT264">
            <v>1037.823497501</v>
          </cell>
          <cell r="AU264">
            <v>983.85257471958334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6.706278510184023E-3</v>
          </cell>
          <cell r="C265">
            <v>9.0197552327241203E-3</v>
          </cell>
          <cell r="D265">
            <v>3.7651324015668024E-3</v>
          </cell>
          <cell r="E265">
            <v>1.9178852729691202E-3</v>
          </cell>
          <cell r="F265">
            <v>1.4609195291418742E-3</v>
          </cell>
          <cell r="G265">
            <v>3.1593257718022321E-3</v>
          </cell>
          <cell r="H265">
            <v>3.3977894737407823E-3</v>
          </cell>
          <cell r="I265">
            <v>1.6206903363007246E-3</v>
          </cell>
          <cell r="J265">
            <v>1.9943737813035872E-3</v>
          </cell>
          <cell r="K265">
            <v>1.2419420071191161E-3</v>
          </cell>
          <cell r="L265">
            <v>5.1584989067494057E-3</v>
          </cell>
          <cell r="M265">
            <v>1.7330780976878742E-3</v>
          </cell>
          <cell r="N265">
            <v>1.9727381269955967E-3</v>
          </cell>
          <cell r="O265">
            <v>2.3328618714227533E-3</v>
          </cell>
          <cell r="P265">
            <v>2.1047140285279831E-3</v>
          </cell>
          <cell r="Q265">
            <v>3.48482781201234E-3</v>
          </cell>
          <cell r="R265">
            <v>3.908012694421076E-3</v>
          </cell>
          <cell r="S265">
            <v>3.4398349733503653E-3</v>
          </cell>
          <cell r="T265">
            <v>2.8565474446817871E-3</v>
          </cell>
          <cell r="U265">
            <v>2.8565474446817871E-3</v>
          </cell>
          <cell r="V265">
            <v>2.8565474446817871E-3</v>
          </cell>
          <cell r="W265">
            <v>2.8565474446817871E-3</v>
          </cell>
          <cell r="X265">
            <v>2.8565474446817871E-3</v>
          </cell>
          <cell r="Y265">
            <v>2.8565474446817871E-3</v>
          </cell>
          <cell r="Z265">
            <v>2.8565474446817871E-3</v>
          </cell>
          <cell r="AA265">
            <v>2.8565474446817871E-3</v>
          </cell>
          <cell r="AB265">
            <v>3.6362505268050005</v>
          </cell>
          <cell r="AC265">
            <v>4.1001830795999998</v>
          </cell>
          <cell r="AD265">
            <v>2.9742410687999992</v>
          </cell>
          <cell r="AE265">
            <v>2.5050853855999997</v>
          </cell>
          <cell r="AF265">
            <v>2.9301295961</v>
          </cell>
          <cell r="AG265">
            <v>4.9160163623999997</v>
          </cell>
          <cell r="AH265">
            <v>6.4004963359999989</v>
          </cell>
          <cell r="AI265">
            <v>6.3306122294999998</v>
          </cell>
          <cell r="AJ265">
            <v>9.2343839715999998</v>
          </cell>
          <cell r="AK265">
            <v>4.5408648516000003</v>
          </cell>
          <cell r="AL265">
            <v>4.0723229999999999</v>
          </cell>
          <cell r="AM265">
            <v>9.0074774879999993</v>
          </cell>
          <cell r="AN265">
            <v>13.660263408</v>
          </cell>
          <cell r="AO265">
            <v>14.0581031844</v>
          </cell>
          <cell r="AP265">
            <v>8.8696810954999989</v>
          </cell>
          <cell r="AQ265">
            <v>11.380448831499997</v>
          </cell>
          <cell r="AR265">
            <v>12.191734204500001</v>
          </cell>
          <cell r="AS265">
            <v>14.5616465995</v>
          </cell>
          <cell r="AT265">
            <v>15.499818377</v>
          </cell>
          <cell r="AU265">
            <v>14.693766574583332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1.9274630388874513E-3</v>
          </cell>
          <cell r="C266">
            <v>1.1438309439706861E-3</v>
          </cell>
          <cell r="D266">
            <v>1.6069217909403517E-3</v>
          </cell>
          <cell r="E266">
            <v>2.4131076801723957E-3</v>
          </cell>
          <cell r="F266">
            <v>2.7556953598389207E-3</v>
          </cell>
          <cell r="G266">
            <v>2.6371340491617751E-3</v>
          </cell>
          <cell r="H266">
            <v>4.363251435649515E-3</v>
          </cell>
          <cell r="I266">
            <v>7.832825993591374E-3</v>
          </cell>
          <cell r="J266">
            <v>7.1277070376665735E-3</v>
          </cell>
          <cell r="K266">
            <v>2.898813009453001E-3</v>
          </cell>
          <cell r="L266">
            <v>0.14434342616533441</v>
          </cell>
          <cell r="M266">
            <v>7.6113931730782177E-3</v>
          </cell>
          <cell r="N266">
            <v>7.846850462286073E-3</v>
          </cell>
          <cell r="O266">
            <v>6.3263856571821198E-3</v>
          </cell>
          <cell r="P266">
            <v>6.411879076243859E-3</v>
          </cell>
          <cell r="Q266">
            <v>1.028801231374412E-2</v>
          </cell>
          <cell r="R266">
            <v>5.91332532630468E-3</v>
          </cell>
          <cell r="S266">
            <v>5.5355320816333556E-3</v>
          </cell>
          <cell r="T266">
            <v>1.5871741562140562E-2</v>
          </cell>
          <cell r="U266">
            <v>1.5871741562140562E-2</v>
          </cell>
          <cell r="V266">
            <v>1.5871741562140562E-2</v>
          </cell>
          <cell r="W266">
            <v>1.5871741562140562E-2</v>
          </cell>
          <cell r="X266">
            <v>1.5871741562140562E-2</v>
          </cell>
          <cell r="Y266">
            <v>1.5871741562140562E-2</v>
          </cell>
          <cell r="Z266">
            <v>1.5871741562140562E-2</v>
          </cell>
          <cell r="AA266">
            <v>1.5871741562140562E-2</v>
          </cell>
          <cell r="AB266">
            <v>1.0882599478319999</v>
          </cell>
          <cell r="AC266">
            <v>0.66000615080000002</v>
          </cell>
          <cell r="AD266">
            <v>1.4012524895999998</v>
          </cell>
          <cell r="AE266">
            <v>1.7667545391999995</v>
          </cell>
          <cell r="AF266">
            <v>1.9593800849000003</v>
          </cell>
          <cell r="AG266">
            <v>2.1037581707999999</v>
          </cell>
          <cell r="AH266">
            <v>3.9437090175999998</v>
          </cell>
          <cell r="AI266">
            <v>6.7004704349999997</v>
          </cell>
          <cell r="AJ266">
            <v>5.9634718516000005</v>
          </cell>
          <cell r="AK266">
            <v>4.7715773248</v>
          </cell>
          <cell r="AL266">
            <v>4.1037349999999995</v>
          </cell>
          <cell r="AM266">
            <v>6.3310860479999995</v>
          </cell>
          <cell r="AN266">
            <v>6.7048071727999989</v>
          </cell>
          <cell r="AO266">
            <v>6.939601401</v>
          </cell>
          <cell r="AP266">
            <v>5.3118983130000004</v>
          </cell>
          <cell r="AQ266">
            <v>6.3310377759999987</v>
          </cell>
          <cell r="AR266">
            <v>5.6207352582999999</v>
          </cell>
          <cell r="AS266">
            <v>7.5851593960999999</v>
          </cell>
          <cell r="AT266">
            <v>8.9555371720000014</v>
          </cell>
          <cell r="AU266">
            <v>8.4898138516666677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7.8586205292723102E-3</v>
          </cell>
          <cell r="C267">
            <v>3.5775067234810952E-3</v>
          </cell>
          <cell r="D267">
            <v>3.0609678438536718E-3</v>
          </cell>
          <cell r="E267">
            <v>2.6979910341356711E-3</v>
          </cell>
          <cell r="F267">
            <v>3.7945222216644076E-3</v>
          </cell>
          <cell r="G267">
            <v>2.2603039121551686E-3</v>
          </cell>
          <cell r="H267">
            <v>2.5885516232761994E-3</v>
          </cell>
          <cell r="I267">
            <v>3.2964103004523874E-3</v>
          </cell>
          <cell r="J267">
            <v>2.365094528587687E-3</v>
          </cell>
          <cell r="K267">
            <v>2.6655527601140219E-3</v>
          </cell>
          <cell r="L267">
            <v>7.6032531810210082E-4</v>
          </cell>
          <cell r="M267">
            <v>3.3294472222335581E-3</v>
          </cell>
          <cell r="N267">
            <v>2.9472445602018718E-3</v>
          </cell>
          <cell r="O267">
            <v>2.4669546300800697E-3</v>
          </cell>
          <cell r="P267">
            <v>3.0071639425989054E-3</v>
          </cell>
          <cell r="Q267">
            <v>3.3932823567564001E-3</v>
          </cell>
          <cell r="R267">
            <v>4.7048574056940294E-3</v>
          </cell>
          <cell r="S267">
            <v>3.768810107984378E-3</v>
          </cell>
          <cell r="T267">
            <v>4.8823668036974835E-3</v>
          </cell>
          <cell r="U267">
            <v>4.8823668036974835E-3</v>
          </cell>
          <cell r="V267">
            <v>4.8823668036974835E-3</v>
          </cell>
          <cell r="W267">
            <v>4.8823668036974835E-3</v>
          </cell>
          <cell r="X267">
            <v>4.8823668036974835E-3</v>
          </cell>
          <cell r="Y267">
            <v>4.8823668036974835E-3</v>
          </cell>
          <cell r="Z267">
            <v>4.8823668036974835E-3</v>
          </cell>
          <cell r="AA267">
            <v>4.8823668036974835E-3</v>
          </cell>
          <cell r="AB267">
            <v>13.594732712427</v>
          </cell>
          <cell r="AC267">
            <v>6.8836030944000015</v>
          </cell>
          <cell r="AD267">
            <v>7.0059324336</v>
          </cell>
          <cell r="AE267">
            <v>6.5955815071999995</v>
          </cell>
          <cell r="AF267">
            <v>8.0353924882000012</v>
          </cell>
          <cell r="AG267">
            <v>6.7433467101000009</v>
          </cell>
          <cell r="AH267">
            <v>8.1496023824000012</v>
          </cell>
          <cell r="AI267">
            <v>10.540222213000002</v>
          </cell>
          <cell r="AJ267">
            <v>9.4618240712000006</v>
          </cell>
          <cell r="AK267">
            <v>8.2204546511999972</v>
          </cell>
          <cell r="AL267">
            <v>6.9305970000000006</v>
          </cell>
          <cell r="AM267">
            <v>11.888197823999999</v>
          </cell>
          <cell r="AN267">
            <v>11.340104758399999</v>
          </cell>
          <cell r="AO267">
            <v>12.9639705771</v>
          </cell>
          <cell r="AP267">
            <v>16.504914677000002</v>
          </cell>
          <cell r="AQ267">
            <v>15.954817476499997</v>
          </cell>
          <cell r="AR267">
            <v>17.344250762799998</v>
          </cell>
          <cell r="AS267">
            <v>15.451506770699998</v>
          </cell>
          <cell r="AT267">
            <v>17.730330561000002</v>
          </cell>
          <cell r="AU267">
            <v>16.808283311249998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1.3026345891824064E-2</v>
          </cell>
          <cell r="C268">
            <v>2.2133202700880202E-2</v>
          </cell>
          <cell r="D268">
            <v>2.3826602141023803E-2</v>
          </cell>
          <cell r="E268">
            <v>1.0936736128988036E-2</v>
          </cell>
          <cell r="F268">
            <v>9.5038640779888106E-3</v>
          </cell>
          <cell r="G268">
            <v>6.9456662363785891E-3</v>
          </cell>
          <cell r="H268">
            <v>6.7710213954978588E-3</v>
          </cell>
          <cell r="I268">
            <v>7.6845809591602164E-3</v>
          </cell>
          <cell r="J268">
            <v>3.750972950654268E-3</v>
          </cell>
          <cell r="K268">
            <v>3.25528711276123E-3</v>
          </cell>
          <cell r="L268">
            <v>6.5592657311147259E-4</v>
          </cell>
          <cell r="M268">
            <v>2.7917674869235064E-3</v>
          </cell>
          <cell r="N268">
            <v>4.0869124281205935E-3</v>
          </cell>
          <cell r="O268">
            <v>4.8581727239148083E-3</v>
          </cell>
          <cell r="P268">
            <v>4.7436351848893993E-4</v>
          </cell>
          <cell r="Q268">
            <v>5.968659901335314E-3</v>
          </cell>
          <cell r="R268">
            <v>6.8814864585548105E-3</v>
          </cell>
          <cell r="S268">
            <v>7.0509576654176273E-3</v>
          </cell>
          <cell r="T268">
            <v>4.104359749852059E-3</v>
          </cell>
          <cell r="U268">
            <v>4.104359749852059E-3</v>
          </cell>
          <cell r="V268">
            <v>4.104359749852059E-3</v>
          </cell>
          <cell r="W268">
            <v>4.104359749852059E-3</v>
          </cell>
          <cell r="X268">
            <v>4.104359749852059E-3</v>
          </cell>
          <cell r="Y268">
            <v>4.104359749852059E-3</v>
          </cell>
          <cell r="Z268">
            <v>4.104359749852059E-3</v>
          </cell>
          <cell r="AA268">
            <v>4.104359749852059E-3</v>
          </cell>
          <cell r="AB268">
            <v>24.485728756530001</v>
          </cell>
          <cell r="AC268">
            <v>25.161701984399997</v>
          </cell>
          <cell r="AD268">
            <v>28.891052966399997</v>
          </cell>
          <cell r="AE268">
            <v>25.071656623999999</v>
          </cell>
          <cell r="AF268">
            <v>23.234770783000002</v>
          </cell>
          <cell r="AG268">
            <v>19.284122285999999</v>
          </cell>
          <cell r="AH268">
            <v>19.763488034400002</v>
          </cell>
          <cell r="AI268">
            <v>16.938051985500003</v>
          </cell>
          <cell r="AJ268">
            <v>13.9556946248</v>
          </cell>
          <cell r="AK268">
            <v>8.5470456763999998</v>
          </cell>
          <cell r="AL268">
            <v>7.0603469999999993</v>
          </cell>
          <cell r="AM268">
            <v>9.5267491679999985</v>
          </cell>
          <cell r="AN268">
            <v>17.185322915199997</v>
          </cell>
          <cell r="AO268">
            <v>19.475172073499998</v>
          </cell>
          <cell r="AP268">
            <v>15.445259236499998</v>
          </cell>
          <cell r="AQ268">
            <v>24.296877258499997</v>
          </cell>
          <cell r="AR268">
            <v>27.161345755899994</v>
          </cell>
          <cell r="AS268">
            <v>27.499104304099998</v>
          </cell>
          <cell r="AT268">
            <v>18.361494752999995</v>
          </cell>
          <cell r="AU268">
            <v>17.406624471249994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1.5808225920365376E-3</v>
          </cell>
          <cell r="C269">
            <v>1.5165786912113668E-3</v>
          </cell>
          <cell r="D269">
            <v>1.2580438886598969E-3</v>
          </cell>
          <cell r="E269">
            <v>7.2932014613856662E-4</v>
          </cell>
          <cell r="F269">
            <v>9.4392201621787994E-4</v>
          </cell>
          <cell r="G269">
            <v>9.0175348419988313E-4</v>
          </cell>
          <cell r="H269">
            <v>1.1173048023104771E-3</v>
          </cell>
          <cell r="I269">
            <v>1.0087492197438121E-3</v>
          </cell>
          <cell r="J269">
            <v>1.3457224108042352E-3</v>
          </cell>
          <cell r="K269">
            <v>2.4611006372179203E-3</v>
          </cell>
          <cell r="L269">
            <v>3.1823750440189848E-2</v>
          </cell>
          <cell r="M269">
            <v>1.4196483276424439E-3</v>
          </cell>
          <cell r="N269">
            <v>4.4472313558224326E-3</v>
          </cell>
          <cell r="O269">
            <v>2.4348019588115795E-3</v>
          </cell>
          <cell r="P269">
            <v>2.469894289851721E-3</v>
          </cell>
          <cell r="Q269">
            <v>2.5035755824557695E-3</v>
          </cell>
          <cell r="R269">
            <v>1.2653767487039256E-3</v>
          </cell>
          <cell r="S269">
            <v>9.1795054407592305E-4</v>
          </cell>
          <cell r="T269">
            <v>9.3850438723240798E-4</v>
          </cell>
          <cell r="U269">
            <v>9.3850438723240798E-4</v>
          </cell>
          <cell r="V269">
            <v>9.3850438723240798E-4</v>
          </cell>
          <cell r="W269">
            <v>9.3850438723240798E-4</v>
          </cell>
          <cell r="X269">
            <v>9.3850438723240798E-4</v>
          </cell>
          <cell r="Y269">
            <v>9.3850438723240798E-4</v>
          </cell>
          <cell r="Z269">
            <v>9.3850438723240798E-4</v>
          </cell>
          <cell r="AA269">
            <v>9.3850438723240798E-4</v>
          </cell>
          <cell r="AB269">
            <v>1.640714445717</v>
          </cell>
          <cell r="AC269">
            <v>1.3186742751999996</v>
          </cell>
          <cell r="AD269">
            <v>0.9434213375999998</v>
          </cell>
          <cell r="AE269">
            <v>1.6179655407999998</v>
          </cell>
          <cell r="AF269">
            <v>1.634136308</v>
          </cell>
          <cell r="AG269">
            <v>0.89784955259999999</v>
          </cell>
          <cell r="AH269">
            <v>1.4023030484000001</v>
          </cell>
          <cell r="AI269">
            <v>1.5497833279999997</v>
          </cell>
          <cell r="AJ269">
            <v>2.4234209812000005</v>
          </cell>
          <cell r="AK269">
            <v>2.3339272088000005</v>
          </cell>
          <cell r="AL269">
            <v>1.5776829999999999</v>
          </cell>
          <cell r="AM269">
            <v>2.0612875200000005</v>
          </cell>
          <cell r="AN269">
            <v>6.5616290607999987</v>
          </cell>
          <cell r="AO269">
            <v>2.8406451999</v>
          </cell>
          <cell r="AP269">
            <v>2.9415580575</v>
          </cell>
          <cell r="AQ269">
            <v>7.034907904499998</v>
          </cell>
          <cell r="AR269">
            <v>2.3621600207999998</v>
          </cell>
          <cell r="AS269">
            <v>1.9659638141</v>
          </cell>
          <cell r="AT269">
            <v>2.5715448300000001</v>
          </cell>
          <cell r="AU269">
            <v>2.4378143375000003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1.0851527356645393E-3</v>
          </cell>
          <cell r="C273">
            <v>1.5005587674175392E-3</v>
          </cell>
          <cell r="D273">
            <v>1.673538139567259E-3</v>
          </cell>
          <cell r="E273">
            <v>8.8764751503315445E-4</v>
          </cell>
          <cell r="F273">
            <v>1.0919042436308988E-3</v>
          </cell>
          <cell r="G273">
            <v>1.2247497442890703E-3</v>
          </cell>
          <cell r="H273">
            <v>1.564401997211366E-3</v>
          </cell>
          <cell r="I273">
            <v>2.1413932346189559E-3</v>
          </cell>
          <cell r="J273">
            <v>2.1353948739295074E-3</v>
          </cell>
          <cell r="K273">
            <v>1.0745989238516631E-3</v>
          </cell>
          <cell r="L273">
            <v>1.2577334143154414E-3</v>
          </cell>
          <cell r="M273">
            <v>1.1017796789134673E-3</v>
          </cell>
          <cell r="N273">
            <v>9.2416624924228461E-4</v>
          </cell>
          <cell r="O273">
            <v>9.3410872899606177E-4</v>
          </cell>
          <cell r="P273">
            <v>8.3121751061809314E-4</v>
          </cell>
          <cell r="Q273">
            <v>7.5618382560903123E-4</v>
          </cell>
          <cell r="R273">
            <v>9.2163202844860374E-4</v>
          </cell>
          <cell r="S273">
            <v>1.3469789009546941E-3</v>
          </cell>
          <cell r="T273">
            <v>1.0919058220651328E-3</v>
          </cell>
          <cell r="U273">
            <v>1.0919058220651328E-3</v>
          </cell>
          <cell r="V273">
            <v>1.0919058220651328E-3</v>
          </cell>
          <cell r="W273">
            <v>1.0919058220651328E-3</v>
          </cell>
          <cell r="X273">
            <v>1.0919058220651328E-3</v>
          </cell>
          <cell r="Y273">
            <v>1.0919058220651328E-3</v>
          </cell>
          <cell r="Z273">
            <v>1.0919058220651328E-3</v>
          </cell>
          <cell r="AA273">
            <v>1.0919058220651328E-3</v>
          </cell>
          <cell r="AB273">
            <v>0.64028362889399981</v>
          </cell>
          <cell r="AC273">
            <v>0.68175042320000001</v>
          </cell>
          <cell r="AD273">
            <v>0.88695199679999992</v>
          </cell>
          <cell r="AE273">
            <v>0.95473279999999994</v>
          </cell>
          <cell r="AF273">
            <v>1.2775537145000002</v>
          </cell>
          <cell r="AG273">
            <v>1.0428929511</v>
          </cell>
          <cell r="AH273">
            <v>1.0831194836</v>
          </cell>
          <cell r="AI273">
            <v>1.8031147710000002</v>
          </cell>
          <cell r="AJ273">
            <v>3.2949832327999999</v>
          </cell>
          <cell r="AK273">
            <v>1.3544749372</v>
          </cell>
          <cell r="AL273">
            <v>1.4813149999999999</v>
          </cell>
          <cell r="AM273">
            <v>1.9067671679999998</v>
          </cell>
          <cell r="AN273">
            <v>2.0465232304000001</v>
          </cell>
          <cell r="AO273">
            <v>2.0577780615000001</v>
          </cell>
          <cell r="AP273">
            <v>1.3451354770000001</v>
          </cell>
          <cell r="AQ273">
            <v>1.2594211875000001</v>
          </cell>
          <cell r="AR273">
            <v>2.1495798758000002</v>
          </cell>
          <cell r="AS273">
            <v>3.0977921688999994</v>
          </cell>
          <cell r="AT273">
            <v>2.732335618</v>
          </cell>
          <cell r="AU273">
            <v>2.5902433691666662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2">
        <row r="23">
          <cell r="B23">
            <v>0.59761174985333332</v>
          </cell>
          <cell r="C23">
            <v>0.68328990536000012</v>
          </cell>
          <cell r="D23">
            <v>0.97328305158666673</v>
          </cell>
          <cell r="E23">
            <v>0.99818821559999993</v>
          </cell>
          <cell r="F23">
            <v>0.67946327557333341</v>
          </cell>
          <cell r="G23">
            <v>0.71278365296666679</v>
          </cell>
          <cell r="H23">
            <v>0.80314081618959987</v>
          </cell>
          <cell r="I23">
            <v>0.99305654094800078</v>
          </cell>
          <cell r="J23">
            <v>0.82931149173942587</v>
          </cell>
          <cell r="K23">
            <v>0.60807229385666672</v>
          </cell>
          <cell r="L23">
            <v>0.66467038304000003</v>
          </cell>
          <cell r="M23">
            <v>0.9207015013133335</v>
          </cell>
          <cell r="N23">
            <v>1.0497445703999999</v>
          </cell>
          <cell r="O23">
            <v>0.89737951942000005</v>
          </cell>
          <cell r="P23">
            <v>1.0295010330782</v>
          </cell>
          <cell r="Q23">
            <v>0.79772719254133773</v>
          </cell>
          <cell r="R23">
            <v>0.65161450077259031</v>
          </cell>
          <cell r="S23">
            <v>0</v>
          </cell>
          <cell r="T23">
            <v>0</v>
          </cell>
          <cell r="U23">
            <v>2.4846862946666666E-2</v>
          </cell>
          <cell r="V23">
            <v>2.4846862946666666E-2</v>
          </cell>
          <cell r="W23">
            <v>2.4846862946666666E-2</v>
          </cell>
          <cell r="X23">
            <v>2.4846862946666666E-2</v>
          </cell>
          <cell r="Y23">
            <v>2.4846862946666666E-2</v>
          </cell>
          <cell r="Z23">
            <v>2.4846862946666666E-2</v>
          </cell>
          <cell r="AA23">
            <v>0</v>
          </cell>
          <cell r="AB23">
            <v>70.411998187682997</v>
          </cell>
          <cell r="AC23">
            <v>71.521625466399996</v>
          </cell>
          <cell r="AD23">
            <v>73.552006679999991</v>
          </cell>
          <cell r="AE23">
            <v>89.495797484800008</v>
          </cell>
          <cell r="AF23">
            <v>104.53565434479999</v>
          </cell>
          <cell r="AG23">
            <v>111.38950444050002</v>
          </cell>
          <cell r="AH23">
            <v>128.85442067920002</v>
          </cell>
          <cell r="AI23">
            <v>182.90834846750002</v>
          </cell>
          <cell r="AJ23">
            <v>164.69478910560002</v>
          </cell>
          <cell r="AK23">
            <v>109.39940844799999</v>
          </cell>
          <cell r="AL23">
            <v>108.4238619354</v>
          </cell>
          <cell r="AM23">
            <v>156.96489331200002</v>
          </cell>
          <cell r="AN23">
            <v>122.8651965904</v>
          </cell>
          <cell r="AO23">
            <v>117.1062866205</v>
          </cell>
          <cell r="AP23">
            <v>129.60715009900002</v>
          </cell>
          <cell r="AQ23">
            <v>80.872811918500005</v>
          </cell>
          <cell r="AR23">
            <v>75.732043593599997</v>
          </cell>
          <cell r="AS23">
            <v>0</v>
          </cell>
          <cell r="AT23">
            <v>172.61390772899998</v>
          </cell>
          <cell r="AU23">
            <v>6.5146426958333334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2.9982307599999997E-2</v>
          </cell>
          <cell r="C47">
            <v>2.1223379999999997E-2</v>
          </cell>
          <cell r="D47">
            <v>3.9983199999999997E-3</v>
          </cell>
          <cell r="E47">
            <v>1.2201276000000001E-3</v>
          </cell>
          <cell r="F47">
            <v>4.2608363999999998E-3</v>
          </cell>
          <cell r="G47">
            <v>7.7652999999999993E-3</v>
          </cell>
          <cell r="H47">
            <v>1.0240747535135134E-2</v>
          </cell>
          <cell r="I47">
            <v>1.8937231999999998E-2</v>
          </cell>
          <cell r="J47">
            <v>9.6624811999999997E-3</v>
          </cell>
          <cell r="K47">
            <v>7.9098160000000001E-3</v>
          </cell>
          <cell r="L47">
            <v>9.2448119999999998E-3</v>
          </cell>
          <cell r="M47">
            <v>9.0454463999999988E-3</v>
          </cell>
          <cell r="N47">
            <v>8.1945647999999999E-3</v>
          </cell>
          <cell r="O47">
            <v>4.2395063999999998E-3</v>
          </cell>
          <cell r="P47">
            <v>1.0863574199999998E-2</v>
          </cell>
          <cell r="Q47">
            <v>9.8937595909333338E-3</v>
          </cell>
          <cell r="R47">
            <v>2.2915061183333332E-2</v>
          </cell>
          <cell r="S47">
            <v>0.38882771786666659</v>
          </cell>
          <cell r="T47">
            <v>0</v>
          </cell>
          <cell r="U47">
            <v>0.51702167239999997</v>
          </cell>
          <cell r="V47">
            <v>0.51702167239999997</v>
          </cell>
          <cell r="W47">
            <v>0.51702167239999997</v>
          </cell>
          <cell r="X47">
            <v>0.51702167239999997</v>
          </cell>
          <cell r="Y47">
            <v>0.51702167239999997</v>
          </cell>
          <cell r="Z47">
            <v>0.51702167239999997</v>
          </cell>
          <cell r="AA47">
            <v>0</v>
          </cell>
          <cell r="AB47">
            <v>5.9149802078879992</v>
          </cell>
          <cell r="AC47">
            <v>4.1743360728000001</v>
          </cell>
          <cell r="AD47">
            <v>0.51079420799999997</v>
          </cell>
          <cell r="AE47">
            <v>0.17729976320000002</v>
          </cell>
          <cell r="AF47">
            <v>0.63045578819999992</v>
          </cell>
          <cell r="AG47">
            <v>1.7517525168000001</v>
          </cell>
          <cell r="AH47">
            <v>2.4291603516000002</v>
          </cell>
          <cell r="AI47">
            <v>4.9317826240000011</v>
          </cell>
          <cell r="AJ47">
            <v>3.9049019308000008</v>
          </cell>
          <cell r="AK47">
            <v>4.9275215440000002</v>
          </cell>
          <cell r="AL47">
            <v>3.0044180016000004</v>
          </cell>
          <cell r="AM47">
            <v>3.0174940799999996</v>
          </cell>
          <cell r="AN47">
            <v>1.6740905455999999</v>
          </cell>
          <cell r="AO47">
            <v>1.7002761192000002</v>
          </cell>
          <cell r="AP47">
            <v>3.1019784180000003</v>
          </cell>
          <cell r="AQ47">
            <v>2.1748174909999998</v>
          </cell>
          <cell r="AR47">
            <v>3.9866697057000002</v>
          </cell>
          <cell r="AS47">
            <v>63.319259103100002</v>
          </cell>
          <cell r="AT47">
            <v>4.6093697779999996</v>
          </cell>
          <cell r="AU47">
            <v>86.315335089583343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85">
          <cell r="B85">
            <v>6.7689396133333343E-2</v>
          </cell>
          <cell r="C85">
            <v>5.9766831740000005E-2</v>
          </cell>
          <cell r="D85">
            <v>8.0218699533333326E-2</v>
          </cell>
          <cell r="E85">
            <v>0.12275069041666666</v>
          </cell>
          <cell r="F85">
            <v>0.10896612982000001</v>
          </cell>
          <cell r="G85">
            <v>6.64578839E-2</v>
          </cell>
          <cell r="H85">
            <v>0.11873134344722135</v>
          </cell>
          <cell r="I85">
            <v>0.13730011138290427</v>
          </cell>
          <cell r="J85">
            <v>0.11305747289597122</v>
          </cell>
          <cell r="K85">
            <v>6.7833660000000004E-2</v>
          </cell>
          <cell r="L85">
            <v>5.6137802000000014E-2</v>
          </cell>
          <cell r="M85">
            <v>7.1871160970000014E-2</v>
          </cell>
          <cell r="N85">
            <v>8.3690213600000007E-2</v>
          </cell>
          <cell r="O85">
            <v>5.9042848219999999E-2</v>
          </cell>
          <cell r="P85">
            <v>7.74934652E-2</v>
          </cell>
          <cell r="Q85">
            <v>5.6334940600000001E-2</v>
          </cell>
          <cell r="R85">
            <v>5.4544592812121213E-2</v>
          </cell>
          <cell r="S85">
            <v>2.3401110436644661</v>
          </cell>
          <cell r="T85">
            <v>0</v>
          </cell>
          <cell r="U85">
            <v>3.2408529599999999E-2</v>
          </cell>
          <cell r="V85">
            <v>3.2408529599999999E-2</v>
          </cell>
          <cell r="W85">
            <v>3.2408529599999999E-2</v>
          </cell>
          <cell r="X85">
            <v>3.2408529599999999E-2</v>
          </cell>
          <cell r="Y85">
            <v>3.2408529599999999E-2</v>
          </cell>
          <cell r="Z85">
            <v>3.2408529599999999E-2</v>
          </cell>
          <cell r="AA85">
            <v>0</v>
          </cell>
          <cell r="AB85">
            <v>14.922834636872999</v>
          </cell>
          <cell r="AC85">
            <v>12.7198494556</v>
          </cell>
          <cell r="AD85">
            <v>13.194527942400001</v>
          </cell>
          <cell r="AE85">
            <v>21.030226302399999</v>
          </cell>
          <cell r="AF85">
            <v>26.182714270999998</v>
          </cell>
          <cell r="AG85">
            <v>20.521771627500002</v>
          </cell>
          <cell r="AH85">
            <v>27.494958038400007</v>
          </cell>
          <cell r="AI85">
            <v>39.185899275499999</v>
          </cell>
          <cell r="AJ85">
            <v>34.851182553599998</v>
          </cell>
          <cell r="AK85">
            <v>25.715588663600002</v>
          </cell>
          <cell r="AL85">
            <v>21.565324961100004</v>
          </cell>
          <cell r="AM85">
            <v>24.512287584000003</v>
          </cell>
          <cell r="AN85">
            <v>19.3419650688</v>
          </cell>
          <cell r="AO85">
            <v>11.266059804000001</v>
          </cell>
          <cell r="AP85">
            <v>14.041546209000002</v>
          </cell>
          <cell r="AQ85">
            <v>10.2727506595</v>
          </cell>
          <cell r="AR85">
            <v>11.469252826199998</v>
          </cell>
          <cell r="AS85">
            <v>189.53304061120002</v>
          </cell>
          <cell r="AT85">
            <v>21.326807422000002</v>
          </cell>
          <cell r="AU85">
            <v>16.485818680416667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0.3045067181786667</v>
          </cell>
          <cell r="C91">
            <v>0.2130068201533333</v>
          </cell>
          <cell r="D91">
            <v>0.24408975338666666</v>
          </cell>
          <cell r="E91">
            <v>0.41657652113333338</v>
          </cell>
          <cell r="F91">
            <v>0.43749745756473118</v>
          </cell>
          <cell r="G91">
            <v>0.43739721158000006</v>
          </cell>
          <cell r="H91">
            <v>0.48021499496217301</v>
          </cell>
          <cell r="I91">
            <v>0.53483324232097629</v>
          </cell>
          <cell r="J91">
            <v>0.41422813773266481</v>
          </cell>
          <cell r="K91">
            <v>0.26109978389999999</v>
          </cell>
          <cell r="L91">
            <v>0.25708005930823535</v>
          </cell>
          <cell r="M91">
            <v>0.36434853972000003</v>
          </cell>
          <cell r="N91">
            <v>0.41191650383333334</v>
          </cell>
          <cell r="O91">
            <v>0.42727291952000002</v>
          </cell>
          <cell r="P91">
            <v>0.42780674517920003</v>
          </cell>
          <cell r="Q91">
            <v>0.296741396055613</v>
          </cell>
          <cell r="R91">
            <v>0.21870509578795347</v>
          </cell>
          <cell r="S91">
            <v>1.5657285008053032</v>
          </cell>
          <cell r="T91">
            <v>0</v>
          </cell>
          <cell r="U91">
            <v>0.28931604517240161</v>
          </cell>
          <cell r="V91">
            <v>0.28931604517240161</v>
          </cell>
          <cell r="W91">
            <v>0.28931604517240161</v>
          </cell>
          <cell r="X91">
            <v>0.28931604517240161</v>
          </cell>
          <cell r="Y91">
            <v>0.28931604517240161</v>
          </cell>
          <cell r="Z91">
            <v>0.28931604517240161</v>
          </cell>
          <cell r="AA91">
            <v>0</v>
          </cell>
          <cell r="AB91">
            <v>60.583798081002001</v>
          </cell>
          <cell r="AC91">
            <v>44.462314559199996</v>
          </cell>
          <cell r="AD91">
            <v>50.066332382399999</v>
          </cell>
          <cell r="AE91">
            <v>56.001238103999995</v>
          </cell>
          <cell r="AF91">
            <v>83.758123426600022</v>
          </cell>
          <cell r="AG91">
            <v>94.145426232000005</v>
          </cell>
          <cell r="AH91">
            <v>117.71528240960001</v>
          </cell>
          <cell r="AI91">
            <v>140.83772622750001</v>
          </cell>
          <cell r="AJ91">
            <v>125.53550392160003</v>
          </cell>
          <cell r="AK91">
            <v>81.085458022800012</v>
          </cell>
          <cell r="AL91">
            <v>76.513763146499997</v>
          </cell>
          <cell r="AM91">
            <v>87.801183695999995</v>
          </cell>
          <cell r="AN91">
            <v>73.042847028799997</v>
          </cell>
          <cell r="AO91">
            <v>53.787416496300004</v>
          </cell>
          <cell r="AP91">
            <v>57.929829696999995</v>
          </cell>
          <cell r="AQ91">
            <v>33.521903768500003</v>
          </cell>
          <cell r="AR91">
            <v>31.977448838599997</v>
          </cell>
          <cell r="AS91">
            <v>163.185752444</v>
          </cell>
          <cell r="AT91">
            <v>141.23101521699999</v>
          </cell>
          <cell r="AU91">
            <v>45.046690681666668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8.8540635999999999E-3</v>
          </cell>
          <cell r="C105">
            <v>8.3257399999999999E-4</v>
          </cell>
          <cell r="D105">
            <v>1.1399999999999999E-5</v>
          </cell>
          <cell r="E105">
            <v>3.3179999999999997E-5</v>
          </cell>
          <cell r="F105">
            <v>5.0207999999999994E-6</v>
          </cell>
          <cell r="G105">
            <v>2.6599999999999992E-7</v>
          </cell>
          <cell r="H105">
            <v>7.9799999999999981E-7</v>
          </cell>
          <cell r="I105">
            <v>3.2760000000000005E-5</v>
          </cell>
          <cell r="J105">
            <v>2.5159999999999999E-4</v>
          </cell>
          <cell r="K105">
            <v>4.2400000000000001E-4</v>
          </cell>
          <cell r="L105">
            <v>7.1701333333333327E-6</v>
          </cell>
          <cell r="M105">
            <v>1.4739200000000001E-3</v>
          </cell>
          <cell r="N105">
            <v>2.9639999999999995E-6</v>
          </cell>
          <cell r="O105">
            <v>5.8968E-6</v>
          </cell>
          <cell r="P105">
            <v>4.2074199999999994E-4</v>
          </cell>
          <cell r="Q105">
            <v>4.9281200000000002E-3</v>
          </cell>
          <cell r="R105">
            <v>9.6143999999999993E-4</v>
          </cell>
          <cell r="S105">
            <v>0</v>
          </cell>
          <cell r="T105">
            <v>0</v>
          </cell>
          <cell r="U105">
            <v>2.6599999999999992E-7</v>
          </cell>
          <cell r="V105">
            <v>2.6599999999999992E-7</v>
          </cell>
          <cell r="W105">
            <v>2.6599999999999992E-7</v>
          </cell>
          <cell r="X105">
            <v>2.6599999999999992E-7</v>
          </cell>
          <cell r="Y105">
            <v>2.6599999999999992E-7</v>
          </cell>
          <cell r="Z105">
            <v>2.6599999999999992E-7</v>
          </cell>
          <cell r="AA105">
            <v>0</v>
          </cell>
          <cell r="AB105">
            <v>2.3708231333129999</v>
          </cell>
          <cell r="AC105">
            <v>0.266808196</v>
          </cell>
          <cell r="AD105">
            <v>5.3120971199999999E-2</v>
          </cell>
          <cell r="AE105">
            <v>6.0390243199999999E-2</v>
          </cell>
          <cell r="AF105">
            <v>8.0393257000000006E-3</v>
          </cell>
          <cell r="AG105">
            <v>9.9528000000000007E-6</v>
          </cell>
          <cell r="AH105">
            <v>1.8834000000000003E-5</v>
          </cell>
          <cell r="AI105">
            <v>1.6829739999999999E-2</v>
          </cell>
          <cell r="AJ105">
            <v>0.11071594080000002</v>
          </cell>
          <cell r="AK105">
            <v>4.3268090799999999E-2</v>
          </cell>
          <cell r="AL105">
            <v>1.2875198400000001E-2</v>
          </cell>
          <cell r="AM105">
            <v>0.94089316799999989</v>
          </cell>
          <cell r="AN105">
            <v>7.2443448000000008E-2</v>
          </cell>
          <cell r="AO105">
            <v>2.7223393800000002E-2</v>
          </cell>
          <cell r="AP105">
            <v>8.7023392500000005E-2</v>
          </cell>
          <cell r="AQ105">
            <v>0.16165636899999999</v>
          </cell>
          <cell r="AR105">
            <v>0.21490020739999999</v>
          </cell>
          <cell r="AS105">
            <v>0</v>
          </cell>
          <cell r="AT105">
            <v>6.7762237000000003E-2</v>
          </cell>
          <cell r="AU105">
            <v>1.5405466666666666E-3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12">
          <cell r="B112">
            <v>8.6672978666666699E-3</v>
          </cell>
          <cell r="C112">
            <v>8.1539005999999997E-3</v>
          </cell>
          <cell r="D112">
            <v>1.1525928799999998E-2</v>
          </cell>
          <cell r="E112">
            <v>4.719746674999999E-3</v>
          </cell>
          <cell r="F112">
            <v>9.6948271745454541E-3</v>
          </cell>
          <cell r="G112">
            <v>2.6471877960000001E-2</v>
          </cell>
          <cell r="H112">
            <v>5.654875401058481E-2</v>
          </cell>
          <cell r="I112">
            <v>7.6266083848073554E-2</v>
          </cell>
          <cell r="J112">
            <v>1.602933799166667E-2</v>
          </cell>
          <cell r="K112">
            <v>3.9657015292307689E-2</v>
          </cell>
          <cell r="L112">
            <v>6.1593363200000001E-2</v>
          </cell>
          <cell r="M112">
            <v>7.5398819999999991E-2</v>
          </cell>
          <cell r="N112">
            <v>6.9093170741738069E-2</v>
          </cell>
          <cell r="O112">
            <v>2.3001694E-2</v>
          </cell>
          <cell r="P112">
            <v>6.2800006000000005E-2</v>
          </cell>
          <cell r="Q112">
            <v>7.6970823903030311E-2</v>
          </cell>
          <cell r="R112">
            <v>8.8637535181818189E-2</v>
          </cell>
          <cell r="S112">
            <v>7.7497E-3</v>
          </cell>
          <cell r="T112">
            <v>0</v>
          </cell>
          <cell r="U112">
            <v>0.32503168502500002</v>
          </cell>
          <cell r="V112">
            <v>0.32503168502500002</v>
          </cell>
          <cell r="W112">
            <v>0.32503168502500002</v>
          </cell>
          <cell r="X112">
            <v>0.32503168502500002</v>
          </cell>
          <cell r="Y112">
            <v>0.32503168502500002</v>
          </cell>
          <cell r="Z112">
            <v>0.32503168502500002</v>
          </cell>
          <cell r="AA112">
            <v>0</v>
          </cell>
          <cell r="AB112">
            <v>3.162329918697</v>
          </cell>
          <cell r="AC112">
            <v>2.2947734899999999</v>
          </cell>
          <cell r="AD112">
            <v>2.4870216144000001</v>
          </cell>
          <cell r="AE112">
            <v>2.0420196160000001</v>
          </cell>
          <cell r="AF112">
            <v>4.8777187529000008</v>
          </cell>
          <cell r="AG112">
            <v>6.4220031447000006</v>
          </cell>
          <cell r="AH112">
            <v>11.4689416992</v>
          </cell>
          <cell r="AI112">
            <v>17.966976788499998</v>
          </cell>
          <cell r="AJ112">
            <v>6.2486967416000008</v>
          </cell>
          <cell r="AK112">
            <v>11.819147445599999</v>
          </cell>
          <cell r="AL112">
            <v>12.835856926800002</v>
          </cell>
          <cell r="AM112">
            <v>15.459666144</v>
          </cell>
          <cell r="AN112">
            <v>16.906536732799999</v>
          </cell>
          <cell r="AO112">
            <v>12.299668238100001</v>
          </cell>
          <cell r="AP112">
            <v>21.109425266500004</v>
          </cell>
          <cell r="AQ112">
            <v>19.351786940499998</v>
          </cell>
          <cell r="AR112">
            <v>20.863596143700001</v>
          </cell>
          <cell r="AS112">
            <v>0.85708531479999994</v>
          </cell>
          <cell r="AT112">
            <v>15.262431472000001</v>
          </cell>
          <cell r="AU112">
            <v>45.727905639166671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80">
          <cell r="B180">
            <v>2.0001800000000003E-3</v>
          </cell>
          <cell r="C180">
            <v>3.3268E-3</v>
          </cell>
          <cell r="D180">
            <v>2.3842000000000004E-4</v>
          </cell>
          <cell r="E180">
            <v>0</v>
          </cell>
          <cell r="F180">
            <v>2.23252E-3</v>
          </cell>
          <cell r="G180">
            <v>3.5415519999999999E-3</v>
          </cell>
          <cell r="H180">
            <v>9.2057552000000004E-3</v>
          </cell>
          <cell r="I180">
            <v>8.3465200000000014E-3</v>
          </cell>
          <cell r="J180">
            <v>5.9999999999999995E-4</v>
          </cell>
          <cell r="K180">
            <v>1.096732E-3</v>
          </cell>
          <cell r="L180">
            <v>1.5796440000000001E-3</v>
          </cell>
          <cell r="M180">
            <v>4.9140000000000002E-4</v>
          </cell>
          <cell r="N180">
            <v>1.8999999999999998E-5</v>
          </cell>
          <cell r="O180">
            <v>1.0014E-4</v>
          </cell>
          <cell r="P180">
            <v>0</v>
          </cell>
          <cell r="Q180">
            <v>0</v>
          </cell>
          <cell r="R180">
            <v>3.9676000000000002E-4</v>
          </cell>
          <cell r="S180">
            <v>0</v>
          </cell>
          <cell r="T180">
            <v>0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0.13888183958399999</v>
          </cell>
          <cell r="AC180">
            <v>0.45621326639999998</v>
          </cell>
          <cell r="AD180">
            <v>3.1289904E-2</v>
          </cell>
          <cell r="AE180">
            <v>0</v>
          </cell>
          <cell r="AF180">
            <v>0.19337545010000001</v>
          </cell>
          <cell r="AG180">
            <v>0.41697380010000001</v>
          </cell>
          <cell r="AH180">
            <v>0.96536429320000017</v>
          </cell>
          <cell r="AI180">
            <v>0.75059406950000007</v>
          </cell>
          <cell r="AJ180">
            <v>6.9668854400000008E-2</v>
          </cell>
          <cell r="AK180">
            <v>0.1774492456</v>
          </cell>
          <cell r="AL180">
            <v>0.24082003350000003</v>
          </cell>
          <cell r="AM180">
            <v>4.7879232000000001E-2</v>
          </cell>
          <cell r="AN180">
            <v>2.59889344E-2</v>
          </cell>
          <cell r="AO180">
            <v>2.0466021000000001E-2</v>
          </cell>
          <cell r="AP180">
            <v>0</v>
          </cell>
          <cell r="AQ180">
            <v>0</v>
          </cell>
          <cell r="AR180">
            <v>3.0212835499999997E-2</v>
          </cell>
          <cell r="AS180">
            <v>0</v>
          </cell>
          <cell r="AT180">
            <v>0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246">
          <cell r="B246">
            <v>4.1153753973333325E-2</v>
          </cell>
          <cell r="C246">
            <v>3.8826677400000009E-2</v>
          </cell>
          <cell r="D246">
            <v>4.7176378153333337E-2</v>
          </cell>
          <cell r="E246">
            <v>2.5569703245614032E-2</v>
          </cell>
          <cell r="F246">
            <v>7.1636211307979619E-2</v>
          </cell>
          <cell r="G246">
            <v>0.17884176609000002</v>
          </cell>
          <cell r="H246">
            <v>0.18677510391950827</v>
          </cell>
          <cell r="I246">
            <v>0.2302737612085021</v>
          </cell>
          <cell r="J246">
            <v>9.6833999155796394E-2</v>
          </cell>
          <cell r="K246">
            <v>4.7141507790000009E-2</v>
          </cell>
          <cell r="L246">
            <v>5.7247613199999985E-2</v>
          </cell>
          <cell r="M246">
            <v>3.7168082825000004E-2</v>
          </cell>
          <cell r="N246">
            <v>4.8218340463157906E-2</v>
          </cell>
          <cell r="O246">
            <v>6.5702766799999993E-2</v>
          </cell>
          <cell r="P246">
            <v>5.8742396336000001E-2</v>
          </cell>
          <cell r="Q246">
            <v>4.4652873968571434E-2</v>
          </cell>
          <cell r="R246">
            <v>4.8458149932051275E-2</v>
          </cell>
          <cell r="S246">
            <v>0.21184043266242425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13.258234635362999</v>
          </cell>
          <cell r="AC246">
            <v>12.120070613599999</v>
          </cell>
          <cell r="AD246">
            <v>16.254917899199999</v>
          </cell>
          <cell r="AE246">
            <v>13.122938080000001</v>
          </cell>
          <cell r="AF246">
            <v>23.906674563100001</v>
          </cell>
          <cell r="AG246">
            <v>38.867771599800001</v>
          </cell>
          <cell r="AH246">
            <v>46.7628846092</v>
          </cell>
          <cell r="AI246">
            <v>68.961997629999999</v>
          </cell>
          <cell r="AJ246">
            <v>54.901885615600008</v>
          </cell>
          <cell r="AK246">
            <v>31.385429741599996</v>
          </cell>
          <cell r="AL246">
            <v>33.527232722700006</v>
          </cell>
          <cell r="AM246">
            <v>26.002057488000002</v>
          </cell>
          <cell r="AN246">
            <v>19.730722422399996</v>
          </cell>
          <cell r="AO246">
            <v>27.204915944700002</v>
          </cell>
          <cell r="AP246">
            <v>32.447848612500003</v>
          </cell>
          <cell r="AQ246">
            <v>28.286562702999998</v>
          </cell>
          <cell r="AR246">
            <v>27.463145361599995</v>
          </cell>
          <cell r="AS246">
            <v>13.2145945789</v>
          </cell>
          <cell r="AT246">
            <v>52.542796289999998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1.257491417762</v>
          </cell>
          <cell r="C263">
            <v>1.2235487315398987</v>
          </cell>
          <cell r="D263">
            <v>1.5768547466496732</v>
          </cell>
          <cell r="E263">
            <v>1.6930984541718794</v>
          </cell>
          <cell r="F263">
            <v>1.4364329424667051</v>
          </cell>
          <cell r="G263">
            <v>1.6137845598028302</v>
          </cell>
          <cell r="H263">
            <v>1.8359619611426252</v>
          </cell>
          <cell r="I263">
            <v>2.1934587584240619</v>
          </cell>
          <cell r="J263">
            <v>1.6378332455018989</v>
          </cell>
          <cell r="K263">
            <v>1.1278102403317851</v>
          </cell>
          <cell r="L263">
            <v>1.2116685399050118</v>
          </cell>
          <cell r="M263">
            <v>1.6049935345750863</v>
          </cell>
          <cell r="N263">
            <v>1.8946262060425079</v>
          </cell>
          <cell r="O263">
            <v>1.6573433594583835</v>
          </cell>
          <cell r="P263">
            <v>1.9538273624849534</v>
          </cell>
          <cell r="Q263">
            <v>1.6903877949231951</v>
          </cell>
          <cell r="R263">
            <v>1.6698111804916862</v>
          </cell>
          <cell r="S263">
            <v>10.153995037079847</v>
          </cell>
          <cell r="T263">
            <v>0</v>
          </cell>
          <cell r="U263">
            <v>5.4750994443494134</v>
          </cell>
          <cell r="V263">
            <v>5.4750994443494134</v>
          </cell>
          <cell r="W263">
            <v>5.4750994443494134</v>
          </cell>
          <cell r="X263">
            <v>5.4750994443494134</v>
          </cell>
          <cell r="Y263">
            <v>5.4750994443494134</v>
          </cell>
          <cell r="Z263">
            <v>5.4750994443494134</v>
          </cell>
          <cell r="AA263">
            <v>0</v>
          </cell>
          <cell r="AB263">
            <v>219.71946309321893</v>
          </cell>
          <cell r="AC263">
            <v>195.8722938292</v>
          </cell>
          <cell r="AD263">
            <v>204.13361364959999</v>
          </cell>
          <cell r="AE263">
            <v>226.25566033280009</v>
          </cell>
          <cell r="AF263">
            <v>293.79344715280001</v>
          </cell>
          <cell r="AG263">
            <v>341.82964379850011</v>
          </cell>
          <cell r="AH263">
            <v>406.04019076200012</v>
          </cell>
          <cell r="AI263">
            <v>543.88337863549998</v>
          </cell>
          <cell r="AJ263">
            <v>484.61735279240008</v>
          </cell>
          <cell r="AK263">
            <v>316.70055279719998</v>
          </cell>
          <cell r="AL263">
            <v>307.06962537870004</v>
          </cell>
          <cell r="AM263">
            <v>388.73379532799999</v>
          </cell>
          <cell r="AN263">
            <v>314.63758978080011</v>
          </cell>
          <cell r="AO263">
            <v>289.58441569350003</v>
          </cell>
          <cell r="AP263">
            <v>330.55950622800015</v>
          </cell>
          <cell r="AQ263">
            <v>261.20056809350001</v>
          </cell>
          <cell r="AR263">
            <v>263.52139537429997</v>
          </cell>
          <cell r="AS263">
            <v>1335.6191945095998</v>
          </cell>
          <cell r="AT263">
            <v>551.4425077169999</v>
          </cell>
          <cell r="AU263">
            <v>994.87706366083341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1.086109129682</v>
          </cell>
          <cell r="C264">
            <v>1.081548590003333</v>
          </cell>
          <cell r="D264">
            <v>1.4705173791200001</v>
          </cell>
          <cell r="E264">
            <v>1.6392482139879396</v>
          </cell>
          <cell r="F264">
            <v>1.39503287132637</v>
          </cell>
          <cell r="G264">
            <v>1.5414068092314257</v>
          </cell>
          <cell r="H264">
            <v>1.7759676717275299</v>
          </cell>
          <cell r="I264">
            <v>2.1366600277440622</v>
          </cell>
          <cell r="J264">
            <v>1.6007933480591396</v>
          </cell>
          <cell r="K264">
            <v>1.0947363053365671</v>
          </cell>
          <cell r="L264">
            <v>1.1782699575267932</v>
          </cell>
          <cell r="M264">
            <v>1.5647521060283338</v>
          </cell>
          <cell r="N264">
            <v>1.8450896586246956</v>
          </cell>
          <cell r="O264">
            <v>1.6136005256923811</v>
          </cell>
          <cell r="P264">
            <v>1.8304916350394003</v>
          </cell>
          <cell r="Q264">
            <v>1.4086070905292416</v>
          </cell>
          <cell r="R264">
            <v>1.222523301353865</v>
          </cell>
          <cell r="S264">
            <v>7.8590147992198478</v>
          </cell>
          <cell r="T264">
            <v>0</v>
          </cell>
          <cell r="U264">
            <v>3.9908046025494146</v>
          </cell>
          <cell r="V264">
            <v>3.9908046025494146</v>
          </cell>
          <cell r="W264">
            <v>3.9908046025494146</v>
          </cell>
          <cell r="X264">
            <v>3.9908046025494146</v>
          </cell>
          <cell r="Y264">
            <v>3.9908046025494146</v>
          </cell>
          <cell r="Z264">
            <v>3.9908046025494146</v>
          </cell>
          <cell r="AA264">
            <v>0</v>
          </cell>
          <cell r="AB264">
            <v>181.33562615660398</v>
          </cell>
          <cell r="AC264">
            <v>163.03341908479999</v>
          </cell>
          <cell r="AD264">
            <v>177.22157666399994</v>
          </cell>
          <cell r="AE264">
            <v>207.70130391359999</v>
          </cell>
          <cell r="AF264">
            <v>277.44147111799998</v>
          </cell>
          <cell r="AG264">
            <v>315.29965793040009</v>
          </cell>
          <cell r="AH264">
            <v>382.289217216</v>
          </cell>
          <cell r="AI264">
            <v>514.68502826099996</v>
          </cell>
          <cell r="AJ264">
            <v>455.39626320840006</v>
          </cell>
          <cell r="AK264">
            <v>295.35276080639994</v>
          </cell>
          <cell r="AL264">
            <v>286.69048905240004</v>
          </cell>
          <cell r="AM264">
            <v>350.62931539199985</v>
          </cell>
          <cell r="AN264">
            <v>286.773167296</v>
          </cell>
          <cell r="AO264">
            <v>253.36067014320002</v>
          </cell>
          <cell r="AP264">
            <v>290.32828698450004</v>
          </cell>
          <cell r="AQ264">
            <v>211.73114957749999</v>
          </cell>
          <cell r="AR264">
            <v>204.65117235439993</v>
          </cell>
          <cell r="AS264">
            <v>811.92136385360004</v>
          </cell>
          <cell r="AT264">
            <v>474.56878485700008</v>
          </cell>
          <cell r="AU264">
            <v>679.52847090666671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3.5022681399999992E-3</v>
          </cell>
          <cell r="C265">
            <v>3.3759525500000002E-3</v>
          </cell>
          <cell r="D265">
            <v>1.7078324888888891E-3</v>
          </cell>
          <cell r="E265">
            <v>2.0836476999999999E-3</v>
          </cell>
          <cell r="F265">
            <v>1.5343619845945948E-3</v>
          </cell>
          <cell r="G265">
            <v>1.7350284042619546E-3</v>
          </cell>
          <cell r="H265">
            <v>1.5169772381081082E-3</v>
          </cell>
          <cell r="I265">
            <v>2.5554527800000001E-3</v>
          </cell>
          <cell r="J265">
            <v>1.7668304833333335E-3</v>
          </cell>
          <cell r="K265">
            <v>1.51961135E-3</v>
          </cell>
          <cell r="L265">
            <v>2.142398494054054E-3</v>
          </cell>
          <cell r="M265">
            <v>1.8830295050865805E-3</v>
          </cell>
          <cell r="N265">
            <v>6.7164902922222216E-3</v>
          </cell>
          <cell r="O265">
            <v>1.7396020163636362E-3</v>
          </cell>
          <cell r="P265">
            <v>1.6054758861333332E-3</v>
          </cell>
          <cell r="Q265">
            <v>8.9181339999999994E-3</v>
          </cell>
          <cell r="R265">
            <v>4.5821303500000007E-2</v>
          </cell>
          <cell r="S265">
            <v>4.3400000000000005E-5</v>
          </cell>
          <cell r="T265">
            <v>0</v>
          </cell>
          <cell r="U265">
            <v>1.4516760000000002E-4</v>
          </cell>
          <cell r="V265">
            <v>1.4516760000000002E-4</v>
          </cell>
          <cell r="W265">
            <v>1.4516760000000002E-4</v>
          </cell>
          <cell r="X265">
            <v>1.4516760000000002E-4</v>
          </cell>
          <cell r="Y265">
            <v>1.4516760000000002E-4</v>
          </cell>
          <cell r="Z265">
            <v>1.4516760000000002E-4</v>
          </cell>
          <cell r="AA265">
            <v>0</v>
          </cell>
          <cell r="AB265">
            <v>0.98297545473600001</v>
          </cell>
          <cell r="AC265">
            <v>1.0014670848</v>
          </cell>
          <cell r="AD265">
            <v>0.53038987680000005</v>
          </cell>
          <cell r="AE265">
            <v>0.68720852480000016</v>
          </cell>
          <cell r="AF265">
            <v>1.1554027345000002</v>
          </cell>
          <cell r="AG265">
            <v>0.96946741320000007</v>
          </cell>
          <cell r="AH265">
            <v>0.85572530120000012</v>
          </cell>
          <cell r="AI265">
            <v>1.357000575</v>
          </cell>
          <cell r="AJ265">
            <v>2.1010289752000002</v>
          </cell>
          <cell r="AK265">
            <v>0.97099559920000011</v>
          </cell>
          <cell r="AL265">
            <v>1.4502667491000001</v>
          </cell>
          <cell r="AM265">
            <v>3.7774202879999996</v>
          </cell>
          <cell r="AN265">
            <v>1.6207752</v>
          </cell>
          <cell r="AO265">
            <v>1.0064859759</v>
          </cell>
          <cell r="AP265">
            <v>1.0038411700000001</v>
          </cell>
          <cell r="AQ265">
            <v>1.123171259</v>
          </cell>
          <cell r="AR265">
            <v>9.1584540722999979</v>
          </cell>
          <cell r="AS265">
            <v>2.0699493099999997E-2</v>
          </cell>
          <cell r="AT265">
            <v>5.1093685669999998</v>
          </cell>
          <cell r="AU265">
            <v>7.7196390416666677E-2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6.365235386666666E-3</v>
          </cell>
          <cell r="C266">
            <v>3.3669140000000004E-3</v>
          </cell>
          <cell r="D266">
            <v>3.3566004000000001E-3</v>
          </cell>
          <cell r="E266">
            <v>3.2974735272727268E-3</v>
          </cell>
          <cell r="F266">
            <v>2.7156392000000002E-3</v>
          </cell>
          <cell r="G266">
            <v>3.0103689833333334E-3</v>
          </cell>
          <cell r="H266">
            <v>2.5133221777777779E-3</v>
          </cell>
          <cell r="I266">
            <v>2.4284092600000001E-3</v>
          </cell>
          <cell r="J266">
            <v>9.9041280000000003E-4</v>
          </cell>
          <cell r="K266">
            <v>8.2887879999999996E-4</v>
          </cell>
          <cell r="L266">
            <v>2.0683583666666664E-3</v>
          </cell>
          <cell r="M266">
            <v>2.9131515999999999E-3</v>
          </cell>
          <cell r="N266">
            <v>1.9394248800000001E-3</v>
          </cell>
          <cell r="O266">
            <v>2.422198287792208E-3</v>
          </cell>
          <cell r="P266">
            <v>3.5193581696000001E-3</v>
          </cell>
          <cell r="Q266">
            <v>1.6305515620000002E-2</v>
          </cell>
          <cell r="R266">
            <v>3.0867571400000002E-2</v>
          </cell>
          <cell r="S266">
            <v>0.43235110520000009</v>
          </cell>
          <cell r="T266">
            <v>0</v>
          </cell>
          <cell r="U266">
            <v>3.4279390399999998E-2</v>
          </cell>
          <cell r="V266">
            <v>3.4279390399999998E-2</v>
          </cell>
          <cell r="W266">
            <v>3.4279390399999998E-2</v>
          </cell>
          <cell r="X266">
            <v>3.4279390399999998E-2</v>
          </cell>
          <cell r="Y266">
            <v>3.4279390399999998E-2</v>
          </cell>
          <cell r="Z266">
            <v>3.4279390399999998E-2</v>
          </cell>
          <cell r="AA266">
            <v>0</v>
          </cell>
          <cell r="AB266">
            <v>1.5514112283600001</v>
          </cell>
          <cell r="AC266">
            <v>0.79374609880000002</v>
          </cell>
          <cell r="AD266">
            <v>0.76144440000000002</v>
          </cell>
          <cell r="AE266">
            <v>1.4419881503999998</v>
          </cell>
          <cell r="AF266">
            <v>1.3225194556000002</v>
          </cell>
          <cell r="AG266">
            <v>1.6173834963</v>
          </cell>
          <cell r="AH266">
            <v>1.1595754788000001</v>
          </cell>
          <cell r="AI266">
            <v>1.7827011735</v>
          </cell>
          <cell r="AJ266">
            <v>1.7248468716000005</v>
          </cell>
          <cell r="AK266">
            <v>1.0940420656000001</v>
          </cell>
          <cell r="AL266">
            <v>1.6903072710000004</v>
          </cell>
          <cell r="AM266">
            <v>2.1645739199999996</v>
          </cell>
          <cell r="AN266">
            <v>1.2112400608</v>
          </cell>
          <cell r="AO266">
            <v>1.136229393</v>
          </cell>
          <cell r="AP266">
            <v>1.0879272490000003</v>
          </cell>
          <cell r="AQ266">
            <v>1.9937193534999995</v>
          </cell>
          <cell r="AR266">
            <v>1.7868941286999998</v>
          </cell>
          <cell r="AS266">
            <v>183.99936557859996</v>
          </cell>
          <cell r="AT266">
            <v>2.501500901</v>
          </cell>
          <cell r="AU266">
            <v>16.999034560833334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0.1328924776</v>
          </cell>
          <cell r="C267">
            <v>9.4707508800000006E-2</v>
          </cell>
          <cell r="D267">
            <v>5.0495909800000002E-2</v>
          </cell>
          <cell r="E267">
            <v>3.6778394040000002E-2</v>
          </cell>
          <cell r="F267">
            <v>1.7235965199999998E-2</v>
          </cell>
          <cell r="G267">
            <v>2.02440864E-2</v>
          </cell>
          <cell r="H267">
            <v>1.7013139275135133E-2</v>
          </cell>
          <cell r="I267">
            <v>2.4250568400000002E-2</v>
          </cell>
          <cell r="J267">
            <v>1.559991092E-2</v>
          </cell>
          <cell r="K267">
            <v>1.0945422E-2</v>
          </cell>
          <cell r="L267">
            <v>1.2060423520701753E-2</v>
          </cell>
          <cell r="M267">
            <v>1.3129649199999998E-2</v>
          </cell>
          <cell r="N267">
            <v>1.2264055599999999E-2</v>
          </cell>
          <cell r="O267">
            <v>1.2003122649050907E-2</v>
          </cell>
          <cell r="P267">
            <v>2.7467030873199998E-2</v>
          </cell>
          <cell r="Q267">
            <v>4.0744856029620198E-2</v>
          </cell>
          <cell r="R267">
            <v>0.17413386638333331</v>
          </cell>
          <cell r="S267">
            <v>0.52077246946666655</v>
          </cell>
          <cell r="T267">
            <v>0</v>
          </cell>
          <cell r="U267">
            <v>0.61148389960000005</v>
          </cell>
          <cell r="V267">
            <v>0.61148389960000005</v>
          </cell>
          <cell r="W267">
            <v>0.61148389960000005</v>
          </cell>
          <cell r="X267">
            <v>0.61148389960000005</v>
          </cell>
          <cell r="Y267">
            <v>0.61148389960000005</v>
          </cell>
          <cell r="Z267">
            <v>0.61148389960000005</v>
          </cell>
          <cell r="AA267">
            <v>0</v>
          </cell>
          <cell r="AB267">
            <v>26.247554727711002</v>
          </cell>
          <cell r="AC267">
            <v>18.307579355200005</v>
          </cell>
          <cell r="AD267">
            <v>9.8619110927999998</v>
          </cell>
          <cell r="AE267">
            <v>8.8709269600000002</v>
          </cell>
          <cell r="AF267">
            <v>4.3613945214000003</v>
          </cell>
          <cell r="AG267">
            <v>5.9336603040000018</v>
          </cell>
          <cell r="AH267">
            <v>5.2562517332000001</v>
          </cell>
          <cell r="AI267">
            <v>7.0821231635000013</v>
          </cell>
          <cell r="AJ267">
            <v>7.6518178796000003</v>
          </cell>
          <cell r="AK267">
            <v>6.360516747200001</v>
          </cell>
          <cell r="AL267">
            <v>4.6095013224000008</v>
          </cell>
          <cell r="AM267">
            <v>5.543083199999999</v>
          </cell>
          <cell r="AN267">
            <v>3.4030754560000003</v>
          </cell>
          <cell r="AO267">
            <v>5.8763311815000012</v>
          </cell>
          <cell r="AP267">
            <v>12.280111972000002</v>
          </cell>
          <cell r="AQ267">
            <v>13.9156541125</v>
          </cell>
          <cell r="AR267">
            <v>14.281787212099999</v>
          </cell>
          <cell r="AS267">
            <v>105.20382425410001</v>
          </cell>
          <cell r="AT267">
            <v>16.833594899000001</v>
          </cell>
          <cell r="AU267">
            <v>117.83739304916666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1.28869873E-2</v>
          </cell>
          <cell r="C268">
            <v>2.6004245999999998E-2</v>
          </cell>
          <cell r="D268">
            <v>4.2437890673333339E-2</v>
          </cell>
          <cell r="E268">
            <v>5.2732095166666661E-3</v>
          </cell>
          <cell r="F268">
            <v>7.0748287249999993E-3</v>
          </cell>
          <cell r="G268">
            <v>3.0871126857142859E-2</v>
          </cell>
          <cell r="H268">
            <v>7.4812848000000006E-3</v>
          </cell>
          <cell r="I268">
            <v>2.2147197000000002E-3</v>
          </cell>
          <cell r="J268">
            <v>3.3412540827586212E-3</v>
          </cell>
          <cell r="K268">
            <v>5.8660142800000007E-3</v>
          </cell>
          <cell r="L268">
            <v>3.178211811764706E-3</v>
          </cell>
          <cell r="M268">
            <v>2.2246191999999998E-3</v>
          </cell>
          <cell r="N268">
            <v>3.1295948333333328E-3</v>
          </cell>
          <cell r="O268">
            <v>6.0409340000000004E-3</v>
          </cell>
          <cell r="P268">
            <v>9.1005773716666665E-3</v>
          </cell>
          <cell r="Q268">
            <v>4.5084907052000009E-2</v>
          </cell>
          <cell r="R268">
            <v>8.8117597120599994E-2</v>
          </cell>
          <cell r="S268">
            <v>0.1441243252933333</v>
          </cell>
          <cell r="T268">
            <v>0</v>
          </cell>
          <cell r="U268">
            <v>0.1007808748</v>
          </cell>
          <cell r="V268">
            <v>0.1007808748</v>
          </cell>
          <cell r="W268">
            <v>0.1007808748</v>
          </cell>
          <cell r="X268">
            <v>0.1007808748</v>
          </cell>
          <cell r="Y268">
            <v>0.1007808748</v>
          </cell>
          <cell r="Z268">
            <v>0.1007808748</v>
          </cell>
          <cell r="AA268">
            <v>0</v>
          </cell>
          <cell r="AB268">
            <v>4.6363220581709994</v>
          </cell>
          <cell r="AC268">
            <v>8.1856827972000019</v>
          </cell>
          <cell r="AD268">
            <v>11.559505166400003</v>
          </cell>
          <cell r="AE268">
            <v>3.1274309024000004</v>
          </cell>
          <cell r="AF268">
            <v>4.1430117056999993</v>
          </cell>
          <cell r="AG268">
            <v>8.8832534505000016</v>
          </cell>
          <cell r="AH268">
            <v>6.4296375564000012</v>
          </cell>
          <cell r="AI268">
            <v>3.6653940269999996</v>
          </cell>
          <cell r="AJ268">
            <v>4.4297833852000013</v>
          </cell>
          <cell r="AK268">
            <v>4.3452985487999998</v>
          </cell>
          <cell r="AL268">
            <v>2.8566766908000001</v>
          </cell>
          <cell r="AM268">
            <v>6.9151622880000003</v>
          </cell>
          <cell r="AN268">
            <v>2.7662026655999998</v>
          </cell>
          <cell r="AO268">
            <v>6.2333058680999995</v>
          </cell>
          <cell r="AP268">
            <v>7.6765419604999998</v>
          </cell>
          <cell r="AQ268">
            <v>10.143914409999999</v>
          </cell>
          <cell r="AR268">
            <v>12.354573584199997</v>
          </cell>
          <cell r="AS268">
            <v>56.695568172099996</v>
          </cell>
          <cell r="AT268">
            <v>25.850157884000001</v>
          </cell>
          <cell r="AU268">
            <v>57.494911203750007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4.0514720000000008E-4</v>
          </cell>
          <cell r="C269">
            <v>2.1270557777777776E-4</v>
          </cell>
          <cell r="D269">
            <v>1.2142359999999999E-4</v>
          </cell>
          <cell r="E269">
            <v>3.36476E-5</v>
          </cell>
          <cell r="F269">
            <v>1.0596113333333334E-4</v>
          </cell>
          <cell r="G269">
            <v>4.5906279999999994E-4</v>
          </cell>
          <cell r="H269">
            <v>6.3760360000000003E-4</v>
          </cell>
          <cell r="I269">
            <v>4.9419200000000007E-4</v>
          </cell>
          <cell r="J269">
            <v>2.2570600000000002E-4</v>
          </cell>
          <cell r="K269">
            <v>1.9903599999999998E-4</v>
          </cell>
          <cell r="L269">
            <v>3.6236870588235296E-4</v>
          </cell>
          <cell r="M269">
            <v>1.1318039999999998E-4</v>
          </cell>
          <cell r="N269">
            <v>4.8423439999999997E-4</v>
          </cell>
          <cell r="O269">
            <v>8.5134568363636354E-4</v>
          </cell>
          <cell r="P269">
            <v>1.2284299574999999E-2</v>
          </cell>
          <cell r="Q269">
            <v>8.5519380999999998E-3</v>
          </cell>
          <cell r="R269">
            <v>2.4900437250000001E-2</v>
          </cell>
          <cell r="S269">
            <v>0.50187381200000003</v>
          </cell>
          <cell r="T269">
            <v>0</v>
          </cell>
          <cell r="U269">
            <v>0.43558639159999996</v>
          </cell>
          <cell r="V269">
            <v>0.43558639159999996</v>
          </cell>
          <cell r="W269">
            <v>0.43558639159999996</v>
          </cell>
          <cell r="X269">
            <v>0.43558639159999996</v>
          </cell>
          <cell r="Y269">
            <v>0.43558639159999996</v>
          </cell>
          <cell r="Z269">
            <v>0.43558639159999996</v>
          </cell>
          <cell r="AA269">
            <v>0</v>
          </cell>
          <cell r="AB269">
            <v>0.107551039398</v>
          </cell>
          <cell r="AC269">
            <v>6.3679846799999995E-2</v>
          </cell>
          <cell r="AD269">
            <v>6.3280497599999999E-2</v>
          </cell>
          <cell r="AE269">
            <v>5.8528288000000005E-2</v>
          </cell>
          <cell r="AF269">
            <v>2.8654480400000001E-2</v>
          </cell>
          <cell r="AG269">
            <v>0.22692384000000002</v>
          </cell>
          <cell r="AH269">
            <v>0.15333261640000001</v>
          </cell>
          <cell r="AI269">
            <v>0.27793465899999997</v>
          </cell>
          <cell r="AJ269">
            <v>0.13791250359999999</v>
          </cell>
          <cell r="AK269">
            <v>0.2199153264</v>
          </cell>
          <cell r="AL269">
            <v>0.31903235639999999</v>
          </cell>
          <cell r="AM269">
            <v>9.7675248000000006E-2</v>
          </cell>
          <cell r="AN269">
            <v>0.78016653439999994</v>
          </cell>
          <cell r="AO269">
            <v>0.94148743380000011</v>
          </cell>
          <cell r="AP269">
            <v>0.87427787899999998</v>
          </cell>
          <cell r="AQ269">
            <v>0.65908072299999998</v>
          </cell>
          <cell r="AR269">
            <v>2.0728086124999998</v>
          </cell>
          <cell r="AS269">
            <v>77.62543986339999</v>
          </cell>
          <cell r="AT269">
            <v>0.89260688599999993</v>
          </cell>
          <cell r="AU269">
            <v>69.832113842500007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5.7576639999999994E-4</v>
          </cell>
          <cell r="C273">
            <v>2.6599999999999996E-5</v>
          </cell>
          <cell r="D273">
            <v>4.2840000000000003E-5</v>
          </cell>
          <cell r="E273">
            <v>1.8780444000000002E-4</v>
          </cell>
          <cell r="F273">
            <v>6.7147925925925924E-5</v>
          </cell>
          <cell r="G273">
            <v>3.4730000000000001E-5</v>
          </cell>
          <cell r="H273">
            <v>2.9524560000000007E-4</v>
          </cell>
          <cell r="I273">
            <v>5.2215000000000009E-4</v>
          </cell>
          <cell r="J273">
            <v>7.1939159999999999E-4</v>
          </cell>
          <cell r="K273">
            <v>2.5054143599999995E-3</v>
          </cell>
          <cell r="L273">
            <v>8.213551266666667E-4</v>
          </cell>
          <cell r="M273">
            <v>3.3148252500000004E-4</v>
          </cell>
          <cell r="N273">
            <v>1.8006142564102565E-4</v>
          </cell>
          <cell r="O273">
            <v>5.7349880000000003E-5</v>
          </cell>
          <cell r="P273">
            <v>2.3218527142857145E-4</v>
          </cell>
          <cell r="Q273">
            <v>7.2214710500000008E-3</v>
          </cell>
          <cell r="R273">
            <v>1.0429243333333334E-3</v>
          </cell>
          <cell r="S273">
            <v>0.19816339895000001</v>
          </cell>
          <cell r="T273">
            <v>0</v>
          </cell>
          <cell r="U273">
            <v>6.9749776000000005E-3</v>
          </cell>
          <cell r="V273">
            <v>6.9749776000000005E-3</v>
          </cell>
          <cell r="W273">
            <v>6.9749776000000005E-3</v>
          </cell>
          <cell r="X273">
            <v>6.9749776000000005E-3</v>
          </cell>
          <cell r="Y273">
            <v>6.9749776000000005E-3</v>
          </cell>
          <cell r="Z273">
            <v>6.9749776000000005E-3</v>
          </cell>
          <cell r="AA273">
            <v>0</v>
          </cell>
          <cell r="AB273">
            <v>0.127751379321</v>
          </cell>
          <cell r="AC273">
            <v>1.0696150799999998E-2</v>
          </cell>
          <cell r="AD273">
            <v>4.1738784000000001E-2</v>
          </cell>
          <cell r="AE273">
            <v>0.1044018416</v>
          </cell>
          <cell r="AF273">
            <v>8.7864120399999995E-2</v>
          </cell>
          <cell r="AG273">
            <v>3.0663332700000004E-2</v>
          </cell>
          <cell r="AH273">
            <v>0.1602446944</v>
          </cell>
          <cell r="AI273">
            <v>0.31570015699999998</v>
          </cell>
          <cell r="AJ273">
            <v>0.73164504760000015</v>
          </cell>
          <cell r="AK273">
            <v>0.91586333959999999</v>
          </cell>
          <cell r="AL273">
            <v>0.63977751720000009</v>
          </cell>
          <cell r="AM273">
            <v>1.010115936</v>
          </cell>
          <cell r="AN273">
            <v>0.30866934559999992</v>
          </cell>
          <cell r="AO273">
            <v>0.43975250340000005</v>
          </cell>
          <cell r="AP273">
            <v>0.66347017050000012</v>
          </cell>
          <cell r="AQ273">
            <v>0.64825976949999986</v>
          </cell>
          <cell r="AR273">
            <v>2.1505140994</v>
          </cell>
          <cell r="AS273">
            <v>25.065096742400002</v>
          </cell>
          <cell r="AT273">
            <v>1.4067139009999998</v>
          </cell>
          <cell r="AU273">
            <v>1.7385550554166667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3"/>
      <sheetData sheetId="44">
        <row r="23">
          <cell r="B23">
            <v>0.66313737569285658</v>
          </cell>
          <cell r="C23">
            <v>0.70162322344845929</v>
          </cell>
          <cell r="D23">
            <v>0.68356322749404763</v>
          </cell>
          <cell r="E23">
            <v>0.68528587289682552</v>
          </cell>
          <cell r="F23">
            <v>0.98849196320807975</v>
          </cell>
          <cell r="G23">
            <v>0.79171235431387199</v>
          </cell>
          <cell r="H23">
            <v>0.87390936357432702</v>
          </cell>
          <cell r="I23">
            <v>1.2029600176525124</v>
          </cell>
          <cell r="J23">
            <v>0.94723622162706311</v>
          </cell>
          <cell r="K23">
            <v>0.68978565045898033</v>
          </cell>
          <cell r="L23">
            <v>0.57560650019329052</v>
          </cell>
          <cell r="M23">
            <v>0.81341513584072567</v>
          </cell>
          <cell r="N23">
            <v>0.82147930579103545</v>
          </cell>
          <cell r="O23">
            <v>0.85662410179400339</v>
          </cell>
          <cell r="P23">
            <v>0.90238004279859396</v>
          </cell>
          <cell r="Q23">
            <v>1.2386940218452138</v>
          </cell>
          <cell r="R23">
            <v>1.2166959126272827</v>
          </cell>
          <cell r="S23">
            <v>0.15605940000000001</v>
          </cell>
          <cell r="T23">
            <v>0.16552704000000001</v>
          </cell>
          <cell r="U23">
            <v>0.30750476183560443</v>
          </cell>
          <cell r="V23">
            <v>0.30750476183560443</v>
          </cell>
          <cell r="W23">
            <v>0.30750476183560443</v>
          </cell>
          <cell r="X23">
            <v>0.30750476183560443</v>
          </cell>
          <cell r="Y23">
            <v>0.30750476183560443</v>
          </cell>
          <cell r="Z23">
            <v>0.30750476183560443</v>
          </cell>
          <cell r="AA23">
            <v>0.16552704000000001</v>
          </cell>
          <cell r="AB23">
            <v>296.84144230215298</v>
          </cell>
          <cell r="AC23">
            <v>312.53351702519996</v>
          </cell>
          <cell r="AD23">
            <v>328.91885809920001</v>
          </cell>
          <cell r="AE23">
            <v>355.06451520960002</v>
          </cell>
          <cell r="AF23">
            <v>447.56048418480003</v>
          </cell>
          <cell r="AG23">
            <v>447.11816270550003</v>
          </cell>
          <cell r="AH23">
            <v>515.27361768399999</v>
          </cell>
          <cell r="AI23">
            <v>561.98386953400006</v>
          </cell>
          <cell r="AJ23">
            <v>574.05257078600005</v>
          </cell>
          <cell r="AK23">
            <v>430.06982566239998</v>
          </cell>
          <cell r="AL23">
            <v>376.09497865660006</v>
          </cell>
          <cell r="AM23">
            <v>435.98388647999991</v>
          </cell>
          <cell r="AN23">
            <v>396.17064060640001</v>
          </cell>
          <cell r="AO23">
            <v>444.1486219761</v>
          </cell>
          <cell r="AP23">
            <v>470.42789866049998</v>
          </cell>
          <cell r="AQ23">
            <v>436.70176849249992</v>
          </cell>
          <cell r="AR23">
            <v>440.87337750200004</v>
          </cell>
          <cell r="AS23">
            <v>269.52309056529998</v>
          </cell>
          <cell r="AT23">
            <v>436.25536390900004</v>
          </cell>
          <cell r="AU23">
            <v>309.75903713583335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85">
          <cell r="B85">
            <v>0.35220577893559463</v>
          </cell>
          <cell r="C85">
            <v>0.29697203600930122</v>
          </cell>
          <cell r="D85">
            <v>0.25848923499349785</v>
          </cell>
          <cell r="E85">
            <v>0.22587729113730232</v>
          </cell>
          <cell r="F85">
            <v>0.25165376083427504</v>
          </cell>
          <cell r="G85">
            <v>0.27374975973772209</v>
          </cell>
          <cell r="H85">
            <v>0.23620409416275415</v>
          </cell>
          <cell r="I85">
            <v>0.37338823441559743</v>
          </cell>
          <cell r="J85">
            <v>0.2682253089405115</v>
          </cell>
          <cell r="K85">
            <v>0.20939875767736199</v>
          </cell>
          <cell r="L85">
            <v>0.12379782970359116</v>
          </cell>
          <cell r="M85">
            <v>0.22712470064929885</v>
          </cell>
          <cell r="N85">
            <v>0.2704970652357131</v>
          </cell>
          <cell r="O85">
            <v>0.22871537712146042</v>
          </cell>
          <cell r="P85">
            <v>0.27391204165079902</v>
          </cell>
          <cell r="Q85">
            <v>0.35065426501726621</v>
          </cell>
          <cell r="R85">
            <v>0.35988133071848577</v>
          </cell>
          <cell r="S85">
            <v>1.6413476727035181</v>
          </cell>
          <cell r="T85">
            <v>6.0965800000000007E-2</v>
          </cell>
          <cell r="U85">
            <v>0.25098579414634614</v>
          </cell>
          <cell r="V85">
            <v>0.25098579414634614</v>
          </cell>
          <cell r="W85">
            <v>0.25098579414634614</v>
          </cell>
          <cell r="X85">
            <v>0.25098579414634614</v>
          </cell>
          <cell r="Y85">
            <v>0.25098579414634614</v>
          </cell>
          <cell r="Z85">
            <v>0.25098579414634614</v>
          </cell>
          <cell r="AA85">
            <v>6.0965800000000007E-2</v>
          </cell>
          <cell r="AB85">
            <v>106.725318292644</v>
          </cell>
          <cell r="AC85">
            <v>92.1509699044</v>
          </cell>
          <cell r="AD85">
            <v>94.243795142400003</v>
          </cell>
          <cell r="AE85">
            <v>94.440744395200014</v>
          </cell>
          <cell r="AF85">
            <v>111.27071482170001</v>
          </cell>
          <cell r="AG85">
            <v>125.972004873</v>
          </cell>
          <cell r="AH85">
            <v>136.64864933799998</v>
          </cell>
          <cell r="AI85">
            <v>169.96086082100001</v>
          </cell>
          <cell r="AJ85">
            <v>193.75791329880005</v>
          </cell>
          <cell r="AK85">
            <v>151.19837872479999</v>
          </cell>
          <cell r="AL85">
            <v>133.29701257300002</v>
          </cell>
          <cell r="AM85">
            <v>157.63148174399998</v>
          </cell>
          <cell r="AN85">
            <v>169.52117196959995</v>
          </cell>
          <cell r="AO85">
            <v>154.64773978829999</v>
          </cell>
          <cell r="AP85">
            <v>156.13074559399999</v>
          </cell>
          <cell r="AQ85">
            <v>144.4900596265</v>
          </cell>
          <cell r="AR85">
            <v>160.04323296859997</v>
          </cell>
          <cell r="AS85">
            <v>374.85741211489994</v>
          </cell>
          <cell r="AT85">
            <v>162.82294060499999</v>
          </cell>
          <cell r="AU85">
            <v>160.05590203333333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0.63482410464719163</v>
          </cell>
          <cell r="C91">
            <v>0.59578137261412656</v>
          </cell>
          <cell r="D91">
            <v>0.50552145643684154</v>
          </cell>
          <cell r="E91">
            <v>0.57125365150574237</v>
          </cell>
          <cell r="F91">
            <v>0.76247492477018708</v>
          </cell>
          <cell r="G91">
            <v>0.81437411036029861</v>
          </cell>
          <cell r="H91">
            <v>0.88013421876378684</v>
          </cell>
          <cell r="I91">
            <v>1.1336891909492459</v>
          </cell>
          <cell r="J91">
            <v>0.86339939368450014</v>
          </cell>
          <cell r="K91">
            <v>0.91029409825813645</v>
          </cell>
          <cell r="L91">
            <v>0.67606930671428556</v>
          </cell>
          <cell r="M91">
            <v>1.1853776809183445</v>
          </cell>
          <cell r="N91">
            <v>1.387265386969478</v>
          </cell>
          <cell r="O91">
            <v>1.2603178058532649</v>
          </cell>
          <cell r="P91">
            <v>1.1654522665213314</v>
          </cell>
          <cell r="Q91">
            <v>1.5154382412284373</v>
          </cell>
          <cell r="R91">
            <v>1.3438938794910571</v>
          </cell>
          <cell r="S91">
            <v>1.3946272764191932</v>
          </cell>
          <cell r="T91">
            <v>0.18450544000000002</v>
          </cell>
          <cell r="U91">
            <v>0.59481867421076939</v>
          </cell>
          <cell r="V91">
            <v>0.59481867421076939</v>
          </cell>
          <cell r="W91">
            <v>0.59481867421076939</v>
          </cell>
          <cell r="X91">
            <v>0.59481867421076939</v>
          </cell>
          <cell r="Y91">
            <v>0.59481867421076939</v>
          </cell>
          <cell r="Z91">
            <v>0.59481867421076939</v>
          </cell>
          <cell r="AA91">
            <v>0.18450544000000002</v>
          </cell>
          <cell r="AB91">
            <v>323.051440154445</v>
          </cell>
          <cell r="AC91">
            <v>254.88673901599998</v>
          </cell>
          <cell r="AD91">
            <v>256.30387009920003</v>
          </cell>
          <cell r="AE91">
            <v>334.19659235199998</v>
          </cell>
          <cell r="AF91">
            <v>423.48415534459997</v>
          </cell>
          <cell r="AG91">
            <v>473.55679928699999</v>
          </cell>
          <cell r="AH91">
            <v>512.81711162000011</v>
          </cell>
          <cell r="AI91">
            <v>557.58340783199992</v>
          </cell>
          <cell r="AJ91">
            <v>571.40856804560008</v>
          </cell>
          <cell r="AK91">
            <v>473.27089771719994</v>
          </cell>
          <cell r="AL91">
            <v>435.39300025350002</v>
          </cell>
          <cell r="AM91">
            <v>538.12591214399993</v>
          </cell>
          <cell r="AN91">
            <v>542.86206775679989</v>
          </cell>
          <cell r="AO91">
            <v>568.76540573550005</v>
          </cell>
          <cell r="AP91">
            <v>542.68521692100001</v>
          </cell>
          <cell r="AQ91">
            <v>557.43117997699994</v>
          </cell>
          <cell r="AR91">
            <v>544.35772526489995</v>
          </cell>
          <cell r="AS91">
            <v>489.35449086810002</v>
          </cell>
          <cell r="AT91">
            <v>471.88663347200003</v>
          </cell>
          <cell r="AU91">
            <v>435.81783400874997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71">
          <cell r="B171">
            <v>1.3145214942332735E-2</v>
          </cell>
          <cell r="C171">
            <v>6.7234327639420031E-3</v>
          </cell>
          <cell r="D171">
            <v>6.1018868993239442E-3</v>
          </cell>
          <cell r="E171">
            <v>4.3676987195298148E-3</v>
          </cell>
          <cell r="F171">
            <v>6.9891015735407081E-3</v>
          </cell>
          <cell r="G171">
            <v>1.580964414085782E-2</v>
          </cell>
          <cell r="H171">
            <v>1.5102032185425645E-2</v>
          </cell>
          <cell r="I171">
            <v>1.7541609951379288E-2</v>
          </cell>
          <cell r="J171">
            <v>2.3541971312847361E-2</v>
          </cell>
          <cell r="K171">
            <v>1.1765221923625531E-2</v>
          </cell>
          <cell r="L171">
            <v>1.2378266230188921E-2</v>
          </cell>
          <cell r="M171">
            <v>1.3887778778873424E-2</v>
          </cell>
          <cell r="N171">
            <v>1.6278888568259296E-2</v>
          </cell>
          <cell r="O171">
            <v>1.7855051348243712E-2</v>
          </cell>
          <cell r="P171">
            <v>2.1820865167333676E-2</v>
          </cell>
          <cell r="Q171">
            <v>4.2441719635623994E-2</v>
          </cell>
          <cell r="R171">
            <v>4.0012603477494572E-2</v>
          </cell>
          <cell r="S171">
            <v>4.6589462130805235E-3</v>
          </cell>
          <cell r="T171">
            <v>3.0278033726824235E-3</v>
          </cell>
          <cell r="U171">
            <v>9.0369073726824112E-3</v>
          </cell>
          <cell r="V171">
            <v>9.0369073726824112E-3</v>
          </cell>
          <cell r="W171">
            <v>9.0369073726824112E-3</v>
          </cell>
          <cell r="X171">
            <v>9.0369073726824112E-3</v>
          </cell>
          <cell r="Y171">
            <v>9.0369073726824112E-3</v>
          </cell>
          <cell r="Z171">
            <v>9.0369073726824112E-3</v>
          </cell>
          <cell r="AA171">
            <v>3.0278033726824235E-3</v>
          </cell>
          <cell r="AB171">
            <v>5.8613626260119993</v>
          </cell>
          <cell r="AC171">
            <v>4.0953110156000001</v>
          </cell>
          <cell r="AD171">
            <v>4.2208917408</v>
          </cell>
          <cell r="AE171">
            <v>4.7619515551999996</v>
          </cell>
          <cell r="AF171">
            <v>6.6345272350000002</v>
          </cell>
          <cell r="AG171">
            <v>7.9323007335</v>
          </cell>
          <cell r="AH171">
            <v>22.947813938800003</v>
          </cell>
          <cell r="AI171">
            <v>29.140694809999996</v>
          </cell>
          <cell r="AJ171">
            <v>48.453843996000003</v>
          </cell>
          <cell r="AK171">
            <v>21.734031638000001</v>
          </cell>
          <cell r="AL171">
            <v>20.5227339104</v>
          </cell>
          <cell r="AM171">
            <v>26.427756144</v>
          </cell>
          <cell r="AN171">
            <v>26.035015036799997</v>
          </cell>
          <cell r="AO171">
            <v>31.3357159995</v>
          </cell>
          <cell r="AP171">
            <v>29.927265635000001</v>
          </cell>
          <cell r="AQ171">
            <v>25.408344401999997</v>
          </cell>
          <cell r="AR171">
            <v>22.654940010400001</v>
          </cell>
          <cell r="AS171">
            <v>14.962016798299999</v>
          </cell>
          <cell r="AT171">
            <v>19.947150231000002</v>
          </cell>
          <cell r="AU171">
            <v>15.017779589166668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94">
          <cell r="B194">
            <v>2.5083612909739946E-3</v>
          </cell>
          <cell r="C194">
            <v>3.7485990354240205E-3</v>
          </cell>
          <cell r="D194">
            <v>3.9283026312030584E-3</v>
          </cell>
          <cell r="E194">
            <v>3.7190183014047321E-3</v>
          </cell>
          <cell r="F194">
            <v>5.3165732862497182E-3</v>
          </cell>
          <cell r="G194">
            <v>5.3027950185305373E-3</v>
          </cell>
          <cell r="H194">
            <v>6.1546109683910466E-3</v>
          </cell>
          <cell r="I194">
            <v>1.1262305313138536E-2</v>
          </cell>
          <cell r="J194">
            <v>2.1394393582051707E-2</v>
          </cell>
          <cell r="K194">
            <v>7.114247087645075E-3</v>
          </cell>
          <cell r="L194">
            <v>3.6312184571428568E-3</v>
          </cell>
          <cell r="M194">
            <v>1.5232366765186476E-2</v>
          </cell>
          <cell r="N194">
            <v>1.502567470750339E-2</v>
          </cell>
          <cell r="O194">
            <v>2.2183720458326967E-2</v>
          </cell>
          <cell r="P194">
            <v>1.3851318560339963E-2</v>
          </cell>
          <cell r="Q194">
            <v>1.7130789354738253E-2</v>
          </cell>
          <cell r="R194">
            <v>1.2501073660407234E-2</v>
          </cell>
          <cell r="S194">
            <v>3.2670480524920609E-2</v>
          </cell>
          <cell r="T194">
            <v>9.1403027274993096E-4</v>
          </cell>
          <cell r="U194">
            <v>3.3470102772749963E-2</v>
          </cell>
          <cell r="V194">
            <v>3.3470102772749963E-2</v>
          </cell>
          <cell r="W194">
            <v>3.3470102772749963E-2</v>
          </cell>
          <cell r="X194">
            <v>3.3470102772749963E-2</v>
          </cell>
          <cell r="Y194">
            <v>3.3470102772749963E-2</v>
          </cell>
          <cell r="Z194">
            <v>3.3470102772749963E-2</v>
          </cell>
          <cell r="AA194">
            <v>9.1403027274993096E-4</v>
          </cell>
          <cell r="AB194">
            <v>3.4037346485069997</v>
          </cell>
          <cell r="AC194">
            <v>3.5842691171999999</v>
          </cell>
          <cell r="AD194">
            <v>3.6979371167999999</v>
          </cell>
          <cell r="AE194">
            <v>4.9651795536000005</v>
          </cell>
          <cell r="AF194">
            <v>5.4323538604999992</v>
          </cell>
          <cell r="AG194">
            <v>7.2872995766999997</v>
          </cell>
          <cell r="AH194">
            <v>7.6750584072000008</v>
          </cell>
          <cell r="AI194">
            <v>10.569992213999999</v>
          </cell>
          <cell r="AJ194">
            <v>17.819824508800004</v>
          </cell>
          <cell r="AK194">
            <v>11.322086754000001</v>
          </cell>
          <cell r="AL194">
            <v>7.5905574992999991</v>
          </cell>
          <cell r="AM194">
            <v>10.602745679999998</v>
          </cell>
          <cell r="AN194">
            <v>13.584981836799997</v>
          </cell>
          <cell r="AO194">
            <v>20.099009861700001</v>
          </cell>
          <cell r="AP194">
            <v>14.164037894500002</v>
          </cell>
          <cell r="AQ194">
            <v>7.9044019739999989</v>
          </cell>
          <cell r="AR194">
            <v>10.014322435099999</v>
          </cell>
          <cell r="AS194">
            <v>9.8680526372999982</v>
          </cell>
          <cell r="AT194">
            <v>5.3407819740000004</v>
          </cell>
          <cell r="AU194">
            <v>10.826944059999995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12">
          <cell r="B212">
            <v>5.8986422531109653E-2</v>
          </cell>
          <cell r="C212">
            <v>4.2871443428519736E-2</v>
          </cell>
          <cell r="D212">
            <v>4.2668535099065548E-2</v>
          </cell>
          <cell r="E212">
            <v>3.4029882362428189E-2</v>
          </cell>
          <cell r="F212">
            <v>3.2563352686597574E-2</v>
          </cell>
          <cell r="G212">
            <v>3.5178088818993973E-2</v>
          </cell>
          <cell r="H212">
            <v>4.6302324940026882E-2</v>
          </cell>
          <cell r="I212">
            <v>9.2561683021932184E-2</v>
          </cell>
          <cell r="J212">
            <v>4.7698276457659491E-2</v>
          </cell>
          <cell r="K212">
            <v>1.7541553698928049E-2</v>
          </cell>
          <cell r="L212">
            <v>1.1673547780913561E-2</v>
          </cell>
          <cell r="M212">
            <v>3.419888772922882E-2</v>
          </cell>
          <cell r="N212">
            <v>4.0697423488475923E-2</v>
          </cell>
          <cell r="O212">
            <v>3.100838359020372E-2</v>
          </cell>
          <cell r="P212">
            <v>4.1540190127308155E-2</v>
          </cell>
          <cell r="Q212">
            <v>7.1285812134448234E-2</v>
          </cell>
          <cell r="R212">
            <v>6.7558551537117734E-2</v>
          </cell>
          <cell r="S212">
            <v>7.0947394636738575E-2</v>
          </cell>
          <cell r="T212">
            <v>1.7051926551236395E-2</v>
          </cell>
          <cell r="U212">
            <v>0.14121083661373635</v>
          </cell>
          <cell r="V212">
            <v>0.14121083661373635</v>
          </cell>
          <cell r="W212">
            <v>0.14121083661373635</v>
          </cell>
          <cell r="X212">
            <v>0.14121083661373635</v>
          </cell>
          <cell r="Y212">
            <v>0.14121083661373635</v>
          </cell>
          <cell r="Z212">
            <v>0.14121083661373635</v>
          </cell>
          <cell r="AA212">
            <v>1.7051926551236395E-2</v>
          </cell>
          <cell r="AB212">
            <v>18.595226140367998</v>
          </cell>
          <cell r="AC212">
            <v>13.7918934028</v>
          </cell>
          <cell r="AD212">
            <v>12.902596636799998</v>
          </cell>
          <cell r="AE212">
            <v>16.3391670512</v>
          </cell>
          <cell r="AF212">
            <v>18.827098206000002</v>
          </cell>
          <cell r="AG212">
            <v>23.063873504100002</v>
          </cell>
          <cell r="AH212">
            <v>32.213575663200004</v>
          </cell>
          <cell r="AI212">
            <v>41.567044349499994</v>
          </cell>
          <cell r="AJ212">
            <v>39.167462832000005</v>
          </cell>
          <cell r="AK212">
            <v>17.226795414399998</v>
          </cell>
          <cell r="AL212">
            <v>21.418139934599999</v>
          </cell>
          <cell r="AM212">
            <v>27.981101471999999</v>
          </cell>
          <cell r="AN212">
            <v>22.5285157504</v>
          </cell>
          <cell r="AO212">
            <v>22.285863306000003</v>
          </cell>
          <cell r="AP212">
            <v>25.915950223000003</v>
          </cell>
          <cell r="AQ212">
            <v>29.608375513499993</v>
          </cell>
          <cell r="AR212">
            <v>33.283748018399997</v>
          </cell>
          <cell r="AS212">
            <v>48.789335609299997</v>
          </cell>
          <cell r="AT212">
            <v>36.823135944000001</v>
          </cell>
          <cell r="AU212">
            <v>78.732092646249995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1.597105162996363E-2</v>
          </cell>
          <cell r="C226">
            <v>1.0764518714852598E-2</v>
          </cell>
          <cell r="D226">
            <v>7.9394038636933211E-3</v>
          </cell>
          <cell r="E226">
            <v>1.1951819819513864E-2</v>
          </cell>
          <cell r="F226">
            <v>1.5786264863553712E-2</v>
          </cell>
          <cell r="G226">
            <v>1.9039543413466892E-2</v>
          </cell>
          <cell r="H226">
            <v>2.3910342762814792E-2</v>
          </cell>
          <cell r="I226">
            <v>2.194576336098851E-2</v>
          </cell>
          <cell r="J226">
            <v>1.9500508185303241E-2</v>
          </cell>
          <cell r="K226">
            <v>2.0344354747553018E-2</v>
          </cell>
          <cell r="L226">
            <v>2.7348194955986439E-2</v>
          </cell>
          <cell r="M226">
            <v>2.7142860937636109E-2</v>
          </cell>
          <cell r="N226">
            <v>2.62886235505683E-2</v>
          </cell>
          <cell r="O226">
            <v>2.6780263302515948E-2</v>
          </cell>
          <cell r="P226">
            <v>4.1295724571462092E-2</v>
          </cell>
          <cell r="Q226">
            <v>5.8386869117838795E-2</v>
          </cell>
          <cell r="R226">
            <v>7.3400355468314138E-2</v>
          </cell>
          <cell r="S226">
            <v>9.8763629172752884E-3</v>
          </cell>
          <cell r="T226">
            <v>6.8848902603616743E-3</v>
          </cell>
          <cell r="U226">
            <v>7.1622009796599197E-3</v>
          </cell>
          <cell r="V226">
            <v>7.1622009796599197E-3</v>
          </cell>
          <cell r="W226">
            <v>7.1622009796599197E-3</v>
          </cell>
          <cell r="X226">
            <v>7.1622009796599197E-3</v>
          </cell>
          <cell r="Y226">
            <v>7.1622009796599197E-3</v>
          </cell>
          <cell r="Z226">
            <v>7.1622009796599197E-3</v>
          </cell>
          <cell r="AA226">
            <v>6.8848902603616743E-3</v>
          </cell>
          <cell r="AB226">
            <v>10.191768357161999</v>
          </cell>
          <cell r="AC226">
            <v>11.326062999600001</v>
          </cell>
          <cell r="AD226">
            <v>10.006063084799999</v>
          </cell>
          <cell r="AE226">
            <v>13.3460808544</v>
          </cell>
          <cell r="AF226">
            <v>16.995428090200001</v>
          </cell>
          <cell r="AG226">
            <v>21.585025519200002</v>
          </cell>
          <cell r="AH226">
            <v>30.053633529999995</v>
          </cell>
          <cell r="AI226">
            <v>34.846402895499999</v>
          </cell>
          <cell r="AJ226">
            <v>43.881056197600003</v>
          </cell>
          <cell r="AK226">
            <v>38.614106273600001</v>
          </cell>
          <cell r="AL226">
            <v>34.721720774800005</v>
          </cell>
          <cell r="AM226">
            <v>43.794538848000002</v>
          </cell>
          <cell r="AN226">
            <v>44.633056494399995</v>
          </cell>
          <cell r="AO226">
            <v>46.966587078300009</v>
          </cell>
          <cell r="AP226">
            <v>52.637154778999999</v>
          </cell>
          <cell r="AQ226">
            <v>48.327952711499989</v>
          </cell>
          <cell r="AR226">
            <v>46.418561022900001</v>
          </cell>
          <cell r="AS226">
            <v>34.898095918399996</v>
          </cell>
          <cell r="AT226">
            <v>42.284043333</v>
          </cell>
          <cell r="AU226">
            <v>31.986303265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46">
          <cell r="B246">
            <v>0.28159858521308773</v>
          </cell>
          <cell r="C246">
            <v>0.25903031500583368</v>
          </cell>
          <cell r="D246">
            <v>0.23074931910967422</v>
          </cell>
          <cell r="E246">
            <v>0.19855759336350351</v>
          </cell>
          <cell r="F246">
            <v>0.20838107777441567</v>
          </cell>
          <cell r="G246">
            <v>0.28675862647405714</v>
          </cell>
          <cell r="H246">
            <v>0.29868147398348194</v>
          </cell>
          <cell r="I246">
            <v>0.44395402630781833</v>
          </cell>
          <cell r="J246">
            <v>0.23586560309135768</v>
          </cell>
          <cell r="K246">
            <v>0.17442383999859526</v>
          </cell>
          <cell r="L246">
            <v>0.16929872251747013</v>
          </cell>
          <cell r="M246">
            <v>0.2227055584178787</v>
          </cell>
          <cell r="N246">
            <v>0.24052790765230686</v>
          </cell>
          <cell r="O246">
            <v>0.1636371991967176</v>
          </cell>
          <cell r="P246">
            <v>0.28646507868761334</v>
          </cell>
          <cell r="Q246">
            <v>0.40927115570197742</v>
          </cell>
          <cell r="R246">
            <v>0.42062695005767514</v>
          </cell>
          <cell r="S246">
            <v>0.14564949200889787</v>
          </cell>
          <cell r="T246">
            <v>3.9507440000000005E-2</v>
          </cell>
          <cell r="U246">
            <v>3.9507440000000005E-2</v>
          </cell>
          <cell r="V246">
            <v>3.9507440000000005E-2</v>
          </cell>
          <cell r="W246">
            <v>3.9507440000000005E-2</v>
          </cell>
          <cell r="X246">
            <v>3.9507440000000005E-2</v>
          </cell>
          <cell r="Y246">
            <v>3.9507440000000005E-2</v>
          </cell>
          <cell r="Z246">
            <v>3.9507440000000005E-2</v>
          </cell>
          <cell r="AA246">
            <v>3.9507440000000005E-2</v>
          </cell>
          <cell r="AB246">
            <v>90.715424404839013</v>
          </cell>
          <cell r="AC246">
            <v>88.179396776000004</v>
          </cell>
          <cell r="AD246">
            <v>92.715435100800008</v>
          </cell>
          <cell r="AE246">
            <v>115.543177456</v>
          </cell>
          <cell r="AF246">
            <v>146.20124664740001</v>
          </cell>
          <cell r="AG246">
            <v>185.52791910510001</v>
          </cell>
          <cell r="AH246">
            <v>190.95857640080004</v>
          </cell>
          <cell r="AI246">
            <v>209.83512387249999</v>
          </cell>
          <cell r="AJ246">
            <v>185.90216752840001</v>
          </cell>
          <cell r="AK246">
            <v>109.41373583360001</v>
          </cell>
          <cell r="AL246">
            <v>102.47707350889999</v>
          </cell>
          <cell r="AM246">
            <v>101.94486139199998</v>
          </cell>
          <cell r="AN246">
            <v>111.26081875040001</v>
          </cell>
          <cell r="AO246">
            <v>104.95830466770001</v>
          </cell>
          <cell r="AP246">
            <v>146.81206072550003</v>
          </cell>
          <cell r="AQ246">
            <v>134.08682732899999</v>
          </cell>
          <cell r="AR246">
            <v>145.54740893109999</v>
          </cell>
          <cell r="AS246">
            <v>104.6223676641</v>
          </cell>
          <cell r="AT246">
            <v>103.02237022699998</v>
          </cell>
          <cell r="AU246">
            <v>69.418047142499987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4.6436319468283201E-2</v>
          </cell>
          <cell r="C247">
            <v>3.8768109097240641E-2</v>
          </cell>
          <cell r="D247">
            <v>4.5101289036042547E-2</v>
          </cell>
          <cell r="E247">
            <v>3.9851084355538434E-2</v>
          </cell>
          <cell r="F247">
            <v>4.004764092428359E-2</v>
          </cell>
          <cell r="G247">
            <v>4.0940347222981892E-2</v>
          </cell>
          <cell r="H247">
            <v>4.6114548801014579E-2</v>
          </cell>
          <cell r="I247">
            <v>3.938979950633259E-2</v>
          </cell>
          <cell r="J247">
            <v>3.3616367818543158E-2</v>
          </cell>
          <cell r="K247">
            <v>3.2024558532136538E-2</v>
          </cell>
          <cell r="L247">
            <v>1.9016561298346918E-2</v>
          </cell>
          <cell r="M247">
            <v>1.9647195125568041E-2</v>
          </cell>
          <cell r="N247">
            <v>2.8333660739553804E-2</v>
          </cell>
          <cell r="O247">
            <v>3.6789223117387269E-2</v>
          </cell>
          <cell r="P247">
            <v>3.4679605186253036E-2</v>
          </cell>
          <cell r="Q247">
            <v>5.8738045644874053E-2</v>
          </cell>
          <cell r="R247">
            <v>5.866844232138424E-2</v>
          </cell>
          <cell r="S247">
            <v>1.3160403657124118E-2</v>
          </cell>
          <cell r="T247">
            <v>3.4980395755065024E-3</v>
          </cell>
          <cell r="U247">
            <v>4.9570179784014658E-2</v>
          </cell>
          <cell r="V247">
            <v>4.9570179784014658E-2</v>
          </cell>
          <cell r="W247">
            <v>4.9570179784014658E-2</v>
          </cell>
          <cell r="X247">
            <v>4.9570179784014658E-2</v>
          </cell>
          <cell r="Y247">
            <v>4.9570179784014658E-2</v>
          </cell>
          <cell r="Z247">
            <v>4.9570179784014658E-2</v>
          </cell>
          <cell r="AA247">
            <v>3.4980395755065024E-3</v>
          </cell>
          <cell r="AB247">
            <v>40.474571656839004</v>
          </cell>
          <cell r="AC247">
            <v>30.957393786399997</v>
          </cell>
          <cell r="AD247">
            <v>35.191508227199996</v>
          </cell>
          <cell r="AE247">
            <v>38.774411625599996</v>
          </cell>
          <cell r="AF247">
            <v>33.607835736300004</v>
          </cell>
          <cell r="AG247">
            <v>28.063791970499999</v>
          </cell>
          <cell r="AH247">
            <v>32.168720608800001</v>
          </cell>
          <cell r="AI247">
            <v>34.794566474000007</v>
          </cell>
          <cell r="AJ247">
            <v>31.335795528399998</v>
          </cell>
          <cell r="AK247">
            <v>20.707412809600001</v>
          </cell>
          <cell r="AL247">
            <v>13.900953297899999</v>
          </cell>
          <cell r="AM247">
            <v>18.460168079999999</v>
          </cell>
          <cell r="AN247">
            <v>31.5295303312</v>
          </cell>
          <cell r="AO247">
            <v>38.6341381461</v>
          </cell>
          <cell r="AP247">
            <v>34.530197966499998</v>
          </cell>
          <cell r="AQ247">
            <v>48.053339256999998</v>
          </cell>
          <cell r="AR247">
            <v>53.833342090799995</v>
          </cell>
          <cell r="AS247">
            <v>31.4487083482</v>
          </cell>
          <cell r="AT247">
            <v>40.323974243999992</v>
          </cell>
          <cell r="AU247">
            <v>47.943964105833317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2.366089468957417</v>
          </cell>
          <cell r="C263">
            <v>2.2453688641642584</v>
          </cell>
          <cell r="D263">
            <v>2.1033381946273892</v>
          </cell>
          <cell r="E263">
            <v>2.0784289898018873</v>
          </cell>
          <cell r="F263">
            <v>3.0981894762338564</v>
          </cell>
          <cell r="G263">
            <v>2.6026913394865558</v>
          </cell>
          <cell r="H263">
            <v>2.7999226828727974</v>
          </cell>
          <cell r="I263">
            <v>3.9576260976189181</v>
          </cell>
          <cell r="J263">
            <v>2.8900102674995916</v>
          </cell>
          <cell r="K263">
            <v>2.3999066440127801</v>
          </cell>
          <cell r="L263">
            <v>2.1108669339669488</v>
          </cell>
          <cell r="M263">
            <v>2.9773092510941064</v>
          </cell>
          <cell r="N263">
            <v>3.327524637767254</v>
          </cell>
          <cell r="O263">
            <v>3.0850195235935436</v>
          </cell>
          <cell r="P263">
            <v>3.3438000906853178</v>
          </cell>
          <cell r="Q263">
            <v>4.7228932144341407</v>
          </cell>
          <cell r="R263">
            <v>4.4101114421789509</v>
          </cell>
          <cell r="S263">
            <v>6.0822739890151647</v>
          </cell>
          <cell r="T263">
            <v>0.59611089425601349</v>
          </cell>
          <cell r="U263">
            <v>3.8497704751088664</v>
          </cell>
          <cell r="V263">
            <v>3.8497704751088664</v>
          </cell>
          <cell r="W263">
            <v>3.8497704751088664</v>
          </cell>
          <cell r="X263">
            <v>3.8497704751088664</v>
          </cell>
          <cell r="Y263">
            <v>3.8497704751088664</v>
          </cell>
          <cell r="Z263">
            <v>3.8497704751088664</v>
          </cell>
          <cell r="AA263">
            <v>0.59611089425601349</v>
          </cell>
          <cell r="AB263">
            <v>1035.1352917488098</v>
          </cell>
          <cell r="AC263">
            <v>944.43610612560065</v>
          </cell>
          <cell r="AD263">
            <v>980.06059535999998</v>
          </cell>
          <cell r="AE263">
            <v>1145.6102459424003</v>
          </cell>
          <cell r="AF263">
            <v>1475.3727025457001</v>
          </cell>
          <cell r="AG263">
            <v>1548.3606790079984</v>
          </cell>
          <cell r="AH263">
            <v>1763.9420402160004</v>
          </cell>
          <cell r="AI263">
            <v>2001.585885666999</v>
          </cell>
          <cell r="AJ263">
            <v>2072.5043182408008</v>
          </cell>
          <cell r="AK263">
            <v>1546.9249234427996</v>
          </cell>
          <cell r="AL263">
            <v>1399.737909115101</v>
          </cell>
          <cell r="AM263">
            <v>1654.2508665120001</v>
          </cell>
          <cell r="AN263">
            <v>1668.0206146383994</v>
          </cell>
          <cell r="AO263">
            <v>1741.8540241985995</v>
          </cell>
          <cell r="AP263">
            <v>1768.5007105045004</v>
          </cell>
          <cell r="AQ263">
            <v>1763.3260488970004</v>
          </cell>
          <cell r="AR263">
            <v>1807.7353411119004</v>
          </cell>
          <cell r="AS263">
            <v>2286.1934213832997</v>
          </cell>
          <cell r="AT263">
            <v>1676.0600678470003</v>
          </cell>
          <cell r="AU263">
            <v>2204.7154215599994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2.218575289636421</v>
          </cell>
          <cell r="C264">
            <v>2.1190966534196169</v>
          </cell>
          <cell r="D264">
            <v>1.9581037600694273</v>
          </cell>
          <cell r="E264">
            <v>1.9425039123456636</v>
          </cell>
          <cell r="F264">
            <v>2.9375870843552288</v>
          </cell>
          <cell r="G264">
            <v>2.4387508922402068</v>
          </cell>
          <cell r="H264">
            <v>2.6460232244135393</v>
          </cell>
          <cell r="I264">
            <v>3.8011574352675086</v>
          </cell>
          <cell r="J264">
            <v>2.7320838812563966</v>
          </cell>
          <cell r="K264">
            <v>2.2774441181078298</v>
          </cell>
          <cell r="L264">
            <v>1.7466230100993845</v>
          </cell>
          <cell r="M264">
            <v>2.8431834602451196</v>
          </cell>
          <cell r="N264">
            <v>3.1599572228412764</v>
          </cell>
          <cell r="O264">
            <v>2.9011149938557184</v>
          </cell>
          <cell r="P264">
            <v>3.0399183540402301</v>
          </cell>
          <cell r="Q264">
            <v>4.2634753709194531</v>
          </cell>
          <cell r="R264">
            <v>4.032914881486513</v>
          </cell>
          <cell r="S264">
            <v>5.4873084894033104</v>
          </cell>
          <cell r="T264">
            <v>0.54771706588485469</v>
          </cell>
          <cell r="U264">
            <v>3.3375770747166529</v>
          </cell>
          <cell r="V264">
            <v>3.3375770747166529</v>
          </cell>
          <cell r="W264">
            <v>3.3375770747166529</v>
          </cell>
          <cell r="X264">
            <v>3.3375770747166529</v>
          </cell>
          <cell r="Y264">
            <v>3.3375770747166529</v>
          </cell>
          <cell r="Z264">
            <v>3.3375770747166529</v>
          </cell>
          <cell r="AA264">
            <v>0.54771706588485469</v>
          </cell>
          <cell r="AB264">
            <v>929.99466800259302</v>
          </cell>
          <cell r="AC264">
            <v>856.73631389680008</v>
          </cell>
          <cell r="AD264">
            <v>885.64068978240016</v>
          </cell>
          <cell r="AE264">
            <v>1038.8277950736001</v>
          </cell>
          <cell r="AF264">
            <v>1358.8423332078003</v>
          </cell>
          <cell r="AG264">
            <v>1420.3296575324994</v>
          </cell>
          <cell r="AH264">
            <v>1607.6120341508001</v>
          </cell>
          <cell r="AI264">
            <v>1809.5651786344997</v>
          </cell>
          <cell r="AJ264">
            <v>1848.2623055696001</v>
          </cell>
          <cell r="AK264">
            <v>1386.1711465139999</v>
          </cell>
          <cell r="AL264">
            <v>1258.0919466416001</v>
          </cell>
          <cell r="AM264">
            <v>1471.1155199040002</v>
          </cell>
          <cell r="AN264">
            <v>1447.6306337855999</v>
          </cell>
          <cell r="AO264">
            <v>1493.1479819840999</v>
          </cell>
          <cell r="AP264">
            <v>1533.6023496705</v>
          </cell>
          <cell r="AQ264">
            <v>1534.9462992884999</v>
          </cell>
          <cell r="AR264">
            <v>1576.2861407885998</v>
          </cell>
          <cell r="AS264">
            <v>1853.9404213615999</v>
          </cell>
          <cell r="AT264">
            <v>1468.0158684110004</v>
          </cell>
          <cell r="AU264">
            <v>1731.7589942541667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1.1665597672119369E-2</v>
          </cell>
          <cell r="C265">
            <v>1.9861998152392854E-2</v>
          </cell>
          <cell r="D265">
            <v>1.214898190555231E-2</v>
          </cell>
          <cell r="E265">
            <v>1.0949107682396469E-2</v>
          </cell>
          <cell r="F265">
            <v>1.0193549827382041E-2</v>
          </cell>
          <cell r="G265">
            <v>9.8856726509910769E-3</v>
          </cell>
          <cell r="H265">
            <v>9.6766413093421367E-3</v>
          </cell>
          <cell r="I265">
            <v>8.1280585863007238E-3</v>
          </cell>
          <cell r="J265">
            <v>8.4714124124738062E-3</v>
          </cell>
          <cell r="K265">
            <v>6.7276702217836182E-3</v>
          </cell>
          <cell r="L265">
            <v>8.3122145945470245E-3</v>
          </cell>
          <cell r="M265">
            <v>5.9215270651934195E-3</v>
          </cell>
          <cell r="N265">
            <v>6.7421697840207564E-3</v>
          </cell>
          <cell r="O265">
            <v>1.0857351900228794E-2</v>
          </cell>
          <cell r="P265">
            <v>1.8665978866873059E-2</v>
          </cell>
          <cell r="Q265">
            <v>2.1565462185520419E-2</v>
          </cell>
          <cell r="R265">
            <v>2.690857291408244E-2</v>
          </cell>
          <cell r="S265">
            <v>3.5431814390313485E-3</v>
          </cell>
          <cell r="T265">
            <v>2.8565474446817871E-3</v>
          </cell>
          <cell r="U265">
            <v>3.2815746113484538E-3</v>
          </cell>
          <cell r="V265">
            <v>3.2815746113484538E-3</v>
          </cell>
          <cell r="W265">
            <v>3.2815746113484538E-3</v>
          </cell>
          <cell r="X265">
            <v>3.2815746113484538E-3</v>
          </cell>
          <cell r="Y265">
            <v>3.2815746113484538E-3</v>
          </cell>
          <cell r="Z265">
            <v>3.2815746113484538E-3</v>
          </cell>
          <cell r="AA265">
            <v>2.8565474446817871E-3</v>
          </cell>
          <cell r="AB265">
            <v>5.1893104043700005</v>
          </cell>
          <cell r="AC265">
            <v>6.4844476084000009</v>
          </cell>
          <cell r="AD265">
            <v>5.1106436592</v>
          </cell>
          <cell r="AE265">
            <v>4.5295544335999995</v>
          </cell>
          <cell r="AF265">
            <v>5.4662053551000005</v>
          </cell>
          <cell r="AG265">
            <v>7.5126371892000003</v>
          </cell>
          <cell r="AH265">
            <v>9.1015656568000018</v>
          </cell>
          <cell r="AI265">
            <v>9.6544283184999991</v>
          </cell>
          <cell r="AJ265">
            <v>15.646157134000003</v>
          </cell>
          <cell r="AK265">
            <v>9.1513120907999994</v>
          </cell>
          <cell r="AL265">
            <v>6.9143546829</v>
          </cell>
          <cell r="AM265">
            <v>13.683880607999999</v>
          </cell>
          <cell r="AN265">
            <v>18.105165196799998</v>
          </cell>
          <cell r="AO265">
            <v>23.420586633600003</v>
          </cell>
          <cell r="AP265">
            <v>17.0109974525</v>
          </cell>
          <cell r="AQ265">
            <v>17.805473461999998</v>
          </cell>
          <cell r="AR265">
            <v>18.675922304399997</v>
          </cell>
          <cell r="AS265">
            <v>14.672035234999999</v>
          </cell>
          <cell r="AT265">
            <v>18.508849304000002</v>
          </cell>
          <cell r="AU265">
            <v>15.642136507083334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4.5094601580385899E-3</v>
          </cell>
          <cell r="C266">
            <v>5.8532060808754484E-3</v>
          </cell>
          <cell r="D266">
            <v>4.3743309403968733E-3</v>
          </cell>
          <cell r="E266">
            <v>4.3389445970508072E-3</v>
          </cell>
          <cell r="F266">
            <v>6.2699157084414054E-3</v>
          </cell>
          <cell r="G266">
            <v>6.1717168738135725E-3</v>
          </cell>
          <cell r="H266">
            <v>9.281409832388645E-3</v>
          </cell>
          <cell r="I266">
            <v>1.2340247043591376E-2</v>
          </cell>
          <cell r="J266">
            <v>1.134373799081204E-2</v>
          </cell>
          <cell r="K266">
            <v>5.0247861885655554E-3</v>
          </cell>
          <cell r="L266">
            <v>0.14808298785705279</v>
          </cell>
          <cell r="M266">
            <v>1.0955874930843858E-2</v>
          </cell>
          <cell r="N266">
            <v>1.2111301563465746E-2</v>
          </cell>
          <cell r="O266">
            <v>1.3504453069533084E-2</v>
          </cell>
          <cell r="P266">
            <v>1.8522016069170519E-2</v>
          </cell>
          <cell r="Q266">
            <v>2.1682095300238319E-2</v>
          </cell>
          <cell r="R266">
            <v>1.8285224681172663E-2</v>
          </cell>
          <cell r="S266">
            <v>4.8714736877077155E-2</v>
          </cell>
          <cell r="T266">
            <v>1.5871741562140562E-2</v>
          </cell>
          <cell r="U266">
            <v>2.4468099762140566E-2</v>
          </cell>
          <cell r="V266">
            <v>2.4468099762140566E-2</v>
          </cell>
          <cell r="W266">
            <v>2.4468099762140566E-2</v>
          </cell>
          <cell r="X266">
            <v>2.4468099762140566E-2</v>
          </cell>
          <cell r="Y266">
            <v>2.4468099762140566E-2</v>
          </cell>
          <cell r="Z266">
            <v>2.4468099762140566E-2</v>
          </cell>
          <cell r="AA266">
            <v>1.5871741562140562E-2</v>
          </cell>
          <cell r="AB266">
            <v>1.8852280568849995</v>
          </cell>
          <cell r="AC266">
            <v>1.8391916215999995</v>
          </cell>
          <cell r="AD266">
            <v>2.0509676303999997</v>
          </cell>
          <cell r="AE266">
            <v>2.4858346239999993</v>
          </cell>
          <cell r="AF266">
            <v>2.7438742295999998</v>
          </cell>
          <cell r="AG266">
            <v>3.3794856809999994</v>
          </cell>
          <cell r="AH266">
            <v>5.5692929028000009</v>
          </cell>
          <cell r="AI266">
            <v>8.5186963390000017</v>
          </cell>
          <cell r="AJ266">
            <v>7.5739213699999999</v>
          </cell>
          <cell r="AK266">
            <v>6.2317934447999992</v>
          </cell>
          <cell r="AL266">
            <v>6.3125010041000005</v>
          </cell>
          <cell r="AM266">
            <v>9.4706738399999999</v>
          </cell>
          <cell r="AN266">
            <v>9.8051940271999989</v>
          </cell>
          <cell r="AO266">
            <v>12.627366288299999</v>
          </cell>
          <cell r="AP266">
            <v>9.2126493124999982</v>
          </cell>
          <cell r="AQ266">
            <v>9.3574508824999985</v>
          </cell>
          <cell r="AR266">
            <v>8.8560799854999992</v>
          </cell>
          <cell r="AS266">
            <v>24.921719737200014</v>
          </cell>
          <cell r="AT266">
            <v>11.541096929000002</v>
          </cell>
          <cell r="AU266">
            <v>14.365340162500001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2.1517613316666427E-2</v>
          </cell>
          <cell r="C267">
            <v>1.6139797531597971E-2</v>
          </cell>
          <cell r="D267">
            <v>3.0341336698545007E-2</v>
          </cell>
          <cell r="E267">
            <v>3.0143882719923614E-2</v>
          </cell>
          <cell r="F267">
            <v>3.3807113842782427E-2</v>
          </cell>
          <cell r="G267">
            <v>1.7575017412732485E-2</v>
          </cell>
          <cell r="H267">
            <v>1.6568909453245139E-2</v>
          </cell>
          <cell r="I267">
            <v>6.7289101004523837E-3</v>
          </cell>
          <cell r="J267">
            <v>9.5816377311143241E-3</v>
          </cell>
          <cell r="K267">
            <v>1.068018682313711E-2</v>
          </cell>
          <cell r="L267">
            <v>6.2891713959488888E-3</v>
          </cell>
          <cell r="M267">
            <v>7.9671765862247921E-3</v>
          </cell>
          <cell r="N267">
            <v>9.7973293255199257E-3</v>
          </cell>
          <cell r="O267">
            <v>6.3093855660122438E-3</v>
          </cell>
          <cell r="P267">
            <v>9.5679606118897233E-3</v>
          </cell>
          <cell r="Q267">
            <v>1.3895198633006827E-2</v>
          </cell>
          <cell r="R267">
            <v>2.0170268948835751E-2</v>
          </cell>
          <cell r="S267">
            <v>0.26037881561088483</v>
          </cell>
          <cell r="T267">
            <v>4.8823668036974835E-3</v>
          </cell>
          <cell r="U267">
            <v>0.32919974140149072</v>
          </cell>
          <cell r="V267">
            <v>0.32919974140149072</v>
          </cell>
          <cell r="W267">
            <v>0.32919974140149072</v>
          </cell>
          <cell r="X267">
            <v>0.32919974140149072</v>
          </cell>
          <cell r="Y267">
            <v>0.32919974140149072</v>
          </cell>
          <cell r="Z267">
            <v>0.32919974140149072</v>
          </cell>
          <cell r="AA267">
            <v>4.8823668036974835E-3</v>
          </cell>
          <cell r="AB267">
            <v>19.095372739611005</v>
          </cell>
          <cell r="AC267">
            <v>13.095820544399999</v>
          </cell>
          <cell r="AD267">
            <v>14.210407771200002</v>
          </cell>
          <cell r="AE267">
            <v>16.421879264000001</v>
          </cell>
          <cell r="AF267">
            <v>19.486311718300001</v>
          </cell>
          <cell r="AG267">
            <v>14.241201503099999</v>
          </cell>
          <cell r="AH267">
            <v>15.944732561999997</v>
          </cell>
          <cell r="AI267">
            <v>17.233701727500002</v>
          </cell>
          <cell r="AJ267">
            <v>15.396052006399998</v>
          </cell>
          <cell r="AK267">
            <v>18.196422714800001</v>
          </cell>
          <cell r="AL267">
            <v>10.366304982599999</v>
          </cell>
          <cell r="AM267">
            <v>17.331697343999998</v>
          </cell>
          <cell r="AN267">
            <v>19.943737123199998</v>
          </cell>
          <cell r="AO267">
            <v>19.664023909199997</v>
          </cell>
          <cell r="AP267">
            <v>24.191549252000002</v>
          </cell>
          <cell r="AQ267">
            <v>23.424935631999997</v>
          </cell>
          <cell r="AR267">
            <v>26.487776074799996</v>
          </cell>
          <cell r="AS267">
            <v>221.49876859109997</v>
          </cell>
          <cell r="AT267">
            <v>27.407462276000008</v>
          </cell>
          <cell r="AU267">
            <v>283.13425051666661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4.9175590129681673E-2</v>
          </cell>
          <cell r="C268">
            <v>4.1902957211726224E-2</v>
          </cell>
          <cell r="D268">
            <v>4.7752688920112848E-2</v>
          </cell>
          <cell r="E268">
            <v>4.1865772819464221E-2</v>
          </cell>
          <cell r="F268">
            <v>4.1965808670121313E-2</v>
          </cell>
          <cell r="G268">
            <v>4.2330763156141107E-2</v>
          </cell>
          <cell r="H268">
            <v>5.1638851442858097E-2</v>
          </cell>
          <cell r="I268">
            <v>4.556901205916021E-2</v>
          </cell>
          <cell r="J268">
            <v>3.5901698144335588E-2</v>
          </cell>
          <cell r="K268">
            <v>3.6393569630528186E-2</v>
          </cell>
          <cell r="L268">
            <v>2.3609236780771928E-2</v>
          </cell>
          <cell r="M268">
            <v>2.727421132421445E-2</v>
          </cell>
          <cell r="N268">
            <v>3.4016252960875605E-2</v>
          </cell>
          <cell r="O268">
            <v>4.4934371134779869E-2</v>
          </cell>
          <cell r="P268">
            <v>4.2296444848950829E-2</v>
          </cell>
          <cell r="Q268">
            <v>8.1970560339329118E-2</v>
          </cell>
          <cell r="R268">
            <v>7.6859699191688086E-2</v>
          </cell>
          <cell r="S268">
            <v>3.2365986268648041E-2</v>
          </cell>
          <cell r="T268">
            <v>4.104359749852059E-3</v>
          </cell>
          <cell r="U268">
            <v>5.8730780346996594E-2</v>
          </cell>
          <cell r="V268">
            <v>5.8730780346996594E-2</v>
          </cell>
          <cell r="W268">
            <v>5.8730780346996594E-2</v>
          </cell>
          <cell r="X268">
            <v>5.8730780346996594E-2</v>
          </cell>
          <cell r="Y268">
            <v>5.8730780346996594E-2</v>
          </cell>
          <cell r="Z268">
            <v>5.8730780346996594E-2</v>
          </cell>
          <cell r="AA268">
            <v>4.104359749852059E-3</v>
          </cell>
          <cell r="AB268">
            <v>42.373345421982002</v>
          </cell>
          <cell r="AC268">
            <v>33.173424333199996</v>
          </cell>
          <cell r="AD268">
            <v>37.871469119999993</v>
          </cell>
          <cell r="AE268">
            <v>41.034914603199994</v>
          </cell>
          <cell r="AF268">
            <v>36.230087643400005</v>
          </cell>
          <cell r="AG268">
            <v>29.945795536799999</v>
          </cell>
          <cell r="AH268">
            <v>35.2486684852</v>
          </cell>
          <cell r="AI268">
            <v>38.155298351000006</v>
          </cell>
          <cell r="AJ268">
            <v>34.9988655816</v>
          </cell>
          <cell r="AK268">
            <v>24.79978809</v>
          </cell>
          <cell r="AL268">
            <v>19.014218368199998</v>
          </cell>
          <cell r="AM268">
            <v>25.107636239999998</v>
          </cell>
          <cell r="AN268">
            <v>37.985323991999998</v>
          </cell>
          <cell r="AO268">
            <v>48.707805864299999</v>
          </cell>
          <cell r="AP268">
            <v>41.881043538499995</v>
          </cell>
          <cell r="AQ268">
            <v>57.309874457500001</v>
          </cell>
          <cell r="AR268">
            <v>62.965938979099995</v>
          </cell>
          <cell r="AS268">
            <v>41.834042707599998</v>
          </cell>
          <cell r="AT268">
            <v>45.721182035999988</v>
          </cell>
          <cell r="AU268">
            <v>55.33606456499998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1.2278122628009621E-2</v>
          </cell>
          <cell r="C269">
            <v>6.1825377955074335E-3</v>
          </cell>
          <cell r="D269">
            <v>9.7729443424414107E-3</v>
          </cell>
          <cell r="E269">
            <v>7.7297972086385665E-3</v>
          </cell>
          <cell r="F269">
            <v>1.3245824149240654E-2</v>
          </cell>
          <cell r="G269">
            <v>5.9784028097692411E-3</v>
          </cell>
          <cell r="H269">
            <v>6.3522432070723823E-3</v>
          </cell>
          <cell r="I269">
            <v>4.372768819743811E-3</v>
          </cell>
          <cell r="J269">
            <v>4.5258203787154902E-3</v>
          </cell>
          <cell r="K269">
            <v>5.2972897964892055E-3</v>
          </cell>
          <cell r="L269">
            <v>3.4097240599403097E-2</v>
          </cell>
          <cell r="M269">
            <v>2.9196516555868102E-3</v>
          </cell>
          <cell r="N269">
            <v>8.220834534684994E-3</v>
          </cell>
          <cell r="O269">
            <v>4.4791299723397193E-3</v>
          </cell>
          <cell r="P269">
            <v>4.6835005775327978E-3</v>
          </cell>
          <cell r="Q269">
            <v>5.1485602098076309E-2</v>
          </cell>
          <cell r="R269">
            <v>2.0659418126150755E-2</v>
          </cell>
          <cell r="S269">
            <v>6.4476614733942395E-2</v>
          </cell>
          <cell r="T269">
            <v>9.3850438723240798E-4</v>
          </cell>
          <cell r="U269">
            <v>2.0831413875868822E-2</v>
          </cell>
          <cell r="V269">
            <v>2.0831413875868822E-2</v>
          </cell>
          <cell r="W269">
            <v>2.0831413875868822E-2</v>
          </cell>
          <cell r="X269">
            <v>2.0831413875868822E-2</v>
          </cell>
          <cell r="Y269">
            <v>2.0831413875868822E-2</v>
          </cell>
          <cell r="Z269">
            <v>2.0831413875868822E-2</v>
          </cell>
          <cell r="AA269">
            <v>9.3850438723240798E-4</v>
          </cell>
          <cell r="AB269">
            <v>2.8865824867079999</v>
          </cell>
          <cell r="AC269">
            <v>2.1967948499999994</v>
          </cell>
          <cell r="AD269">
            <v>2.1817686960000002</v>
          </cell>
          <cell r="AE269">
            <v>3.3755336048000002</v>
          </cell>
          <cell r="AF269">
            <v>3.1696014924000004</v>
          </cell>
          <cell r="AG269">
            <v>2.0206286529000002</v>
          </cell>
          <cell r="AH269">
            <v>3.4267245067999998</v>
          </cell>
          <cell r="AI269">
            <v>2.9506070110000007</v>
          </cell>
          <cell r="AJ269">
            <v>3.8903218904000005</v>
          </cell>
          <cell r="AK269">
            <v>2.9661328620000003</v>
          </cell>
          <cell r="AL269">
            <v>2.6267213413000001</v>
          </cell>
          <cell r="AM269">
            <v>3.2368537919999998</v>
          </cell>
          <cell r="AN269">
            <v>8.5157160703999999</v>
          </cell>
          <cell r="AO269">
            <v>4.6991073258000009</v>
          </cell>
          <cell r="AP269">
            <v>4.3002203214999994</v>
          </cell>
          <cell r="AQ269">
            <v>10.177798540000001</v>
          </cell>
          <cell r="AR269">
            <v>6.5396094759999999</v>
          </cell>
          <cell r="AS269">
            <v>29.08019062519999</v>
          </cell>
          <cell r="AT269">
            <v>5.0038533029999996</v>
          </cell>
          <cell r="AU269">
            <v>13.073458552083336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3.3629768249502532E-3</v>
          </cell>
          <cell r="C273">
            <v>2.8416691535459036E-3</v>
          </cell>
          <cell r="D273">
            <v>2.4615649459337184E-3</v>
          </cell>
          <cell r="E273">
            <v>1.9273255783871918E-3</v>
          </cell>
          <cell r="F273">
            <v>3.5814592775335898E-3</v>
          </cell>
          <cell r="G273">
            <v>4.6731403560175402E-3</v>
          </cell>
          <cell r="H273">
            <v>4.5580841465902473E-3</v>
          </cell>
          <cell r="I273">
            <v>4.3315306346189564E-3</v>
          </cell>
          <cell r="J273">
            <v>4.40517422812115E-3</v>
          </cell>
          <cell r="K273">
            <v>2.5124385456770596E-3</v>
          </cell>
          <cell r="L273">
            <v>3.8710168865721695E-3</v>
          </cell>
          <cell r="M273">
            <v>3.6453547461739316E-3</v>
          </cell>
          <cell r="N273">
            <v>3.8724980955190096E-3</v>
          </cell>
          <cell r="O273">
            <v>4.1100186989635936E-3</v>
          </cell>
          <cell r="P273">
            <v>6.6499959886213086E-3</v>
          </cell>
          <cell r="Q273">
            <v>4.5908229855078928E-3</v>
          </cell>
          <cell r="R273">
            <v>6.0790560093211916E-3</v>
          </cell>
          <cell r="S273">
            <v>0.12823347976262808</v>
          </cell>
          <cell r="T273">
            <v>1.0919058220651328E-3</v>
          </cell>
          <cell r="U273">
            <v>9.8053938220651338E-3</v>
          </cell>
          <cell r="V273">
            <v>9.8053938220651338E-3</v>
          </cell>
          <cell r="W273">
            <v>9.8053938220651338E-3</v>
          </cell>
          <cell r="X273">
            <v>9.8053938220651338E-3</v>
          </cell>
          <cell r="Y273">
            <v>9.8053938220651338E-3</v>
          </cell>
          <cell r="Z273">
            <v>9.8053938220651338E-3</v>
          </cell>
          <cell r="AA273">
            <v>1.0919058220651328E-3</v>
          </cell>
          <cell r="AB273">
            <v>1.2293390627429999</v>
          </cell>
          <cell r="AC273">
            <v>1.0655051715999999</v>
          </cell>
          <cell r="AD273">
            <v>1.1823054287999999</v>
          </cell>
          <cell r="AE273">
            <v>1.2239957295999999</v>
          </cell>
          <cell r="AF273">
            <v>1.9700676737</v>
          </cell>
          <cell r="AG273">
            <v>1.7653890968999999</v>
          </cell>
          <cell r="AH273">
            <v>2.1848645376000002</v>
          </cell>
          <cell r="AI273">
            <v>2.9237205419999999</v>
          </cell>
          <cell r="AJ273">
            <v>4.5202037568</v>
          </cell>
          <cell r="AK273">
            <v>2.4506803375999997</v>
          </cell>
          <cell r="AL273">
            <v>2.7223014443000002</v>
          </cell>
          <cell r="AM273">
            <v>2.6341177919999996</v>
          </cell>
          <cell r="AN273">
            <v>3.6523870415999999</v>
          </cell>
          <cell r="AO273">
            <v>3.9489499622999999</v>
          </cell>
          <cell r="AP273">
            <v>3.0507567720000002</v>
          </cell>
          <cell r="AQ273">
            <v>2.3639295470000001</v>
          </cell>
          <cell r="AR273">
            <v>2.6734767526999996</v>
          </cell>
          <cell r="AS273">
            <v>18.710613321399997</v>
          </cell>
          <cell r="AT273">
            <v>4.2459855260000001</v>
          </cell>
          <cell r="AU273">
            <v>7.3175664379166667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5"/>
      <sheetData sheetId="46">
        <row r="6">
          <cell r="B6">
            <v>1.4440464412500001E-2</v>
          </cell>
          <cell r="C6">
            <v>1.7687856487878791E-2</v>
          </cell>
          <cell r="D6">
            <v>1.4184453763888888E-2</v>
          </cell>
          <cell r="E6">
            <v>1.3187670366666664E-2</v>
          </cell>
          <cell r="F6">
            <v>3.8630544233333335E-2</v>
          </cell>
          <cell r="G6">
            <v>4.8708807416666659E-2</v>
          </cell>
          <cell r="H6">
            <v>2.5285518358333332E-2</v>
          </cell>
          <cell r="I6">
            <v>5.380959178137254E-2</v>
          </cell>
          <cell r="J6">
            <v>2.2894609993589745E-2</v>
          </cell>
          <cell r="K6">
            <v>1.6782350180555555E-2</v>
          </cell>
          <cell r="L6">
            <v>1.6583199091666667E-2</v>
          </cell>
          <cell r="M6">
            <v>2.0408097949999999E-2</v>
          </cell>
          <cell r="N6">
            <v>4.3698999299999992E-2</v>
          </cell>
          <cell r="O6">
            <v>3.6733144097222219E-2</v>
          </cell>
          <cell r="P6">
            <v>3.1521070416666658E-2</v>
          </cell>
          <cell r="Q6">
            <v>5.2036074671212108E-2</v>
          </cell>
          <cell r="R6">
            <v>2.4150275166666665E-2</v>
          </cell>
          <cell r="S6">
            <v>3.7878096353030292E-2</v>
          </cell>
          <cell r="T6">
            <v>3.096011353333333E-2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3.0527663265720002</v>
          </cell>
          <cell r="AC6">
            <v>3.6011252047999998</v>
          </cell>
          <cell r="AD6">
            <v>2.2549297679999998</v>
          </cell>
          <cell r="AE6">
            <v>2.9171611839999994</v>
          </cell>
          <cell r="AF6">
            <v>6.3344687013999996</v>
          </cell>
          <cell r="AG6">
            <v>8.2466138898000008</v>
          </cell>
          <cell r="AH6">
            <v>5.8686091088000003</v>
          </cell>
          <cell r="AI6">
            <v>12.305735945999999</v>
          </cell>
          <cell r="AJ6">
            <v>7.2190305672000008</v>
          </cell>
          <cell r="AK6">
            <v>6.4518078020000003</v>
          </cell>
          <cell r="AL6">
            <v>5.8281616529999996</v>
          </cell>
          <cell r="AM6">
            <v>9.5098419359999991</v>
          </cell>
          <cell r="AN6">
            <v>17.116485900799997</v>
          </cell>
          <cell r="AO6">
            <v>15.9938992452</v>
          </cell>
          <cell r="AP6">
            <v>16.610519798999999</v>
          </cell>
          <cell r="AQ6">
            <v>17.592808939999998</v>
          </cell>
          <cell r="AR6">
            <v>11.167684562599998</v>
          </cell>
          <cell r="AS6">
            <v>14.759551964299998</v>
          </cell>
          <cell r="AT6">
            <v>11.675784074000001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2.5733548429166662E-2</v>
          </cell>
          <cell r="C12">
            <v>2.3847366258333332E-2</v>
          </cell>
          <cell r="D12">
            <v>6.9729448055555546E-3</v>
          </cell>
          <cell r="E12">
            <v>1.4520683333333334E-2</v>
          </cell>
          <cell r="F12">
            <v>1.2682613883333332E-2</v>
          </cell>
          <cell r="G12">
            <v>1.251864832361111E-2</v>
          </cell>
          <cell r="H12">
            <v>2.5529268700000003E-2</v>
          </cell>
          <cell r="I12">
            <v>2.216503555E-2</v>
          </cell>
          <cell r="J12">
            <v>1.4336787547115381E-2</v>
          </cell>
          <cell r="K12">
            <v>1.9410434983333329E-2</v>
          </cell>
          <cell r="L12">
            <v>3.3250105880303027E-2</v>
          </cell>
          <cell r="M12">
            <v>1.2625794999999999E-2</v>
          </cell>
          <cell r="N12">
            <v>1.2417631595833332E-2</v>
          </cell>
          <cell r="O12">
            <v>8.4549380027777767E-3</v>
          </cell>
          <cell r="P12">
            <v>1.7430508041666664E-2</v>
          </cell>
          <cell r="Q12">
            <v>4.2082943699999993E-2</v>
          </cell>
          <cell r="R12">
            <v>2.9387332701430981E-2</v>
          </cell>
          <cell r="S12">
            <v>2.2461531909848495E-2</v>
          </cell>
          <cell r="T12">
            <v>7.0903668999999989E-3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4.6321223898599992</v>
          </cell>
          <cell r="AC12">
            <v>4.9382309279999994</v>
          </cell>
          <cell r="AD12">
            <v>1.5281614655999998</v>
          </cell>
          <cell r="AE12">
            <v>3.1402722847999995</v>
          </cell>
          <cell r="AF12">
            <v>3.9062763893999994</v>
          </cell>
          <cell r="AG12">
            <v>3.3908082351000002</v>
          </cell>
          <cell r="AH12">
            <v>7.3422817168000005</v>
          </cell>
          <cell r="AI12">
            <v>5.6673614955000007</v>
          </cell>
          <cell r="AJ12">
            <v>4.1307300335999999</v>
          </cell>
          <cell r="AK12">
            <v>4.2561317744</v>
          </cell>
          <cell r="AL12">
            <v>7.8467095925999999</v>
          </cell>
          <cell r="AM12">
            <v>3.2524553279999995</v>
          </cell>
          <cell r="AN12">
            <v>2.9816404992000001</v>
          </cell>
          <cell r="AO12">
            <v>2.1549817005</v>
          </cell>
          <cell r="AP12">
            <v>3.6776878784999996</v>
          </cell>
          <cell r="AQ12">
            <v>7.7071428594999993</v>
          </cell>
          <cell r="AR12">
            <v>5.2939673093000001</v>
          </cell>
          <cell r="AS12">
            <v>4.9908914626999996</v>
          </cell>
          <cell r="AT12">
            <v>2.4318183579999997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5.4994106329166674E-2</v>
          </cell>
          <cell r="C15">
            <v>4.7334200248863631E-2</v>
          </cell>
          <cell r="D15">
            <v>4.9582513697222233E-2</v>
          </cell>
          <cell r="E15">
            <v>6.1709996994444467E-2</v>
          </cell>
          <cell r="F15">
            <v>0.11569068276666661</v>
          </cell>
          <cell r="G15">
            <v>0.20120545535694445</v>
          </cell>
          <cell r="H15">
            <v>0.13221058036666661</v>
          </cell>
          <cell r="I15">
            <v>0.13173731658888882</v>
          </cell>
          <cell r="J15">
            <v>0.12904040405737185</v>
          </cell>
          <cell r="K15">
            <v>8.5822779873232349E-2</v>
          </cell>
          <cell r="L15">
            <v>9.6549634118939381E-2</v>
          </cell>
          <cell r="M15">
            <v>3.8046581675000003E-2</v>
          </cell>
          <cell r="N15">
            <v>2.4188049507575755E-2</v>
          </cell>
          <cell r="O15">
            <v>2.1962008792268835E-2</v>
          </cell>
          <cell r="P15">
            <v>2.8451748283333335E-2</v>
          </cell>
          <cell r="Q15">
            <v>3.2036371302635057E-2</v>
          </cell>
          <cell r="R15">
            <v>5.0284504539730622E-2</v>
          </cell>
          <cell r="S15">
            <v>3.5900895007954535E-2</v>
          </cell>
          <cell r="T15">
            <v>0.115540127375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18.493419050217</v>
          </cell>
          <cell r="AC15">
            <v>13.608409143999999</v>
          </cell>
          <cell r="AD15">
            <v>13.8062725152</v>
          </cell>
          <cell r="AE15">
            <v>19.488028537599998</v>
          </cell>
          <cell r="AF15">
            <v>49.632958387600006</v>
          </cell>
          <cell r="AG15">
            <v>55.381388934299999</v>
          </cell>
          <cell r="AH15">
            <v>48.162120226799999</v>
          </cell>
          <cell r="AI15">
            <v>50.994317774999999</v>
          </cell>
          <cell r="AJ15">
            <v>51.479770843200008</v>
          </cell>
          <cell r="AK15">
            <v>37.094113209999996</v>
          </cell>
          <cell r="AL15">
            <v>45.381330583199997</v>
          </cell>
          <cell r="AM15">
            <v>33.058820976</v>
          </cell>
          <cell r="AN15">
            <v>20.389200409599997</v>
          </cell>
          <cell r="AO15">
            <v>32.374239731700001</v>
          </cell>
          <cell r="AP15">
            <v>38.324432493000003</v>
          </cell>
          <cell r="AQ15">
            <v>35.709694642999992</v>
          </cell>
          <cell r="AR15">
            <v>33.141771489899995</v>
          </cell>
          <cell r="AS15">
            <v>39.317040605699994</v>
          </cell>
          <cell r="AT15">
            <v>50.981004098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16">
          <cell r="B16">
            <v>0.31866414876527777</v>
          </cell>
          <cell r="C16">
            <v>0.31447287161388887</v>
          </cell>
          <cell r="D16">
            <v>0.36506948007045448</v>
          </cell>
          <cell r="E16">
            <v>0.56478336837499998</v>
          </cell>
          <cell r="F16">
            <v>0.64794339395227263</v>
          </cell>
          <cell r="G16">
            <v>1.0922603604866161</v>
          </cell>
          <cell r="H16">
            <v>0.82278626229184715</v>
          </cell>
          <cell r="I16">
            <v>0.50889445094722219</v>
          </cell>
          <cell r="J16">
            <v>0.50332026743333336</v>
          </cell>
          <cell r="K16">
            <v>0.35217519477963566</v>
          </cell>
          <cell r="L16">
            <v>0.48942546914924234</v>
          </cell>
          <cell r="M16">
            <v>0.34860170921303418</v>
          </cell>
          <cell r="N16">
            <v>0.45787161340775229</v>
          </cell>
          <cell r="O16">
            <v>0.86030762195760435</v>
          </cell>
          <cell r="P16">
            <v>0.58222832528433754</v>
          </cell>
          <cell r="Q16">
            <v>1.0088779529302319</v>
          </cell>
          <cell r="R16">
            <v>0.9018211029129678</v>
          </cell>
          <cell r="S16">
            <v>1.525000016036111</v>
          </cell>
          <cell r="T16">
            <v>1.6723281664474205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87.437865451874998</v>
          </cell>
          <cell r="AC16">
            <v>85.181173370399989</v>
          </cell>
          <cell r="AD16">
            <v>90.528279321599996</v>
          </cell>
          <cell r="AE16">
            <v>128.86150658079998</v>
          </cell>
          <cell r="AF16">
            <v>142.86169980529999</v>
          </cell>
          <cell r="AG16">
            <v>192.4007330817</v>
          </cell>
          <cell r="AH16">
            <v>211.69317184279998</v>
          </cell>
          <cell r="AI16">
            <v>174.38631084949998</v>
          </cell>
          <cell r="AJ16">
            <v>227.052646756</v>
          </cell>
          <cell r="AK16">
            <v>184.35247902719999</v>
          </cell>
          <cell r="AL16">
            <v>239.86620693270001</v>
          </cell>
          <cell r="AM16">
            <v>192.01300617599998</v>
          </cell>
          <cell r="AN16">
            <v>202.27135866079999</v>
          </cell>
          <cell r="AO16">
            <v>199.35571750740002</v>
          </cell>
          <cell r="AP16">
            <v>151.1194190775</v>
          </cell>
          <cell r="AQ16">
            <v>204.24341921899997</v>
          </cell>
          <cell r="AR16">
            <v>174.8543098744</v>
          </cell>
          <cell r="AS16">
            <v>283.17271792809993</v>
          </cell>
          <cell r="AT16">
            <v>300.04004978700004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19">
          <cell r="B19">
            <v>5.3528933000000006E-3</v>
          </cell>
          <cell r="C19">
            <v>1.0256466320833331E-2</v>
          </cell>
          <cell r="D19">
            <v>8.4996206750000015E-3</v>
          </cell>
          <cell r="E19">
            <v>1.218079828888889E-2</v>
          </cell>
          <cell r="F19">
            <v>9.1402740578282824E-3</v>
          </cell>
          <cell r="G19">
            <v>1.5678718787499997E-2</v>
          </cell>
          <cell r="H19">
            <v>1.6704733999999992E-2</v>
          </cell>
          <cell r="I19">
            <v>2.0037658600000001E-2</v>
          </cell>
          <cell r="J19">
            <v>1.7574021988888893E-2</v>
          </cell>
          <cell r="K19">
            <v>6.5093619040404041E-3</v>
          </cell>
          <cell r="L19">
            <v>5.8626521333333325E-3</v>
          </cell>
          <cell r="M19">
            <v>3.4580332166666674E-3</v>
          </cell>
          <cell r="N19">
            <v>3.2622278248484848E-2</v>
          </cell>
          <cell r="O19">
            <v>4.5664004007575754E-2</v>
          </cell>
          <cell r="P19">
            <v>5.0639836838888883E-2</v>
          </cell>
          <cell r="Q19">
            <v>7.00760935E-3</v>
          </cell>
          <cell r="R19">
            <v>9.0937392058922564E-3</v>
          </cell>
          <cell r="S19">
            <v>6.1249877530303049E-3</v>
          </cell>
          <cell r="T19">
            <v>2.6404703500000006E-3</v>
          </cell>
          <cell r="U19">
            <v>0</v>
          </cell>
          <cell r="V19">
            <v>0</v>
          </cell>
          <cell r="W19">
            <v>0</v>
          </cell>
          <cell r="X19">
            <v>0</v>
          </cell>
          <cell r="Y19">
            <v>0</v>
          </cell>
          <cell r="Z19">
            <v>0</v>
          </cell>
          <cell r="AA19">
            <v>0</v>
          </cell>
          <cell r="AB19">
            <v>0.926558401857</v>
          </cell>
          <cell r="AC19">
            <v>1.1176389431999998</v>
          </cell>
          <cell r="AD19">
            <v>1.0398091824</v>
          </cell>
          <cell r="AE19">
            <v>1.8596362399999999</v>
          </cell>
          <cell r="AF19">
            <v>1.5063218512999996</v>
          </cell>
          <cell r="AG19">
            <v>2.3777512902</v>
          </cell>
          <cell r="AH19">
            <v>2.9055500587999998</v>
          </cell>
          <cell r="AI19">
            <v>3.4996087535</v>
          </cell>
          <cell r="AJ19">
            <v>3.5715024575999998</v>
          </cell>
          <cell r="AK19">
            <v>1.5479727516000001</v>
          </cell>
          <cell r="AL19">
            <v>1.4525535816000001</v>
          </cell>
          <cell r="AM19">
            <v>0.94612291199999998</v>
          </cell>
          <cell r="AN19">
            <v>4.9545010063999992</v>
          </cell>
          <cell r="AO19">
            <v>7.2147372375000005</v>
          </cell>
          <cell r="AP19">
            <v>8.9241044264999996</v>
          </cell>
          <cell r="AQ19">
            <v>1.4046059195</v>
          </cell>
          <cell r="AR19">
            <v>2.0434669073</v>
          </cell>
          <cell r="AS19">
            <v>1.2743004702999998</v>
          </cell>
          <cell r="AT19">
            <v>0.72028008999999993</v>
          </cell>
          <cell r="AU19">
            <v>0</v>
          </cell>
          <cell r="AV19">
            <v>0</v>
          </cell>
          <cell r="AW19">
            <v>0</v>
          </cell>
          <cell r="AX19">
            <v>0</v>
          </cell>
          <cell r="AY19">
            <v>0</v>
          </cell>
          <cell r="AZ19">
            <v>0</v>
          </cell>
          <cell r="BA19">
            <v>0</v>
          </cell>
        </row>
        <row r="20">
          <cell r="B20">
            <v>8.5092601124999983E-3</v>
          </cell>
          <cell r="C20">
            <v>1.8480525291666664E-3</v>
          </cell>
          <cell r="D20">
            <v>4.3220647944444447E-2</v>
          </cell>
          <cell r="E20">
            <v>1.45954459E-2</v>
          </cell>
          <cell r="F20">
            <v>2.9406191499999996E-3</v>
          </cell>
          <cell r="G20">
            <v>1.07200017125E-2</v>
          </cell>
          <cell r="H20">
            <v>1.5841097999999998E-2</v>
          </cell>
          <cell r="I20">
            <v>2.0806942800000002E-2</v>
          </cell>
          <cell r="J20">
            <v>1.6356862425E-2</v>
          </cell>
          <cell r="K20">
            <v>2.3286550772727271E-2</v>
          </cell>
          <cell r="L20">
            <v>6.3275073833333334E-3</v>
          </cell>
          <cell r="M20">
            <v>2.8383914999999997E-3</v>
          </cell>
          <cell r="N20">
            <v>1.5601569199999998E-2</v>
          </cell>
          <cell r="O20">
            <v>1.2381339208333331E-2</v>
          </cell>
          <cell r="P20">
            <v>6.7327019666666675E-3</v>
          </cell>
          <cell r="Q20">
            <v>2.5791158166666669E-3</v>
          </cell>
          <cell r="R20">
            <v>5.4671327305555548E-3</v>
          </cell>
          <cell r="S20">
            <v>1.1508915395454546E-2</v>
          </cell>
          <cell r="T20">
            <v>3.0022271866666665E-2</v>
          </cell>
          <cell r="U20">
            <v>0</v>
          </cell>
          <cell r="V20">
            <v>0</v>
          </cell>
          <cell r="W20">
            <v>0</v>
          </cell>
          <cell r="X20">
            <v>0</v>
          </cell>
          <cell r="Y20">
            <v>0</v>
          </cell>
          <cell r="Z20">
            <v>0</v>
          </cell>
          <cell r="AA20">
            <v>0</v>
          </cell>
          <cell r="AB20">
            <v>1.0683634765859999</v>
          </cell>
          <cell r="AC20">
            <v>0.3220720896</v>
          </cell>
          <cell r="AD20">
            <v>5.8368597311999997</v>
          </cell>
          <cell r="AE20">
            <v>1.8473061599999998</v>
          </cell>
          <cell r="AF20">
            <v>1.0295872251</v>
          </cell>
          <cell r="AG20">
            <v>2.6627932617000001</v>
          </cell>
          <cell r="AH20">
            <v>5.1212270204000001</v>
          </cell>
          <cell r="AI20">
            <v>7.8756782964999994</v>
          </cell>
          <cell r="AJ20">
            <v>6.9402683724000003</v>
          </cell>
          <cell r="AK20">
            <v>4.6068904992000004</v>
          </cell>
          <cell r="AL20">
            <v>3.3665024655000004</v>
          </cell>
          <cell r="AM20">
            <v>2.6016674879999995</v>
          </cell>
          <cell r="AN20">
            <v>6.502162092799999</v>
          </cell>
          <cell r="AO20">
            <v>5.9706302658000006</v>
          </cell>
          <cell r="AP20">
            <v>7.9806236540000004</v>
          </cell>
          <cell r="AQ20">
            <v>3.6956446449999998</v>
          </cell>
          <cell r="AR20">
            <v>4.5043712633000004</v>
          </cell>
          <cell r="AS20">
            <v>3.1136667132999998</v>
          </cell>
          <cell r="AT20">
            <v>6.5995531860000005</v>
          </cell>
          <cell r="AU20">
            <v>0</v>
          </cell>
          <cell r="AV20">
            <v>0</v>
          </cell>
          <cell r="AW20">
            <v>0</v>
          </cell>
          <cell r="AX20">
            <v>0</v>
          </cell>
          <cell r="AY20">
            <v>0</v>
          </cell>
          <cell r="AZ20">
            <v>0</v>
          </cell>
          <cell r="BA20">
            <v>0</v>
          </cell>
        </row>
        <row r="23">
          <cell r="B23">
            <v>2.5239269399222231</v>
          </cell>
          <cell r="C23">
            <v>2.4762100778795455</v>
          </cell>
          <cell r="D23">
            <v>2.9585132303574313</v>
          </cell>
          <cell r="E23">
            <v>3.0183516653</v>
          </cell>
          <cell r="F23">
            <v>3.0520551700004455</v>
          </cell>
          <cell r="G23">
            <v>3.4085196888893936</v>
          </cell>
          <cell r="H23">
            <v>3.2126242411390318</v>
          </cell>
          <cell r="I23">
            <v>3.0649862603583333</v>
          </cell>
          <cell r="J23">
            <v>2.63920230845202</v>
          </cell>
          <cell r="K23">
            <v>2.0563491785238099</v>
          </cell>
          <cell r="L23">
            <v>2.1987293818318179</v>
          </cell>
          <cell r="M23">
            <v>2.5768295740833338</v>
          </cell>
          <cell r="N23">
            <v>2.9390719849242419</v>
          </cell>
          <cell r="O23">
            <v>2.8810161996383314</v>
          </cell>
          <cell r="P23">
            <v>3.3052395731388886</v>
          </cell>
          <cell r="Q23">
            <v>3.5904189341962121</v>
          </cell>
          <cell r="R23">
            <v>3.4633948634326925</v>
          </cell>
          <cell r="S23">
            <v>3.3184517528222228</v>
          </cell>
          <cell r="T23">
            <v>3.3131284208652776</v>
          </cell>
          <cell r="U23">
            <v>5.7763818214285707E-3</v>
          </cell>
          <cell r="V23">
            <v>5.7763818214285707E-3</v>
          </cell>
          <cell r="W23">
            <v>5.7763818214285707E-3</v>
          </cell>
          <cell r="X23">
            <v>5.7763818214285707E-3</v>
          </cell>
          <cell r="Y23">
            <v>5.7763818214285707E-3</v>
          </cell>
          <cell r="Z23">
            <v>5.7763818214285707E-3</v>
          </cell>
          <cell r="AA23">
            <v>5.7763818214285707E-3</v>
          </cell>
          <cell r="AB23">
            <v>631.14117264807305</v>
          </cell>
          <cell r="AC23">
            <v>625.09952283599989</v>
          </cell>
          <cell r="AD23">
            <v>681.88961483039986</v>
          </cell>
          <cell r="AE23">
            <v>787.42885279519999</v>
          </cell>
          <cell r="AF23">
            <v>854.59113140099998</v>
          </cell>
          <cell r="AG23">
            <v>886.0736509482</v>
          </cell>
          <cell r="AH23">
            <v>939.58992402080003</v>
          </cell>
          <cell r="AI23">
            <v>1108.493333115</v>
          </cell>
          <cell r="AJ23">
            <v>1133.0459777763999</v>
          </cell>
          <cell r="AK23">
            <v>857.23837108359999</v>
          </cell>
          <cell r="AL23">
            <v>933.30268176779998</v>
          </cell>
          <cell r="AM23">
            <v>1106.0363104799999</v>
          </cell>
          <cell r="AN23">
            <v>938.84775112479986</v>
          </cell>
          <cell r="AO23">
            <v>899.98423442640001</v>
          </cell>
          <cell r="AP23">
            <v>936.39442065000003</v>
          </cell>
          <cell r="AQ23">
            <v>874.20545362849987</v>
          </cell>
          <cell r="AR23">
            <v>902.37970971539994</v>
          </cell>
          <cell r="AS23">
            <v>974.17512735399987</v>
          </cell>
          <cell r="AT23">
            <v>1046.046714288</v>
          </cell>
          <cell r="AU23">
            <v>1.2635136079166664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2.6102375383333331E-2</v>
          </cell>
          <cell r="C31">
            <v>2.5696510290909084E-2</v>
          </cell>
          <cell r="D31">
            <v>3.2248691797222236E-2</v>
          </cell>
          <cell r="E31">
            <v>5.4836589538888897E-2</v>
          </cell>
          <cell r="F31">
            <v>2.8073073922727267E-2</v>
          </cell>
          <cell r="G31">
            <v>2.951231757159091E-2</v>
          </cell>
          <cell r="H31">
            <v>9.3001501241666659E-2</v>
          </cell>
          <cell r="I31">
            <v>0.15970135962941182</v>
          </cell>
          <cell r="J31">
            <v>0.11048208343173076</v>
          </cell>
          <cell r="K31">
            <v>3.6379429566666677E-2</v>
          </cell>
          <cell r="L31">
            <v>4.4164221558333314E-2</v>
          </cell>
          <cell r="M31">
            <v>1.8397431383333333E-2</v>
          </cell>
          <cell r="N31">
            <v>2.9415617216666669E-2</v>
          </cell>
          <cell r="O31">
            <v>1.538322049444444E-2</v>
          </cell>
          <cell r="P31">
            <v>1.155908848611111E-2</v>
          </cell>
          <cell r="Q31">
            <v>8.1413894739899E-3</v>
          </cell>
          <cell r="R31">
            <v>1.1519906394444442E-2</v>
          </cell>
          <cell r="S31">
            <v>1.5674833388636365E-2</v>
          </cell>
          <cell r="T31">
            <v>1.340198809166666E-2</v>
          </cell>
          <cell r="U31">
            <v>4.5080000000002896E-5</v>
          </cell>
          <cell r="V31">
            <v>4.5080000000002896E-5</v>
          </cell>
          <cell r="W31">
            <v>4.5080000000002896E-5</v>
          </cell>
          <cell r="X31">
            <v>4.5080000000002896E-5</v>
          </cell>
          <cell r="Y31">
            <v>4.5080000000002896E-5</v>
          </cell>
          <cell r="Z31">
            <v>4.5080000000002896E-5</v>
          </cell>
          <cell r="AA31">
            <v>4.5080000000002896E-5</v>
          </cell>
          <cell r="AB31">
            <v>6.3984842244840001</v>
          </cell>
          <cell r="AC31">
            <v>6.0461508200000003</v>
          </cell>
          <cell r="AD31">
            <v>6.7978002000000002</v>
          </cell>
          <cell r="AE31">
            <v>10.908261145599999</v>
          </cell>
          <cell r="AF31">
            <v>8.4609381415999998</v>
          </cell>
          <cell r="AG31">
            <v>8.0867258901000003</v>
          </cell>
          <cell r="AH31">
            <v>20.594432813999997</v>
          </cell>
          <cell r="AI31">
            <v>29.585426171499996</v>
          </cell>
          <cell r="AJ31">
            <v>21.526883248400001</v>
          </cell>
          <cell r="AK31">
            <v>10.387919453999999</v>
          </cell>
          <cell r="AL31">
            <v>12.9952895859</v>
          </cell>
          <cell r="AM31">
            <v>8.9868160319999983</v>
          </cell>
          <cell r="AN31">
            <v>10.002868215999998</v>
          </cell>
          <cell r="AO31">
            <v>7.4048295185999997</v>
          </cell>
          <cell r="AP31">
            <v>7.0064930580000002</v>
          </cell>
          <cell r="AQ31">
            <v>2.9631083649999996</v>
          </cell>
          <cell r="AR31">
            <v>3.9501176538999996</v>
          </cell>
          <cell r="AS31">
            <v>5.2541748258999998</v>
          </cell>
          <cell r="AT31">
            <v>6.9761835339999996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8.3604638124999964E-2</v>
          </cell>
          <cell r="C39">
            <v>7.026345059848485E-2</v>
          </cell>
          <cell r="D39">
            <v>7.7192588499999978E-2</v>
          </cell>
          <cell r="E39">
            <v>6.9930002527777771E-2</v>
          </cell>
          <cell r="F39">
            <v>6.1321126144444453E-2</v>
          </cell>
          <cell r="G39">
            <v>5.7477210071590928E-2</v>
          </cell>
          <cell r="H39">
            <v>6.9173045916666648E-2</v>
          </cell>
          <cell r="I39">
            <v>7.2125314587254893E-2</v>
          </cell>
          <cell r="J39">
            <v>4.7043572951282052E-2</v>
          </cell>
          <cell r="K39">
            <v>5.5813254883838384E-2</v>
          </cell>
          <cell r="L39">
            <v>5.3198385195454556E-2</v>
          </cell>
          <cell r="M39">
            <v>2.3774081058333334E-2</v>
          </cell>
          <cell r="N39">
            <v>2.6148111321212118E-2</v>
          </cell>
          <cell r="O39">
            <v>3.2082611487626263E-2</v>
          </cell>
          <cell r="P39">
            <v>2.9590976760100998E-2</v>
          </cell>
          <cell r="Q39">
            <v>2.6509735050944228E-2</v>
          </cell>
          <cell r="R39">
            <v>2.9005440130057323E-2</v>
          </cell>
          <cell r="S39">
            <v>3.1249367123484841E-2</v>
          </cell>
          <cell r="T39">
            <v>3.589808684166667E-2</v>
          </cell>
          <cell r="U39">
            <v>2.8400400000005988E-4</v>
          </cell>
          <cell r="V39">
            <v>2.8400400000005988E-4</v>
          </cell>
          <cell r="W39">
            <v>2.8400400000005988E-4</v>
          </cell>
          <cell r="X39">
            <v>2.8400400000005988E-4</v>
          </cell>
          <cell r="Y39">
            <v>2.8400400000005988E-4</v>
          </cell>
          <cell r="Z39">
            <v>2.8400400000005988E-4</v>
          </cell>
          <cell r="AA39">
            <v>2.8400400000005988E-4</v>
          </cell>
          <cell r="AB39">
            <v>20.908784344067996</v>
          </cell>
          <cell r="AC39">
            <v>18.050605742799998</v>
          </cell>
          <cell r="AD39">
            <v>20.205433286400002</v>
          </cell>
          <cell r="AE39">
            <v>20.654639622399998</v>
          </cell>
          <cell r="AF39">
            <v>16.699118671199997</v>
          </cell>
          <cell r="AG39">
            <v>28.350662768999996</v>
          </cell>
          <cell r="AH39">
            <v>32.942065994000004</v>
          </cell>
          <cell r="AI39">
            <v>35.071529448499994</v>
          </cell>
          <cell r="AJ39">
            <v>32.439339709999999</v>
          </cell>
          <cell r="AK39">
            <v>32.382947462799997</v>
          </cell>
          <cell r="AL39">
            <v>28.895369492700002</v>
          </cell>
          <cell r="AM39">
            <v>18.478669151999998</v>
          </cell>
          <cell r="AN39">
            <v>11.315982638399998</v>
          </cell>
          <cell r="AO39">
            <v>14.0268928344</v>
          </cell>
          <cell r="AP39">
            <v>11.5355953305</v>
          </cell>
          <cell r="AQ39">
            <v>8.9165322539999998</v>
          </cell>
          <cell r="AR39">
            <v>8.8792330127999985</v>
          </cell>
          <cell r="AS39">
            <v>11.309560004599998</v>
          </cell>
          <cell r="AT39">
            <v>13.383440395000001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1.6708529337500003E-2</v>
          </cell>
          <cell r="C46">
            <v>2.7129191108333318E-2</v>
          </cell>
          <cell r="D46">
            <v>1.5795396958333336E-2</v>
          </cell>
          <cell r="E46">
            <v>4.1270472016666664E-2</v>
          </cell>
          <cell r="F46">
            <v>5.5063223133333325E-2</v>
          </cell>
          <cell r="G46">
            <v>7.1706130800000004E-2</v>
          </cell>
          <cell r="H46">
            <v>3.8594527333333337E-2</v>
          </cell>
          <cell r="I46">
            <v>5.5284553255555556E-2</v>
          </cell>
          <cell r="J46">
            <v>5.0966026509615382E-2</v>
          </cell>
          <cell r="K46">
            <v>5.4605516350000001E-2</v>
          </cell>
          <cell r="L46">
            <v>6.1028121328787897E-2</v>
          </cell>
          <cell r="M46">
            <v>3.9249868816666665E-2</v>
          </cell>
          <cell r="N46">
            <v>5.1479615899999998E-2</v>
          </cell>
          <cell r="O46">
            <v>7.27730461111111E-2</v>
          </cell>
          <cell r="P46">
            <v>5.9806824106818167E-2</v>
          </cell>
          <cell r="Q46">
            <v>5.2302605133333339E-2</v>
          </cell>
          <cell r="R46">
            <v>4.3622152084595973E-2</v>
          </cell>
          <cell r="S46">
            <v>5.4727171637689406E-2</v>
          </cell>
          <cell r="T46">
            <v>5.5802848466666666E-2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3.3782540130630001</v>
          </cell>
          <cell r="AC46">
            <v>4.7545532195999991</v>
          </cell>
          <cell r="AD46">
            <v>3.0448669872000003</v>
          </cell>
          <cell r="AE46">
            <v>8.0432279199999996</v>
          </cell>
          <cell r="AF46">
            <v>10.746370538399999</v>
          </cell>
          <cell r="AG46">
            <v>13.464285935099999</v>
          </cell>
          <cell r="AH46">
            <v>8.4499117679999998</v>
          </cell>
          <cell r="AI46">
            <v>11.8981944725</v>
          </cell>
          <cell r="AJ46">
            <v>11.9974656216</v>
          </cell>
          <cell r="AK46">
            <v>13.546564006799999</v>
          </cell>
          <cell r="AL46">
            <v>16.272601606799999</v>
          </cell>
          <cell r="AM46">
            <v>10.483362191999998</v>
          </cell>
          <cell r="AN46">
            <v>12.860021873599999</v>
          </cell>
          <cell r="AO46">
            <v>18.276236438999998</v>
          </cell>
          <cell r="AP46">
            <v>16.3103917215</v>
          </cell>
          <cell r="AQ46">
            <v>12.193519278499998</v>
          </cell>
          <cell r="AR46">
            <v>10.484950856399999</v>
          </cell>
          <cell r="AS46">
            <v>14.0825182355</v>
          </cell>
          <cell r="AT46">
            <v>16.022058939000001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0.13800214951250001</v>
          </cell>
          <cell r="C47">
            <v>0.37604912235719701</v>
          </cell>
          <cell r="D47">
            <v>0.4676074771194445</v>
          </cell>
          <cell r="E47">
            <v>0.3469514994027777</v>
          </cell>
          <cell r="F47">
            <v>0.3268086094949495</v>
          </cell>
          <cell r="G47">
            <v>0.33067186238080803</v>
          </cell>
          <cell r="H47">
            <v>0.17291366084999998</v>
          </cell>
          <cell r="I47">
            <v>0.24232101988333332</v>
          </cell>
          <cell r="J47">
            <v>0.21387827459166667</v>
          </cell>
          <cell r="K47">
            <v>0.54439149031111111</v>
          </cell>
          <cell r="L47">
            <v>0.31258427982121217</v>
          </cell>
          <cell r="M47">
            <v>0.72941592091666663</v>
          </cell>
          <cell r="N47">
            <v>0.97496245449469687</v>
          </cell>
          <cell r="O47">
            <v>0.3644716693806721</v>
          </cell>
          <cell r="P47">
            <v>0.16500016661458333</v>
          </cell>
          <cell r="Q47">
            <v>9.1871034596717166E-2</v>
          </cell>
          <cell r="R47">
            <v>0.54522072359503371</v>
          </cell>
          <cell r="S47">
            <v>0.93729237193655301</v>
          </cell>
          <cell r="T47">
            <v>0.604873563295238</v>
          </cell>
          <cell r="U47">
            <v>4.7672099999999994E-4</v>
          </cell>
          <cell r="V47">
            <v>4.7672099999999994E-4</v>
          </cell>
          <cell r="W47">
            <v>4.7672099999999994E-4</v>
          </cell>
          <cell r="X47">
            <v>4.7672099999999994E-4</v>
          </cell>
          <cell r="Y47">
            <v>4.7672099999999994E-4</v>
          </cell>
          <cell r="Z47">
            <v>4.7672099999999994E-4</v>
          </cell>
          <cell r="AA47">
            <v>4.7672099999999994E-4</v>
          </cell>
          <cell r="AB47">
            <v>20.908398273833999</v>
          </cell>
          <cell r="AC47">
            <v>31.539588417999997</v>
          </cell>
          <cell r="AD47">
            <v>43.620052363199989</v>
          </cell>
          <cell r="AE47">
            <v>42.164443820800003</v>
          </cell>
          <cell r="AF47">
            <v>57.840501660200005</v>
          </cell>
          <cell r="AG47">
            <v>52.104899804099993</v>
          </cell>
          <cell r="AH47">
            <v>33.120380028</v>
          </cell>
          <cell r="AI47">
            <v>49.155498737999999</v>
          </cell>
          <cell r="AJ47">
            <v>44.162654094800004</v>
          </cell>
          <cell r="AK47">
            <v>96.524433667199986</v>
          </cell>
          <cell r="AL47">
            <v>62.665071419700013</v>
          </cell>
          <cell r="AM47">
            <v>122.43297859199998</v>
          </cell>
          <cell r="AN47">
            <v>137.57313345599997</v>
          </cell>
          <cell r="AO47">
            <v>64.918579855199994</v>
          </cell>
          <cell r="AP47">
            <v>40.657436584499997</v>
          </cell>
          <cell r="AQ47">
            <v>21.830139222499998</v>
          </cell>
          <cell r="AR47">
            <v>80.260883988300009</v>
          </cell>
          <cell r="AS47">
            <v>145.26025350979998</v>
          </cell>
          <cell r="AT47">
            <v>126.14649076600001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9.1760006625000012E-3</v>
          </cell>
          <cell r="C50">
            <v>1.2921676425000002E-2</v>
          </cell>
          <cell r="D50">
            <v>1.4043043194444441E-2</v>
          </cell>
          <cell r="E50">
            <v>2.7105850780555552E-2</v>
          </cell>
          <cell r="F50">
            <v>3.2490404166666667E-2</v>
          </cell>
          <cell r="G50">
            <v>2.4055496499999999E-2</v>
          </cell>
          <cell r="H50">
            <v>4.0048019549999994E-2</v>
          </cell>
          <cell r="I50">
            <v>5.8349984727450975E-2</v>
          </cell>
          <cell r="J50">
            <v>3.8568903539743578E-2</v>
          </cell>
          <cell r="K50">
            <v>1.1913609361111112E-2</v>
          </cell>
          <cell r="L50">
            <v>3.2213228483333335E-2</v>
          </cell>
          <cell r="M50">
            <v>1.6680841783333338E-2</v>
          </cell>
          <cell r="N50">
            <v>1.2133528129166665E-2</v>
          </cell>
          <cell r="O50">
            <v>2.8843870230555558E-2</v>
          </cell>
          <cell r="P50">
            <v>3.7040324833333332E-2</v>
          </cell>
          <cell r="Q50">
            <v>9.747249788888886E-3</v>
          </cell>
          <cell r="R50">
            <v>8.6100434962121195E-3</v>
          </cell>
          <cell r="S50">
            <v>6.8169209674242403E-3</v>
          </cell>
          <cell r="T50">
            <v>8.0950572083333325E-3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2.0958432237269999</v>
          </cell>
          <cell r="AC50">
            <v>3.0796853903999999</v>
          </cell>
          <cell r="AD50">
            <v>2.9982697103999998</v>
          </cell>
          <cell r="AE50">
            <v>5.1194311167999995</v>
          </cell>
          <cell r="AF50">
            <v>6.9583952585000004</v>
          </cell>
          <cell r="AG50">
            <v>4.6487662649999999</v>
          </cell>
          <cell r="AH50">
            <v>8.5989175868000007</v>
          </cell>
          <cell r="AI50">
            <v>13.662954430499999</v>
          </cell>
          <cell r="AJ50">
            <v>10.2671297244</v>
          </cell>
          <cell r="AK50">
            <v>3.5718568423999999</v>
          </cell>
          <cell r="AL50">
            <v>8.6651013222</v>
          </cell>
          <cell r="AM50">
            <v>4.5946161599999993</v>
          </cell>
          <cell r="AN50">
            <v>3.1575668783999999</v>
          </cell>
          <cell r="AO50">
            <v>7.4475916824000006</v>
          </cell>
          <cell r="AP50">
            <v>9.7876373974999993</v>
          </cell>
          <cell r="AQ50">
            <v>2.4221139460000001</v>
          </cell>
          <cell r="AR50">
            <v>1.7433442551</v>
          </cell>
          <cell r="AS50">
            <v>1.8727206354999999</v>
          </cell>
          <cell r="AT50">
            <v>2.3476721080000003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57">
          <cell r="B57">
            <v>0</v>
          </cell>
          <cell r="C57">
            <v>0</v>
          </cell>
          <cell r="D57">
            <v>0</v>
          </cell>
          <cell r="E57">
            <v>0</v>
          </cell>
          <cell r="F57">
            <v>0</v>
          </cell>
          <cell r="G57">
            <v>0</v>
          </cell>
          <cell r="H57">
            <v>0</v>
          </cell>
          <cell r="I57">
            <v>2.6205499032679732E-3</v>
          </cell>
          <cell r="J57">
            <v>0</v>
          </cell>
          <cell r="K57">
            <v>0</v>
          </cell>
          <cell r="L57">
            <v>0</v>
          </cell>
          <cell r="M57">
            <v>0</v>
          </cell>
          <cell r="N57">
            <v>0</v>
          </cell>
          <cell r="O57">
            <v>0</v>
          </cell>
          <cell r="P57">
            <v>0</v>
          </cell>
          <cell r="Q57">
            <v>0</v>
          </cell>
          <cell r="R57">
            <v>0</v>
          </cell>
          <cell r="S57">
            <v>0</v>
          </cell>
          <cell r="T57">
            <v>0</v>
          </cell>
          <cell r="U57">
            <v>0</v>
          </cell>
          <cell r="V57">
            <v>0</v>
          </cell>
          <cell r="W57">
            <v>0</v>
          </cell>
          <cell r="X57">
            <v>0</v>
          </cell>
          <cell r="Y57">
            <v>0</v>
          </cell>
          <cell r="Z57">
            <v>0</v>
          </cell>
          <cell r="AA57">
            <v>0</v>
          </cell>
          <cell r="AB57">
            <v>0</v>
          </cell>
          <cell r="AC57">
            <v>0</v>
          </cell>
          <cell r="AD57">
            <v>0</v>
          </cell>
          <cell r="AE57">
            <v>0</v>
          </cell>
          <cell r="AF57">
            <v>0</v>
          </cell>
          <cell r="AG57">
            <v>0</v>
          </cell>
          <cell r="AH57">
            <v>0</v>
          </cell>
          <cell r="AI57">
            <v>0</v>
          </cell>
          <cell r="AJ57">
            <v>0</v>
          </cell>
          <cell r="AK57">
            <v>0</v>
          </cell>
          <cell r="AL57">
            <v>0</v>
          </cell>
          <cell r="AM57">
            <v>0</v>
          </cell>
          <cell r="AN57">
            <v>0</v>
          </cell>
          <cell r="AO57">
            <v>0</v>
          </cell>
          <cell r="AP57">
            <v>0</v>
          </cell>
          <cell r="AQ57">
            <v>0</v>
          </cell>
          <cell r="AR57">
            <v>0</v>
          </cell>
          <cell r="AS57">
            <v>0</v>
          </cell>
          <cell r="AT57">
            <v>0</v>
          </cell>
          <cell r="AU57">
            <v>0</v>
          </cell>
          <cell r="AV57">
            <v>0</v>
          </cell>
          <cell r="AW57">
            <v>0</v>
          </cell>
          <cell r="AX57">
            <v>0</v>
          </cell>
          <cell r="AY57">
            <v>0</v>
          </cell>
          <cell r="AZ57">
            <v>0</v>
          </cell>
          <cell r="BA57">
            <v>0</v>
          </cell>
        </row>
        <row r="58">
          <cell r="B58">
            <v>0</v>
          </cell>
          <cell r="C58">
            <v>0</v>
          </cell>
          <cell r="D58">
            <v>0</v>
          </cell>
          <cell r="E58">
            <v>0</v>
          </cell>
          <cell r="F58">
            <v>0</v>
          </cell>
          <cell r="G58">
            <v>0</v>
          </cell>
          <cell r="H58">
            <v>0</v>
          </cell>
          <cell r="I58">
            <v>0</v>
          </cell>
          <cell r="J58">
            <v>0</v>
          </cell>
          <cell r="K58">
            <v>0</v>
          </cell>
          <cell r="L58">
            <v>0</v>
          </cell>
          <cell r="M58">
            <v>0</v>
          </cell>
          <cell r="N58">
            <v>0</v>
          </cell>
          <cell r="O58">
            <v>0</v>
          </cell>
          <cell r="P58">
            <v>0</v>
          </cell>
          <cell r="Q58">
            <v>0</v>
          </cell>
          <cell r="R58">
            <v>0</v>
          </cell>
          <cell r="S58">
            <v>0</v>
          </cell>
          <cell r="T58">
            <v>0</v>
          </cell>
          <cell r="U58">
            <v>0</v>
          </cell>
          <cell r="V58">
            <v>0</v>
          </cell>
          <cell r="W58">
            <v>0</v>
          </cell>
          <cell r="X58">
            <v>0</v>
          </cell>
          <cell r="Y58">
            <v>0</v>
          </cell>
          <cell r="Z58">
            <v>0</v>
          </cell>
          <cell r="AA58">
            <v>0</v>
          </cell>
          <cell r="AB58">
            <v>0</v>
          </cell>
          <cell r="AC58">
            <v>0</v>
          </cell>
          <cell r="AD58">
            <v>0</v>
          </cell>
          <cell r="AE58">
            <v>0</v>
          </cell>
          <cell r="AF58">
            <v>0</v>
          </cell>
          <cell r="AG58">
            <v>0</v>
          </cell>
          <cell r="AH58">
            <v>0</v>
          </cell>
          <cell r="AI58">
            <v>0</v>
          </cell>
          <cell r="AJ58">
            <v>0</v>
          </cell>
          <cell r="AK58">
            <v>0</v>
          </cell>
          <cell r="AL58">
            <v>0</v>
          </cell>
          <cell r="AM58">
            <v>0</v>
          </cell>
          <cell r="AN58">
            <v>0</v>
          </cell>
          <cell r="AO58">
            <v>0</v>
          </cell>
          <cell r="AP58">
            <v>0</v>
          </cell>
          <cell r="AQ58">
            <v>0</v>
          </cell>
          <cell r="AR58">
            <v>0</v>
          </cell>
          <cell r="AS58">
            <v>0</v>
          </cell>
          <cell r="AT58">
            <v>0</v>
          </cell>
          <cell r="AU58">
            <v>0</v>
          </cell>
          <cell r="AV58">
            <v>0</v>
          </cell>
          <cell r="AW58">
            <v>0</v>
          </cell>
          <cell r="AX58">
            <v>0</v>
          </cell>
          <cell r="AY58">
            <v>0</v>
          </cell>
          <cell r="AZ58">
            <v>0</v>
          </cell>
          <cell r="BA58">
            <v>0</v>
          </cell>
        </row>
        <row r="59">
          <cell r="B59">
            <v>9.1033456499999985E-2</v>
          </cell>
          <cell r="C59">
            <v>7.2959431999999991E-2</v>
          </cell>
          <cell r="D59">
            <v>1.6433125624999999E-2</v>
          </cell>
          <cell r="E59">
            <v>1.8483632125E-2</v>
          </cell>
          <cell r="F59">
            <v>6.729977333333334E-2</v>
          </cell>
          <cell r="G59">
            <v>0.12771667545454543</v>
          </cell>
          <cell r="H59">
            <v>0.1205114756</v>
          </cell>
          <cell r="I59">
            <v>1.2707821999999999E-3</v>
          </cell>
          <cell r="J59">
            <v>6.2548595014705874E-2</v>
          </cell>
          <cell r="K59">
            <v>3.2622639000000002E-2</v>
          </cell>
          <cell r="L59">
            <v>0.16386161399999999</v>
          </cell>
          <cell r="M59">
            <v>5.7904497816666664E-2</v>
          </cell>
          <cell r="N59">
            <v>4.7960775195454539E-2</v>
          </cell>
          <cell r="O59">
            <v>2.6477149999999998E-2</v>
          </cell>
          <cell r="P59">
            <v>3.1567739999999997E-2</v>
          </cell>
          <cell r="Q59">
            <v>0.16948271656414146</v>
          </cell>
          <cell r="R59">
            <v>0.10165426390000001</v>
          </cell>
          <cell r="S59">
            <v>0.12220707836742425</v>
          </cell>
          <cell r="T59">
            <v>2.2077459133333331E-2</v>
          </cell>
          <cell r="U59">
            <v>0</v>
          </cell>
          <cell r="V59">
            <v>0</v>
          </cell>
          <cell r="W59">
            <v>0</v>
          </cell>
          <cell r="X59">
            <v>0</v>
          </cell>
          <cell r="Y59">
            <v>0</v>
          </cell>
          <cell r="Z59">
            <v>0</v>
          </cell>
          <cell r="AA59">
            <v>0</v>
          </cell>
          <cell r="AB59">
            <v>54.529872304233002</v>
          </cell>
          <cell r="AC59">
            <v>49.510131998799999</v>
          </cell>
          <cell r="AD59">
            <v>15.372930302399999</v>
          </cell>
          <cell r="AE59">
            <v>20.697723636799996</v>
          </cell>
          <cell r="AF59">
            <v>52.365428542000004</v>
          </cell>
          <cell r="AG59">
            <v>73.250923488599994</v>
          </cell>
          <cell r="AH59">
            <v>34.750220397199996</v>
          </cell>
          <cell r="AI59">
            <v>53.435708658500005</v>
          </cell>
          <cell r="AJ59">
            <v>71.968897323199997</v>
          </cell>
          <cell r="AK59">
            <v>78.60618568000001</v>
          </cell>
          <cell r="AL59">
            <v>106.3234135755</v>
          </cell>
          <cell r="AM59">
            <v>84.357990959999995</v>
          </cell>
          <cell r="AN59">
            <v>85.250187932799989</v>
          </cell>
          <cell r="AO59">
            <v>74.067482246699996</v>
          </cell>
          <cell r="AP59">
            <v>76.907693983999991</v>
          </cell>
          <cell r="AQ59">
            <v>86.632391733999995</v>
          </cell>
          <cell r="AR59">
            <v>30.004244622599998</v>
          </cell>
          <cell r="AS59">
            <v>28.617171783199996</v>
          </cell>
          <cell r="AT59">
            <v>11.535665509999999</v>
          </cell>
          <cell r="AU59">
            <v>0</v>
          </cell>
          <cell r="AV59">
            <v>0</v>
          </cell>
          <cell r="AW59">
            <v>0</v>
          </cell>
          <cell r="AX59">
            <v>0</v>
          </cell>
          <cell r="AY59">
            <v>0</v>
          </cell>
          <cell r="AZ59">
            <v>0</v>
          </cell>
          <cell r="BA59">
            <v>0</v>
          </cell>
        </row>
        <row r="60">
          <cell r="B60">
            <v>7.810774999999999E-2</v>
          </cell>
          <cell r="C60">
            <v>6.5397499999999997E-2</v>
          </cell>
          <cell r="D60">
            <v>1.297415E-2</v>
          </cell>
          <cell r="E60">
            <v>5.7144499999999994E-3</v>
          </cell>
          <cell r="F60">
            <v>8.2450083333333326E-4</v>
          </cell>
          <cell r="G60">
            <v>5.7830499999999996E-3</v>
          </cell>
          <cell r="H60">
            <v>0</v>
          </cell>
          <cell r="I60">
            <v>3.9216685000000001E-2</v>
          </cell>
          <cell r="J60">
            <v>0</v>
          </cell>
          <cell r="K60">
            <v>0</v>
          </cell>
          <cell r="L60">
            <v>9.6300049999999998E-2</v>
          </cell>
          <cell r="M60">
            <v>0</v>
          </cell>
          <cell r="N60">
            <v>0</v>
          </cell>
          <cell r="O60">
            <v>0</v>
          </cell>
          <cell r="P60">
            <v>0</v>
          </cell>
          <cell r="Q60">
            <v>1.6039276944444444E-2</v>
          </cell>
          <cell r="R60">
            <v>0</v>
          </cell>
          <cell r="S60">
            <v>8.9588703409090899E-5</v>
          </cell>
          <cell r="T60">
            <v>0</v>
          </cell>
          <cell r="U60">
            <v>0</v>
          </cell>
          <cell r="V60">
            <v>0</v>
          </cell>
          <cell r="W60">
            <v>0</v>
          </cell>
          <cell r="X60">
            <v>0</v>
          </cell>
          <cell r="Y60">
            <v>0</v>
          </cell>
          <cell r="Z60">
            <v>0</v>
          </cell>
          <cell r="AA60">
            <v>0</v>
          </cell>
          <cell r="AB60">
            <v>29.332923669569997</v>
          </cell>
          <cell r="AC60">
            <v>25.420819663199996</v>
          </cell>
          <cell r="AD60">
            <v>10.236323304000001</v>
          </cell>
          <cell r="AE60">
            <v>8.3767916511999996</v>
          </cell>
          <cell r="AF60">
            <v>0.4609806327</v>
          </cell>
          <cell r="AG60">
            <v>5.9037285020999999</v>
          </cell>
          <cell r="AH60">
            <v>0</v>
          </cell>
          <cell r="AI60">
            <v>0</v>
          </cell>
          <cell r="AJ60">
            <v>0</v>
          </cell>
          <cell r="AK60">
            <v>0</v>
          </cell>
          <cell r="AL60">
            <v>22.5577439811</v>
          </cell>
          <cell r="AM60">
            <v>0</v>
          </cell>
          <cell r="AN60">
            <v>0</v>
          </cell>
          <cell r="AO60">
            <v>0</v>
          </cell>
          <cell r="AP60">
            <v>0</v>
          </cell>
          <cell r="AQ60">
            <v>3.9728166064999999</v>
          </cell>
          <cell r="AR60">
            <v>0</v>
          </cell>
          <cell r="AS60">
            <v>3.9121510999999991E-2</v>
          </cell>
          <cell r="AT60">
            <v>0</v>
          </cell>
          <cell r="AU60">
            <v>0</v>
          </cell>
          <cell r="AV60">
            <v>0</v>
          </cell>
          <cell r="AW60">
            <v>0</v>
          </cell>
          <cell r="AX60">
            <v>0</v>
          </cell>
          <cell r="AY60">
            <v>0</v>
          </cell>
          <cell r="AZ60">
            <v>0</v>
          </cell>
          <cell r="BA60">
            <v>0</v>
          </cell>
        </row>
        <row r="61">
          <cell r="B61">
            <v>8.0336494583333341E-4</v>
          </cell>
          <cell r="C61">
            <v>2.8892645643939394E-4</v>
          </cell>
          <cell r="D61">
            <v>6.3832441944444438E-3</v>
          </cell>
          <cell r="E61">
            <v>4.4346552833333325E-3</v>
          </cell>
          <cell r="F61">
            <v>2.6752772696969698E-2</v>
          </cell>
          <cell r="G61">
            <v>6.3307240082449492E-2</v>
          </cell>
          <cell r="H61">
            <v>4.3401988333333337E-3</v>
          </cell>
          <cell r="I61">
            <v>3.6672521833333331E-3</v>
          </cell>
          <cell r="J61">
            <v>3.0804317283119657E-3</v>
          </cell>
          <cell r="K61">
            <v>3.1670046386363636E-3</v>
          </cell>
          <cell r="L61">
            <v>3.108652458333333E-3</v>
          </cell>
          <cell r="M61">
            <v>1.4320682666666667E-3</v>
          </cell>
          <cell r="N61">
            <v>6.8026418500000008E-3</v>
          </cell>
          <cell r="O61">
            <v>6.0626563498737381E-3</v>
          </cell>
          <cell r="P61">
            <v>5.7135338527777788E-3</v>
          </cell>
          <cell r="Q61">
            <v>5.1922607777777773E-4</v>
          </cell>
          <cell r="R61">
            <v>1.8002818148148147E-4</v>
          </cell>
          <cell r="S61">
            <v>3.6131556484848481E-3</v>
          </cell>
          <cell r="T61">
            <v>1.1631194005555555E-2</v>
          </cell>
          <cell r="U61">
            <v>0</v>
          </cell>
          <cell r="V61">
            <v>0</v>
          </cell>
          <cell r="W61">
            <v>0</v>
          </cell>
          <cell r="X61">
            <v>0</v>
          </cell>
          <cell r="Y61">
            <v>0</v>
          </cell>
          <cell r="Z61">
            <v>0</v>
          </cell>
          <cell r="AA61">
            <v>0</v>
          </cell>
          <cell r="AB61">
            <v>0.25332210834899999</v>
          </cell>
          <cell r="AC61">
            <v>0.18734160799999997</v>
          </cell>
          <cell r="AD61">
            <v>3.5042631071999999</v>
          </cell>
          <cell r="AE61">
            <v>3.8951073391999995</v>
          </cell>
          <cell r="AF61">
            <v>6.6743718397999992</v>
          </cell>
          <cell r="AG61">
            <v>12.866928831899999</v>
          </cell>
          <cell r="AH61">
            <v>2.777493926</v>
          </cell>
          <cell r="AI61">
            <v>2.7851862905</v>
          </cell>
          <cell r="AJ61">
            <v>4.4234265875999998</v>
          </cell>
          <cell r="AK61">
            <v>3.9537530824</v>
          </cell>
          <cell r="AL61">
            <v>3.9022470009000005</v>
          </cell>
          <cell r="AM61">
            <v>2.2528503839999998</v>
          </cell>
          <cell r="AN61">
            <v>0.77770100319999991</v>
          </cell>
          <cell r="AO61">
            <v>6.0807005375999994</v>
          </cell>
          <cell r="AP61">
            <v>8.7403582629999992</v>
          </cell>
          <cell r="AQ61">
            <v>0.22611609999999999</v>
          </cell>
          <cell r="AR61">
            <v>0.12855757979999999</v>
          </cell>
          <cell r="AS61">
            <v>8.439062346</v>
          </cell>
          <cell r="AT61">
            <v>16.883460261999996</v>
          </cell>
          <cell r="AU61">
            <v>0</v>
          </cell>
          <cell r="AV61">
            <v>0</v>
          </cell>
          <cell r="AW61">
            <v>0</v>
          </cell>
          <cell r="AX61">
            <v>0</v>
          </cell>
          <cell r="AY61">
            <v>0</v>
          </cell>
          <cell r="AZ61">
            <v>0</v>
          </cell>
          <cell r="BA61">
            <v>0</v>
          </cell>
        </row>
        <row r="62">
          <cell r="B62">
            <v>1.5690727266666669E-2</v>
          </cell>
          <cell r="C62">
            <v>8.592009687499999E-3</v>
          </cell>
          <cell r="D62">
            <v>1.4961932000000001E-2</v>
          </cell>
          <cell r="E62">
            <v>1.901655E-2</v>
          </cell>
          <cell r="F62">
            <v>3.2187405777777768E-2</v>
          </cell>
          <cell r="G62">
            <v>1.6208638484343434E-2</v>
          </cell>
          <cell r="H62">
            <v>2.1025819599999999E-2</v>
          </cell>
          <cell r="I62">
            <v>0</v>
          </cell>
          <cell r="J62">
            <v>1.9944201666666668E-3</v>
          </cell>
          <cell r="K62">
            <v>3.1815000000000001E-4</v>
          </cell>
          <cell r="L62">
            <v>8.3999999999999993E-4</v>
          </cell>
          <cell r="M62">
            <v>1.3999999999999999E-6</v>
          </cell>
          <cell r="N62">
            <v>3.6692599999999988E-5</v>
          </cell>
          <cell r="O62">
            <v>2.9509378614898992E-3</v>
          </cell>
          <cell r="P62">
            <v>3.4999999999999999E-6</v>
          </cell>
          <cell r="Q62">
            <v>6.5497483333333334E-4</v>
          </cell>
          <cell r="R62">
            <v>1.1968243181818181E-4</v>
          </cell>
          <cell r="S62">
            <v>3.7376896969696959E-5</v>
          </cell>
          <cell r="T62">
            <v>4.6685999999999997E-6</v>
          </cell>
          <cell r="U62">
            <v>0</v>
          </cell>
          <cell r="V62">
            <v>0</v>
          </cell>
          <cell r="W62">
            <v>0</v>
          </cell>
          <cell r="X62">
            <v>0</v>
          </cell>
          <cell r="Y62">
            <v>0</v>
          </cell>
          <cell r="Z62">
            <v>0</v>
          </cell>
          <cell r="AA62">
            <v>0</v>
          </cell>
          <cell r="AB62">
            <v>7.9983500380500008</v>
          </cell>
          <cell r="AC62">
            <v>10.343064082399998</v>
          </cell>
          <cell r="AD62">
            <v>8.0629524816</v>
          </cell>
          <cell r="AE62">
            <v>15.3990572736</v>
          </cell>
          <cell r="AF62">
            <v>33.086065710600003</v>
          </cell>
          <cell r="AG62">
            <v>10.690685662799998</v>
          </cell>
          <cell r="AH62">
            <v>15.082367648</v>
          </cell>
          <cell r="AI62">
            <v>3.6440279319999997</v>
          </cell>
          <cell r="AJ62">
            <v>1.1219659516</v>
          </cell>
          <cell r="AK62">
            <v>0.2535899828</v>
          </cell>
          <cell r="AL62">
            <v>0.79542000000000002</v>
          </cell>
          <cell r="AM62">
            <v>2.0239679999999997E-3</v>
          </cell>
          <cell r="AN62">
            <v>6.7346646400000001E-2</v>
          </cell>
          <cell r="AO62">
            <v>3.4626223200000004</v>
          </cell>
          <cell r="AP62">
            <v>5.3140000000000001E-3</v>
          </cell>
          <cell r="AQ62">
            <v>0.62288106649999997</v>
          </cell>
          <cell r="AR62">
            <v>0.1515323962</v>
          </cell>
          <cell r="AS62">
            <v>8.0513718999999997E-2</v>
          </cell>
          <cell r="AT62">
            <v>5.4514959999999993E-3</v>
          </cell>
          <cell r="AU62">
            <v>0</v>
          </cell>
          <cell r="AV62">
            <v>0</v>
          </cell>
          <cell r="AW62">
            <v>0</v>
          </cell>
          <cell r="AX62">
            <v>0</v>
          </cell>
          <cell r="AY62">
            <v>0</v>
          </cell>
          <cell r="AZ62">
            <v>0</v>
          </cell>
          <cell r="BA62">
            <v>0</v>
          </cell>
        </row>
        <row r="67">
          <cell r="B67">
            <v>7.0792696181944448E-2</v>
          </cell>
          <cell r="C67">
            <v>6.6592222613888877E-2</v>
          </cell>
          <cell r="D67">
            <v>8.0653479789393939E-2</v>
          </cell>
          <cell r="E67">
            <v>9.1231034755303003E-2</v>
          </cell>
          <cell r="F67">
            <v>0.154541323978721</v>
          </cell>
          <cell r="G67">
            <v>0.24357454747095963</v>
          </cell>
          <cell r="H67">
            <v>0.28886872933611107</v>
          </cell>
          <cell r="I67">
            <v>0.25160710116388885</v>
          </cell>
          <cell r="J67">
            <v>0.24399876985984842</v>
          </cell>
          <cell r="K67">
            <v>0.19673029536723277</v>
          </cell>
          <cell r="L67">
            <v>0.21210210697121212</v>
          </cell>
          <cell r="M67">
            <v>0.37609397114010346</v>
          </cell>
          <cell r="N67">
            <v>0.35145238507721954</v>
          </cell>
          <cell r="O67">
            <v>0.20245652328615565</v>
          </cell>
          <cell r="P67">
            <v>0.23150657154200516</v>
          </cell>
          <cell r="Q67">
            <v>0.3026483525226274</v>
          </cell>
          <cell r="R67">
            <v>0.31647056920778105</v>
          </cell>
          <cell r="S67">
            <v>0.34752351282152782</v>
          </cell>
          <cell r="T67">
            <v>0.31770010778611113</v>
          </cell>
          <cell r="U67">
            <v>1.7888888888888888E-8</v>
          </cell>
          <cell r="V67">
            <v>1.7888888888888888E-8</v>
          </cell>
          <cell r="W67">
            <v>1.7888888888888888E-8</v>
          </cell>
          <cell r="X67">
            <v>1.7888888888888888E-8</v>
          </cell>
          <cell r="Y67">
            <v>1.7888888888888888E-8</v>
          </cell>
          <cell r="Z67">
            <v>1.7888888888888888E-8</v>
          </cell>
          <cell r="AA67">
            <v>1.7888888888888888E-8</v>
          </cell>
          <cell r="AB67">
            <v>20.027031332454001</v>
          </cell>
          <cell r="AC67">
            <v>21.401312231599999</v>
          </cell>
          <cell r="AD67">
            <v>27.883578575999998</v>
          </cell>
          <cell r="AE67">
            <v>35.332617980800002</v>
          </cell>
          <cell r="AF67">
            <v>48.378574798399995</v>
          </cell>
          <cell r="AG67">
            <v>65.427710419499988</v>
          </cell>
          <cell r="AH67">
            <v>79.843591443999998</v>
          </cell>
          <cell r="AI67">
            <v>91.592547451499996</v>
          </cell>
          <cell r="AJ67">
            <v>114.09264021000001</v>
          </cell>
          <cell r="AK67">
            <v>100.90049871440002</v>
          </cell>
          <cell r="AL67">
            <v>103.31368879680001</v>
          </cell>
          <cell r="AM67">
            <v>147.80537323199997</v>
          </cell>
          <cell r="AN67">
            <v>109.8490715168</v>
          </cell>
          <cell r="AO67">
            <v>69.936342198299997</v>
          </cell>
          <cell r="AP67">
            <v>72.330585035500008</v>
          </cell>
          <cell r="AQ67">
            <v>72.018056624499991</v>
          </cell>
          <cell r="AR67">
            <v>81.096751774999987</v>
          </cell>
          <cell r="AS67">
            <v>87.543128129599992</v>
          </cell>
          <cell r="AT67">
            <v>91.470974978000001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69">
          <cell r="B69">
            <v>0.27607107017083338</v>
          </cell>
          <cell r="C69">
            <v>0.287769010125</v>
          </cell>
          <cell r="D69">
            <v>0.34926338037979793</v>
          </cell>
          <cell r="E69">
            <v>0.39186513956969687</v>
          </cell>
          <cell r="F69">
            <v>0.35161931756544867</v>
          </cell>
          <cell r="G69">
            <v>0.36111211668106052</v>
          </cell>
          <cell r="H69">
            <v>0.41264983105955977</v>
          </cell>
          <cell r="I69">
            <v>0.39032809874444452</v>
          </cell>
          <cell r="J69">
            <v>0.38402300345530294</v>
          </cell>
          <cell r="K69">
            <v>0.34861334809675321</v>
          </cell>
          <cell r="L69">
            <v>0.30394813748901517</v>
          </cell>
          <cell r="M69">
            <v>0.25822713733072417</v>
          </cell>
          <cell r="N69">
            <v>0.31902479504031384</v>
          </cell>
          <cell r="O69">
            <v>0.20043574787728546</v>
          </cell>
          <cell r="P69">
            <v>0.26489280268066889</v>
          </cell>
          <cell r="Q69">
            <v>0.26167466403710632</v>
          </cell>
          <cell r="R69">
            <v>0.25710586873917102</v>
          </cell>
          <cell r="S69">
            <v>0.23783811829861115</v>
          </cell>
          <cell r="T69">
            <v>0.20211556552222218</v>
          </cell>
          <cell r="U69">
            <v>8.6940000000000035E-6</v>
          </cell>
          <cell r="V69">
            <v>8.6940000000000035E-6</v>
          </cell>
          <cell r="W69">
            <v>8.6940000000000035E-6</v>
          </cell>
          <cell r="X69">
            <v>8.6940000000000035E-6</v>
          </cell>
          <cell r="Y69">
            <v>8.6940000000000035E-6</v>
          </cell>
          <cell r="Z69">
            <v>8.6940000000000035E-6</v>
          </cell>
          <cell r="AA69">
            <v>8.6940000000000035E-6</v>
          </cell>
          <cell r="AB69">
            <v>80.698104376665</v>
          </cell>
          <cell r="AC69">
            <v>82.368912348799981</v>
          </cell>
          <cell r="AD69">
            <v>92.383276079999987</v>
          </cell>
          <cell r="AE69">
            <v>122.32441490080001</v>
          </cell>
          <cell r="AF69">
            <v>118.2363993342</v>
          </cell>
          <cell r="AG69">
            <v>112.55083819979998</v>
          </cell>
          <cell r="AH69">
            <v>133.64398472639999</v>
          </cell>
          <cell r="AI69">
            <v>165.451263463</v>
          </cell>
          <cell r="AJ69">
            <v>176.09740584600002</v>
          </cell>
          <cell r="AK69">
            <v>135.95244758480001</v>
          </cell>
          <cell r="AL69">
            <v>127.48041233100001</v>
          </cell>
          <cell r="AM69">
            <v>136.75671287999998</v>
          </cell>
          <cell r="AN69">
            <v>114.77755660799998</v>
          </cell>
          <cell r="AO69">
            <v>108.2542092666</v>
          </cell>
          <cell r="AP69">
            <v>132.32142173399998</v>
          </cell>
          <cell r="AQ69">
            <v>117.7948261455</v>
          </cell>
          <cell r="AR69">
            <v>103.31451720279999</v>
          </cell>
          <cell r="AS69">
            <v>94.4439683616</v>
          </cell>
          <cell r="AT69">
            <v>92.760850187000003</v>
          </cell>
          <cell r="AU69">
            <v>1.5662970833333336E-3</v>
          </cell>
          <cell r="AV69">
            <v>0</v>
          </cell>
          <cell r="AW69">
            <v>0</v>
          </cell>
          <cell r="AX69">
            <v>0</v>
          </cell>
          <cell r="AY69">
            <v>0</v>
          </cell>
          <cell r="AZ69">
            <v>0</v>
          </cell>
          <cell r="BA69">
            <v>0</v>
          </cell>
        </row>
        <row r="74">
          <cell r="B74">
            <v>9.4439274999999988E-4</v>
          </cell>
          <cell r="C74">
            <v>1.0936549083333334E-3</v>
          </cell>
          <cell r="D74">
            <v>1.7415830833333336E-3</v>
          </cell>
          <cell r="E74">
            <v>1.2166717499999999E-3</v>
          </cell>
          <cell r="F74">
            <v>3.8844179111111113E-3</v>
          </cell>
          <cell r="G74">
            <v>6.6202597999999993E-3</v>
          </cell>
          <cell r="H74">
            <v>8.6606034250000016E-3</v>
          </cell>
          <cell r="I74">
            <v>9.0586692823529415E-3</v>
          </cell>
          <cell r="J74">
            <v>1.4287070125641024E-2</v>
          </cell>
          <cell r="K74">
            <v>1.0419752933333332E-2</v>
          </cell>
          <cell r="L74">
            <v>1.0256595183333331E-2</v>
          </cell>
          <cell r="M74">
            <v>5.2691831499999996E-3</v>
          </cell>
          <cell r="N74">
            <v>1.0339377933333335E-2</v>
          </cell>
          <cell r="O74">
            <v>8.3294930388888872E-3</v>
          </cell>
          <cell r="P74">
            <v>2.1506561249999997E-2</v>
          </cell>
          <cell r="Q74">
            <v>1.0881337872222219E-2</v>
          </cell>
          <cell r="R74">
            <v>5.4327695992424253E-3</v>
          </cell>
          <cell r="S74">
            <v>1.7926783210227271E-2</v>
          </cell>
          <cell r="T74">
            <v>6.7691833500000019E-3</v>
          </cell>
          <cell r="U74">
            <v>0</v>
          </cell>
          <cell r="V74">
            <v>0</v>
          </cell>
          <cell r="W74">
            <v>0</v>
          </cell>
          <cell r="X74">
            <v>0</v>
          </cell>
          <cell r="Y74">
            <v>0</v>
          </cell>
          <cell r="Z74">
            <v>0</v>
          </cell>
          <cell r="AA74">
            <v>0</v>
          </cell>
          <cell r="AB74">
            <v>0.33407359293900002</v>
          </cell>
          <cell r="AC74">
            <v>0.45879707239999989</v>
          </cell>
          <cell r="AD74">
            <v>0.39302161920000001</v>
          </cell>
          <cell r="AE74">
            <v>0.29660177119999998</v>
          </cell>
          <cell r="AF74">
            <v>0.89785945899999997</v>
          </cell>
          <cell r="AG74">
            <v>1.3758427253999999</v>
          </cell>
          <cell r="AH74">
            <v>1.6091242247999999</v>
          </cell>
          <cell r="AI74">
            <v>1.9341181249999999</v>
          </cell>
          <cell r="AJ74">
            <v>3.2785441012000005</v>
          </cell>
          <cell r="AK74">
            <v>1.7125563619999999</v>
          </cell>
          <cell r="AL74">
            <v>2.4569476497</v>
          </cell>
          <cell r="AM74">
            <v>1.1605159679999999</v>
          </cell>
          <cell r="AN74">
            <v>2.1267692687999999</v>
          </cell>
          <cell r="AO74">
            <v>1.6279212312</v>
          </cell>
          <cell r="AP74">
            <v>3.6935249269999999</v>
          </cell>
          <cell r="AQ74">
            <v>1.7892762265</v>
          </cell>
          <cell r="AR74">
            <v>1.1175516986999998</v>
          </cell>
          <cell r="AS74">
            <v>3.3432601630999996</v>
          </cell>
          <cell r="AT74">
            <v>1.9296725110000001</v>
          </cell>
          <cell r="AU74">
            <v>0</v>
          </cell>
          <cell r="AV74">
            <v>0</v>
          </cell>
          <cell r="AW74">
            <v>0</v>
          </cell>
          <cell r="AX74">
            <v>0</v>
          </cell>
          <cell r="AY74">
            <v>0</v>
          </cell>
          <cell r="AZ74">
            <v>0</v>
          </cell>
          <cell r="BA74">
            <v>0</v>
          </cell>
        </row>
        <row r="75">
          <cell r="B75">
            <v>1.9006550237500003E-2</v>
          </cell>
          <cell r="C75">
            <v>2.7125046695833339E-2</v>
          </cell>
          <cell r="D75">
            <v>4.0151174791666674E-2</v>
          </cell>
          <cell r="E75">
            <v>5.3093987008333322E-2</v>
          </cell>
          <cell r="F75">
            <v>4.9913517808333321E-2</v>
          </cell>
          <cell r="G75">
            <v>6.6795109654292931E-2</v>
          </cell>
          <cell r="H75">
            <v>9.4941588013888911E-2</v>
          </cell>
          <cell r="I75">
            <v>7.2046364801960749E-2</v>
          </cell>
          <cell r="J75">
            <v>5.7307566868269211E-2</v>
          </cell>
          <cell r="K75">
            <v>8.2998749818434317E-2</v>
          </cell>
          <cell r="L75">
            <v>5.2510445142424228E-2</v>
          </cell>
          <cell r="M75">
            <v>6.2106410766666648E-2</v>
          </cell>
          <cell r="N75">
            <v>4.5919681458333313E-2</v>
          </cell>
          <cell r="O75">
            <v>5.1820596310858585E-2</v>
          </cell>
          <cell r="P75">
            <v>6.7463773665656562E-2</v>
          </cell>
          <cell r="Q75">
            <v>0.11168839055555556</v>
          </cell>
          <cell r="R75">
            <v>5.5543016251515129E-2</v>
          </cell>
          <cell r="S75">
            <v>7.992094852518937E-2</v>
          </cell>
          <cell r="T75">
            <v>0.13601880289722224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4.2675788040510003</v>
          </cell>
          <cell r="AC75">
            <v>4.4480126251999996</v>
          </cell>
          <cell r="AD75">
            <v>5.4333362783999997</v>
          </cell>
          <cell r="AE75">
            <v>7.7638509311999995</v>
          </cell>
          <cell r="AF75">
            <v>7.9558724490000001</v>
          </cell>
          <cell r="AG75">
            <v>10.5438482721</v>
          </cell>
          <cell r="AH75">
            <v>17.307632371200004</v>
          </cell>
          <cell r="AI75">
            <v>14.336222149000001</v>
          </cell>
          <cell r="AJ75">
            <v>12.5904171708</v>
          </cell>
          <cell r="AK75">
            <v>18.520634211200001</v>
          </cell>
          <cell r="AL75">
            <v>12.943265140799999</v>
          </cell>
          <cell r="AM75">
            <v>15.925621439999997</v>
          </cell>
          <cell r="AN75">
            <v>10.284227852799999</v>
          </cell>
          <cell r="AO75">
            <v>11.347148277600001</v>
          </cell>
          <cell r="AP75">
            <v>13.801972490000001</v>
          </cell>
          <cell r="AQ75">
            <v>20.238425003999996</v>
          </cell>
          <cell r="AR75">
            <v>13.362624093500001</v>
          </cell>
          <cell r="AS75">
            <v>16.3067303399</v>
          </cell>
          <cell r="AT75">
            <v>26.906808032000001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4">
          <cell r="B84">
            <v>7.9702709445833325E-2</v>
          </cell>
          <cell r="C84">
            <v>7.3722960566666634E-2</v>
          </cell>
          <cell r="D84">
            <v>6.8973900982575762E-2</v>
          </cell>
          <cell r="E84">
            <v>7.0156721466666669E-2</v>
          </cell>
          <cell r="F84">
            <v>8.8349445423091214E-2</v>
          </cell>
          <cell r="G84">
            <v>8.4693110196212118E-2</v>
          </cell>
          <cell r="H84">
            <v>9.361291054570707E-2</v>
          </cell>
          <cell r="I84">
            <v>0.10094748980000001</v>
          </cell>
          <cell r="J84">
            <v>9.1825898131060651E-2</v>
          </cell>
          <cell r="K84">
            <v>0.1009567520595238</v>
          </cell>
          <cell r="L84">
            <v>0.11175082652765153</v>
          </cell>
          <cell r="M84">
            <v>0.10552638957500005</v>
          </cell>
          <cell r="N84">
            <v>8.7394491648629127E-2</v>
          </cell>
          <cell r="O84">
            <v>0.12672278976606505</v>
          </cell>
          <cell r="P84">
            <v>9.5553879051388901E-2</v>
          </cell>
          <cell r="Q84">
            <v>9.7492714410038414E-2</v>
          </cell>
          <cell r="R84">
            <v>0.29530632578440486</v>
          </cell>
          <cell r="S84">
            <v>0.24533432944166667</v>
          </cell>
          <cell r="T84">
            <v>0.21181181733353172</v>
          </cell>
          <cell r="U84">
            <v>0</v>
          </cell>
          <cell r="V84">
            <v>0</v>
          </cell>
          <cell r="W84">
            <v>0</v>
          </cell>
          <cell r="X84">
            <v>0</v>
          </cell>
          <cell r="Y84">
            <v>0</v>
          </cell>
          <cell r="Z84">
            <v>0</v>
          </cell>
          <cell r="AA84">
            <v>0</v>
          </cell>
          <cell r="AB84">
            <v>34.495080775353003</v>
          </cell>
          <cell r="AC84">
            <v>33.088173064799996</v>
          </cell>
          <cell r="AD84">
            <v>32.112958967999994</v>
          </cell>
          <cell r="AE84">
            <v>37.089673611199991</v>
          </cell>
          <cell r="AF84">
            <v>45.734532251099999</v>
          </cell>
          <cell r="AG84">
            <v>45.479012307299996</v>
          </cell>
          <cell r="AH84">
            <v>55.643831301200002</v>
          </cell>
          <cell r="AI84">
            <v>68.069722640999998</v>
          </cell>
          <cell r="AJ84">
            <v>69.932958601999999</v>
          </cell>
          <cell r="AK84">
            <v>72.550262567200008</v>
          </cell>
          <cell r="AL84">
            <v>81.498448174499998</v>
          </cell>
          <cell r="AM84">
            <v>77.664973775999982</v>
          </cell>
          <cell r="AN84">
            <v>37.704441015999997</v>
          </cell>
          <cell r="AO84">
            <v>43.104731257799997</v>
          </cell>
          <cell r="AP84">
            <v>35.690446098499997</v>
          </cell>
          <cell r="AQ84">
            <v>31.620495924499998</v>
          </cell>
          <cell r="AR84">
            <v>66.517090024600009</v>
          </cell>
          <cell r="AS84">
            <v>65.590219323199989</v>
          </cell>
          <cell r="AT84">
            <v>63.152869584000001</v>
          </cell>
          <cell r="AU84">
            <v>0</v>
          </cell>
          <cell r="AV84">
            <v>0</v>
          </cell>
          <cell r="AW84">
            <v>0</v>
          </cell>
          <cell r="AX84">
            <v>0</v>
          </cell>
          <cell r="AY84">
            <v>0</v>
          </cell>
          <cell r="AZ84">
            <v>0</v>
          </cell>
          <cell r="BA84">
            <v>0</v>
          </cell>
        </row>
        <row r="85">
          <cell r="B85">
            <v>2.7809827623930552</v>
          </cell>
          <cell r="C85">
            <v>2.5253392672374999</v>
          </cell>
          <cell r="D85">
            <v>2.8184330177998911</v>
          </cell>
          <cell r="E85">
            <v>3.3121960406928568</v>
          </cell>
          <cell r="F85">
            <v>3.1405926940043671</v>
          </cell>
          <cell r="G85">
            <v>3.6100303619040397</v>
          </cell>
          <cell r="H85">
            <v>2.9369891541984496</v>
          </cell>
          <cell r="I85">
            <v>2.6201598189083333</v>
          </cell>
          <cell r="J85">
            <v>2.350639006979546</v>
          </cell>
          <cell r="K85">
            <v>1.9753052381393785</v>
          </cell>
          <cell r="L85">
            <v>1.8680907075859847</v>
          </cell>
          <cell r="M85">
            <v>1.6499026166077639</v>
          </cell>
          <cell r="N85">
            <v>1.8173995555997473</v>
          </cell>
          <cell r="O85">
            <v>3.3582412645602497</v>
          </cell>
          <cell r="P85">
            <v>3.0467219179125822</v>
          </cell>
          <cell r="Q85">
            <v>3.3030659950954551</v>
          </cell>
          <cell r="R85">
            <v>3.4001765560661497</v>
          </cell>
          <cell r="S85">
            <v>4.2248888624944438</v>
          </cell>
          <cell r="T85">
            <v>3.7432177390944439</v>
          </cell>
          <cell r="U85">
            <v>1.5738644444444444E-4</v>
          </cell>
          <cell r="V85">
            <v>1.5738644444444444E-4</v>
          </cell>
          <cell r="W85">
            <v>1.5738644444444444E-4</v>
          </cell>
          <cell r="X85">
            <v>1.5738644444444444E-4</v>
          </cell>
          <cell r="Y85">
            <v>1.5738644444444444E-4</v>
          </cell>
          <cell r="Z85">
            <v>1.5738644444444444E-4</v>
          </cell>
          <cell r="AA85">
            <v>1.5738644444444444E-4</v>
          </cell>
          <cell r="AB85">
            <v>685.49650426201799</v>
          </cell>
          <cell r="AC85">
            <v>628.80093643319992</v>
          </cell>
          <cell r="AD85">
            <v>662.69301948960003</v>
          </cell>
          <cell r="AE85">
            <v>844.92542531039999</v>
          </cell>
          <cell r="AF85">
            <v>888.23009697869998</v>
          </cell>
          <cell r="AG85">
            <v>882.85521650039993</v>
          </cell>
          <cell r="AH85">
            <v>877.2872202712</v>
          </cell>
          <cell r="AI85">
            <v>948.88640655350002</v>
          </cell>
          <cell r="AJ85">
            <v>1009.4794926468001</v>
          </cell>
          <cell r="AK85">
            <v>838.02823841439999</v>
          </cell>
          <cell r="AL85">
            <v>952.4278914921</v>
          </cell>
          <cell r="AM85">
            <v>1000.8890626079999</v>
          </cell>
          <cell r="AN85">
            <v>786.93883854079991</v>
          </cell>
          <cell r="AO85">
            <v>856.91396869170012</v>
          </cell>
          <cell r="AP85">
            <v>835.90225940200003</v>
          </cell>
          <cell r="AQ85">
            <v>755.51898890299992</v>
          </cell>
          <cell r="AR85">
            <v>710.04990062449997</v>
          </cell>
          <cell r="AS85">
            <v>826.20520366669984</v>
          </cell>
          <cell r="AT85">
            <v>952.0517852370001</v>
          </cell>
          <cell r="AU85">
            <v>1.5203941666666661E-3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5.1393044452916659</v>
          </cell>
          <cell r="C91">
            <v>4.8980633068088384</v>
          </cell>
          <cell r="D91">
            <v>4.8514199413664132</v>
          </cell>
          <cell r="E91">
            <v>5.535143509400001</v>
          </cell>
          <cell r="F91">
            <v>6.4640739058952761</v>
          </cell>
          <cell r="G91">
            <v>7.4543546143886354</v>
          </cell>
          <cell r="H91">
            <v>6.4864656244832961</v>
          </cell>
          <cell r="I91">
            <v>6.1301699752083323</v>
          </cell>
          <cell r="J91">
            <v>5.3592273488143931</v>
          </cell>
          <cell r="K91">
            <v>4.3729510424700564</v>
          </cell>
          <cell r="L91">
            <v>4.9901685048215914</v>
          </cell>
          <cell r="M91">
            <v>5.2639903959803416</v>
          </cell>
          <cell r="N91">
            <v>4.8578812673851006</v>
          </cell>
          <cell r="O91">
            <v>8.3589077267183303</v>
          </cell>
          <cell r="P91">
            <v>8.3601628343194427</v>
          </cell>
          <cell r="Q91">
            <v>9.1719963362651509</v>
          </cell>
          <cell r="R91">
            <v>9.1224458283468195</v>
          </cell>
          <cell r="S91">
            <v>10.40731609058254</v>
          </cell>
          <cell r="T91">
            <v>9.8226845146722219</v>
          </cell>
          <cell r="U91">
            <v>2.2459499999999992E-3</v>
          </cell>
          <cell r="V91">
            <v>2.2459499999999992E-3</v>
          </cell>
          <cell r="W91">
            <v>2.2459499999999992E-3</v>
          </cell>
          <cell r="X91">
            <v>2.2459499999999992E-3</v>
          </cell>
          <cell r="Y91">
            <v>2.2459499999999992E-3</v>
          </cell>
          <cell r="Z91">
            <v>2.2459499999999992E-3</v>
          </cell>
          <cell r="AA91">
            <v>2.2459499999999992E-3</v>
          </cell>
          <cell r="AB91">
            <v>1181.199138631905</v>
          </cell>
          <cell r="AC91">
            <v>1097.3518424503998</v>
          </cell>
          <cell r="AD91">
            <v>1133.6149510368</v>
          </cell>
          <cell r="AE91">
            <v>1396.4895760255997</v>
          </cell>
          <cell r="AF91">
            <v>1654.1776205325</v>
          </cell>
          <cell r="AG91">
            <v>1751.3749735053</v>
          </cell>
          <cell r="AH91">
            <v>1796.3240671752001</v>
          </cell>
          <cell r="AI91">
            <v>2116.4435820010003</v>
          </cell>
          <cell r="AJ91">
            <v>2203.878798148</v>
          </cell>
          <cell r="AK91">
            <v>1679.2776795564</v>
          </cell>
          <cell r="AL91">
            <v>1896.8315953040999</v>
          </cell>
          <cell r="AM91">
            <v>2318.4634259519994</v>
          </cell>
          <cell r="AN91">
            <v>1978.5120353327998</v>
          </cell>
          <cell r="AO91">
            <v>1996.2403501130998</v>
          </cell>
          <cell r="AP91">
            <v>2077.6289649979999</v>
          </cell>
          <cell r="AQ91">
            <v>2005.0561368494998</v>
          </cell>
          <cell r="AR91">
            <v>1955.1308734520999</v>
          </cell>
          <cell r="AS91">
            <v>2166.9704742685999</v>
          </cell>
          <cell r="AT91">
            <v>2422.4361456050001</v>
          </cell>
          <cell r="AU91">
            <v>0.28461039874999999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94">
          <cell r="B94">
            <v>7.8269117437499938E-2</v>
          </cell>
          <cell r="C94">
            <v>7.3913520494444454E-2</v>
          </cell>
          <cell r="D94">
            <v>8.5696471462878732E-2</v>
          </cell>
          <cell r="E94">
            <v>8.6458815131060587E-2</v>
          </cell>
          <cell r="F94">
            <v>7.920193488775995E-2</v>
          </cell>
          <cell r="G94">
            <v>9.6467063331818162E-2</v>
          </cell>
          <cell r="H94">
            <v>9.395071569722227E-2</v>
          </cell>
          <cell r="I94">
            <v>0.10332264602222223</v>
          </cell>
          <cell r="J94">
            <v>9.2569406237373794E-2</v>
          </cell>
          <cell r="K94">
            <v>7.3946192687878803E-2</v>
          </cell>
          <cell r="L94">
            <v>8.0867247120075772E-2</v>
          </cell>
          <cell r="M94">
            <v>6.4702129138191636E-2</v>
          </cell>
          <cell r="N94">
            <v>6.1461789755303038E-2</v>
          </cell>
          <cell r="O94">
            <v>5.1698312142736201E-2</v>
          </cell>
          <cell r="P94">
            <v>6.2160281359193693E-2</v>
          </cell>
          <cell r="Q94">
            <v>5.6069626856513649E-2</v>
          </cell>
          <cell r="R94">
            <v>5.120192211684492E-2</v>
          </cell>
          <cell r="S94">
            <v>4.6225883551388895E-2</v>
          </cell>
          <cell r="T94">
            <v>4.4191766429166654E-2</v>
          </cell>
          <cell r="U94">
            <v>0</v>
          </cell>
          <cell r="V94">
            <v>0</v>
          </cell>
          <cell r="W94">
            <v>0</v>
          </cell>
          <cell r="X94">
            <v>0</v>
          </cell>
          <cell r="Y94">
            <v>0</v>
          </cell>
          <cell r="Z94">
            <v>0</v>
          </cell>
          <cell r="AA94">
            <v>0</v>
          </cell>
          <cell r="AB94">
            <v>38.644271788676996</v>
          </cell>
          <cell r="AC94">
            <v>38.015123910799993</v>
          </cell>
          <cell r="AD94">
            <v>44.762708783999997</v>
          </cell>
          <cell r="AE94">
            <v>54.7214504592</v>
          </cell>
          <cell r="AF94">
            <v>49.229458373899995</v>
          </cell>
          <cell r="AG94">
            <v>50.364962505000001</v>
          </cell>
          <cell r="AH94">
            <v>54.944213492399996</v>
          </cell>
          <cell r="AI94">
            <v>63.887995480000001</v>
          </cell>
          <cell r="AJ94">
            <v>65.128809551199993</v>
          </cell>
          <cell r="AK94">
            <v>50.296069559999999</v>
          </cell>
          <cell r="AL94">
            <v>53.495201868300001</v>
          </cell>
          <cell r="AM94">
            <v>54.130933679999984</v>
          </cell>
          <cell r="AN94">
            <v>37.1128150272</v>
          </cell>
          <cell r="AO94">
            <v>43.170125573699998</v>
          </cell>
          <cell r="AP94">
            <v>37.417163973499996</v>
          </cell>
          <cell r="AQ94">
            <v>28.298458761999996</v>
          </cell>
          <cell r="AR94">
            <v>28.004119491699999</v>
          </cell>
          <cell r="AS94">
            <v>27.796410842199997</v>
          </cell>
          <cell r="AT94">
            <v>30.065651170999999</v>
          </cell>
          <cell r="AU94">
            <v>0</v>
          </cell>
          <cell r="AV94">
            <v>0</v>
          </cell>
          <cell r="AW94">
            <v>0</v>
          </cell>
          <cell r="AX94">
            <v>0</v>
          </cell>
          <cell r="AY94">
            <v>0</v>
          </cell>
          <cell r="AZ94">
            <v>0</v>
          </cell>
          <cell r="BA94">
            <v>0</v>
          </cell>
        </row>
        <row r="105">
          <cell r="B105">
            <v>0.16668171601666662</v>
          </cell>
          <cell r="C105">
            <v>0.15289855909962116</v>
          </cell>
          <cell r="D105">
            <v>0.16500414050277776</v>
          </cell>
          <cell r="E105">
            <v>0.16374293799722228</v>
          </cell>
          <cell r="F105">
            <v>0.20318805113611116</v>
          </cell>
          <cell r="G105">
            <v>0.13107512814949493</v>
          </cell>
          <cell r="H105">
            <v>8.8434240413888865E-2</v>
          </cell>
          <cell r="I105">
            <v>4.9297353908169923E-2</v>
          </cell>
          <cell r="J105">
            <v>3.2444974825E-2</v>
          </cell>
          <cell r="K105">
            <v>3.5117956582828284E-2</v>
          </cell>
          <cell r="L105">
            <v>3.4552560753030294E-2</v>
          </cell>
          <cell r="M105">
            <v>3.2114896716666647E-2</v>
          </cell>
          <cell r="N105">
            <v>1.6008963435606063E-2</v>
          </cell>
          <cell r="O105">
            <v>1.4356601083964648E-2</v>
          </cell>
          <cell r="P105">
            <v>1.0057978029861112E-2</v>
          </cell>
          <cell r="Q105">
            <v>1.2687676730555552E-2</v>
          </cell>
          <cell r="R105">
            <v>1.8633097204208755E-2</v>
          </cell>
          <cell r="S105">
            <v>2.8243681621969691E-2</v>
          </cell>
          <cell r="T105">
            <v>3.2783729500000004E-2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25.560622177025998</v>
          </cell>
          <cell r="AC105">
            <v>21.494564790399998</v>
          </cell>
          <cell r="AD105">
            <v>20.336801712</v>
          </cell>
          <cell r="AE105">
            <v>25.175576574399997</v>
          </cell>
          <cell r="AF105">
            <v>34.840916294099998</v>
          </cell>
          <cell r="AG105">
            <v>21.9696440106</v>
          </cell>
          <cell r="AH105">
            <v>18.457136682400002</v>
          </cell>
          <cell r="AI105">
            <v>12.284812522499999</v>
          </cell>
          <cell r="AJ105">
            <v>9.6775051247999997</v>
          </cell>
          <cell r="AK105">
            <v>11.393971956399998</v>
          </cell>
          <cell r="AL105">
            <v>10.480742922600001</v>
          </cell>
          <cell r="AM105">
            <v>10.542534719999999</v>
          </cell>
          <cell r="AN105">
            <v>5.7977897648000001</v>
          </cell>
          <cell r="AO105">
            <v>6.2330229828000006</v>
          </cell>
          <cell r="AP105">
            <v>5.9366081675000002</v>
          </cell>
          <cell r="AQ105">
            <v>4.3211618834999994</v>
          </cell>
          <cell r="AR105">
            <v>8.4233972031000004</v>
          </cell>
          <cell r="AS105">
            <v>8.5589393317999996</v>
          </cell>
          <cell r="AT105">
            <v>10.989385693000001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7">
          <cell r="B107">
            <v>7.7202327416666687E-3</v>
          </cell>
          <cell r="C107">
            <v>8.1066245924242449E-3</v>
          </cell>
          <cell r="D107">
            <v>7.204514022222221E-3</v>
          </cell>
          <cell r="E107">
            <v>9.4930311289682535E-3</v>
          </cell>
          <cell r="F107">
            <v>8.5729989070707068E-3</v>
          </cell>
          <cell r="G107">
            <v>1.477226440479798E-2</v>
          </cell>
          <cell r="H107">
            <v>1.1942596986111113E-2</v>
          </cell>
          <cell r="I107">
            <v>1.2592610815686274E-2</v>
          </cell>
          <cell r="J107">
            <v>9.3735237368589731E-3</v>
          </cell>
          <cell r="K107">
            <v>1.2775009540404041E-2</v>
          </cell>
          <cell r="L107">
            <v>2.019251488636363E-2</v>
          </cell>
          <cell r="M107">
            <v>2.0655649903571424E-2</v>
          </cell>
          <cell r="N107">
            <v>1.9436329585984839E-2</v>
          </cell>
          <cell r="O107">
            <v>2.147387748522727E-2</v>
          </cell>
          <cell r="P107">
            <v>2.1987979152777781E-2</v>
          </cell>
          <cell r="Q107">
            <v>2.1002825836363641E-2</v>
          </cell>
          <cell r="R107">
            <v>2.088158413181818E-2</v>
          </cell>
          <cell r="S107">
            <v>1.6933205056628788E-2</v>
          </cell>
          <cell r="T107">
            <v>1.5154155186111103E-2</v>
          </cell>
          <cell r="U107">
            <v>0</v>
          </cell>
          <cell r="V107">
            <v>0</v>
          </cell>
          <cell r="W107">
            <v>0</v>
          </cell>
          <cell r="X107">
            <v>0</v>
          </cell>
          <cell r="Y107">
            <v>0</v>
          </cell>
          <cell r="Z107">
            <v>0</v>
          </cell>
          <cell r="AA107">
            <v>0</v>
          </cell>
          <cell r="AB107">
            <v>2.7868027270920002</v>
          </cell>
          <cell r="AC107">
            <v>3.3659594523999998</v>
          </cell>
          <cell r="AD107">
            <v>3.1761928607999996</v>
          </cell>
          <cell r="AE107">
            <v>4.4796639887999996</v>
          </cell>
          <cell r="AF107">
            <v>4.9011301947999995</v>
          </cell>
          <cell r="AG107">
            <v>6.7721861921999995</v>
          </cell>
          <cell r="AH107">
            <v>6.8699049071999996</v>
          </cell>
          <cell r="AI107">
            <v>7.7076659605</v>
          </cell>
          <cell r="AJ107">
            <v>6.5786133604000012</v>
          </cell>
          <cell r="AK107">
            <v>6.2815334075999996</v>
          </cell>
          <cell r="AL107">
            <v>7.5429519516000001</v>
          </cell>
          <cell r="AM107">
            <v>7.6913150399999992</v>
          </cell>
          <cell r="AN107">
            <v>6.3896315999999995</v>
          </cell>
          <cell r="AO107">
            <v>7.8142229840999997</v>
          </cell>
          <cell r="AP107">
            <v>7.8417024089999998</v>
          </cell>
          <cell r="AQ107">
            <v>6.8851941934999994</v>
          </cell>
          <cell r="AR107">
            <v>7.8928456433999994</v>
          </cell>
          <cell r="AS107">
            <v>7.6187815274999995</v>
          </cell>
          <cell r="AT107">
            <v>10.885203778000001</v>
          </cell>
          <cell r="AU107">
            <v>0</v>
          </cell>
          <cell r="AV107">
            <v>0</v>
          </cell>
          <cell r="AW107">
            <v>0</v>
          </cell>
          <cell r="AX107">
            <v>0</v>
          </cell>
          <cell r="AY107">
            <v>0</v>
          </cell>
          <cell r="AZ107">
            <v>0</v>
          </cell>
          <cell r="BA107">
            <v>0</v>
          </cell>
        </row>
        <row r="108">
          <cell r="B108">
            <v>7.8980672370833352E-2</v>
          </cell>
          <cell r="C108">
            <v>0.11758103505075755</v>
          </cell>
          <cell r="D108">
            <v>0.12793587583333335</v>
          </cell>
          <cell r="E108">
            <v>0.15227876131666662</v>
          </cell>
          <cell r="F108">
            <v>0.21611042922222221</v>
          </cell>
          <cell r="G108">
            <v>0.19552563733181816</v>
          </cell>
          <cell r="H108">
            <v>0.20018776209999994</v>
          </cell>
          <cell r="I108">
            <v>0.30517883724313716</v>
          </cell>
          <cell r="J108">
            <v>0.29363268109647445</v>
          </cell>
          <cell r="K108">
            <v>0.24953550352550494</v>
          </cell>
          <cell r="L108">
            <v>0.17138921303333329</v>
          </cell>
          <cell r="M108">
            <v>0.14931299510833332</v>
          </cell>
          <cell r="N108">
            <v>0.17902869213333328</v>
          </cell>
          <cell r="O108">
            <v>0.16942185051843428</v>
          </cell>
          <cell r="P108">
            <v>0.17492199386597218</v>
          </cell>
          <cell r="Q108">
            <v>0.26240812893333337</v>
          </cell>
          <cell r="R108">
            <v>0.18450824443712116</v>
          </cell>
          <cell r="S108">
            <v>0.16957290405852277</v>
          </cell>
          <cell r="T108">
            <v>0.11642548941666664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13.123400067944999</v>
          </cell>
          <cell r="AC108">
            <v>16.459929687199999</v>
          </cell>
          <cell r="AD108">
            <v>22.530465110399998</v>
          </cell>
          <cell r="AE108">
            <v>25.004406784</v>
          </cell>
          <cell r="AF108">
            <v>40.259513864499993</v>
          </cell>
          <cell r="AG108">
            <v>36.91669933379999</v>
          </cell>
          <cell r="AH108">
            <v>65.895794000799995</v>
          </cell>
          <cell r="AI108">
            <v>66.459520820500003</v>
          </cell>
          <cell r="AJ108">
            <v>66.093068972800012</v>
          </cell>
          <cell r="AK108">
            <v>42.636897771599997</v>
          </cell>
          <cell r="AL108">
            <v>30.818908490400002</v>
          </cell>
          <cell r="AM108">
            <v>27.741222287999996</v>
          </cell>
          <cell r="AN108">
            <v>27.355951321599996</v>
          </cell>
          <cell r="AO108">
            <v>27.599861010299996</v>
          </cell>
          <cell r="AP108">
            <v>30.853034845499995</v>
          </cell>
          <cell r="AQ108">
            <v>35.795279253999993</v>
          </cell>
          <cell r="AR108">
            <v>26.3604715058</v>
          </cell>
          <cell r="AS108">
            <v>27.495466670100001</v>
          </cell>
          <cell r="AT108">
            <v>25.471617858999998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09">
          <cell r="B109">
            <v>1.3338294495833332E-2</v>
          </cell>
          <cell r="C109">
            <v>1.4364319773106062E-2</v>
          </cell>
          <cell r="D109">
            <v>2.1171634958333331E-2</v>
          </cell>
          <cell r="E109">
            <v>2.0873320891666665E-2</v>
          </cell>
          <cell r="F109">
            <v>1.5900032049999999E-2</v>
          </cell>
          <cell r="G109">
            <v>2.0228810618939389E-2</v>
          </cell>
          <cell r="H109">
            <v>2.6019002066666665E-2</v>
          </cell>
          <cell r="I109">
            <v>1.8887808066666668E-2</v>
          </cell>
          <cell r="J109">
            <v>1.9717469174999995E-2</v>
          </cell>
          <cell r="K109">
            <v>3.0652021597222218E-2</v>
          </cell>
          <cell r="L109">
            <v>9.3480617823484852E-2</v>
          </cell>
          <cell r="M109">
            <v>3.5698918916666662E-2</v>
          </cell>
          <cell r="N109">
            <v>7.1976891008333335E-2</v>
          </cell>
          <cell r="O109">
            <v>4.9798859245833334E-2</v>
          </cell>
          <cell r="P109">
            <v>5.284750287878788E-2</v>
          </cell>
          <cell r="Q109">
            <v>3.6286781216666661E-2</v>
          </cell>
          <cell r="R109">
            <v>4.1366230875925933E-2</v>
          </cell>
          <cell r="S109">
            <v>5.5545764544318185E-2</v>
          </cell>
          <cell r="T109">
            <v>4.6537856633333333E-2</v>
          </cell>
          <cell r="U109">
            <v>0</v>
          </cell>
          <cell r="V109">
            <v>0</v>
          </cell>
          <cell r="W109">
            <v>0</v>
          </cell>
          <cell r="X109">
            <v>0</v>
          </cell>
          <cell r="Y109">
            <v>0</v>
          </cell>
          <cell r="Z109">
            <v>0</v>
          </cell>
          <cell r="AA109">
            <v>0</v>
          </cell>
          <cell r="AB109">
            <v>2.1481779071460001</v>
          </cell>
          <cell r="AC109">
            <v>2.0969444059999995</v>
          </cell>
          <cell r="AD109">
            <v>6.8261473967999997</v>
          </cell>
          <cell r="AE109">
            <v>8.1767163071999978</v>
          </cell>
          <cell r="AF109">
            <v>3.9892109340999999</v>
          </cell>
          <cell r="AG109">
            <v>5.2879711599000006</v>
          </cell>
          <cell r="AH109">
            <v>6.4666802675999993</v>
          </cell>
          <cell r="AI109">
            <v>5.6826836854999998</v>
          </cell>
          <cell r="AJ109">
            <v>7.9395798996</v>
          </cell>
          <cell r="AK109">
            <v>6.7081050916000002</v>
          </cell>
          <cell r="AL109">
            <v>19.944770721299999</v>
          </cell>
          <cell r="AM109">
            <v>10.19008728</v>
          </cell>
          <cell r="AN109">
            <v>13.750005403199999</v>
          </cell>
          <cell r="AO109">
            <v>10.8757405107</v>
          </cell>
          <cell r="AP109">
            <v>11.5657310245</v>
          </cell>
          <cell r="AQ109">
            <v>7.5590800844999997</v>
          </cell>
          <cell r="AR109">
            <v>7.9172793540000006</v>
          </cell>
          <cell r="AS109">
            <v>10.802078429999998</v>
          </cell>
          <cell r="AT109">
            <v>11.424381061</v>
          </cell>
          <cell r="AU109">
            <v>0</v>
          </cell>
          <cell r="AV109">
            <v>0</v>
          </cell>
          <cell r="AW109">
            <v>0</v>
          </cell>
          <cell r="AX109">
            <v>0</v>
          </cell>
          <cell r="AY109">
            <v>0</v>
          </cell>
          <cell r="AZ109">
            <v>0</v>
          </cell>
          <cell r="BA109">
            <v>0</v>
          </cell>
        </row>
        <row r="110">
          <cell r="B110">
            <v>3.9289209749999989E-3</v>
          </cell>
          <cell r="C110">
            <v>7.4707940708333325E-3</v>
          </cell>
          <cell r="D110">
            <v>1.7400918833333331E-2</v>
          </cell>
          <cell r="E110">
            <v>3.7648890483333329E-2</v>
          </cell>
          <cell r="F110">
            <v>7.0317174383333333E-2</v>
          </cell>
          <cell r="G110">
            <v>4.6188268066666663E-2</v>
          </cell>
          <cell r="H110">
            <v>3.099015816666666E-2</v>
          </cell>
          <cell r="I110">
            <v>4.324856911666667E-2</v>
          </cell>
          <cell r="J110">
            <v>5.9660350559615383E-2</v>
          </cell>
          <cell r="K110">
            <v>3.9052149822222215E-2</v>
          </cell>
          <cell r="L110">
            <v>1.4189213966666666E-2</v>
          </cell>
          <cell r="M110">
            <v>4.9028297666666665E-2</v>
          </cell>
          <cell r="N110">
            <v>1.7256141333333332E-2</v>
          </cell>
          <cell r="O110">
            <v>1.7900027249999994E-3</v>
          </cell>
          <cell r="P110">
            <v>2.2526969000000001E-3</v>
          </cell>
          <cell r="Q110">
            <v>1.9900289499999993E-3</v>
          </cell>
          <cell r="R110">
            <v>3.4692291433501684E-3</v>
          </cell>
          <cell r="S110">
            <v>7.4861437899621215E-3</v>
          </cell>
          <cell r="T110">
            <v>6.5685989416666667E-3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1.9256915424149998</v>
          </cell>
          <cell r="AC110">
            <v>1.5430077456</v>
          </cell>
          <cell r="AD110">
            <v>3.3030176783999998</v>
          </cell>
          <cell r="AE110">
            <v>5.7814862783999992</v>
          </cell>
          <cell r="AF110">
            <v>12.634718957699999</v>
          </cell>
          <cell r="AG110">
            <v>10.702591699799999</v>
          </cell>
          <cell r="AH110">
            <v>8.8654412875999995</v>
          </cell>
          <cell r="AI110">
            <v>10.961757862000001</v>
          </cell>
          <cell r="AJ110">
            <v>12.315604074000001</v>
          </cell>
          <cell r="AK110">
            <v>8.695442632799999</v>
          </cell>
          <cell r="AL110">
            <v>4.2528906737999996</v>
          </cell>
          <cell r="AM110">
            <v>12.349936752</v>
          </cell>
          <cell r="AN110">
            <v>6.7781666831999994</v>
          </cell>
          <cell r="AO110">
            <v>0.62073401849999998</v>
          </cell>
          <cell r="AP110">
            <v>0.78084845949999993</v>
          </cell>
          <cell r="AQ110">
            <v>0.87700760349999995</v>
          </cell>
          <cell r="AR110">
            <v>0.92882192799999985</v>
          </cell>
          <cell r="AS110">
            <v>2.0727306313999998</v>
          </cell>
          <cell r="AT110">
            <v>1.7886929980000001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2">
          <cell r="B112">
            <v>0.11749431991666665</v>
          </cell>
          <cell r="C112">
            <v>0.13198090671666668</v>
          </cell>
          <cell r="D112">
            <v>0.14897832700555558</v>
          </cell>
          <cell r="E112">
            <v>0.17039999630833333</v>
          </cell>
          <cell r="F112">
            <v>0.18145499325164141</v>
          </cell>
          <cell r="G112">
            <v>0.11984867652853537</v>
          </cell>
          <cell r="H112">
            <v>0.11363164438005051</v>
          </cell>
          <cell r="I112">
            <v>0.11795851350277775</v>
          </cell>
          <cell r="J112">
            <v>7.8683314071212096E-2</v>
          </cell>
          <cell r="K112">
            <v>7.1983855189996129E-2</v>
          </cell>
          <cell r="L112">
            <v>9.2718649421212149E-2</v>
          </cell>
          <cell r="M112">
            <v>9.4345916053573689E-2</v>
          </cell>
          <cell r="N112">
            <v>0.1092274604179293</v>
          </cell>
          <cell r="O112">
            <v>9.6909970431602793E-2</v>
          </cell>
          <cell r="P112">
            <v>0.10322686766903595</v>
          </cell>
          <cell r="Q112">
            <v>0.12726621249825462</v>
          </cell>
          <cell r="R112">
            <v>0.15434582176889483</v>
          </cell>
          <cell r="S112">
            <v>0.15534633444027779</v>
          </cell>
          <cell r="T112">
            <v>0.14244504625416665</v>
          </cell>
          <cell r="U112">
            <v>7.901380899999999E-2</v>
          </cell>
          <cell r="V112">
            <v>7.901380899999999E-2</v>
          </cell>
          <cell r="W112">
            <v>7.901380899999999E-2</v>
          </cell>
          <cell r="X112">
            <v>7.901380899999999E-2</v>
          </cell>
          <cell r="Y112">
            <v>7.901380899999999E-2</v>
          </cell>
          <cell r="Z112">
            <v>7.901380899999999E-2</v>
          </cell>
          <cell r="AA112">
            <v>7.901380899999999E-2</v>
          </cell>
          <cell r="AB112">
            <v>37.459971790265996</v>
          </cell>
          <cell r="AC112">
            <v>40.074523869199993</v>
          </cell>
          <cell r="AD112">
            <v>42.008273380799999</v>
          </cell>
          <cell r="AE112">
            <v>58.568577950399998</v>
          </cell>
          <cell r="AF112">
            <v>64.615946594499988</v>
          </cell>
          <cell r="AG112">
            <v>58.888768095299994</v>
          </cell>
          <cell r="AH112">
            <v>57.168551582799999</v>
          </cell>
          <cell r="AI112">
            <v>51.8246064195</v>
          </cell>
          <cell r="AJ112">
            <v>48.662085743200009</v>
          </cell>
          <cell r="AK112">
            <v>32.418546943199999</v>
          </cell>
          <cell r="AL112">
            <v>37.050317592299997</v>
          </cell>
          <cell r="AM112">
            <v>42.599350943999994</v>
          </cell>
          <cell r="AN112">
            <v>44.13609328479999</v>
          </cell>
          <cell r="AO112">
            <v>43.826099397600004</v>
          </cell>
          <cell r="AP112">
            <v>49.034641401500004</v>
          </cell>
          <cell r="AQ112">
            <v>47.085908512999993</v>
          </cell>
          <cell r="AR112">
            <v>63.008701846800001</v>
          </cell>
          <cell r="AS112">
            <v>66.877075279299987</v>
          </cell>
          <cell r="AT112">
            <v>65.291481071999996</v>
          </cell>
          <cell r="AU112">
            <v>0.61730578208333331</v>
          </cell>
          <cell r="AV112">
            <v>0</v>
          </cell>
          <cell r="AW112">
            <v>0</v>
          </cell>
          <cell r="AX112">
            <v>0</v>
          </cell>
          <cell r="AY112">
            <v>0</v>
          </cell>
          <cell r="AZ112">
            <v>0</v>
          </cell>
          <cell r="BA112">
            <v>0</v>
          </cell>
        </row>
        <row r="113">
          <cell r="B113">
            <v>8.0535797037499995E-2</v>
          </cell>
          <cell r="C113">
            <v>8.6207127825000007E-2</v>
          </cell>
          <cell r="D113">
            <v>0.14003027517222214</v>
          </cell>
          <cell r="E113">
            <v>0.14006448251666662</v>
          </cell>
          <cell r="F113">
            <v>0.22315799183888885</v>
          </cell>
          <cell r="G113">
            <v>0.12675207822348486</v>
          </cell>
          <cell r="H113">
            <v>0.10124501215000001</v>
          </cell>
          <cell r="I113">
            <v>7.8563140874509801E-2</v>
          </cell>
          <cell r="J113">
            <v>8.791410487371791E-2</v>
          </cell>
          <cell r="K113">
            <v>6.0750563246969688E-2</v>
          </cell>
          <cell r="L113">
            <v>7.1981521108333349E-2</v>
          </cell>
          <cell r="M113">
            <v>5.3323099866666668E-2</v>
          </cell>
          <cell r="N113">
            <v>6.4055955857575758E-2</v>
          </cell>
          <cell r="O113">
            <v>5.8437249357468919E-2</v>
          </cell>
          <cell r="P113">
            <v>5.0171327677020199E-2</v>
          </cell>
          <cell r="Q113">
            <v>2.8755144806818185E-2</v>
          </cell>
          <cell r="R113">
            <v>3.100602520765993E-2</v>
          </cell>
          <cell r="S113">
            <v>3.8574757863446975E-2</v>
          </cell>
          <cell r="T113">
            <v>4.1597452497222215E-2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19.399367027978997</v>
          </cell>
          <cell r="AC113">
            <v>17.283128487599999</v>
          </cell>
          <cell r="AD113">
            <v>23.194670625600001</v>
          </cell>
          <cell r="AE113">
            <v>23.518556353600001</v>
          </cell>
          <cell r="AF113">
            <v>33.121082739500004</v>
          </cell>
          <cell r="AG113">
            <v>20.580877574399995</v>
          </cell>
          <cell r="AH113">
            <v>18.421270468399999</v>
          </cell>
          <cell r="AI113">
            <v>18.030121205500002</v>
          </cell>
          <cell r="AJ113">
            <v>23.262862605200002</v>
          </cell>
          <cell r="AK113">
            <v>17.671934675999999</v>
          </cell>
          <cell r="AL113">
            <v>21.798587178900004</v>
          </cell>
          <cell r="AM113">
            <v>16.944669839999996</v>
          </cell>
          <cell r="AN113">
            <v>16.323294063999999</v>
          </cell>
          <cell r="AO113">
            <v>15.526098597900001</v>
          </cell>
          <cell r="AP113">
            <v>14.199908723</v>
          </cell>
          <cell r="AQ113">
            <v>8.4892172049999992</v>
          </cell>
          <cell r="AR113">
            <v>9.3398450959999995</v>
          </cell>
          <cell r="AS113">
            <v>12.767214173999998</v>
          </cell>
          <cell r="AT113">
            <v>15.300665166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0.37162263189583328</v>
          </cell>
          <cell r="C114">
            <v>0.33625991051098486</v>
          </cell>
          <cell r="D114">
            <v>0.38921266779707786</v>
          </cell>
          <cell r="E114">
            <v>0.40276184480714283</v>
          </cell>
          <cell r="F114">
            <v>0.39461255573064447</v>
          </cell>
          <cell r="G114">
            <v>0.49507859010151511</v>
          </cell>
          <cell r="H114">
            <v>0.4132175641488095</v>
          </cell>
          <cell r="I114">
            <v>0.42175014860833326</v>
          </cell>
          <cell r="J114">
            <v>0.53896574204217162</v>
          </cell>
          <cell r="K114">
            <v>0.48073653648852815</v>
          </cell>
          <cell r="L114">
            <v>0.57815080455303036</v>
          </cell>
          <cell r="M114">
            <v>0.59237399582341443</v>
          </cell>
          <cell r="N114">
            <v>0.54334605108619094</v>
          </cell>
          <cell r="O114">
            <v>0.47497794330710036</v>
          </cell>
          <cell r="P114">
            <v>0.54940601051103788</v>
          </cell>
          <cell r="Q114">
            <v>0.50081685003542786</v>
          </cell>
          <cell r="R114">
            <v>0.53822601534742198</v>
          </cell>
          <cell r="S114">
            <v>0.67398437799027766</v>
          </cell>
          <cell r="T114">
            <v>0.60792158107638883</v>
          </cell>
          <cell r="U114">
            <v>4.0025111111111099E-5</v>
          </cell>
          <cell r="V114">
            <v>4.0025111111111099E-5</v>
          </cell>
          <cell r="W114">
            <v>4.0025111111111099E-5</v>
          </cell>
          <cell r="X114">
            <v>4.0025111111111099E-5</v>
          </cell>
          <cell r="Y114">
            <v>4.0025111111111099E-5</v>
          </cell>
          <cell r="Z114">
            <v>4.0025111111111099E-5</v>
          </cell>
          <cell r="AA114">
            <v>4.0025111111111099E-5</v>
          </cell>
          <cell r="AB114">
            <v>132.114607487331</v>
          </cell>
          <cell r="AC114">
            <v>132.15109896839996</v>
          </cell>
          <cell r="AD114">
            <v>122.60707848959997</v>
          </cell>
          <cell r="AE114">
            <v>157.45213183839999</v>
          </cell>
          <cell r="AF114">
            <v>171.51048189940002</v>
          </cell>
          <cell r="AG114">
            <v>184.82425863329996</v>
          </cell>
          <cell r="AH114">
            <v>192.69052592879999</v>
          </cell>
          <cell r="AI114">
            <v>218.52943745199997</v>
          </cell>
          <cell r="AJ114">
            <v>283.21141921960003</v>
          </cell>
          <cell r="AK114">
            <v>233.87596468279997</v>
          </cell>
          <cell r="AL114">
            <v>263.66810710679999</v>
          </cell>
          <cell r="AM114">
            <v>276.17292110399995</v>
          </cell>
          <cell r="AN114">
            <v>198.54535129439998</v>
          </cell>
          <cell r="AO114">
            <v>182.28633881939999</v>
          </cell>
          <cell r="AP114">
            <v>205.63609845850002</v>
          </cell>
          <cell r="AQ114">
            <v>159.00100375949998</v>
          </cell>
          <cell r="AR114">
            <v>155.94314696820001</v>
          </cell>
          <cell r="AS114">
            <v>189.55224664089997</v>
          </cell>
          <cell r="AT114">
            <v>196.26626240499999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3.371727187500001E-2</v>
          </cell>
          <cell r="C116">
            <v>2.4415632479545452E-2</v>
          </cell>
          <cell r="D116">
            <v>6.2997396225000002E-2</v>
          </cell>
          <cell r="E116">
            <v>0.10152897215555556</v>
          </cell>
          <cell r="F116">
            <v>0.12739710426439396</v>
          </cell>
          <cell r="G116">
            <v>8.4697114310984839E-2</v>
          </cell>
          <cell r="H116">
            <v>0.13834609754999994</v>
          </cell>
          <cell r="I116">
            <v>9.8901729374836572E-2</v>
          </cell>
          <cell r="J116">
            <v>9.0404537154807701E-2</v>
          </cell>
          <cell r="K116">
            <v>0.30291691689646466</v>
          </cell>
          <cell r="L116">
            <v>0.21298825319242423</v>
          </cell>
          <cell r="M116">
            <v>0.29667618790000011</v>
          </cell>
          <cell r="N116">
            <v>0.28422046898787884</v>
          </cell>
          <cell r="O116">
            <v>0.20487416100301087</v>
          </cell>
          <cell r="P116">
            <v>0.16368351714444448</v>
          </cell>
          <cell r="Q116">
            <v>0.1236161286873738</v>
          </cell>
          <cell r="R116">
            <v>7.0050879934848501E-2</v>
          </cell>
          <cell r="S116">
            <v>1.7261421186580084E-2</v>
          </cell>
          <cell r="T116">
            <v>1.3093710400000002E-2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9.9589172073450012</v>
          </cell>
          <cell r="AC116">
            <v>6.7288666999999993</v>
          </cell>
          <cell r="AD116">
            <v>11.644781265599999</v>
          </cell>
          <cell r="AE116">
            <v>24.231315292799998</v>
          </cell>
          <cell r="AF116">
            <v>34.9226056949</v>
          </cell>
          <cell r="AG116">
            <v>25.044513050699997</v>
          </cell>
          <cell r="AH116">
            <v>41.579627182000003</v>
          </cell>
          <cell r="AI116">
            <v>36.163986519999995</v>
          </cell>
          <cell r="AJ116">
            <v>37.129287024</v>
          </cell>
          <cell r="AK116">
            <v>97.741798369599991</v>
          </cell>
          <cell r="AL116">
            <v>79.740357862500005</v>
          </cell>
          <cell r="AM116">
            <v>99.861194687999983</v>
          </cell>
          <cell r="AN116">
            <v>82.151418641600003</v>
          </cell>
          <cell r="AO116">
            <v>62.052176155799998</v>
          </cell>
          <cell r="AP116">
            <v>52.222547199499992</v>
          </cell>
          <cell r="AQ116">
            <v>27.777197909999995</v>
          </cell>
          <cell r="AR116">
            <v>19.621161773199997</v>
          </cell>
          <cell r="AS116">
            <v>10.003953287899998</v>
          </cell>
          <cell r="AT116">
            <v>9.5219707539999998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2.2604066754166662E-2</v>
          </cell>
          <cell r="C117">
            <v>2.5192140720833332E-2</v>
          </cell>
          <cell r="D117">
            <v>2.2339972277777776E-2</v>
          </cell>
          <cell r="E117">
            <v>1.6534134244444443E-2</v>
          </cell>
          <cell r="F117">
            <v>1.1381128811111111E-2</v>
          </cell>
          <cell r="G117">
            <v>2.8512221256944428E-2</v>
          </cell>
          <cell r="H117">
            <v>2.3379912466666666E-2</v>
          </cell>
          <cell r="I117">
            <v>1.8687116272222224E-2</v>
          </cell>
          <cell r="J117">
            <v>2.5321822050641027E-2</v>
          </cell>
          <cell r="K117">
            <v>3.6621896938888884E-2</v>
          </cell>
          <cell r="L117">
            <v>1.6470325216666665E-2</v>
          </cell>
          <cell r="M117">
            <v>1.1219722775E-2</v>
          </cell>
          <cell r="N117">
            <v>2.9285515325000001E-2</v>
          </cell>
          <cell r="O117">
            <v>1.6554177022863242E-2</v>
          </cell>
          <cell r="P117">
            <v>1.1835711744444442E-2</v>
          </cell>
          <cell r="Q117">
            <v>1.0963304953787877E-2</v>
          </cell>
          <cell r="R117">
            <v>1.4803816508501681E-2</v>
          </cell>
          <cell r="S117">
            <v>1.2084527434090903E-2</v>
          </cell>
          <cell r="T117">
            <v>8.4279790333333347E-3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3.565159110582</v>
          </cell>
          <cell r="AC117">
            <v>4.0687699095999994</v>
          </cell>
          <cell r="AD117">
            <v>3.7144312175999996</v>
          </cell>
          <cell r="AE117">
            <v>2.8880361776000001</v>
          </cell>
          <cell r="AF117">
            <v>2.2203776707</v>
          </cell>
          <cell r="AG117">
            <v>5.1171686708999999</v>
          </cell>
          <cell r="AH117">
            <v>3.9804328063999996</v>
          </cell>
          <cell r="AI117">
            <v>5.6887056625000003</v>
          </cell>
          <cell r="AJ117">
            <v>5.2180586452000002</v>
          </cell>
          <cell r="AK117">
            <v>6.9638598040000002</v>
          </cell>
          <cell r="AL117">
            <v>3.6629899677000002</v>
          </cell>
          <cell r="AM117">
            <v>2.8814024159999998</v>
          </cell>
          <cell r="AN117">
            <v>5.5441342703999998</v>
          </cell>
          <cell r="AO117">
            <v>4.2436938672000002</v>
          </cell>
          <cell r="AP117">
            <v>3.0760939239999998</v>
          </cell>
          <cell r="AQ117">
            <v>2.9157471384999996</v>
          </cell>
          <cell r="AR117">
            <v>4.6012028752999994</v>
          </cell>
          <cell r="AS117">
            <v>3.4402042388999998</v>
          </cell>
          <cell r="AT117">
            <v>3.3485164630000002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21">
          <cell r="B121">
            <v>6.9213745125E-3</v>
          </cell>
          <cell r="C121">
            <v>4.96062400530303E-3</v>
          </cell>
          <cell r="D121">
            <v>1.8290974624999998E-2</v>
          </cell>
          <cell r="E121">
            <v>2.4356809769444442E-2</v>
          </cell>
          <cell r="F121">
            <v>1.8918373918181814E-2</v>
          </cell>
          <cell r="G121">
            <v>2.0977266663636359E-2</v>
          </cell>
          <cell r="H121">
            <v>1.5507340011111106E-2</v>
          </cell>
          <cell r="I121">
            <v>3.4323050197058821E-2</v>
          </cell>
          <cell r="J121">
            <v>8.2278398179487199E-3</v>
          </cell>
          <cell r="K121">
            <v>2.3617211572222217E-2</v>
          </cell>
          <cell r="L121">
            <v>2.2206516233333331E-2</v>
          </cell>
          <cell r="M121">
            <v>1.6395003858333333E-2</v>
          </cell>
          <cell r="N121">
            <v>1.9609834584848482E-2</v>
          </cell>
          <cell r="O121">
            <v>1.5824407326388887E-2</v>
          </cell>
          <cell r="P121">
            <v>1.5610974467361113E-2</v>
          </cell>
          <cell r="Q121">
            <v>1.9197588993181813E-2</v>
          </cell>
          <cell r="R121">
            <v>1.7418035873737379E-2</v>
          </cell>
          <cell r="S121">
            <v>2.4596612281249996E-2</v>
          </cell>
          <cell r="T121">
            <v>2.6442969533333326E-2</v>
          </cell>
          <cell r="U121">
            <v>0</v>
          </cell>
          <cell r="V121">
            <v>0</v>
          </cell>
          <cell r="W121">
            <v>0</v>
          </cell>
          <cell r="X121">
            <v>0</v>
          </cell>
          <cell r="Y121">
            <v>0</v>
          </cell>
          <cell r="Z121">
            <v>0</v>
          </cell>
          <cell r="AA121">
            <v>0</v>
          </cell>
          <cell r="AB121">
            <v>2.916208297296</v>
          </cell>
          <cell r="AC121">
            <v>1.8979859703999999</v>
          </cell>
          <cell r="AD121">
            <v>4.1444201232000006</v>
          </cell>
          <cell r="AE121">
            <v>7.7966331071999999</v>
          </cell>
          <cell r="AF121">
            <v>6.7688746545000003</v>
          </cell>
          <cell r="AG121">
            <v>6.7116893415000005</v>
          </cell>
          <cell r="AH121">
            <v>6.3884312756000003</v>
          </cell>
          <cell r="AI121">
            <v>11.204661170500001</v>
          </cell>
          <cell r="AJ121">
            <v>4.8120869583999992</v>
          </cell>
          <cell r="AK121">
            <v>5.5128451796000002</v>
          </cell>
          <cell r="AL121">
            <v>5.4758754378000001</v>
          </cell>
          <cell r="AM121">
            <v>6.2733806879999987</v>
          </cell>
          <cell r="AN121">
            <v>6.5142327887999993</v>
          </cell>
          <cell r="AO121">
            <v>6.5006736477000002</v>
          </cell>
          <cell r="AP121">
            <v>7.325261319</v>
          </cell>
          <cell r="AQ121">
            <v>5.3350096694999989</v>
          </cell>
          <cell r="AR121">
            <v>6.5338126406999999</v>
          </cell>
          <cell r="AS121">
            <v>7.941271338</v>
          </cell>
          <cell r="AT121">
            <v>9.6219329560000002</v>
          </cell>
          <cell r="AU121">
            <v>0</v>
          </cell>
          <cell r="AV121">
            <v>0</v>
          </cell>
          <cell r="AW121">
            <v>0</v>
          </cell>
          <cell r="AX121">
            <v>0</v>
          </cell>
          <cell r="AY121">
            <v>0</v>
          </cell>
          <cell r="AZ121">
            <v>0</v>
          </cell>
          <cell r="BA121">
            <v>0</v>
          </cell>
        </row>
        <row r="127">
          <cell r="B127">
            <v>1.0111969291666667E-2</v>
          </cell>
          <cell r="C127">
            <v>1.3615365450378792E-2</v>
          </cell>
          <cell r="D127">
            <v>1.1119839986111112E-2</v>
          </cell>
          <cell r="E127">
            <v>1.9899521580555555E-2</v>
          </cell>
          <cell r="F127">
            <v>2.6864515188888886E-2</v>
          </cell>
          <cell r="G127">
            <v>3.5061229980555539E-2</v>
          </cell>
          <cell r="H127">
            <v>3.1333363883333347E-2</v>
          </cell>
          <cell r="I127">
            <v>1.7600404163725492E-2</v>
          </cell>
          <cell r="J127">
            <v>1.2656025600961535E-2</v>
          </cell>
          <cell r="K127">
            <v>1.1090135758333331E-2</v>
          </cell>
          <cell r="L127">
            <v>7.3991620499999997E-3</v>
          </cell>
          <cell r="M127">
            <v>6.1453351499999986E-3</v>
          </cell>
          <cell r="N127">
            <v>8.6286668590909079E-3</v>
          </cell>
          <cell r="O127">
            <v>1.0425947751767676E-2</v>
          </cell>
          <cell r="P127">
            <v>7.1747904805555549E-3</v>
          </cell>
          <cell r="Q127">
            <v>7.4797862222222185E-3</v>
          </cell>
          <cell r="R127">
            <v>8.942168539814813E-3</v>
          </cell>
          <cell r="S127">
            <v>1.1347508758143939E-2</v>
          </cell>
          <cell r="T127">
            <v>9.3332210749999985E-3</v>
          </cell>
          <cell r="U127">
            <v>0</v>
          </cell>
          <cell r="V127">
            <v>0</v>
          </cell>
          <cell r="W127">
            <v>0</v>
          </cell>
          <cell r="X127">
            <v>0</v>
          </cell>
          <cell r="Y127">
            <v>0</v>
          </cell>
          <cell r="Z127">
            <v>0</v>
          </cell>
          <cell r="AA127">
            <v>0</v>
          </cell>
          <cell r="AB127">
            <v>2.3747503357889999</v>
          </cell>
          <cell r="AC127">
            <v>2.5069053059999997</v>
          </cell>
          <cell r="AD127">
            <v>2.2397472143999999</v>
          </cell>
          <cell r="AE127">
            <v>4.2613095840000002</v>
          </cell>
          <cell r="AF127">
            <v>5.9579351957999993</v>
          </cell>
          <cell r="AG127">
            <v>7.519932591599999</v>
          </cell>
          <cell r="AH127">
            <v>7.376078702</v>
          </cell>
          <cell r="AI127">
            <v>4.2959103685000004</v>
          </cell>
          <cell r="AJ127">
            <v>3.1153823739999997</v>
          </cell>
          <cell r="AK127">
            <v>2.7721663948000002</v>
          </cell>
          <cell r="AL127">
            <v>2.3226184457999999</v>
          </cell>
          <cell r="AM127">
            <v>2.2491908159999996</v>
          </cell>
          <cell r="AN127">
            <v>2.3259119839999998</v>
          </cell>
          <cell r="AO127">
            <v>3.1644731666999997</v>
          </cell>
          <cell r="AP127">
            <v>2.2904296519999998</v>
          </cell>
          <cell r="AQ127">
            <v>2.4161703544999997</v>
          </cell>
          <cell r="AR127">
            <v>1.9729341323999998</v>
          </cell>
          <cell r="AS127">
            <v>2.5665936724999998</v>
          </cell>
          <cell r="AT127">
            <v>2.3464474109999998</v>
          </cell>
          <cell r="AU127">
            <v>0</v>
          </cell>
          <cell r="AV127">
            <v>0</v>
          </cell>
          <cell r="AW127">
            <v>0</v>
          </cell>
          <cell r="AX127">
            <v>0</v>
          </cell>
          <cell r="AY127">
            <v>0</v>
          </cell>
          <cell r="AZ127">
            <v>0</v>
          </cell>
          <cell r="BA127">
            <v>0</v>
          </cell>
        </row>
        <row r="133">
          <cell r="B133">
            <v>5.2845097024999996E-2</v>
          </cell>
          <cell r="C133">
            <v>6.1233316541666673E-2</v>
          </cell>
          <cell r="D133">
            <v>7.7866068805844138E-2</v>
          </cell>
          <cell r="E133">
            <v>8.2375919031926384E-2</v>
          </cell>
          <cell r="F133">
            <v>0.10417346556824124</v>
          </cell>
          <cell r="G133">
            <v>0.10790833464747474</v>
          </cell>
          <cell r="H133">
            <v>0.186561339169697</v>
          </cell>
          <cell r="I133">
            <v>0.12429187055833339</v>
          </cell>
          <cell r="J133">
            <v>0.12712777486287877</v>
          </cell>
          <cell r="K133">
            <v>9.5562638648368309E-2</v>
          </cell>
          <cell r="L133">
            <v>9.9859881590530275E-2</v>
          </cell>
          <cell r="M133">
            <v>9.5869682115600652E-2</v>
          </cell>
          <cell r="N133">
            <v>7.8537565142264759E-2</v>
          </cell>
          <cell r="O133">
            <v>6.7652734709098314E-2</v>
          </cell>
          <cell r="P133">
            <v>5.8051452599429766E-2</v>
          </cell>
          <cell r="Q133">
            <v>6.0467778914913853E-2</v>
          </cell>
          <cell r="R133">
            <v>6.2370848390294838E-2</v>
          </cell>
          <cell r="S133">
            <v>0.29447885881249997</v>
          </cell>
          <cell r="T133">
            <v>7.0245461398015852E-2</v>
          </cell>
          <cell r="U133">
            <v>0</v>
          </cell>
          <cell r="V133">
            <v>0</v>
          </cell>
          <cell r="W133">
            <v>0</v>
          </cell>
          <cell r="X133">
            <v>0</v>
          </cell>
          <cell r="Y133">
            <v>0</v>
          </cell>
          <cell r="Z133">
            <v>0</v>
          </cell>
          <cell r="AA133">
            <v>0</v>
          </cell>
          <cell r="AB133">
            <v>18.086152821480002</v>
          </cell>
          <cell r="AC133">
            <v>23.681195475999996</v>
          </cell>
          <cell r="AD133">
            <v>22.893054484799997</v>
          </cell>
          <cell r="AE133">
            <v>29.068729199999996</v>
          </cell>
          <cell r="AF133">
            <v>39.300287842899998</v>
          </cell>
          <cell r="AG133">
            <v>39.1632739641</v>
          </cell>
          <cell r="AH133">
            <v>66.275724749199995</v>
          </cell>
          <cell r="AI133">
            <v>48.312723467999994</v>
          </cell>
          <cell r="AJ133">
            <v>55.413959343600006</v>
          </cell>
          <cell r="AK133">
            <v>38.162571853999999</v>
          </cell>
          <cell r="AL133">
            <v>42.355184358599999</v>
          </cell>
          <cell r="AM133">
            <v>44.091909023999996</v>
          </cell>
          <cell r="AN133">
            <v>28.134762391999999</v>
          </cell>
          <cell r="AO133">
            <v>23.592628707599999</v>
          </cell>
          <cell r="AP133">
            <v>21.516746023500001</v>
          </cell>
          <cell r="AQ133">
            <v>19.077527416499997</v>
          </cell>
          <cell r="AR133">
            <v>20.368099000100003</v>
          </cell>
          <cell r="AS133">
            <v>24.908646848799997</v>
          </cell>
          <cell r="AT133">
            <v>29.409937531999997</v>
          </cell>
          <cell r="AU133">
            <v>0</v>
          </cell>
          <cell r="AV133">
            <v>0</v>
          </cell>
          <cell r="AW133">
            <v>0</v>
          </cell>
          <cell r="AX133">
            <v>0</v>
          </cell>
          <cell r="AY133">
            <v>0</v>
          </cell>
          <cell r="AZ133">
            <v>0</v>
          </cell>
          <cell r="BA133">
            <v>0</v>
          </cell>
        </row>
        <row r="138">
          <cell r="B138">
            <v>6.093181021666666E-2</v>
          </cell>
          <cell r="C138">
            <v>9.0413574542803007E-2</v>
          </cell>
          <cell r="D138">
            <v>0.13201594853611112</v>
          </cell>
          <cell r="E138">
            <v>8.2053194824999967E-2</v>
          </cell>
          <cell r="F138">
            <v>7.5221865588888881E-2</v>
          </cell>
          <cell r="G138">
            <v>7.3410212371464653E-2</v>
          </cell>
          <cell r="H138">
            <v>6.0735703758333356E-2</v>
          </cell>
          <cell r="I138">
            <v>2.2705153333333337E-4</v>
          </cell>
          <cell r="J138">
            <v>3.5613372982692307E-2</v>
          </cell>
          <cell r="K138">
            <v>6.1375134663888858E-2</v>
          </cell>
          <cell r="L138">
            <v>1.8156807189393939E-2</v>
          </cell>
          <cell r="M138">
            <v>2.0917429016666666E-2</v>
          </cell>
          <cell r="N138">
            <v>1.6326832125000003E-2</v>
          </cell>
          <cell r="O138">
            <v>1.7466408088888889E-2</v>
          </cell>
          <cell r="P138">
            <v>1.2411654511300503E-2</v>
          </cell>
          <cell r="Q138">
            <v>5.0406573133333334E-2</v>
          </cell>
          <cell r="R138">
            <v>1.1105013843350166E-2</v>
          </cell>
          <cell r="S138">
            <v>1.1369719619507578E-2</v>
          </cell>
          <cell r="T138">
            <v>1.1618975074999999E-2</v>
          </cell>
          <cell r="U138">
            <v>4.1215999999999979E-5</v>
          </cell>
          <cell r="V138">
            <v>4.1215999999999979E-5</v>
          </cell>
          <cell r="W138">
            <v>4.1215999999999979E-5</v>
          </cell>
          <cell r="X138">
            <v>4.1215999999999979E-5</v>
          </cell>
          <cell r="Y138">
            <v>4.1215999999999979E-5</v>
          </cell>
          <cell r="Z138">
            <v>4.1215999999999979E-5</v>
          </cell>
          <cell r="AA138">
            <v>4.1215999999999979E-5</v>
          </cell>
          <cell r="AB138">
            <v>9.599401770707999</v>
          </cell>
          <cell r="AC138">
            <v>12.665499969599999</v>
          </cell>
          <cell r="AD138">
            <v>17.7611896704</v>
          </cell>
          <cell r="AE138">
            <v>14.187867859199999</v>
          </cell>
          <cell r="AF138">
            <v>14.250332350799999</v>
          </cell>
          <cell r="AG138">
            <v>12.149162754299999</v>
          </cell>
          <cell r="AH138">
            <v>11.430509038799999</v>
          </cell>
          <cell r="AI138">
            <v>10.846520740000001</v>
          </cell>
          <cell r="AJ138">
            <v>9.2798846403999988</v>
          </cell>
          <cell r="AK138">
            <v>12.7717944508</v>
          </cell>
          <cell r="AL138">
            <v>5.0808181635</v>
          </cell>
          <cell r="AM138">
            <v>6.5641639199999995</v>
          </cell>
          <cell r="AN138">
            <v>4.2004480319999997</v>
          </cell>
          <cell r="AO138">
            <v>5.0487017607000002</v>
          </cell>
          <cell r="AP138">
            <v>4.1992636210000001</v>
          </cell>
          <cell r="AQ138">
            <v>8.2107349239999987</v>
          </cell>
          <cell r="AR138">
            <v>3.7776261062000001</v>
          </cell>
          <cell r="AS138">
            <v>4.195338647499999</v>
          </cell>
          <cell r="AT138">
            <v>4.0269395509999999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3.5557566262499993E-2</v>
          </cell>
          <cell r="C147">
            <v>4.3744103725000004E-2</v>
          </cell>
          <cell r="D147">
            <v>3.592498159444444E-2</v>
          </cell>
          <cell r="E147">
            <v>3.3799669377777786E-2</v>
          </cell>
          <cell r="F147">
            <v>3.9952680466666668E-2</v>
          </cell>
          <cell r="G147">
            <v>3.8096098133333318E-2</v>
          </cell>
          <cell r="H147">
            <v>4.2507335494444451E-2</v>
          </cell>
          <cell r="I147">
            <v>5.1339943456209139E-2</v>
          </cell>
          <cell r="J147">
            <v>4.26519353227564E-2</v>
          </cell>
          <cell r="K147">
            <v>3.2359139477777785E-2</v>
          </cell>
          <cell r="L147">
            <v>7.2736022858333318E-2</v>
          </cell>
          <cell r="M147">
            <v>3.4402695966666681E-2</v>
          </cell>
          <cell r="N147">
            <v>2.3395389512121213E-2</v>
          </cell>
          <cell r="O147">
            <v>1.7275387068686868E-2</v>
          </cell>
          <cell r="P147">
            <v>2.4609696677777772E-2</v>
          </cell>
          <cell r="Q147">
            <v>3.1814330538383846E-2</v>
          </cell>
          <cell r="R147">
            <v>3.2023216860690248E-2</v>
          </cell>
          <cell r="S147">
            <v>2.8184399897159096E-2</v>
          </cell>
          <cell r="T147">
            <v>2.793052972500001E-2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6.564825078558</v>
          </cell>
          <cell r="AC147">
            <v>8.2207321031999996</v>
          </cell>
          <cell r="AD147">
            <v>6.5773997519999989</v>
          </cell>
          <cell r="AE147">
            <v>8.3928614783999986</v>
          </cell>
          <cell r="AF147">
            <v>10.568895862</v>
          </cell>
          <cell r="AG147">
            <v>12.6475442379</v>
          </cell>
          <cell r="AH147">
            <v>13.1408371348</v>
          </cell>
          <cell r="AI147">
            <v>18.072645079499999</v>
          </cell>
          <cell r="AJ147">
            <v>14.6313227836</v>
          </cell>
          <cell r="AK147">
            <v>11.986736849999998</v>
          </cell>
          <cell r="AL147">
            <v>19.061826681599999</v>
          </cell>
          <cell r="AM147">
            <v>11.203357488</v>
          </cell>
          <cell r="AN147">
            <v>7.6846740255999997</v>
          </cell>
          <cell r="AO147">
            <v>5.4459763136999992</v>
          </cell>
          <cell r="AP147">
            <v>7.2109877344999997</v>
          </cell>
          <cell r="AQ147">
            <v>8.3130585615000001</v>
          </cell>
          <cell r="AR147">
            <v>7.8964120751999989</v>
          </cell>
          <cell r="AS147">
            <v>6.8929526665999994</v>
          </cell>
          <cell r="AT147">
            <v>8.6074716710000008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2.5242173333333336E-4</v>
          </cell>
          <cell r="I152">
            <v>7.9228313888888885E-4</v>
          </cell>
          <cell r="J152">
            <v>6.4058928717948722E-4</v>
          </cell>
          <cell r="K152">
            <v>2.6935922222222229E-5</v>
          </cell>
          <cell r="L152">
            <v>2.9110666666666666E-5</v>
          </cell>
          <cell r="M152">
            <v>5.6782983333333332E-5</v>
          </cell>
          <cell r="N152">
            <v>7.7289333333333332E-6</v>
          </cell>
          <cell r="O152">
            <v>5.7923716666666666E-5</v>
          </cell>
          <cell r="P152">
            <v>1.0707352777777777E-5</v>
          </cell>
          <cell r="Q152">
            <v>1.5683828787878782E-5</v>
          </cell>
          <cell r="R152">
            <v>1.5494932575757578E-5</v>
          </cell>
          <cell r="S152">
            <v>8.3348814393939353E-6</v>
          </cell>
          <cell r="T152">
            <v>1.0950466666666668E-5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6.5022355199999997E-4</v>
          </cell>
          <cell r="AC152">
            <v>6.3050239999999994E-4</v>
          </cell>
          <cell r="AD152">
            <v>6.6570240000000003E-4</v>
          </cell>
          <cell r="AE152">
            <v>7.9636480000000009E-4</v>
          </cell>
          <cell r="AF152">
            <v>8.7570560000000005E-4</v>
          </cell>
          <cell r="AG152">
            <v>8.7584640000000003E-4</v>
          </cell>
          <cell r="AH152">
            <v>0.1096126244</v>
          </cell>
          <cell r="AI152">
            <v>0</v>
          </cell>
          <cell r="AJ152">
            <v>0.10710512679999999</v>
          </cell>
          <cell r="AK152">
            <v>7.1339835599999998E-2</v>
          </cell>
          <cell r="AL152">
            <v>0.231957729</v>
          </cell>
          <cell r="AM152">
            <v>0.35202983999999993</v>
          </cell>
          <cell r="AN152">
            <v>6.3376614399999989E-2</v>
          </cell>
          <cell r="AO152">
            <v>9.3878076599999999E-2</v>
          </cell>
          <cell r="AP152">
            <v>0.15479549149999999</v>
          </cell>
          <cell r="AQ152">
            <v>0.11547232199999999</v>
          </cell>
          <cell r="AR152">
            <v>0.40114720139999999</v>
          </cell>
          <cell r="AS152">
            <v>9.1302353999999988E-3</v>
          </cell>
          <cell r="AT152">
            <v>7.2612603999999997E-2</v>
          </cell>
          <cell r="AU152">
            <v>3.433986E-2</v>
          </cell>
          <cell r="AV152">
            <v>0</v>
          </cell>
          <cell r="AW152">
            <v>0</v>
          </cell>
          <cell r="AX152">
            <v>0</v>
          </cell>
          <cell r="AY152">
            <v>0</v>
          </cell>
          <cell r="AZ152">
            <v>0</v>
          </cell>
          <cell r="BA152">
            <v>0</v>
          </cell>
        </row>
        <row r="154">
          <cell r="B154">
            <v>1.6242922529166669E-2</v>
          </cell>
          <cell r="C154">
            <v>1.0896162045833336E-2</v>
          </cell>
          <cell r="D154">
            <v>1.653133029166666E-2</v>
          </cell>
          <cell r="E154">
            <v>2.0976606322222213E-2</v>
          </cell>
          <cell r="F154">
            <v>1.4590301811111111E-2</v>
          </cell>
          <cell r="G154">
            <v>1.5152709794696965E-2</v>
          </cell>
          <cell r="H154">
            <v>2.9666574575E-2</v>
          </cell>
          <cell r="I154">
            <v>4.9003174416666663E-2</v>
          </cell>
          <cell r="J154">
            <v>5.7921213088141035E-2</v>
          </cell>
          <cell r="K154">
            <v>3.1704300302777773E-2</v>
          </cell>
          <cell r="L154">
            <v>3.3655878608333342E-2</v>
          </cell>
          <cell r="M154">
            <v>1.5789589016666671E-2</v>
          </cell>
          <cell r="N154">
            <v>1.9156966133333331E-2</v>
          </cell>
          <cell r="O154">
            <v>1.6273581861111115E-2</v>
          </cell>
          <cell r="P154">
            <v>1.9857280958333338E-2</v>
          </cell>
          <cell r="Q154">
            <v>2.7911745016666659E-2</v>
          </cell>
          <cell r="R154">
            <v>1.7347905965319869E-2</v>
          </cell>
          <cell r="S154">
            <v>2.0047601421022729E-2</v>
          </cell>
          <cell r="T154">
            <v>1.7060730333333329E-2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3.0828927354059998</v>
          </cell>
          <cell r="AC154">
            <v>2.1352304103999997</v>
          </cell>
          <cell r="AD154">
            <v>3.2046223247999994</v>
          </cell>
          <cell r="AE154">
            <v>5.4404238223999997</v>
          </cell>
          <cell r="AF154">
            <v>4.9435173311999998</v>
          </cell>
          <cell r="AG154">
            <v>4.4886866739000002</v>
          </cell>
          <cell r="AH154">
            <v>12.429724308000001</v>
          </cell>
          <cell r="AI154">
            <v>15.236975051</v>
          </cell>
          <cell r="AJ154">
            <v>15.876937420400003</v>
          </cell>
          <cell r="AK154">
            <v>6.6909392879999992</v>
          </cell>
          <cell r="AL154">
            <v>8.3525039135999997</v>
          </cell>
          <cell r="AM154">
            <v>4.5858507359999994</v>
          </cell>
          <cell r="AN154">
            <v>4.6123793231999999</v>
          </cell>
          <cell r="AO154">
            <v>5.1931990407000006</v>
          </cell>
          <cell r="AP154">
            <v>5.9958672384999998</v>
          </cell>
          <cell r="AQ154">
            <v>5.4134901519999996</v>
          </cell>
          <cell r="AR154">
            <v>4.1971290303000002</v>
          </cell>
          <cell r="AS154">
            <v>5.5481103391999991</v>
          </cell>
          <cell r="AT154">
            <v>9.4064075420000002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6">
          <cell r="B166">
            <v>2.0057408495833328E-2</v>
          </cell>
          <cell r="C166">
            <v>1.2242673927272726E-2</v>
          </cell>
          <cell r="D166">
            <v>1.7073762141666664E-2</v>
          </cell>
          <cell r="E166">
            <v>1.999867070277778E-2</v>
          </cell>
          <cell r="F166">
            <v>3.0668496949999999E-2</v>
          </cell>
          <cell r="G166">
            <v>2.8825713339393939E-2</v>
          </cell>
          <cell r="H166">
            <v>5.2050489599999993E-2</v>
          </cell>
          <cell r="I166">
            <v>3.92567E-5</v>
          </cell>
          <cell r="J166">
            <v>5.0531666207051289E-2</v>
          </cell>
          <cell r="K166">
            <v>5.611004384848485E-2</v>
          </cell>
          <cell r="L166">
            <v>3.2221311372727268E-2</v>
          </cell>
          <cell r="M166">
            <v>3.7623163283333337E-2</v>
          </cell>
          <cell r="N166">
            <v>3.6037112531818183E-2</v>
          </cell>
          <cell r="O166">
            <v>4.8496880178409078E-2</v>
          </cell>
          <cell r="P166">
            <v>6.5391935212499946E-2</v>
          </cell>
          <cell r="Q166">
            <v>5.7108075073913064E-2</v>
          </cell>
          <cell r="R166">
            <v>2.1148392263131317E-2</v>
          </cell>
          <cell r="S166">
            <v>1.6602918765719683E-2</v>
          </cell>
          <cell r="T166">
            <v>1.428173566666666E-2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4.7834379076500007</v>
          </cell>
          <cell r="AC166">
            <v>4.0576680519999995</v>
          </cell>
          <cell r="AD166">
            <v>6.0779565263999995</v>
          </cell>
          <cell r="AE166">
            <v>10.6084399792</v>
          </cell>
          <cell r="AF166">
            <v>8.7060623194999991</v>
          </cell>
          <cell r="AG166">
            <v>8.1339257999999983</v>
          </cell>
          <cell r="AH166">
            <v>11.770667401599999</v>
          </cell>
          <cell r="AI166">
            <v>12.274266525</v>
          </cell>
          <cell r="AJ166">
            <v>16.128986945600001</v>
          </cell>
          <cell r="AK166">
            <v>14.592590082399999</v>
          </cell>
          <cell r="AL166">
            <v>8.8936135569000001</v>
          </cell>
          <cell r="AM166">
            <v>9.7189523520000005</v>
          </cell>
          <cell r="AN166">
            <v>10.377357865599999</v>
          </cell>
          <cell r="AO166">
            <v>12.661526348400001</v>
          </cell>
          <cell r="AP166">
            <v>14.854264055</v>
          </cell>
          <cell r="AQ166">
            <v>12.677291234999998</v>
          </cell>
          <cell r="AR166">
            <v>5.4783801700000003</v>
          </cell>
          <cell r="AS166">
            <v>4.3634990113000001</v>
          </cell>
          <cell r="AT166">
            <v>4.5928995520000004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0.13627676781666662</v>
          </cell>
          <cell r="C171">
            <v>0.12219635303636364</v>
          </cell>
          <cell r="D171">
            <v>0.12036320807222221</v>
          </cell>
          <cell r="E171">
            <v>0.1248397466388889</v>
          </cell>
          <cell r="F171">
            <v>0.12408376776818181</v>
          </cell>
          <cell r="G171">
            <v>0.10951447665189394</v>
          </cell>
          <cell r="H171">
            <v>9.5914473058333324E-2</v>
          </cell>
          <cell r="I171">
            <v>6.5175599999999997E-4</v>
          </cell>
          <cell r="J171">
            <v>0.10078072195416664</v>
          </cell>
          <cell r="K171">
            <v>9.7537023221212119E-2</v>
          </cell>
          <cell r="L171">
            <v>0.10314284698560604</v>
          </cell>
          <cell r="M171">
            <v>0.10028464090384615</v>
          </cell>
          <cell r="N171">
            <v>8.6952383948484854E-2</v>
          </cell>
          <cell r="O171">
            <v>9.6170090236470468E-2</v>
          </cell>
          <cell r="P171">
            <v>9.4966290870655529E-2</v>
          </cell>
          <cell r="Q171">
            <v>9.84553482494228E-2</v>
          </cell>
          <cell r="R171">
            <v>8.2392979171356434E-2</v>
          </cell>
          <cell r="S171">
            <v>0.10772173325833334</v>
          </cell>
          <cell r="T171">
            <v>0.11472250879166669</v>
          </cell>
          <cell r="U171">
            <v>6.0152819999999985E-3</v>
          </cell>
          <cell r="V171">
            <v>6.0152819999999985E-3</v>
          </cell>
          <cell r="W171">
            <v>6.0152819999999985E-3</v>
          </cell>
          <cell r="X171">
            <v>6.0152819999999985E-3</v>
          </cell>
          <cell r="Y171">
            <v>6.0152819999999985E-3</v>
          </cell>
          <cell r="Z171">
            <v>6.0152819999999985E-3</v>
          </cell>
          <cell r="AA171">
            <v>6.0152819999999985E-3</v>
          </cell>
          <cell r="AB171">
            <v>34.153372597355997</v>
          </cell>
          <cell r="AC171">
            <v>31.150889061999997</v>
          </cell>
          <cell r="AD171">
            <v>31.196288654400004</v>
          </cell>
          <cell r="AE171">
            <v>41.7570455344</v>
          </cell>
          <cell r="AF171">
            <v>44.5228019929</v>
          </cell>
          <cell r="AG171">
            <v>61.475077821299998</v>
          </cell>
          <cell r="AH171">
            <v>55.395403307599999</v>
          </cell>
          <cell r="AI171">
            <v>75.487230452999995</v>
          </cell>
          <cell r="AJ171">
            <v>82.865675056800001</v>
          </cell>
          <cell r="AK171">
            <v>74.798111088799999</v>
          </cell>
          <cell r="AL171">
            <v>71.405559998100003</v>
          </cell>
          <cell r="AM171">
            <v>67.219120415999981</v>
          </cell>
          <cell r="AN171">
            <v>55.263725527999995</v>
          </cell>
          <cell r="AO171">
            <v>52.280360333700003</v>
          </cell>
          <cell r="AP171">
            <v>49.942907624500002</v>
          </cell>
          <cell r="AQ171">
            <v>43.670798724000001</v>
          </cell>
          <cell r="AR171">
            <v>41.160360973300001</v>
          </cell>
          <cell r="AS171">
            <v>45.177474585099993</v>
          </cell>
          <cell r="AT171">
            <v>57.836237879000002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72">
          <cell r="B172">
            <v>8.362017474999997E-3</v>
          </cell>
          <cell r="C172">
            <v>1.4154858870833337E-2</v>
          </cell>
          <cell r="D172">
            <v>1.2675135472222222E-2</v>
          </cell>
          <cell r="E172">
            <v>7.1751066527777768E-3</v>
          </cell>
          <cell r="F172">
            <v>1.7162407499999994E-2</v>
          </cell>
          <cell r="G172">
            <v>1.6144436670833335E-2</v>
          </cell>
          <cell r="H172">
            <v>1.7439985008333332E-2</v>
          </cell>
          <cell r="I172">
            <v>2.6794179999999995E-4</v>
          </cell>
          <cell r="J172">
            <v>2.3070348471153846E-2</v>
          </cell>
          <cell r="K172">
            <v>7.1590095906565662E-3</v>
          </cell>
          <cell r="L172">
            <v>1.3508388833333331E-2</v>
          </cell>
          <cell r="M172">
            <v>1.0629484616666667E-2</v>
          </cell>
          <cell r="N172">
            <v>1.4342741866666668E-2</v>
          </cell>
          <cell r="O172">
            <v>1.4508504888888893E-2</v>
          </cell>
          <cell r="P172">
            <v>5.1702888133207054E-3</v>
          </cell>
          <cell r="Q172">
            <v>2.3668870555555556E-3</v>
          </cell>
          <cell r="R172">
            <v>7.9959355934343434E-4</v>
          </cell>
          <cell r="S172">
            <v>1.795450898106061E-3</v>
          </cell>
          <cell r="T172">
            <v>1.4860259333333333E-3</v>
          </cell>
          <cell r="U172">
            <v>0</v>
          </cell>
          <cell r="V172">
            <v>0</v>
          </cell>
          <cell r="W172">
            <v>0</v>
          </cell>
          <cell r="X172">
            <v>0</v>
          </cell>
          <cell r="Y172">
            <v>0</v>
          </cell>
          <cell r="Z172">
            <v>0</v>
          </cell>
          <cell r="AA172">
            <v>0</v>
          </cell>
          <cell r="AB172">
            <v>0.88244202691199991</v>
          </cell>
          <cell r="AC172">
            <v>1.1419867248</v>
          </cell>
          <cell r="AD172">
            <v>1.2699058127999998</v>
          </cell>
          <cell r="AE172">
            <v>0.81000480959999999</v>
          </cell>
          <cell r="AF172">
            <v>2.1511571235</v>
          </cell>
          <cell r="AG172">
            <v>2.3677412616</v>
          </cell>
          <cell r="AH172">
            <v>3.2332654256</v>
          </cell>
          <cell r="AI172">
            <v>3.4232390114999998</v>
          </cell>
          <cell r="AJ172">
            <v>4.8635326008000002</v>
          </cell>
          <cell r="AK172">
            <v>1.9059872259999999</v>
          </cell>
          <cell r="AL172">
            <v>3.1218591132000002</v>
          </cell>
          <cell r="AM172">
            <v>2.3883100799999997</v>
          </cell>
          <cell r="AN172">
            <v>2.3625236447999995</v>
          </cell>
          <cell r="AO172">
            <v>2.6234742879000001</v>
          </cell>
          <cell r="AP172">
            <v>1.401724263</v>
          </cell>
          <cell r="AQ172">
            <v>0.79579109399999992</v>
          </cell>
          <cell r="AR172">
            <v>0.30969069579999997</v>
          </cell>
          <cell r="AS172">
            <v>0.51966764850000002</v>
          </cell>
          <cell r="AT172">
            <v>0.61379168200000001</v>
          </cell>
          <cell r="AU172">
            <v>0</v>
          </cell>
          <cell r="AV172">
            <v>0</v>
          </cell>
          <cell r="AW172">
            <v>0</v>
          </cell>
          <cell r="AX172">
            <v>0</v>
          </cell>
          <cell r="AY172">
            <v>0</v>
          </cell>
          <cell r="AZ172">
            <v>0</v>
          </cell>
          <cell r="BA172">
            <v>0</v>
          </cell>
        </row>
        <row r="173">
          <cell r="B173">
            <v>0</v>
          </cell>
          <cell r="C173">
            <v>0</v>
          </cell>
          <cell r="D173">
            <v>0</v>
          </cell>
          <cell r="E173">
            <v>0</v>
          </cell>
          <cell r="F173">
            <v>0</v>
          </cell>
          <cell r="G173">
            <v>0</v>
          </cell>
          <cell r="H173">
            <v>0</v>
          </cell>
          <cell r="I173">
            <v>0</v>
          </cell>
          <cell r="J173">
            <v>0</v>
          </cell>
          <cell r="K173">
            <v>0</v>
          </cell>
          <cell r="L173">
            <v>0</v>
          </cell>
          <cell r="M173">
            <v>0</v>
          </cell>
          <cell r="N173">
            <v>0</v>
          </cell>
          <cell r="O173">
            <v>0</v>
          </cell>
          <cell r="P173">
            <v>0</v>
          </cell>
          <cell r="Q173">
            <v>0</v>
          </cell>
          <cell r="R173">
            <v>0</v>
          </cell>
          <cell r="S173">
            <v>0</v>
          </cell>
          <cell r="T173">
            <v>0</v>
          </cell>
          <cell r="U173">
            <v>0</v>
          </cell>
          <cell r="V173">
            <v>0</v>
          </cell>
          <cell r="W173">
            <v>0</v>
          </cell>
          <cell r="X173">
            <v>0</v>
          </cell>
          <cell r="Y173">
            <v>0</v>
          </cell>
          <cell r="Z173">
            <v>0</v>
          </cell>
          <cell r="AA173">
            <v>0</v>
          </cell>
          <cell r="AB173">
            <v>0</v>
          </cell>
          <cell r="AC173">
            <v>0</v>
          </cell>
          <cell r="AD173">
            <v>0</v>
          </cell>
          <cell r="AE173">
            <v>0</v>
          </cell>
          <cell r="AF173">
            <v>0</v>
          </cell>
          <cell r="AG173">
            <v>0</v>
          </cell>
          <cell r="AH173">
            <v>0</v>
          </cell>
          <cell r="AI173">
            <v>0</v>
          </cell>
          <cell r="AJ173">
            <v>0</v>
          </cell>
          <cell r="AK173">
            <v>0</v>
          </cell>
          <cell r="AL173">
            <v>0</v>
          </cell>
          <cell r="AM173">
            <v>0</v>
          </cell>
          <cell r="AN173">
            <v>0</v>
          </cell>
          <cell r="AO173">
            <v>0</v>
          </cell>
          <cell r="AP173">
            <v>0</v>
          </cell>
          <cell r="AQ173">
            <v>0</v>
          </cell>
          <cell r="AR173">
            <v>0</v>
          </cell>
          <cell r="AS173">
            <v>0</v>
          </cell>
          <cell r="AT173">
            <v>0</v>
          </cell>
          <cell r="AU173">
            <v>0</v>
          </cell>
          <cell r="AV173">
            <v>0</v>
          </cell>
          <cell r="AW173">
            <v>0</v>
          </cell>
          <cell r="AX173">
            <v>0</v>
          </cell>
          <cell r="AY173">
            <v>0</v>
          </cell>
          <cell r="AZ173">
            <v>0</v>
          </cell>
          <cell r="BA173">
            <v>0</v>
          </cell>
        </row>
        <row r="174">
          <cell r="B174">
            <v>0</v>
          </cell>
          <cell r="C174">
            <v>0</v>
          </cell>
          <cell r="D174">
            <v>0</v>
          </cell>
          <cell r="E174">
            <v>0</v>
          </cell>
          <cell r="F174">
            <v>0</v>
          </cell>
          <cell r="G174">
            <v>0</v>
          </cell>
          <cell r="H174">
            <v>0</v>
          </cell>
          <cell r="I174">
            <v>0</v>
          </cell>
          <cell r="J174">
            <v>0</v>
          </cell>
          <cell r="K174">
            <v>0</v>
          </cell>
          <cell r="L174">
            <v>0</v>
          </cell>
          <cell r="M174">
            <v>0</v>
          </cell>
          <cell r="N174">
            <v>0</v>
          </cell>
          <cell r="O174">
            <v>0</v>
          </cell>
          <cell r="P174">
            <v>0</v>
          </cell>
          <cell r="Q174">
            <v>0</v>
          </cell>
          <cell r="R174">
            <v>0</v>
          </cell>
          <cell r="S174">
            <v>0</v>
          </cell>
          <cell r="T174">
            <v>0</v>
          </cell>
          <cell r="U174">
            <v>0</v>
          </cell>
          <cell r="V174">
            <v>0</v>
          </cell>
          <cell r="W174">
            <v>0</v>
          </cell>
          <cell r="X174">
            <v>0</v>
          </cell>
          <cell r="Y174">
            <v>0</v>
          </cell>
          <cell r="Z174">
            <v>0</v>
          </cell>
          <cell r="AA174">
            <v>0</v>
          </cell>
          <cell r="AB174">
            <v>0</v>
          </cell>
          <cell r="AC174">
            <v>0</v>
          </cell>
          <cell r="AD174">
            <v>0</v>
          </cell>
          <cell r="AE174">
            <v>0</v>
          </cell>
          <cell r="AF174">
            <v>0</v>
          </cell>
          <cell r="AG174">
            <v>0</v>
          </cell>
          <cell r="AH174">
            <v>0</v>
          </cell>
          <cell r="AI174">
            <v>0</v>
          </cell>
          <cell r="AJ174">
            <v>0</v>
          </cell>
          <cell r="AK174">
            <v>0</v>
          </cell>
          <cell r="AL174">
            <v>0</v>
          </cell>
          <cell r="AM174">
            <v>0</v>
          </cell>
          <cell r="AN174">
            <v>0</v>
          </cell>
          <cell r="AO174">
            <v>0</v>
          </cell>
          <cell r="AP174">
            <v>0</v>
          </cell>
          <cell r="AQ174">
            <v>0</v>
          </cell>
          <cell r="AR174">
            <v>0</v>
          </cell>
          <cell r="AS174">
            <v>0</v>
          </cell>
          <cell r="AT174">
            <v>0</v>
          </cell>
          <cell r="AU174">
            <v>0</v>
          </cell>
          <cell r="AV174">
            <v>0</v>
          </cell>
          <cell r="AW174">
            <v>0</v>
          </cell>
          <cell r="AX174">
            <v>0</v>
          </cell>
          <cell r="AY174">
            <v>0</v>
          </cell>
          <cell r="AZ174">
            <v>0</v>
          </cell>
          <cell r="BA174">
            <v>0</v>
          </cell>
        </row>
        <row r="175">
          <cell r="B175">
            <v>0</v>
          </cell>
          <cell r="C175">
            <v>0</v>
          </cell>
          <cell r="D175">
            <v>0</v>
          </cell>
          <cell r="E175">
            <v>0</v>
          </cell>
          <cell r="F175">
            <v>0</v>
          </cell>
          <cell r="G175">
            <v>0</v>
          </cell>
          <cell r="H175">
            <v>0</v>
          </cell>
          <cell r="I175">
            <v>0</v>
          </cell>
          <cell r="J175">
            <v>0</v>
          </cell>
          <cell r="K175">
            <v>0</v>
          </cell>
          <cell r="L175">
            <v>0</v>
          </cell>
          <cell r="M175">
            <v>0</v>
          </cell>
          <cell r="N175">
            <v>0</v>
          </cell>
          <cell r="O175">
            <v>0</v>
          </cell>
          <cell r="P175">
            <v>0</v>
          </cell>
          <cell r="Q175">
            <v>0</v>
          </cell>
          <cell r="R175">
            <v>0</v>
          </cell>
          <cell r="S175">
            <v>0</v>
          </cell>
          <cell r="T175">
            <v>0</v>
          </cell>
          <cell r="U175">
            <v>0</v>
          </cell>
          <cell r="V175">
            <v>0</v>
          </cell>
          <cell r="W175">
            <v>0</v>
          </cell>
          <cell r="X175">
            <v>0</v>
          </cell>
          <cell r="Y175">
            <v>0</v>
          </cell>
          <cell r="Z175">
            <v>0</v>
          </cell>
          <cell r="AA175">
            <v>0</v>
          </cell>
          <cell r="AB175">
            <v>0</v>
          </cell>
          <cell r="AC175">
            <v>0</v>
          </cell>
          <cell r="AD175">
            <v>0</v>
          </cell>
          <cell r="AE175">
            <v>0</v>
          </cell>
          <cell r="AF175">
            <v>0</v>
          </cell>
          <cell r="AG175">
            <v>0</v>
          </cell>
          <cell r="AH175">
            <v>0</v>
          </cell>
          <cell r="AI175">
            <v>0</v>
          </cell>
          <cell r="AJ175">
            <v>0</v>
          </cell>
          <cell r="AK175">
            <v>0</v>
          </cell>
          <cell r="AL175">
            <v>0</v>
          </cell>
          <cell r="AM175">
            <v>0</v>
          </cell>
          <cell r="AN175">
            <v>0</v>
          </cell>
          <cell r="AO175">
            <v>0</v>
          </cell>
          <cell r="AP175">
            <v>0</v>
          </cell>
          <cell r="AQ175">
            <v>0</v>
          </cell>
          <cell r="AR175">
            <v>0</v>
          </cell>
          <cell r="AS175">
            <v>0</v>
          </cell>
          <cell r="AT175">
            <v>0</v>
          </cell>
          <cell r="AU175">
            <v>0</v>
          </cell>
          <cell r="AV175">
            <v>0</v>
          </cell>
          <cell r="AW175">
            <v>0</v>
          </cell>
          <cell r="AX175">
            <v>0</v>
          </cell>
          <cell r="AY175">
            <v>0</v>
          </cell>
          <cell r="AZ175">
            <v>0</v>
          </cell>
          <cell r="BA175">
            <v>0</v>
          </cell>
        </row>
        <row r="176">
          <cell r="B176">
            <v>0</v>
          </cell>
          <cell r="C176">
            <v>0</v>
          </cell>
          <cell r="D176">
            <v>0</v>
          </cell>
          <cell r="E176">
            <v>0</v>
          </cell>
          <cell r="F176">
            <v>0</v>
          </cell>
          <cell r="G176">
            <v>0</v>
          </cell>
          <cell r="H176">
            <v>0</v>
          </cell>
          <cell r="I176">
            <v>0</v>
          </cell>
          <cell r="J176">
            <v>0</v>
          </cell>
          <cell r="K176">
            <v>0</v>
          </cell>
          <cell r="L176">
            <v>0</v>
          </cell>
          <cell r="M176">
            <v>0</v>
          </cell>
          <cell r="N176">
            <v>0</v>
          </cell>
          <cell r="O176">
            <v>0</v>
          </cell>
          <cell r="P176">
            <v>0</v>
          </cell>
          <cell r="Q176">
            <v>0</v>
          </cell>
          <cell r="R176">
            <v>0</v>
          </cell>
          <cell r="S176">
            <v>0</v>
          </cell>
          <cell r="T176">
            <v>0</v>
          </cell>
          <cell r="U176">
            <v>0</v>
          </cell>
          <cell r="V176">
            <v>0</v>
          </cell>
          <cell r="W176">
            <v>0</v>
          </cell>
          <cell r="X176">
            <v>0</v>
          </cell>
          <cell r="Y176">
            <v>0</v>
          </cell>
          <cell r="Z176">
            <v>0</v>
          </cell>
          <cell r="AA176">
            <v>0</v>
          </cell>
          <cell r="AB176">
            <v>0</v>
          </cell>
          <cell r="AC176">
            <v>0</v>
          </cell>
          <cell r="AD176">
            <v>0</v>
          </cell>
          <cell r="AE176">
            <v>0</v>
          </cell>
          <cell r="AF176">
            <v>0</v>
          </cell>
          <cell r="AG176">
            <v>0</v>
          </cell>
          <cell r="AH176">
            <v>0</v>
          </cell>
          <cell r="AI176">
            <v>0</v>
          </cell>
          <cell r="AJ176">
            <v>0</v>
          </cell>
          <cell r="AK176">
            <v>0</v>
          </cell>
          <cell r="AL176">
            <v>0</v>
          </cell>
          <cell r="AM176">
            <v>0</v>
          </cell>
          <cell r="AN176">
            <v>0</v>
          </cell>
          <cell r="AO176">
            <v>0</v>
          </cell>
          <cell r="AP176">
            <v>0</v>
          </cell>
          <cell r="AQ176">
            <v>0</v>
          </cell>
          <cell r="AR176">
            <v>0</v>
          </cell>
          <cell r="AS176">
            <v>0</v>
          </cell>
          <cell r="AT176">
            <v>0</v>
          </cell>
          <cell r="AU176">
            <v>0</v>
          </cell>
          <cell r="AV176">
            <v>0</v>
          </cell>
          <cell r="AW176">
            <v>0</v>
          </cell>
          <cell r="AX176">
            <v>0</v>
          </cell>
          <cell r="AY176">
            <v>0</v>
          </cell>
          <cell r="AZ176">
            <v>0</v>
          </cell>
          <cell r="BA176">
            <v>0</v>
          </cell>
        </row>
        <row r="177">
          <cell r="B177">
            <v>0</v>
          </cell>
          <cell r="C177">
            <v>0</v>
          </cell>
          <cell r="D177">
            <v>0</v>
          </cell>
          <cell r="E177">
            <v>0</v>
          </cell>
          <cell r="F177">
            <v>0</v>
          </cell>
          <cell r="G177">
            <v>0</v>
          </cell>
          <cell r="H177">
            <v>0</v>
          </cell>
          <cell r="I177">
            <v>0</v>
          </cell>
          <cell r="J177">
            <v>0</v>
          </cell>
          <cell r="K177">
            <v>0</v>
          </cell>
          <cell r="L177">
            <v>0</v>
          </cell>
          <cell r="M177">
            <v>0</v>
          </cell>
          <cell r="N177">
            <v>0</v>
          </cell>
          <cell r="O177">
            <v>0</v>
          </cell>
          <cell r="P177">
            <v>0</v>
          </cell>
          <cell r="Q177">
            <v>0</v>
          </cell>
          <cell r="R177">
            <v>0</v>
          </cell>
          <cell r="S177">
            <v>0</v>
          </cell>
          <cell r="T177">
            <v>0</v>
          </cell>
          <cell r="U177">
            <v>0</v>
          </cell>
          <cell r="V177">
            <v>0</v>
          </cell>
          <cell r="W177">
            <v>0</v>
          </cell>
          <cell r="X177">
            <v>0</v>
          </cell>
          <cell r="Y177">
            <v>0</v>
          </cell>
          <cell r="Z177">
            <v>0</v>
          </cell>
          <cell r="AA177">
            <v>0</v>
          </cell>
          <cell r="AB177">
            <v>0</v>
          </cell>
          <cell r="AC177">
            <v>0</v>
          </cell>
          <cell r="AD177">
            <v>0</v>
          </cell>
          <cell r="AE177">
            <v>0</v>
          </cell>
          <cell r="AF177">
            <v>0</v>
          </cell>
          <cell r="AG177">
            <v>0</v>
          </cell>
          <cell r="AH177">
            <v>0</v>
          </cell>
          <cell r="AI177">
            <v>0</v>
          </cell>
          <cell r="AJ177">
            <v>0</v>
          </cell>
          <cell r="AK177">
            <v>0</v>
          </cell>
          <cell r="AL177">
            <v>0</v>
          </cell>
          <cell r="AM177">
            <v>0</v>
          </cell>
          <cell r="AN177">
            <v>0</v>
          </cell>
          <cell r="AO177">
            <v>0</v>
          </cell>
          <cell r="AP177">
            <v>0</v>
          </cell>
          <cell r="AQ177">
            <v>0</v>
          </cell>
          <cell r="AR177">
            <v>0</v>
          </cell>
          <cell r="AS177">
            <v>0</v>
          </cell>
          <cell r="AT177">
            <v>0</v>
          </cell>
          <cell r="AU177">
            <v>0</v>
          </cell>
          <cell r="AV177">
            <v>0</v>
          </cell>
          <cell r="AW177">
            <v>0</v>
          </cell>
          <cell r="AX177">
            <v>0</v>
          </cell>
          <cell r="AY177">
            <v>0</v>
          </cell>
          <cell r="AZ177">
            <v>0</v>
          </cell>
          <cell r="BA177">
            <v>0</v>
          </cell>
        </row>
        <row r="178">
          <cell r="B178">
            <v>0</v>
          </cell>
          <cell r="C178">
            <v>0</v>
          </cell>
          <cell r="D178">
            <v>0</v>
          </cell>
          <cell r="E178">
            <v>0</v>
          </cell>
          <cell r="F178">
            <v>0</v>
          </cell>
          <cell r="G178">
            <v>0</v>
          </cell>
          <cell r="H178">
            <v>0</v>
          </cell>
          <cell r="I178">
            <v>0</v>
          </cell>
          <cell r="J178">
            <v>0</v>
          </cell>
          <cell r="K178">
            <v>0</v>
          </cell>
          <cell r="L178">
            <v>0</v>
          </cell>
          <cell r="M178">
            <v>0</v>
          </cell>
          <cell r="N178">
            <v>0</v>
          </cell>
          <cell r="O178">
            <v>0</v>
          </cell>
          <cell r="P178">
            <v>0</v>
          </cell>
          <cell r="Q178">
            <v>0</v>
          </cell>
          <cell r="R178">
            <v>0</v>
          </cell>
          <cell r="S178">
            <v>0</v>
          </cell>
          <cell r="T178">
            <v>0</v>
          </cell>
          <cell r="U178">
            <v>0</v>
          </cell>
          <cell r="V178">
            <v>0</v>
          </cell>
          <cell r="W178">
            <v>0</v>
          </cell>
          <cell r="X178">
            <v>0</v>
          </cell>
          <cell r="Y178">
            <v>0</v>
          </cell>
          <cell r="Z178">
            <v>0</v>
          </cell>
          <cell r="AA178">
            <v>0</v>
          </cell>
          <cell r="AB178">
            <v>0</v>
          </cell>
          <cell r="AC178">
            <v>0</v>
          </cell>
          <cell r="AD178">
            <v>0</v>
          </cell>
          <cell r="AE178">
            <v>0</v>
          </cell>
          <cell r="AF178">
            <v>0</v>
          </cell>
          <cell r="AG178">
            <v>0</v>
          </cell>
          <cell r="AH178">
            <v>0</v>
          </cell>
          <cell r="AI178">
            <v>0</v>
          </cell>
          <cell r="AJ178">
            <v>0</v>
          </cell>
          <cell r="AK178">
            <v>0</v>
          </cell>
          <cell r="AL178">
            <v>0</v>
          </cell>
          <cell r="AM178">
            <v>0</v>
          </cell>
          <cell r="AN178">
            <v>0</v>
          </cell>
          <cell r="AO178">
            <v>0</v>
          </cell>
          <cell r="AP178">
            <v>0</v>
          </cell>
          <cell r="AQ178">
            <v>0</v>
          </cell>
          <cell r="AR178">
            <v>0</v>
          </cell>
          <cell r="AS178">
            <v>0</v>
          </cell>
          <cell r="AT178">
            <v>0</v>
          </cell>
          <cell r="AU178">
            <v>0</v>
          </cell>
          <cell r="AV178">
            <v>0</v>
          </cell>
          <cell r="AW178">
            <v>0</v>
          </cell>
          <cell r="AX178">
            <v>0</v>
          </cell>
          <cell r="AY178">
            <v>0</v>
          </cell>
          <cell r="AZ178">
            <v>0</v>
          </cell>
          <cell r="BA178">
            <v>0</v>
          </cell>
        </row>
        <row r="179">
          <cell r="B179">
            <v>0</v>
          </cell>
          <cell r="C179">
            <v>0</v>
          </cell>
          <cell r="D179">
            <v>0</v>
          </cell>
          <cell r="E179">
            <v>0</v>
          </cell>
          <cell r="F179">
            <v>0</v>
          </cell>
          <cell r="G179">
            <v>0</v>
          </cell>
          <cell r="H179">
            <v>0</v>
          </cell>
          <cell r="I179">
            <v>0</v>
          </cell>
          <cell r="J179">
            <v>0</v>
          </cell>
          <cell r="K179">
            <v>0</v>
          </cell>
          <cell r="L179">
            <v>0</v>
          </cell>
          <cell r="M179">
            <v>0</v>
          </cell>
          <cell r="N179">
            <v>0</v>
          </cell>
          <cell r="O179">
            <v>0</v>
          </cell>
          <cell r="P179">
            <v>0</v>
          </cell>
          <cell r="Q179">
            <v>0</v>
          </cell>
          <cell r="R179">
            <v>0</v>
          </cell>
          <cell r="S179">
            <v>0</v>
          </cell>
          <cell r="T179">
            <v>0</v>
          </cell>
          <cell r="U179">
            <v>0</v>
          </cell>
          <cell r="V179">
            <v>0</v>
          </cell>
          <cell r="W179">
            <v>0</v>
          </cell>
          <cell r="X179">
            <v>0</v>
          </cell>
          <cell r="Y179">
            <v>0</v>
          </cell>
          <cell r="Z179">
            <v>0</v>
          </cell>
          <cell r="AA179">
            <v>0</v>
          </cell>
          <cell r="AB179">
            <v>0</v>
          </cell>
          <cell r="AC179">
            <v>0</v>
          </cell>
          <cell r="AD179">
            <v>0</v>
          </cell>
          <cell r="AE179">
            <v>0</v>
          </cell>
          <cell r="AF179">
            <v>0</v>
          </cell>
          <cell r="AG179">
            <v>0</v>
          </cell>
          <cell r="AH179">
            <v>0</v>
          </cell>
          <cell r="AI179">
            <v>0</v>
          </cell>
          <cell r="AJ179">
            <v>0</v>
          </cell>
          <cell r="AK179">
            <v>0</v>
          </cell>
          <cell r="AL179">
            <v>0</v>
          </cell>
          <cell r="AM179">
            <v>0</v>
          </cell>
          <cell r="AN179">
            <v>0</v>
          </cell>
          <cell r="AO179">
            <v>0</v>
          </cell>
          <cell r="AP179">
            <v>0</v>
          </cell>
          <cell r="AQ179">
            <v>0</v>
          </cell>
          <cell r="AR179">
            <v>0</v>
          </cell>
          <cell r="AS179">
            <v>0</v>
          </cell>
          <cell r="AT179">
            <v>0</v>
          </cell>
          <cell r="AU179">
            <v>0</v>
          </cell>
          <cell r="AV179">
            <v>0</v>
          </cell>
          <cell r="AW179">
            <v>0</v>
          </cell>
          <cell r="AX179">
            <v>0</v>
          </cell>
          <cell r="AY179">
            <v>0</v>
          </cell>
          <cell r="AZ179">
            <v>0</v>
          </cell>
          <cell r="BA179">
            <v>0</v>
          </cell>
        </row>
        <row r="180">
          <cell r="B180">
            <v>1.2114695725000001E-2</v>
          </cell>
          <cell r="C180">
            <v>1.2965859754166666E-2</v>
          </cell>
          <cell r="D180">
            <v>2.5630122541666668E-2</v>
          </cell>
          <cell r="E180">
            <v>2.7577517722222226E-2</v>
          </cell>
          <cell r="F180">
            <v>4.462917529999999E-2</v>
          </cell>
          <cell r="G180">
            <v>5.3182497913257548E-2</v>
          </cell>
          <cell r="H180">
            <v>5.8600069883333328E-2</v>
          </cell>
          <cell r="I180">
            <v>0.39874018315833332</v>
          </cell>
          <cell r="J180">
            <v>8.2501985602564068E-2</v>
          </cell>
          <cell r="K180">
            <v>6.0374067443686855E-2</v>
          </cell>
          <cell r="L180">
            <v>2.1865573333333332E-2</v>
          </cell>
          <cell r="M180">
            <v>3.0852338933333345E-2</v>
          </cell>
          <cell r="N180">
            <v>4.2834391350000001E-2</v>
          </cell>
          <cell r="O180">
            <v>2.0753766216666664E-2</v>
          </cell>
          <cell r="P180">
            <v>2.7875488002777771E-2</v>
          </cell>
          <cell r="Q180">
            <v>2.9002655033333335E-2</v>
          </cell>
          <cell r="R180">
            <v>4.1863638330555543E-2</v>
          </cell>
          <cell r="S180">
            <v>2.2171168433143939E-2</v>
          </cell>
          <cell r="T180">
            <v>1.7265217783333335E-2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1.9138729904670002</v>
          </cell>
          <cell r="AC180">
            <v>1.7886690343999998</v>
          </cell>
          <cell r="AD180">
            <v>3.2318442575999997</v>
          </cell>
          <cell r="AE180">
            <v>4.0519222016000001</v>
          </cell>
          <cell r="AF180">
            <v>7.5492067098</v>
          </cell>
          <cell r="AG180">
            <v>8.7832402515000005</v>
          </cell>
          <cell r="AH180">
            <v>10.733880813600001</v>
          </cell>
          <cell r="AI180">
            <v>15.311802980499998</v>
          </cell>
          <cell r="AJ180">
            <v>17.606162863600002</v>
          </cell>
          <cell r="AK180">
            <v>10.2552753688</v>
          </cell>
          <cell r="AL180">
            <v>3.9328322255999999</v>
          </cell>
          <cell r="AM180">
            <v>5.3484467999999996</v>
          </cell>
          <cell r="AN180">
            <v>5.5245038111999998</v>
          </cell>
          <cell r="AO180">
            <v>3.0571852644000002</v>
          </cell>
          <cell r="AP180">
            <v>4.5406402949999993</v>
          </cell>
          <cell r="AQ180">
            <v>4.1967037209999996</v>
          </cell>
          <cell r="AR180">
            <v>6.3592910383999994</v>
          </cell>
          <cell r="AS180">
            <v>3.4873680841999999</v>
          </cell>
          <cell r="AT180">
            <v>3.2940534669999995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2">
          <cell r="B182">
            <v>0</v>
          </cell>
          <cell r="C182">
            <v>2.051E-4</v>
          </cell>
          <cell r="D182">
            <v>7.6649999999999993E-5</v>
          </cell>
          <cell r="E182">
            <v>0</v>
          </cell>
          <cell r="F182">
            <v>0</v>
          </cell>
          <cell r="G182">
            <v>1.6183999999999996E-6</v>
          </cell>
          <cell r="H182">
            <v>7.5238333333333339E-7</v>
          </cell>
          <cell r="I182">
            <v>8.5992853500000008E-2</v>
          </cell>
          <cell r="J182">
            <v>1.0766E-6</v>
          </cell>
          <cell r="K182">
            <v>0</v>
          </cell>
          <cell r="L182">
            <v>0</v>
          </cell>
          <cell r="M182">
            <v>8.4800000000000005E-8</v>
          </cell>
          <cell r="N182">
            <v>5.2450999999999996E-5</v>
          </cell>
          <cell r="O182">
            <v>8.5633333333333336E-7</v>
          </cell>
          <cell r="P182">
            <v>5.4225499999999994E-6</v>
          </cell>
          <cell r="Q182">
            <v>2.9815333333333332E-6</v>
          </cell>
          <cell r="R182">
            <v>1.3108731481481481E-5</v>
          </cell>
          <cell r="S182">
            <v>1.4581729166666667E-5</v>
          </cell>
          <cell r="T182">
            <v>3.0269050000000005E-5</v>
          </cell>
          <cell r="U182">
            <v>0</v>
          </cell>
          <cell r="V182">
            <v>0</v>
          </cell>
          <cell r="W182">
            <v>0</v>
          </cell>
          <cell r="X182">
            <v>0</v>
          </cell>
          <cell r="Y182">
            <v>0</v>
          </cell>
          <cell r="Z182">
            <v>0</v>
          </cell>
          <cell r="AA182">
            <v>0</v>
          </cell>
          <cell r="AB182">
            <v>0</v>
          </cell>
          <cell r="AC182">
            <v>1.2479290399999999E-2</v>
          </cell>
          <cell r="AD182">
            <v>4.4641775999999999E-3</v>
          </cell>
          <cell r="AE182">
            <v>0</v>
          </cell>
          <cell r="AF182">
            <v>0</v>
          </cell>
          <cell r="AG182">
            <v>1.4381795999999999E-3</v>
          </cell>
          <cell r="AH182">
            <v>1.1702192E-3</v>
          </cell>
          <cell r="AI182">
            <v>3.4906634999999999E-3</v>
          </cell>
          <cell r="AJ182">
            <v>2.3826959999999998E-4</v>
          </cell>
          <cell r="AK182">
            <v>-1.06744044E-2</v>
          </cell>
          <cell r="AL182">
            <v>0</v>
          </cell>
          <cell r="AM182">
            <v>1.1831999999999998E-4</v>
          </cell>
          <cell r="AN182">
            <v>2.8627913599999999E-2</v>
          </cell>
          <cell r="AO182">
            <v>2.4583131000000002E-3</v>
          </cell>
          <cell r="AP182">
            <v>2.3441382499999996E-2</v>
          </cell>
          <cell r="AQ182">
            <v>1.8272355499999997E-2</v>
          </cell>
          <cell r="AR182">
            <v>2.8461719699999999E-2</v>
          </cell>
          <cell r="AS182">
            <v>3.7163740899999992E-2</v>
          </cell>
          <cell r="AT182">
            <v>3.7186147000000003E-2</v>
          </cell>
          <cell r="AU182">
            <v>0</v>
          </cell>
          <cell r="AV182">
            <v>0</v>
          </cell>
          <cell r="AW182">
            <v>0</v>
          </cell>
          <cell r="AX182">
            <v>0</v>
          </cell>
          <cell r="AY182">
            <v>0</v>
          </cell>
          <cell r="AZ182">
            <v>0</v>
          </cell>
          <cell r="BA182">
            <v>0</v>
          </cell>
        </row>
        <row r="186">
          <cell r="B186">
            <v>6.6088031041666674E-3</v>
          </cell>
          <cell r="C186">
            <v>5.0158124875000001E-3</v>
          </cell>
          <cell r="D186">
            <v>3.7453581666666664E-3</v>
          </cell>
          <cell r="E186">
            <v>4.0104477777777774E-3</v>
          </cell>
          <cell r="F186">
            <v>1.4947684850000004E-2</v>
          </cell>
          <cell r="G186">
            <v>6.9162788333333343E-3</v>
          </cell>
          <cell r="H186">
            <v>2.4777562E-2</v>
          </cell>
          <cell r="I186">
            <v>5.3359599999999996E-5</v>
          </cell>
          <cell r="J186">
            <v>2.9190334487072648E-2</v>
          </cell>
          <cell r="K186">
            <v>2.2848643822222223E-2</v>
          </cell>
          <cell r="L186">
            <v>3.2904209399999995E-2</v>
          </cell>
          <cell r="M186">
            <v>2.8344635624999989E-2</v>
          </cell>
          <cell r="N186">
            <v>1.8194061416666664E-2</v>
          </cell>
          <cell r="O186">
            <v>1.8694191386111111E-2</v>
          </cell>
          <cell r="P186">
            <v>1.9231230222222218E-2</v>
          </cell>
          <cell r="Q186">
            <v>1.1373685399999998E-2</v>
          </cell>
          <cell r="R186">
            <v>1.6042872068602686E-2</v>
          </cell>
          <cell r="S186">
            <v>1.7642127769318186E-2</v>
          </cell>
          <cell r="T186">
            <v>1.6550090916666673E-2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1.4690868308310001</v>
          </cell>
          <cell r="AC186">
            <v>0.90126466999999988</v>
          </cell>
          <cell r="AD186">
            <v>0.62818288319999993</v>
          </cell>
          <cell r="AE186">
            <v>0.72096579519999993</v>
          </cell>
          <cell r="AF186">
            <v>2.8422381098999998</v>
          </cell>
          <cell r="AG186">
            <v>1.6156405121999999</v>
          </cell>
          <cell r="AH186">
            <v>4.7967159448000007</v>
          </cell>
          <cell r="AI186">
            <v>9.2962097695000008</v>
          </cell>
          <cell r="AJ186">
            <v>7.0361792404000001</v>
          </cell>
          <cell r="AK186">
            <v>5.7130422184</v>
          </cell>
          <cell r="AL186">
            <v>8.3691056547000002</v>
          </cell>
          <cell r="AM186">
            <v>7.4466821759999995</v>
          </cell>
          <cell r="AN186">
            <v>4.0587333071999998</v>
          </cell>
          <cell r="AO186">
            <v>4.4139934739999998</v>
          </cell>
          <cell r="AP186">
            <v>4.1661401304999996</v>
          </cell>
          <cell r="AQ186">
            <v>2.2825344079999996</v>
          </cell>
          <cell r="AR186">
            <v>3.2835790015999997</v>
          </cell>
          <cell r="AS186">
            <v>3.7318261265999997</v>
          </cell>
          <cell r="AT186">
            <v>4.092945641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7">
          <cell r="B187">
            <v>7.3564653749999976E-3</v>
          </cell>
          <cell r="C187">
            <v>1.0100900308333337E-2</v>
          </cell>
          <cell r="D187">
            <v>1.2063865586111115E-2</v>
          </cell>
          <cell r="E187">
            <v>1.1269071441666667E-2</v>
          </cell>
          <cell r="F187">
            <v>1.1465916816666668E-2</v>
          </cell>
          <cell r="G187">
            <v>1.6309130129545456E-2</v>
          </cell>
          <cell r="H187">
            <v>1.1337239711111112E-2</v>
          </cell>
          <cell r="I187">
            <v>7.8597700183333313E-2</v>
          </cell>
          <cell r="J187">
            <v>1.1835523261858974E-2</v>
          </cell>
          <cell r="K187">
            <v>1.4030297924999997E-2</v>
          </cell>
          <cell r="L187">
            <v>1.055535183333333E-2</v>
          </cell>
          <cell r="M187">
            <v>8.3343712230769217E-3</v>
          </cell>
          <cell r="N187">
            <v>2.252263211666667E-2</v>
          </cell>
          <cell r="O187">
            <v>4.7303542805555579E-3</v>
          </cell>
          <cell r="P187">
            <v>7.6619971333333342E-3</v>
          </cell>
          <cell r="Q187">
            <v>1.1173233147222216E-2</v>
          </cell>
          <cell r="R187">
            <v>5.3882173656565648E-3</v>
          </cell>
          <cell r="S187">
            <v>5.6549265001893927E-3</v>
          </cell>
          <cell r="T187">
            <v>5.5551565916666665E-3</v>
          </cell>
          <cell r="U187">
            <v>0</v>
          </cell>
          <cell r="V187">
            <v>0</v>
          </cell>
          <cell r="W187">
            <v>0</v>
          </cell>
          <cell r="X187">
            <v>0</v>
          </cell>
          <cell r="Y187">
            <v>0</v>
          </cell>
          <cell r="Z187">
            <v>0</v>
          </cell>
          <cell r="AA187">
            <v>0</v>
          </cell>
          <cell r="AB187">
            <v>2.2434679839689999</v>
          </cell>
          <cell r="AC187">
            <v>3.3787280215999997</v>
          </cell>
          <cell r="AD187">
            <v>5.1886518767999998</v>
          </cell>
          <cell r="AE187">
            <v>5.8401650159999994</v>
          </cell>
          <cell r="AF187">
            <v>3.2564344196999997</v>
          </cell>
          <cell r="AG187">
            <v>3.8283805988999999</v>
          </cell>
          <cell r="AH187">
            <v>2.5555051015999997</v>
          </cell>
          <cell r="AI187">
            <v>8.0648333359999995</v>
          </cell>
          <cell r="AJ187">
            <v>4.9383389596000002</v>
          </cell>
          <cell r="AK187">
            <v>3.0596807031999997</v>
          </cell>
          <cell r="AL187">
            <v>2.2462872911999998</v>
          </cell>
          <cell r="AM187">
            <v>1.7883079679999996</v>
          </cell>
          <cell r="AN187">
            <v>4.046111432</v>
          </cell>
          <cell r="AO187">
            <v>1.0472546616</v>
          </cell>
          <cell r="AP187">
            <v>5.4040895705000001</v>
          </cell>
          <cell r="AQ187">
            <v>2.1743881144999997</v>
          </cell>
          <cell r="AR187">
            <v>2.0469636043999997</v>
          </cell>
          <cell r="AS187">
            <v>2.2984209676999998</v>
          </cell>
          <cell r="AT187">
            <v>1.641316008</v>
          </cell>
          <cell r="AU187">
            <v>0</v>
          </cell>
          <cell r="AV187">
            <v>0</v>
          </cell>
          <cell r="AW187">
            <v>0</v>
          </cell>
          <cell r="AX187">
            <v>0</v>
          </cell>
          <cell r="AY187">
            <v>0</v>
          </cell>
          <cell r="AZ187">
            <v>0</v>
          </cell>
          <cell r="BA187">
            <v>0</v>
          </cell>
        </row>
        <row r="194">
          <cell r="B194">
            <v>3.6032986975E-2</v>
          </cell>
          <cell r="C194">
            <v>4.6580226049242446E-2</v>
          </cell>
          <cell r="D194">
            <v>7.2693092044444421E-2</v>
          </cell>
          <cell r="E194">
            <v>8.7078232450000015E-2</v>
          </cell>
          <cell r="F194">
            <v>9.6614919740909105E-2</v>
          </cell>
          <cell r="G194">
            <v>9.2129115266919193E-2</v>
          </cell>
          <cell r="H194">
            <v>0.10963877046666665</v>
          </cell>
          <cell r="I194">
            <v>4.8438049999999996E-5</v>
          </cell>
          <cell r="J194">
            <v>0.13230218740769226</v>
          </cell>
          <cell r="K194">
            <v>0.11516223609974746</v>
          </cell>
          <cell r="L194">
            <v>0.19325272005909086</v>
          </cell>
          <cell r="M194">
            <v>0.15697563785576923</v>
          </cell>
          <cell r="N194">
            <v>0.14609549308333331</v>
          </cell>
          <cell r="O194">
            <v>0.1564020206218435</v>
          </cell>
          <cell r="P194">
            <v>0.1339638588358586</v>
          </cell>
          <cell r="Q194">
            <v>8.4300186634420279E-2</v>
          </cell>
          <cell r="R194">
            <v>7.3189453527777781E-2</v>
          </cell>
          <cell r="S194">
            <v>0.17804476890549242</v>
          </cell>
          <cell r="T194">
            <v>0.13898795549166665</v>
          </cell>
          <cell r="U194">
            <v>2.2734809999999917E-3</v>
          </cell>
          <cell r="V194">
            <v>2.2734809999999917E-3</v>
          </cell>
          <cell r="W194">
            <v>2.2734809999999917E-3</v>
          </cell>
          <cell r="X194">
            <v>2.2734809999999917E-3</v>
          </cell>
          <cell r="Y194">
            <v>2.2734809999999917E-3</v>
          </cell>
          <cell r="Z194">
            <v>2.2734809999999917E-3</v>
          </cell>
          <cell r="AA194">
            <v>2.2734809999999917E-3</v>
          </cell>
          <cell r="AB194">
            <v>13.950023543201999</v>
          </cell>
          <cell r="AC194">
            <v>20.039332113999997</v>
          </cell>
          <cell r="AD194">
            <v>25.044688799999999</v>
          </cell>
          <cell r="AE194">
            <v>42.942946972799994</v>
          </cell>
          <cell r="AF194">
            <v>54.738557132700002</v>
          </cell>
          <cell r="AG194">
            <v>45.406843310399999</v>
          </cell>
          <cell r="AH194">
            <v>67.276419115199985</v>
          </cell>
          <cell r="AI194">
            <v>87.659079512999995</v>
          </cell>
          <cell r="AJ194">
            <v>100.0570076052</v>
          </cell>
          <cell r="AK194">
            <v>91.025161286399992</v>
          </cell>
          <cell r="AL194">
            <v>121.2222360204</v>
          </cell>
          <cell r="AM194">
            <v>115.04012087999999</v>
          </cell>
          <cell r="AN194">
            <v>76.794599217599995</v>
          </cell>
          <cell r="AO194">
            <v>77.420443349699994</v>
          </cell>
          <cell r="AP194">
            <v>72.042598119499999</v>
          </cell>
          <cell r="AQ194">
            <v>37.040181524499999</v>
          </cell>
          <cell r="AR194">
            <v>33.180329244499994</v>
          </cell>
          <cell r="AS194">
            <v>39.928740394399995</v>
          </cell>
          <cell r="AT194">
            <v>58.180419071000003</v>
          </cell>
          <cell r="AU194">
            <v>1.2603149583333362E-2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2.817553095416667E-2</v>
          </cell>
          <cell r="C200">
            <v>0.15891336674090908</v>
          </cell>
          <cell r="D200">
            <v>0.18437134106944447</v>
          </cell>
          <cell r="E200">
            <v>0.26691558477222233</v>
          </cell>
          <cell r="F200">
            <v>0.28559133384444446</v>
          </cell>
          <cell r="G200">
            <v>0.26505272345984854</v>
          </cell>
          <cell r="H200">
            <v>0.28642401455833327</v>
          </cell>
          <cell r="I200">
            <v>0</v>
          </cell>
          <cell r="J200">
            <v>0.18867338617756399</v>
          </cell>
          <cell r="K200">
            <v>0.12813612564823237</v>
          </cell>
          <cell r="L200">
            <v>0.13135829063333329</v>
          </cell>
          <cell r="M200">
            <v>8.7640316333333371E-2</v>
          </cell>
          <cell r="N200">
            <v>6.7786647934848496E-2</v>
          </cell>
          <cell r="O200">
            <v>7.573541740934342E-2</v>
          </cell>
          <cell r="P200">
            <v>5.5294425282323256E-2</v>
          </cell>
          <cell r="Q200">
            <v>3.5155310065151518E-2</v>
          </cell>
          <cell r="R200">
            <v>1.9738806933333339E-2</v>
          </cell>
          <cell r="S200">
            <v>3.3022842880871206E-2</v>
          </cell>
          <cell r="T200">
            <v>2.0193869858333338E-2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8.7061682495039996</v>
          </cell>
          <cell r="AC200">
            <v>28.565963562</v>
          </cell>
          <cell r="AD200">
            <v>34.6269055968</v>
          </cell>
          <cell r="AE200">
            <v>52.936259622400001</v>
          </cell>
          <cell r="AF200">
            <v>64.219819176100003</v>
          </cell>
          <cell r="AG200">
            <v>61.458549952799991</v>
          </cell>
          <cell r="AH200">
            <v>69.522760339999991</v>
          </cell>
          <cell r="AI200">
            <v>71.0358944205</v>
          </cell>
          <cell r="AJ200">
            <v>47.550535997200001</v>
          </cell>
          <cell r="AK200">
            <v>34.448762031200005</v>
          </cell>
          <cell r="AL200">
            <v>32.797257228900001</v>
          </cell>
          <cell r="AM200">
            <v>27.330985967999993</v>
          </cell>
          <cell r="AN200">
            <v>19.724419193599996</v>
          </cell>
          <cell r="AO200">
            <v>21.695154972299999</v>
          </cell>
          <cell r="AP200">
            <v>15.769150193499998</v>
          </cell>
          <cell r="AQ200">
            <v>7.2442095319999993</v>
          </cell>
          <cell r="AR200">
            <v>5.9274173998999995</v>
          </cell>
          <cell r="AS200">
            <v>8.646143134199999</v>
          </cell>
          <cell r="AT200">
            <v>6.5902965079999998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5.9840885416666658E-4</v>
          </cell>
          <cell r="H202">
            <v>6.8705089249999985E-3</v>
          </cell>
          <cell r="I202">
            <v>7.4197169803921553E-4</v>
          </cell>
          <cell r="J202">
            <v>9.0105916121794843E-3</v>
          </cell>
          <cell r="K202">
            <v>8.5602796618686888E-3</v>
          </cell>
          <cell r="L202">
            <v>1.2030664566666665E-2</v>
          </cell>
          <cell r="M202">
            <v>2.1139597900000001E-2</v>
          </cell>
          <cell r="N202">
            <v>1.6775834771212118E-2</v>
          </cell>
          <cell r="O202">
            <v>5.4906860349621209E-2</v>
          </cell>
          <cell r="P202">
            <v>5.5651444169444453E-2</v>
          </cell>
          <cell r="Q202">
            <v>6.3493274312626261E-2</v>
          </cell>
          <cell r="R202">
            <v>7.9884883323653205E-2</v>
          </cell>
          <cell r="S202">
            <v>6.2833463459469691E-2</v>
          </cell>
          <cell r="T202">
            <v>0.13025927420833333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0.3073262907</v>
          </cell>
          <cell r="AH202">
            <v>2.4047891556000001</v>
          </cell>
          <cell r="AI202">
            <v>2.6734384615</v>
          </cell>
          <cell r="AJ202">
            <v>3.3822899208000003</v>
          </cell>
          <cell r="AK202">
            <v>3.6667925096</v>
          </cell>
          <cell r="AL202">
            <v>5.0968312938000002</v>
          </cell>
          <cell r="AM202">
            <v>7.2237088319999989</v>
          </cell>
          <cell r="AN202">
            <v>4.9300987999999997</v>
          </cell>
          <cell r="AO202">
            <v>12.136038349500001</v>
          </cell>
          <cell r="AP202">
            <v>13.6513803725</v>
          </cell>
          <cell r="AQ202">
            <v>13.348527639999997</v>
          </cell>
          <cell r="AR202">
            <v>14.351541836299999</v>
          </cell>
          <cell r="AS202">
            <v>16.053017795099997</v>
          </cell>
          <cell r="AT202">
            <v>31.913705952999997</v>
          </cell>
          <cell r="AU202">
            <v>0</v>
          </cell>
          <cell r="AV202">
            <v>0</v>
          </cell>
          <cell r="AW202">
            <v>0</v>
          </cell>
          <cell r="AX202">
            <v>0</v>
          </cell>
          <cell r="AY202">
            <v>0</v>
          </cell>
          <cell r="AZ202">
            <v>0</v>
          </cell>
          <cell r="BA202">
            <v>0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4.1631305022222218E-2</v>
          </cell>
          <cell r="G203">
            <v>5.3032780174242407E-3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12.635211542099999</v>
          </cell>
          <cell r="AG203">
            <v>2.7354088905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  <cell r="AN203">
            <v>0</v>
          </cell>
          <cell r="AO203">
            <v>0</v>
          </cell>
          <cell r="AP203">
            <v>0</v>
          </cell>
          <cell r="AQ203">
            <v>0</v>
          </cell>
          <cell r="AR203">
            <v>0</v>
          </cell>
          <cell r="AS203">
            <v>0</v>
          </cell>
          <cell r="AT203">
            <v>0</v>
          </cell>
          <cell r="AU203">
            <v>0</v>
          </cell>
          <cell r="AV203">
            <v>0</v>
          </cell>
          <cell r="AW203">
            <v>0</v>
          </cell>
          <cell r="AX203">
            <v>0</v>
          </cell>
          <cell r="AY203">
            <v>0</v>
          </cell>
          <cell r="AZ203">
            <v>0</v>
          </cell>
          <cell r="BA203">
            <v>0</v>
          </cell>
        </row>
        <row r="206">
          <cell r="B206">
            <v>5.682580475833332E-2</v>
          </cell>
          <cell r="C206">
            <v>0.19770393891553029</v>
          </cell>
          <cell r="D206">
            <v>0.26578710438055553</v>
          </cell>
          <cell r="E206">
            <v>0.3237888611194446</v>
          </cell>
          <cell r="F206">
            <v>0.25642304198863625</v>
          </cell>
          <cell r="G206">
            <v>0.26287142695126275</v>
          </cell>
          <cell r="H206">
            <v>0.21886780640000011</v>
          </cell>
          <cell r="I206">
            <v>4.8231400000000002E-4</v>
          </cell>
          <cell r="J206">
            <v>7.4158491020833356E-2</v>
          </cell>
          <cell r="K206">
            <v>4.457640099570704E-2</v>
          </cell>
          <cell r="L206">
            <v>3.9083042833333345E-2</v>
          </cell>
          <cell r="M206">
            <v>3.5973504475000008E-2</v>
          </cell>
          <cell r="N206">
            <v>5.6474784293939387E-2</v>
          </cell>
          <cell r="O206">
            <v>1.9290772822086247E-2</v>
          </cell>
          <cell r="P206">
            <v>4.1840116876767683E-2</v>
          </cell>
          <cell r="Q206">
            <v>1.7172143336111112E-2</v>
          </cell>
          <cell r="R206">
            <v>4.5466143967255894E-2</v>
          </cell>
          <cell r="S206">
            <v>3.6166082996969696E-2</v>
          </cell>
          <cell r="T206">
            <v>8.347430891666667E-3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10.687507475169001</v>
          </cell>
          <cell r="AC206">
            <v>27.314576610399996</v>
          </cell>
          <cell r="AD206">
            <v>38.830117454399996</v>
          </cell>
          <cell r="AE206">
            <v>52.393696510399998</v>
          </cell>
          <cell r="AF206">
            <v>48.181725135599997</v>
          </cell>
          <cell r="AG206">
            <v>52.803287780099993</v>
          </cell>
          <cell r="AH206">
            <v>50.303765756800004</v>
          </cell>
          <cell r="AI206">
            <v>39.078467150999998</v>
          </cell>
          <cell r="AJ206">
            <v>18.710004146799999</v>
          </cell>
          <cell r="AK206">
            <v>13.893580483200001</v>
          </cell>
          <cell r="AL206">
            <v>12.869717956200001</v>
          </cell>
          <cell r="AM206">
            <v>10.680781199999998</v>
          </cell>
          <cell r="AN206">
            <v>12.1894783296</v>
          </cell>
          <cell r="AO206">
            <v>7.2436619273999998</v>
          </cell>
          <cell r="AP206">
            <v>10.4969634025</v>
          </cell>
          <cell r="AQ206">
            <v>4.891920858999999</v>
          </cell>
          <cell r="AR206">
            <v>7.9353827035000002</v>
          </cell>
          <cell r="AS206">
            <v>7.6960518777999987</v>
          </cell>
          <cell r="AT206">
            <v>4.6198936689999996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07">
          <cell r="B207">
            <v>1.2238771183333328E-2</v>
          </cell>
          <cell r="C207">
            <v>1.2217146568939396E-2</v>
          </cell>
          <cell r="D207">
            <v>1.9479384739898999E-2</v>
          </cell>
          <cell r="E207">
            <v>2.7183538241666666E-2</v>
          </cell>
          <cell r="F207">
            <v>5.6015110211905826E-2</v>
          </cell>
          <cell r="G207">
            <v>8.1145654468181824E-2</v>
          </cell>
          <cell r="H207">
            <v>7.3118751806457424E-2</v>
          </cell>
          <cell r="I207">
            <v>2.9778140000000008E-4</v>
          </cell>
          <cell r="J207">
            <v>9.3204619073232325E-2</v>
          </cell>
          <cell r="K207">
            <v>0.10045555869962119</v>
          </cell>
          <cell r="L207">
            <v>9.6943464899242396E-2</v>
          </cell>
          <cell r="M207">
            <v>0.13669750377670942</v>
          </cell>
          <cell r="N207">
            <v>0.1259963522767677</v>
          </cell>
          <cell r="O207">
            <v>0.13871912040808823</v>
          </cell>
          <cell r="P207">
            <v>0.14269744016851738</v>
          </cell>
          <cell r="Q207">
            <v>0.14448371691078649</v>
          </cell>
          <cell r="R207">
            <v>0.16303524811837972</v>
          </cell>
          <cell r="S207">
            <v>0.16637463428958332</v>
          </cell>
          <cell r="T207">
            <v>0.16413998158333334</v>
          </cell>
          <cell r="U207">
            <v>0</v>
          </cell>
          <cell r="V207">
            <v>0</v>
          </cell>
          <cell r="W207">
            <v>0</v>
          </cell>
          <cell r="X207">
            <v>0</v>
          </cell>
          <cell r="Y207">
            <v>0</v>
          </cell>
          <cell r="Z207">
            <v>0</v>
          </cell>
          <cell r="AA207">
            <v>0</v>
          </cell>
          <cell r="AB207">
            <v>4.9201215482940004</v>
          </cell>
          <cell r="AC207">
            <v>4.6922131903999995</v>
          </cell>
          <cell r="AD207">
            <v>7.4232124751999997</v>
          </cell>
          <cell r="AE207">
            <v>11.1485766672</v>
          </cell>
          <cell r="AF207">
            <v>22.987145122199998</v>
          </cell>
          <cell r="AG207">
            <v>24.751357059</v>
          </cell>
          <cell r="AH207">
            <v>21.328007069199998</v>
          </cell>
          <cell r="AI207">
            <v>30.200032378499998</v>
          </cell>
          <cell r="AJ207">
            <v>37.113496515200005</v>
          </cell>
          <cell r="AK207">
            <v>34.536381972400001</v>
          </cell>
          <cell r="AL207">
            <v>36.157741016400003</v>
          </cell>
          <cell r="AM207">
            <v>48.366184223999994</v>
          </cell>
          <cell r="AN207">
            <v>35.974489935999998</v>
          </cell>
          <cell r="AO207">
            <v>35.414061416700001</v>
          </cell>
          <cell r="AP207">
            <v>38.802060127000004</v>
          </cell>
          <cell r="AQ207">
            <v>35.3524256575</v>
          </cell>
          <cell r="AR207">
            <v>34.958738984699998</v>
          </cell>
          <cell r="AS207">
            <v>37.306703305299997</v>
          </cell>
          <cell r="AT207">
            <v>42.225463371000004</v>
          </cell>
          <cell r="AU207">
            <v>0</v>
          </cell>
          <cell r="AV207">
            <v>0</v>
          </cell>
          <cell r="AW207">
            <v>0</v>
          </cell>
          <cell r="AX207">
            <v>0</v>
          </cell>
          <cell r="AY207">
            <v>0</v>
          </cell>
          <cell r="AZ207">
            <v>0</v>
          </cell>
          <cell r="BA207">
            <v>0</v>
          </cell>
        </row>
        <row r="211">
          <cell r="B211">
            <v>5.4983022175E-2</v>
          </cell>
          <cell r="C211">
            <v>4.9647976794696964E-2</v>
          </cell>
          <cell r="D211">
            <v>3.992782346944445E-2</v>
          </cell>
          <cell r="E211">
            <v>3.790559522777779E-2</v>
          </cell>
          <cell r="F211">
            <v>4.4091906776262638E-2</v>
          </cell>
          <cell r="G211">
            <v>4.5381372202525236E-2</v>
          </cell>
          <cell r="H211">
            <v>3.7683571761111111E-2</v>
          </cell>
          <cell r="I211">
            <v>9.6809533333333322E-5</v>
          </cell>
          <cell r="J211">
            <v>4.5561940594871779E-2</v>
          </cell>
          <cell r="K211">
            <v>3.9031614495454538E-2</v>
          </cell>
          <cell r="L211">
            <v>4.2277469555303017E-2</v>
          </cell>
          <cell r="M211">
            <v>6.7359071508333312E-2</v>
          </cell>
          <cell r="N211">
            <v>6.5683361889393929E-2</v>
          </cell>
          <cell r="O211">
            <v>3.5922090519949497E-2</v>
          </cell>
          <cell r="P211">
            <v>2.5599350840909092E-2</v>
          </cell>
          <cell r="Q211">
            <v>4.2727118508080801E-2</v>
          </cell>
          <cell r="R211">
            <v>4.4556223874579103E-2</v>
          </cell>
          <cell r="S211">
            <v>2.4716588480113641E-2</v>
          </cell>
          <cell r="T211">
            <v>3.3868749691666651E-2</v>
          </cell>
          <cell r="U211">
            <v>6.9552000000000001E-5</v>
          </cell>
          <cell r="V211">
            <v>6.9552000000000001E-5</v>
          </cell>
          <cell r="W211">
            <v>6.9552000000000001E-5</v>
          </cell>
          <cell r="X211">
            <v>6.9552000000000001E-5</v>
          </cell>
          <cell r="Y211">
            <v>6.9552000000000001E-5</v>
          </cell>
          <cell r="Z211">
            <v>6.9552000000000001E-5</v>
          </cell>
          <cell r="AA211">
            <v>6.9552000000000001E-5</v>
          </cell>
          <cell r="AB211">
            <v>11.862194509476</v>
          </cell>
          <cell r="AC211">
            <v>9.508969412399999</v>
          </cell>
          <cell r="AD211">
            <v>9.0079274399999996</v>
          </cell>
          <cell r="AE211">
            <v>13.653392827199999</v>
          </cell>
          <cell r="AF211">
            <v>16.777159713299998</v>
          </cell>
          <cell r="AG211">
            <v>17.070171690000002</v>
          </cell>
          <cell r="AH211">
            <v>16.260788427199998</v>
          </cell>
          <cell r="AI211">
            <v>18.890858248499999</v>
          </cell>
          <cell r="AJ211">
            <v>21.691584903200003</v>
          </cell>
          <cell r="AK211">
            <v>17.698525143200001</v>
          </cell>
          <cell r="AL211">
            <v>19.4341892976</v>
          </cell>
          <cell r="AM211">
            <v>27.034473263999999</v>
          </cell>
          <cell r="AN211">
            <v>21.009811486399997</v>
          </cell>
          <cell r="AO211">
            <v>16.1456253735</v>
          </cell>
          <cell r="AP211">
            <v>12.519579410999999</v>
          </cell>
          <cell r="AQ211">
            <v>11.87311454</v>
          </cell>
          <cell r="AR211">
            <v>14.0259361323</v>
          </cell>
          <cell r="AS211">
            <v>13.178975137899998</v>
          </cell>
          <cell r="AT211">
            <v>16.228109190000001</v>
          </cell>
          <cell r="AU211">
            <v>4.7224025000000003E-3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0.34561387949166666</v>
          </cell>
          <cell r="C212">
            <v>0.3413469462694444</v>
          </cell>
          <cell r="D212">
            <v>0.46051322392586558</v>
          </cell>
          <cell r="E212">
            <v>0.46338461899177463</v>
          </cell>
          <cell r="F212">
            <v>0.44924474919330815</v>
          </cell>
          <cell r="G212">
            <v>0.47693602633383819</v>
          </cell>
          <cell r="H212">
            <v>0.40159973314606762</v>
          </cell>
          <cell r="I212">
            <v>0.31808819811388889</v>
          </cell>
          <cell r="J212">
            <v>0.32964134006363632</v>
          </cell>
          <cell r="K212">
            <v>0.30994453819235201</v>
          </cell>
          <cell r="L212">
            <v>0.29045049450492416</v>
          </cell>
          <cell r="M212">
            <v>0.35195301667300938</v>
          </cell>
          <cell r="N212">
            <v>0.27005561533603895</v>
          </cell>
          <cell r="O212">
            <v>0.28282835265782191</v>
          </cell>
          <cell r="P212">
            <v>0.33587393626785722</v>
          </cell>
          <cell r="Q212">
            <v>0.30705416010700387</v>
          </cell>
          <cell r="R212">
            <v>0.31148869896779768</v>
          </cell>
          <cell r="S212">
            <v>0.42127275161527783</v>
          </cell>
          <cell r="T212">
            <v>0.34276609276666659</v>
          </cell>
          <cell r="U212">
            <v>5.3155555555556462E-7</v>
          </cell>
          <cell r="V212">
            <v>5.3155555555556462E-7</v>
          </cell>
          <cell r="W212">
            <v>5.3155555555556462E-7</v>
          </cell>
          <cell r="X212">
            <v>5.3155555555556462E-7</v>
          </cell>
          <cell r="Y212">
            <v>5.3155555555556462E-7</v>
          </cell>
          <cell r="Z212">
            <v>5.3155555555556462E-7</v>
          </cell>
          <cell r="AA212">
            <v>5.3155555555556462E-7</v>
          </cell>
          <cell r="AB212">
            <v>110.33125122272399</v>
          </cell>
          <cell r="AC212">
            <v>112.1610400796</v>
          </cell>
          <cell r="AD212">
            <v>126.93710949119999</v>
          </cell>
          <cell r="AE212">
            <v>160.99003789120002</v>
          </cell>
          <cell r="AF212">
            <v>174.46833553869999</v>
          </cell>
          <cell r="AG212">
            <v>184.25133938639996</v>
          </cell>
          <cell r="AH212">
            <v>171.50436524720001</v>
          </cell>
          <cell r="AI212">
            <v>171.99299025350001</v>
          </cell>
          <cell r="AJ212">
            <v>187.10549519439999</v>
          </cell>
          <cell r="AK212">
            <v>169.31689767520001</v>
          </cell>
          <cell r="AL212">
            <v>166.31406288900001</v>
          </cell>
          <cell r="AM212">
            <v>198.964324272</v>
          </cell>
          <cell r="AN212">
            <v>128.56256638719998</v>
          </cell>
          <cell r="AO212">
            <v>140.80954605810001</v>
          </cell>
          <cell r="AP212">
            <v>155.27075174699999</v>
          </cell>
          <cell r="AQ212">
            <v>121.93191976</v>
          </cell>
          <cell r="AR212">
            <v>116.55407394049999</v>
          </cell>
          <cell r="AS212">
            <v>139.85644878919999</v>
          </cell>
          <cell r="AT212">
            <v>142.12184587900001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18">
          <cell r="B218">
            <v>0</v>
          </cell>
          <cell r="C218">
            <v>0</v>
          </cell>
          <cell r="D218">
            <v>0</v>
          </cell>
          <cell r="E218">
            <v>0</v>
          </cell>
          <cell r="F218">
            <v>0</v>
          </cell>
          <cell r="G218">
            <v>0</v>
          </cell>
          <cell r="H218">
            <v>0</v>
          </cell>
          <cell r="I218">
            <v>0</v>
          </cell>
          <cell r="J218">
            <v>0</v>
          </cell>
          <cell r="K218">
            <v>0</v>
          </cell>
          <cell r="L218">
            <v>0</v>
          </cell>
          <cell r="M218">
            <v>0</v>
          </cell>
          <cell r="N218">
            <v>0</v>
          </cell>
          <cell r="O218">
            <v>0</v>
          </cell>
          <cell r="P218">
            <v>0</v>
          </cell>
          <cell r="Q218">
            <v>0</v>
          </cell>
          <cell r="R218">
            <v>0</v>
          </cell>
          <cell r="S218">
            <v>0</v>
          </cell>
          <cell r="T218">
            <v>0</v>
          </cell>
          <cell r="U218">
            <v>0</v>
          </cell>
          <cell r="V218">
            <v>0</v>
          </cell>
          <cell r="W218">
            <v>0</v>
          </cell>
          <cell r="X218">
            <v>0</v>
          </cell>
          <cell r="Y218">
            <v>0</v>
          </cell>
          <cell r="Z218">
            <v>0</v>
          </cell>
          <cell r="AA218">
            <v>0</v>
          </cell>
          <cell r="AB218">
            <v>0</v>
          </cell>
          <cell r="AC218">
            <v>0</v>
          </cell>
          <cell r="AD218">
            <v>0</v>
          </cell>
          <cell r="AE218">
            <v>0</v>
          </cell>
          <cell r="AF218">
            <v>0</v>
          </cell>
          <cell r="AG218">
            <v>0</v>
          </cell>
          <cell r="AH218">
            <v>0</v>
          </cell>
          <cell r="AI218">
            <v>0</v>
          </cell>
          <cell r="AJ218">
            <v>0</v>
          </cell>
          <cell r="AK218">
            <v>0</v>
          </cell>
          <cell r="AL218">
            <v>0</v>
          </cell>
          <cell r="AM218">
            <v>0</v>
          </cell>
          <cell r="AN218">
            <v>0</v>
          </cell>
          <cell r="AO218">
            <v>0</v>
          </cell>
          <cell r="AP218">
            <v>0</v>
          </cell>
          <cell r="AQ218">
            <v>0</v>
          </cell>
          <cell r="AR218">
            <v>0</v>
          </cell>
          <cell r="AS218">
            <v>0</v>
          </cell>
          <cell r="AT218">
            <v>0</v>
          </cell>
          <cell r="AU218">
            <v>0</v>
          </cell>
          <cell r="AV218">
            <v>0</v>
          </cell>
          <cell r="AW218">
            <v>0</v>
          </cell>
          <cell r="AX218">
            <v>0</v>
          </cell>
          <cell r="AY218">
            <v>0</v>
          </cell>
          <cell r="AZ218">
            <v>0</v>
          </cell>
          <cell r="BA218">
            <v>0</v>
          </cell>
        </row>
        <row r="219">
          <cell r="B219">
            <v>0</v>
          </cell>
          <cell r="C219">
            <v>0</v>
          </cell>
          <cell r="D219">
            <v>0</v>
          </cell>
          <cell r="E219">
            <v>0</v>
          </cell>
          <cell r="F219">
            <v>0</v>
          </cell>
          <cell r="G219">
            <v>0</v>
          </cell>
          <cell r="H219">
            <v>0</v>
          </cell>
          <cell r="I219">
            <v>2.5739775457516345E-4</v>
          </cell>
          <cell r="J219">
            <v>0</v>
          </cell>
          <cell r="K219">
            <v>0</v>
          </cell>
          <cell r="L219">
            <v>0</v>
          </cell>
          <cell r="M219">
            <v>0</v>
          </cell>
          <cell r="N219">
            <v>0</v>
          </cell>
          <cell r="O219">
            <v>0</v>
          </cell>
          <cell r="P219">
            <v>0</v>
          </cell>
          <cell r="Q219">
            <v>0</v>
          </cell>
          <cell r="R219">
            <v>0</v>
          </cell>
          <cell r="S219">
            <v>0</v>
          </cell>
          <cell r="T219">
            <v>1.0149999999999999E-5</v>
          </cell>
          <cell r="U219">
            <v>0</v>
          </cell>
          <cell r="V219">
            <v>0</v>
          </cell>
          <cell r="W219">
            <v>0</v>
          </cell>
          <cell r="X219">
            <v>0</v>
          </cell>
          <cell r="Y219">
            <v>0</v>
          </cell>
          <cell r="Z219">
            <v>0</v>
          </cell>
          <cell r="AA219">
            <v>0</v>
          </cell>
          <cell r="AB219">
            <v>0</v>
          </cell>
          <cell r="AC219">
            <v>0</v>
          </cell>
          <cell r="AD219">
            <v>0</v>
          </cell>
          <cell r="AE219">
            <v>0</v>
          </cell>
          <cell r="AF219">
            <v>0</v>
          </cell>
          <cell r="AG219">
            <v>0</v>
          </cell>
          <cell r="AH219">
            <v>0</v>
          </cell>
          <cell r="AI219">
            <v>0</v>
          </cell>
          <cell r="AJ219">
            <v>0</v>
          </cell>
          <cell r="AK219">
            <v>0</v>
          </cell>
          <cell r="AL219">
            <v>0</v>
          </cell>
          <cell r="AM219">
            <v>0</v>
          </cell>
          <cell r="AN219">
            <v>0</v>
          </cell>
          <cell r="AO219">
            <v>0</v>
          </cell>
          <cell r="AP219">
            <v>0</v>
          </cell>
          <cell r="AQ219">
            <v>0</v>
          </cell>
          <cell r="AR219">
            <v>0</v>
          </cell>
          <cell r="AS219">
            <v>0</v>
          </cell>
          <cell r="AT219">
            <v>2.7753500000000002E-3</v>
          </cell>
          <cell r="AU219">
            <v>0</v>
          </cell>
          <cell r="AV219">
            <v>0</v>
          </cell>
          <cell r="AW219">
            <v>0</v>
          </cell>
          <cell r="AX219">
            <v>0</v>
          </cell>
          <cell r="AY219">
            <v>0</v>
          </cell>
          <cell r="AZ219">
            <v>0</v>
          </cell>
          <cell r="BA219">
            <v>0</v>
          </cell>
        </row>
        <row r="220">
          <cell r="B220">
            <v>0</v>
          </cell>
          <cell r="C220">
            <v>0</v>
          </cell>
          <cell r="D220">
            <v>8.6461958333333328E-5</v>
          </cell>
          <cell r="E220">
            <v>1.6450700000000002E-5</v>
          </cell>
          <cell r="F220">
            <v>1.4195580621212121E-3</v>
          </cell>
          <cell r="G220">
            <v>6.7825736111111107E-5</v>
          </cell>
          <cell r="H220">
            <v>2.9855726666666663E-4</v>
          </cell>
          <cell r="I220">
            <v>0</v>
          </cell>
          <cell r="J220">
            <v>2.2767499999999995E-5</v>
          </cell>
          <cell r="K220">
            <v>3.8184999999999999E-7</v>
          </cell>
          <cell r="L220">
            <v>1.7538698333333336E-4</v>
          </cell>
          <cell r="M220">
            <v>8.3040000000000002E-7</v>
          </cell>
          <cell r="N220">
            <v>4.0153749999999998E-5</v>
          </cell>
          <cell r="O220">
            <v>7.6913670202020197E-5</v>
          </cell>
          <cell r="P220">
            <v>1.8386182013888888E-4</v>
          </cell>
          <cell r="Q220">
            <v>5.1782499999999994E-5</v>
          </cell>
          <cell r="R220">
            <v>3.5062300925925926E-5</v>
          </cell>
          <cell r="S220">
            <v>1.2177240871212119E-4</v>
          </cell>
          <cell r="T220">
            <v>1.4525171666666665E-4</v>
          </cell>
          <cell r="U220">
            <v>0</v>
          </cell>
          <cell r="V220">
            <v>0</v>
          </cell>
          <cell r="W220">
            <v>0</v>
          </cell>
          <cell r="X220">
            <v>0</v>
          </cell>
          <cell r="Y220">
            <v>0</v>
          </cell>
          <cell r="Z220">
            <v>0</v>
          </cell>
          <cell r="AA220">
            <v>0</v>
          </cell>
          <cell r="AB220">
            <v>0</v>
          </cell>
          <cell r="AC220">
            <v>0</v>
          </cell>
          <cell r="AD220">
            <v>3.6863270399999995E-2</v>
          </cell>
          <cell r="AE220">
            <v>1.8566385599999999E-2</v>
          </cell>
          <cell r="AF220">
            <v>0.2228148314</v>
          </cell>
          <cell r="AG220">
            <v>0.1458383784</v>
          </cell>
          <cell r="AH220">
            <v>0.51720800759999996</v>
          </cell>
          <cell r="AI220">
            <v>0.339645533</v>
          </cell>
          <cell r="AJ220">
            <v>2.7768703999999998E-2</v>
          </cell>
          <cell r="AK220">
            <v>7.6002652000000002E-3</v>
          </cell>
          <cell r="AL220">
            <v>0.26884665720000001</v>
          </cell>
          <cell r="AM220">
            <v>1.3418879999999998E-3</v>
          </cell>
          <cell r="AN220">
            <v>0.11766969279999999</v>
          </cell>
          <cell r="AO220">
            <v>0.15278860829999999</v>
          </cell>
          <cell r="AP220">
            <v>0.18401717749999999</v>
          </cell>
          <cell r="AQ220">
            <v>3.4545391999999994E-2</v>
          </cell>
          <cell r="AR220">
            <v>4.3484566500000002E-2</v>
          </cell>
          <cell r="AS220">
            <v>0.24207324569999997</v>
          </cell>
          <cell r="AT220">
            <v>0.26205327099999998</v>
          </cell>
          <cell r="AU220">
            <v>0</v>
          </cell>
          <cell r="AV220">
            <v>0</v>
          </cell>
          <cell r="AW220">
            <v>0</v>
          </cell>
          <cell r="AX220">
            <v>0</v>
          </cell>
          <cell r="AY220">
            <v>0</v>
          </cell>
          <cell r="AZ220">
            <v>0</v>
          </cell>
          <cell r="BA220">
            <v>0</v>
          </cell>
        </row>
        <row r="221">
          <cell r="B221">
            <v>6.4016945416666667E-3</v>
          </cell>
          <cell r="C221">
            <v>8.7737474124999996E-3</v>
          </cell>
          <cell r="D221">
            <v>4.7901517222222216E-3</v>
          </cell>
          <cell r="E221">
            <v>1.3437577999999999E-2</v>
          </cell>
          <cell r="F221">
            <v>9.6458190166666645E-3</v>
          </cell>
          <cell r="G221">
            <v>1.3606929258333336E-2</v>
          </cell>
          <cell r="H221">
            <v>1.0143477699999999E-2</v>
          </cell>
          <cell r="I221">
            <v>0.25054886342499999</v>
          </cell>
          <cell r="J221">
            <v>3.4966293074999995E-2</v>
          </cell>
          <cell r="K221">
            <v>1.3644338827777776E-2</v>
          </cell>
          <cell r="L221">
            <v>2.3904853583333333E-2</v>
          </cell>
          <cell r="M221">
            <v>1.5005379633333333E-2</v>
          </cell>
          <cell r="N221">
            <v>6.5020274666666667E-3</v>
          </cell>
          <cell r="O221">
            <v>9.5699553249999972E-3</v>
          </cell>
          <cell r="P221">
            <v>7.5838874499999992E-3</v>
          </cell>
          <cell r="Q221">
            <v>8.6090069333333331E-3</v>
          </cell>
          <cell r="R221">
            <v>8.9427910055555546E-3</v>
          </cell>
          <cell r="S221">
            <v>2.1399895824621207E-2</v>
          </cell>
          <cell r="T221">
            <v>2.9974759333333328E-3</v>
          </cell>
          <cell r="U221">
            <v>0</v>
          </cell>
          <cell r="V221">
            <v>0</v>
          </cell>
          <cell r="W221">
            <v>0</v>
          </cell>
          <cell r="X221">
            <v>0</v>
          </cell>
          <cell r="Y221">
            <v>0</v>
          </cell>
          <cell r="Z221">
            <v>0</v>
          </cell>
          <cell r="AA221">
            <v>0</v>
          </cell>
          <cell r="AB221">
            <v>1.9777537599989998</v>
          </cell>
          <cell r="AC221">
            <v>2.4792079803999996</v>
          </cell>
          <cell r="AD221">
            <v>1.8048591551999997</v>
          </cell>
          <cell r="AE221">
            <v>3.146483704</v>
          </cell>
          <cell r="AF221">
            <v>3.5602383362000003</v>
          </cell>
          <cell r="AG221">
            <v>5.7548371022999998</v>
          </cell>
          <cell r="AH221">
            <v>6.4653392867999999</v>
          </cell>
          <cell r="AI221">
            <v>8.207614766999999</v>
          </cell>
          <cell r="AJ221">
            <v>10.9207870728</v>
          </cell>
          <cell r="AK221">
            <v>6.3109302123999997</v>
          </cell>
          <cell r="AL221">
            <v>6.9456657707999998</v>
          </cell>
          <cell r="AM221">
            <v>5.6428589759999985</v>
          </cell>
          <cell r="AN221">
            <v>1.5645060991999997</v>
          </cell>
          <cell r="AO221">
            <v>2.9927259308999998</v>
          </cell>
          <cell r="AP221">
            <v>2.1298100165</v>
          </cell>
          <cell r="AQ221">
            <v>1.9683173509999998</v>
          </cell>
          <cell r="AR221">
            <v>2.5520298985000003</v>
          </cell>
          <cell r="AS221">
            <v>5.0690644432999985</v>
          </cell>
          <cell r="AT221">
            <v>0.56631193899999999</v>
          </cell>
          <cell r="AU221">
            <v>0</v>
          </cell>
          <cell r="AV221">
            <v>0</v>
          </cell>
          <cell r="AW221">
            <v>0</v>
          </cell>
          <cell r="AX221">
            <v>0</v>
          </cell>
          <cell r="AY221">
            <v>0</v>
          </cell>
          <cell r="AZ221">
            <v>0</v>
          </cell>
          <cell r="BA221">
            <v>0</v>
          </cell>
        </row>
        <row r="225">
          <cell r="B225">
            <v>0.19523116364166662</v>
          </cell>
          <cell r="C225">
            <v>0.14856439053333328</v>
          </cell>
          <cell r="D225">
            <v>0.18765624005259737</v>
          </cell>
          <cell r="E225">
            <v>0.19788062120757577</v>
          </cell>
          <cell r="F225">
            <v>0.24692405342452459</v>
          </cell>
          <cell r="G225">
            <v>0.28227281141439403</v>
          </cell>
          <cell r="H225">
            <v>0.26990479638831161</v>
          </cell>
          <cell r="I225">
            <v>0.169107586074183</v>
          </cell>
          <cell r="J225">
            <v>0.19333160828484849</v>
          </cell>
          <cell r="K225">
            <v>0.18501025092775975</v>
          </cell>
          <cell r="L225">
            <v>0.19185231787386359</v>
          </cell>
          <cell r="M225">
            <v>0.1790478612470415</v>
          </cell>
          <cell r="N225">
            <v>0.15052379595979437</v>
          </cell>
          <cell r="O225">
            <v>0.16584141999038177</v>
          </cell>
          <cell r="P225">
            <v>0.1866907959022959</v>
          </cell>
          <cell r="Q225">
            <v>0.20254282843356786</v>
          </cell>
          <cell r="R225">
            <v>0.43937198703864577</v>
          </cell>
          <cell r="S225">
            <v>0.39841888568472217</v>
          </cell>
          <cell r="T225">
            <v>0.32313288695416664</v>
          </cell>
          <cell r="U225">
            <v>1.1151515151515151E-7</v>
          </cell>
          <cell r="V225">
            <v>1.1151515151515151E-7</v>
          </cell>
          <cell r="W225">
            <v>1.1151515151515151E-7</v>
          </cell>
          <cell r="X225">
            <v>1.1151515151515151E-7</v>
          </cell>
          <cell r="Y225">
            <v>1.1151515151515151E-7</v>
          </cell>
          <cell r="Z225">
            <v>1.1151515151515151E-7</v>
          </cell>
          <cell r="AA225">
            <v>1.1151515151515151E-7</v>
          </cell>
          <cell r="AB225">
            <v>87.451349278061997</v>
          </cell>
          <cell r="AC225">
            <v>76.058874779999996</v>
          </cell>
          <cell r="AD225">
            <v>81.56531232479999</v>
          </cell>
          <cell r="AE225">
            <v>99.920213848000003</v>
          </cell>
          <cell r="AF225">
            <v>122.46390294739999</v>
          </cell>
          <cell r="AG225">
            <v>120.78878071259999</v>
          </cell>
          <cell r="AH225">
            <v>134.0613273324</v>
          </cell>
          <cell r="AI225">
            <v>146.55500955599999</v>
          </cell>
          <cell r="AJ225">
            <v>146.05231674079999</v>
          </cell>
          <cell r="AK225">
            <v>128.96549686679998</v>
          </cell>
          <cell r="AL225">
            <v>128.9071001799</v>
          </cell>
          <cell r="AM225">
            <v>139.89971524799998</v>
          </cell>
          <cell r="AN225">
            <v>68.899859107199987</v>
          </cell>
          <cell r="AO225">
            <v>64.505931216600004</v>
          </cell>
          <cell r="AP225">
            <v>72.553115427999998</v>
          </cell>
          <cell r="AQ225">
            <v>65.431901527999997</v>
          </cell>
          <cell r="AR225">
            <v>102.55023153219999</v>
          </cell>
          <cell r="AS225">
            <v>113.79171779689999</v>
          </cell>
          <cell r="AT225">
            <v>115.247168133</v>
          </cell>
          <cell r="AU225">
            <v>1.7913333333333333E-5</v>
          </cell>
          <cell r="AV225">
            <v>0</v>
          </cell>
          <cell r="AW225">
            <v>0</v>
          </cell>
          <cell r="AX225">
            <v>0</v>
          </cell>
          <cell r="AY225">
            <v>0</v>
          </cell>
          <cell r="AZ225">
            <v>0</v>
          </cell>
          <cell r="BA225">
            <v>0</v>
          </cell>
        </row>
        <row r="226">
          <cell r="B226">
            <v>0.1634124247166667</v>
          </cell>
          <cell r="C226">
            <v>0.16392665145454544</v>
          </cell>
          <cell r="D226">
            <v>0.16498546426666666</v>
          </cell>
          <cell r="E226">
            <v>0.51675864844722219</v>
          </cell>
          <cell r="F226">
            <v>0.43820542922601008</v>
          </cell>
          <cell r="G226">
            <v>0.32727560063838379</v>
          </cell>
          <cell r="H226">
            <v>0.41870214676111106</v>
          </cell>
          <cell r="I226">
            <v>0.36913437443790859</v>
          </cell>
          <cell r="J226">
            <v>0.53737622704081189</v>
          </cell>
          <cell r="K226">
            <v>0.50506824582979792</v>
          </cell>
          <cell r="L226">
            <v>0.52855765856628789</v>
          </cell>
          <cell r="M226">
            <v>0.31400852221858977</v>
          </cell>
          <cell r="N226">
            <v>0.13562701470775518</v>
          </cell>
          <cell r="O226">
            <v>0.10969678045377818</v>
          </cell>
          <cell r="P226">
            <v>0.11664480608168933</v>
          </cell>
          <cell r="Q226">
            <v>0.10266046814469697</v>
          </cell>
          <cell r="R226">
            <v>0.11541965546944444</v>
          </cell>
          <cell r="S226">
            <v>0.11442784237424243</v>
          </cell>
          <cell r="T226">
            <v>0.13043633682500003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55.576567819838999</v>
          </cell>
          <cell r="AC226">
            <v>52.807533271200001</v>
          </cell>
          <cell r="AD226">
            <v>54.733999320000002</v>
          </cell>
          <cell r="AE226">
            <v>110.9242027936</v>
          </cell>
          <cell r="AF226">
            <v>115.6871631132</v>
          </cell>
          <cell r="AG226">
            <v>99.457364978399994</v>
          </cell>
          <cell r="AH226">
            <v>120.58945628000001</v>
          </cell>
          <cell r="AI226">
            <v>120.53703188799999</v>
          </cell>
          <cell r="AJ226">
            <v>159.12903334040001</v>
          </cell>
          <cell r="AK226">
            <v>141.48552573320001</v>
          </cell>
          <cell r="AL226">
            <v>157.53861295020002</v>
          </cell>
          <cell r="AM226">
            <v>121.23092534399998</v>
          </cell>
          <cell r="AN226">
            <v>67.067347582399989</v>
          </cell>
          <cell r="AO226">
            <v>65.050391124000001</v>
          </cell>
          <cell r="AP226">
            <v>71.192279737999996</v>
          </cell>
          <cell r="AQ226">
            <v>56.484202309499992</v>
          </cell>
          <cell r="AR226">
            <v>56.038849195999994</v>
          </cell>
          <cell r="AS226">
            <v>59.992564860799995</v>
          </cell>
          <cell r="AT226">
            <v>70.072302524999998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27">
          <cell r="B227">
            <v>1.69247892625E-2</v>
          </cell>
          <cell r="C227">
            <v>2.2128857124242427E-2</v>
          </cell>
          <cell r="D227">
            <v>2.0356783455555555E-2</v>
          </cell>
          <cell r="E227">
            <v>1.847027136111111E-2</v>
          </cell>
          <cell r="F227">
            <v>3.4413126322727271E-2</v>
          </cell>
          <cell r="G227">
            <v>6.5848065120833341E-2</v>
          </cell>
          <cell r="H227">
            <v>7.9348865836111102E-2</v>
          </cell>
          <cell r="I227">
            <v>0</v>
          </cell>
          <cell r="J227">
            <v>3.1233047609615386E-2</v>
          </cell>
          <cell r="K227">
            <v>1.7491092072222218E-2</v>
          </cell>
          <cell r="L227">
            <v>2.009662538333333E-2</v>
          </cell>
          <cell r="M227">
            <v>3.7120448399999992E-2</v>
          </cell>
          <cell r="N227">
            <v>8.0158144000000014E-3</v>
          </cell>
          <cell r="O227">
            <v>6.5194657499999999E-3</v>
          </cell>
          <cell r="P227">
            <v>9.6436835638888871E-3</v>
          </cell>
          <cell r="Q227">
            <v>1.1016564999999999E-2</v>
          </cell>
          <cell r="R227">
            <v>4.8460791166666664E-3</v>
          </cell>
          <cell r="S227">
            <v>2.8216237454545454E-3</v>
          </cell>
          <cell r="T227">
            <v>1.3129267716666667E-2</v>
          </cell>
          <cell r="U227">
            <v>0</v>
          </cell>
          <cell r="V227">
            <v>0</v>
          </cell>
          <cell r="W227">
            <v>0</v>
          </cell>
          <cell r="X227">
            <v>0</v>
          </cell>
          <cell r="Y227">
            <v>0</v>
          </cell>
          <cell r="Z227">
            <v>0</v>
          </cell>
          <cell r="AA227">
            <v>0</v>
          </cell>
          <cell r="AB227">
            <v>2.7499127002589998</v>
          </cell>
          <cell r="AC227">
            <v>2.7154466615999997</v>
          </cell>
          <cell r="AD227">
            <v>2.4219794640000001</v>
          </cell>
          <cell r="AE227">
            <v>2.6514694527999998</v>
          </cell>
          <cell r="AF227">
            <v>4.6567150398999999</v>
          </cell>
          <cell r="AG227">
            <v>7.090710627</v>
          </cell>
          <cell r="AH227">
            <v>8.5638009660000005</v>
          </cell>
          <cell r="AI227">
            <v>6.7474525455000007</v>
          </cell>
          <cell r="AJ227">
            <v>5.2259744908000005</v>
          </cell>
          <cell r="AK227">
            <v>3.4407400632000003</v>
          </cell>
          <cell r="AL227">
            <v>3.6894522653999999</v>
          </cell>
          <cell r="AM227">
            <v>5.6218202879999994</v>
          </cell>
          <cell r="AN227">
            <v>1.4021562016</v>
          </cell>
          <cell r="AO227">
            <v>1.0611678372</v>
          </cell>
          <cell r="AP227">
            <v>1.4705551765</v>
          </cell>
          <cell r="AQ227">
            <v>1.6112480754999998</v>
          </cell>
          <cell r="AR227">
            <v>0.70168494110000001</v>
          </cell>
          <cell r="AS227">
            <v>0.61307237419999994</v>
          </cell>
          <cell r="AT227">
            <v>2.686372279</v>
          </cell>
          <cell r="AU227">
            <v>0</v>
          </cell>
          <cell r="AV227">
            <v>0</v>
          </cell>
          <cell r="AW227">
            <v>0</v>
          </cell>
          <cell r="AX227">
            <v>0</v>
          </cell>
          <cell r="AY227">
            <v>0</v>
          </cell>
          <cell r="AZ227">
            <v>0</v>
          </cell>
          <cell r="BA227">
            <v>0</v>
          </cell>
        </row>
        <row r="228">
          <cell r="B228">
            <v>5.52376131125E-2</v>
          </cell>
          <cell r="C228">
            <v>4.7389029450000009E-2</v>
          </cell>
          <cell r="D228">
            <v>6.4813888022222238E-2</v>
          </cell>
          <cell r="E228">
            <v>6.7727655616666646E-2</v>
          </cell>
          <cell r="F228">
            <v>5.8996296572222211E-2</v>
          </cell>
          <cell r="G228">
            <v>3.0044362861363642E-2</v>
          </cell>
          <cell r="H228">
            <v>2.5372516691666659E-2</v>
          </cell>
          <cell r="I228">
            <v>4.2460305153594769E-3</v>
          </cell>
          <cell r="J228">
            <v>2.8847275611538464E-2</v>
          </cell>
          <cell r="K228">
            <v>3.4500110583333334E-2</v>
          </cell>
          <cell r="L228">
            <v>4.1302727550000008E-2</v>
          </cell>
          <cell r="M228">
            <v>6.4584332947435902E-2</v>
          </cell>
          <cell r="N228">
            <v>7.3301282166666676E-2</v>
          </cell>
          <cell r="O228">
            <v>2.0650931865132088E-2</v>
          </cell>
          <cell r="P228">
            <v>1.9822924358333334E-2</v>
          </cell>
          <cell r="Q228">
            <v>9.9264167749999986E-3</v>
          </cell>
          <cell r="R228">
            <v>8.1556662019360258E-3</v>
          </cell>
          <cell r="S228">
            <v>9.0875578492424208E-3</v>
          </cell>
          <cell r="T228">
            <v>3.4219397691666667E-2</v>
          </cell>
          <cell r="U228">
            <v>0</v>
          </cell>
          <cell r="V228">
            <v>0</v>
          </cell>
          <cell r="W228">
            <v>0</v>
          </cell>
          <cell r="X228">
            <v>0</v>
          </cell>
          <cell r="Y228">
            <v>0</v>
          </cell>
          <cell r="Z228">
            <v>0</v>
          </cell>
          <cell r="AA228">
            <v>0</v>
          </cell>
          <cell r="AB228">
            <v>8.2552557648389993</v>
          </cell>
          <cell r="AC228">
            <v>6.1058094227999993</v>
          </cell>
          <cell r="AD228">
            <v>10.121057500799999</v>
          </cell>
          <cell r="AE228">
            <v>12.373921918399999</v>
          </cell>
          <cell r="AF228">
            <v>13.401053406299997</v>
          </cell>
          <cell r="AG228">
            <v>7.2799121108999998</v>
          </cell>
          <cell r="AH228">
            <v>9.0011226791999999</v>
          </cell>
          <cell r="AI228">
            <v>9.4841094310000003</v>
          </cell>
          <cell r="AJ228">
            <v>9.4725623819999996</v>
          </cell>
          <cell r="AK228">
            <v>8.5419002591999984</v>
          </cell>
          <cell r="AL228">
            <v>9.1453666383000005</v>
          </cell>
          <cell r="AM228">
            <v>10.807830431999999</v>
          </cell>
          <cell r="AN228">
            <v>10.988237867199999</v>
          </cell>
          <cell r="AO228">
            <v>3.8982152142000004</v>
          </cell>
          <cell r="AP228">
            <v>3.8271361575</v>
          </cell>
          <cell r="AQ228">
            <v>1.5678999105</v>
          </cell>
          <cell r="AR228">
            <v>1.4385836918999999</v>
          </cell>
          <cell r="AS228">
            <v>1.8719569582999998</v>
          </cell>
          <cell r="AT228">
            <v>7.396301845</v>
          </cell>
          <cell r="AU228">
            <v>0</v>
          </cell>
          <cell r="AV228">
            <v>0</v>
          </cell>
          <cell r="AW228">
            <v>0</v>
          </cell>
          <cell r="AX228">
            <v>0</v>
          </cell>
          <cell r="AY228">
            <v>0</v>
          </cell>
          <cell r="AZ228">
            <v>0</v>
          </cell>
          <cell r="BA228">
            <v>0</v>
          </cell>
        </row>
        <row r="231">
          <cell r="B231">
            <v>2.2861236650000002E-2</v>
          </cell>
          <cell r="C231">
            <v>1.5228871771590905E-2</v>
          </cell>
          <cell r="D231">
            <v>2.1183787386111114E-2</v>
          </cell>
          <cell r="E231">
            <v>1.8225135744444444E-2</v>
          </cell>
          <cell r="F231">
            <v>0.1095729809111111</v>
          </cell>
          <cell r="G231">
            <v>0.17955738334772728</v>
          </cell>
          <cell r="H231">
            <v>8.5847453855555561E-2</v>
          </cell>
          <cell r="I231">
            <v>1.0003699999999999E-4</v>
          </cell>
          <cell r="J231">
            <v>4.6892461071794865E-2</v>
          </cell>
          <cell r="K231">
            <v>6.2662444434343434E-2</v>
          </cell>
          <cell r="L231">
            <v>0.17187647253333332</v>
          </cell>
          <cell r="M231">
            <v>8.6569377774999998E-2</v>
          </cell>
          <cell r="N231">
            <v>7.6283470971212117E-2</v>
          </cell>
          <cell r="O231">
            <v>6.3741993842676772E-2</v>
          </cell>
          <cell r="P231">
            <v>6.1354801293434333E-2</v>
          </cell>
          <cell r="Q231">
            <v>4.2131474325757576E-2</v>
          </cell>
          <cell r="R231">
            <v>3.9087864536111107E-2</v>
          </cell>
          <cell r="S231">
            <v>4.660708973200757E-2</v>
          </cell>
          <cell r="T231">
            <v>5.1195660266666665E-2</v>
          </cell>
          <cell r="U231">
            <v>5.6205099999999994E-4</v>
          </cell>
          <cell r="V231">
            <v>5.6205099999999994E-4</v>
          </cell>
          <cell r="W231">
            <v>5.6205099999999994E-4</v>
          </cell>
          <cell r="X231">
            <v>5.6205099999999994E-4</v>
          </cell>
          <cell r="Y231">
            <v>5.6205099999999994E-4</v>
          </cell>
          <cell r="Z231">
            <v>5.6205099999999994E-4</v>
          </cell>
          <cell r="AA231">
            <v>5.6205099999999994E-4</v>
          </cell>
          <cell r="AB231">
            <v>3.6152817408659996</v>
          </cell>
          <cell r="AC231">
            <v>5.8180423955999991</v>
          </cell>
          <cell r="AD231">
            <v>7.1176418351999997</v>
          </cell>
          <cell r="AE231">
            <v>14.186588471999999</v>
          </cell>
          <cell r="AF231">
            <v>17.270052600500001</v>
          </cell>
          <cell r="AG231">
            <v>22.753224222300002</v>
          </cell>
          <cell r="AH231">
            <v>19.001380269199998</v>
          </cell>
          <cell r="AI231">
            <v>29.745762337000002</v>
          </cell>
          <cell r="AJ231">
            <v>12.580530453200002</v>
          </cell>
          <cell r="AK231">
            <v>11.695526321599999</v>
          </cell>
          <cell r="AL231">
            <v>24.455260813499997</v>
          </cell>
          <cell r="AM231">
            <v>16.440058703999998</v>
          </cell>
          <cell r="AN231">
            <v>11.2151181296</v>
          </cell>
          <cell r="AO231">
            <v>10.753135631099999</v>
          </cell>
          <cell r="AP231">
            <v>10.8177589545</v>
          </cell>
          <cell r="AQ231">
            <v>7.7965485884999994</v>
          </cell>
          <cell r="AR231">
            <v>10.2405362674</v>
          </cell>
          <cell r="AS231">
            <v>8.7466446352999991</v>
          </cell>
          <cell r="AT231">
            <v>12.192987671000001</v>
          </cell>
          <cell r="AU231">
            <v>0</v>
          </cell>
          <cell r="AV231">
            <v>0</v>
          </cell>
          <cell r="AW231">
            <v>0</v>
          </cell>
          <cell r="AX231">
            <v>0</v>
          </cell>
          <cell r="AY231">
            <v>0</v>
          </cell>
          <cell r="AZ231">
            <v>0</v>
          </cell>
          <cell r="BA231">
            <v>0</v>
          </cell>
        </row>
        <row r="237">
          <cell r="B237">
            <v>4.3597845374999996E-3</v>
          </cell>
          <cell r="C237">
            <v>9.2244406094696973E-3</v>
          </cell>
          <cell r="D237">
            <v>1.3008737516666665E-2</v>
          </cell>
          <cell r="E237">
            <v>4.4019654352777778E-2</v>
          </cell>
          <cell r="F237">
            <v>5.8706986055555542E-2</v>
          </cell>
          <cell r="G237">
            <v>6.8445104376388899E-2</v>
          </cell>
          <cell r="H237">
            <v>5.1260845341666667E-2</v>
          </cell>
          <cell r="I237">
            <v>0</v>
          </cell>
          <cell r="J237">
            <v>5.9855234728205121E-2</v>
          </cell>
          <cell r="K237">
            <v>1.739412504545455E-2</v>
          </cell>
          <cell r="L237">
            <v>2.1400451704545447E-2</v>
          </cell>
          <cell r="M237">
            <v>1.1581451499999999E-2</v>
          </cell>
          <cell r="N237">
            <v>1.3352055228787879E-2</v>
          </cell>
          <cell r="O237">
            <v>2.1922803163636363E-2</v>
          </cell>
          <cell r="P237">
            <v>2.0372111166161614E-2</v>
          </cell>
          <cell r="Q237">
            <v>1.77005927E-2</v>
          </cell>
          <cell r="R237">
            <v>1.547804928476431E-2</v>
          </cell>
          <cell r="S237">
            <v>8.6045596768939362E-3</v>
          </cell>
          <cell r="T237">
            <v>1.0094570966666667E-2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1.447398550365</v>
          </cell>
          <cell r="AC237">
            <v>2.0029431255999999</v>
          </cell>
          <cell r="AD237">
            <v>2.4151219728000002</v>
          </cell>
          <cell r="AE237">
            <v>6.4962949519999995</v>
          </cell>
          <cell r="AF237">
            <v>7.7748874868</v>
          </cell>
          <cell r="AG237">
            <v>10.602445382100001</v>
          </cell>
          <cell r="AH237">
            <v>10.870988566799999</v>
          </cell>
          <cell r="AI237">
            <v>11.363639170500001</v>
          </cell>
          <cell r="AJ237">
            <v>12.088365474</v>
          </cell>
          <cell r="AK237">
            <v>4.7779710880000001</v>
          </cell>
          <cell r="AL237">
            <v>6.4389540653999999</v>
          </cell>
          <cell r="AM237">
            <v>4.1080606560000001</v>
          </cell>
          <cell r="AN237">
            <v>2.8076515983999997</v>
          </cell>
          <cell r="AO237">
            <v>4.9210222110000004</v>
          </cell>
          <cell r="AP237">
            <v>5.4160646694999999</v>
          </cell>
          <cell r="AQ237">
            <v>4.1055483104999997</v>
          </cell>
          <cell r="AR237">
            <v>4.1419998757999998</v>
          </cell>
          <cell r="AS237">
            <v>3.7603487921999994</v>
          </cell>
          <cell r="AT237">
            <v>5.084588825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0.14551211218750007</v>
          </cell>
          <cell r="C238">
            <v>0.15421885565719695</v>
          </cell>
          <cell r="D238">
            <v>0.17065786288333334</v>
          </cell>
          <cell r="E238">
            <v>0.2750454897916666</v>
          </cell>
          <cell r="F238">
            <v>0.26664466202828291</v>
          </cell>
          <cell r="G238">
            <v>0.36263696533131318</v>
          </cell>
          <cell r="H238">
            <v>0.41535861701666665</v>
          </cell>
          <cell r="I238">
            <v>3.2055528944444447E-3</v>
          </cell>
          <cell r="J238">
            <v>0.32934779227852551</v>
          </cell>
          <cell r="K238">
            <v>0.27743189574949495</v>
          </cell>
          <cell r="L238">
            <v>0.28693489252348481</v>
          </cell>
          <cell r="M238">
            <v>0.27296340810192304</v>
          </cell>
          <cell r="N238">
            <v>0.32982952836287877</v>
          </cell>
          <cell r="O238">
            <v>0.29873466457777775</v>
          </cell>
          <cell r="P238">
            <v>0.28554594949722217</v>
          </cell>
          <cell r="Q238">
            <v>0.2975030368839105</v>
          </cell>
          <cell r="R238">
            <v>0.19337485153981476</v>
          </cell>
          <cell r="S238">
            <v>0.33436262413863638</v>
          </cell>
          <cell r="T238">
            <v>0.22661461531666666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31.614625537286997</v>
          </cell>
          <cell r="AC238">
            <v>27.809209325599994</v>
          </cell>
          <cell r="AD238">
            <v>31.041066523200001</v>
          </cell>
          <cell r="AE238">
            <v>55.539783163199999</v>
          </cell>
          <cell r="AF238">
            <v>57.512175499099996</v>
          </cell>
          <cell r="AG238">
            <v>78.755338190099991</v>
          </cell>
          <cell r="AH238">
            <v>93.232557739599997</v>
          </cell>
          <cell r="AI238">
            <v>110.79468051249999</v>
          </cell>
          <cell r="AJ238">
            <v>97.954185724799999</v>
          </cell>
          <cell r="AK238">
            <v>78.101103493600007</v>
          </cell>
          <cell r="AL238">
            <v>71.850231594899995</v>
          </cell>
          <cell r="AM238">
            <v>69.448994447999993</v>
          </cell>
          <cell r="AN238">
            <v>71.201606572800003</v>
          </cell>
          <cell r="AO238">
            <v>76.51869798029999</v>
          </cell>
          <cell r="AP238">
            <v>83.320702251499995</v>
          </cell>
          <cell r="AQ238">
            <v>66.487064874999987</v>
          </cell>
          <cell r="AR238">
            <v>49.977365174999996</v>
          </cell>
          <cell r="AS238">
            <v>71.27813003739999</v>
          </cell>
          <cell r="AT238">
            <v>60.625530765000001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1.3699988391666666E-2</v>
          </cell>
          <cell r="C244">
            <v>1.0894138825E-2</v>
          </cell>
          <cell r="D244">
            <v>1.6620889472222216E-2</v>
          </cell>
          <cell r="E244">
            <v>1.0862609858333332E-2</v>
          </cell>
          <cell r="F244">
            <v>1.5911782208080805E-2</v>
          </cell>
          <cell r="G244">
            <v>2.5745116441287876E-2</v>
          </cell>
          <cell r="H244">
            <v>3.0034325649999988E-2</v>
          </cell>
          <cell r="I244">
            <v>2.1831195098039213E-5</v>
          </cell>
          <cell r="J244">
            <v>3.0064810519871789E-2</v>
          </cell>
          <cell r="K244">
            <v>2.7395468997979792E-2</v>
          </cell>
          <cell r="L244">
            <v>3.3196479458333338E-2</v>
          </cell>
          <cell r="M244">
            <v>2.7699838424999998E-2</v>
          </cell>
          <cell r="N244">
            <v>2.7096722391666658E-2</v>
          </cell>
          <cell r="O244">
            <v>3.5655095188510101E-2</v>
          </cell>
          <cell r="P244">
            <v>3.2149808055555534E-2</v>
          </cell>
          <cell r="Q244">
            <v>2.8251216540909087E-2</v>
          </cell>
          <cell r="R244">
            <v>2.7526355689141409E-2</v>
          </cell>
          <cell r="S244">
            <v>3.8262838036363628E-2</v>
          </cell>
          <cell r="T244">
            <v>3.2074687125000001E-2</v>
          </cell>
          <cell r="U244">
            <v>9.9626800000000002E-4</v>
          </cell>
          <cell r="V244">
            <v>9.9626800000000002E-4</v>
          </cell>
          <cell r="W244">
            <v>9.9626800000000002E-4</v>
          </cell>
          <cell r="X244">
            <v>9.9626800000000002E-4</v>
          </cell>
          <cell r="Y244">
            <v>9.9626800000000002E-4</v>
          </cell>
          <cell r="Z244">
            <v>9.9626800000000002E-4</v>
          </cell>
          <cell r="AA244">
            <v>9.9626800000000002E-4</v>
          </cell>
          <cell r="AB244">
            <v>3.2230888762889998</v>
          </cell>
          <cell r="AC244">
            <v>2.831443878</v>
          </cell>
          <cell r="AD244">
            <v>4.9818690143999991</v>
          </cell>
          <cell r="AE244">
            <v>4.9723513615999995</v>
          </cell>
          <cell r="AF244">
            <v>5.0148263864999993</v>
          </cell>
          <cell r="AG244">
            <v>8.7804061916999991</v>
          </cell>
          <cell r="AH244">
            <v>15.2836076824</v>
          </cell>
          <cell r="AI244">
            <v>34.866772636999997</v>
          </cell>
          <cell r="AJ244">
            <v>22.030694022000002</v>
          </cell>
          <cell r="AK244">
            <v>18.427727978</v>
          </cell>
          <cell r="AL244">
            <v>22.835747248200001</v>
          </cell>
          <cell r="AM244">
            <v>23.536863071999999</v>
          </cell>
          <cell r="AN244">
            <v>19.985365927999997</v>
          </cell>
          <cell r="AO244">
            <v>25.5676581705</v>
          </cell>
          <cell r="AP244">
            <v>26.026165240000001</v>
          </cell>
          <cell r="AQ244">
            <v>16.108376714499997</v>
          </cell>
          <cell r="AR244">
            <v>14.414267645500001</v>
          </cell>
          <cell r="AS244">
            <v>14.454813129899998</v>
          </cell>
          <cell r="AT244">
            <v>14.301641912999999</v>
          </cell>
          <cell r="AU244">
            <v>8.9147942500000008E-2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4.4796356470833326E-2</v>
          </cell>
          <cell r="C245">
            <v>6.7494198224621188E-2</v>
          </cell>
          <cell r="D245">
            <v>6.3715651619444452E-2</v>
          </cell>
          <cell r="E245">
            <v>8.4344110419444451E-2</v>
          </cell>
          <cell r="F245">
            <v>0.13938287474419195</v>
          </cell>
          <cell r="G245">
            <v>0.14554756380997474</v>
          </cell>
          <cell r="H245">
            <v>0.19355310667777778</v>
          </cell>
          <cell r="I245">
            <v>0.18839270119411775</v>
          </cell>
          <cell r="J245">
            <v>0.20347111147895297</v>
          </cell>
          <cell r="K245">
            <v>9.6621992983080829E-2</v>
          </cell>
          <cell r="L245">
            <v>0.12032769024999999</v>
          </cell>
          <cell r="M245">
            <v>0.12651776204358978</v>
          </cell>
          <cell r="N245">
            <v>0.11807293667803029</v>
          </cell>
          <cell r="O245">
            <v>0.12550477629016119</v>
          </cell>
          <cell r="P245">
            <v>0.11812129103453287</v>
          </cell>
          <cell r="Q245">
            <v>0.10343019398853753</v>
          </cell>
          <cell r="R245">
            <v>5.5475908299663278E-2</v>
          </cell>
          <cell r="S245">
            <v>8.1860634831249987E-2</v>
          </cell>
          <cell r="T245">
            <v>5.1966375458333318E-2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7.3458802592340007</v>
          </cell>
          <cell r="AC245">
            <v>8.3944749207999987</v>
          </cell>
          <cell r="AD245">
            <v>9.3803349791999988</v>
          </cell>
          <cell r="AE245">
            <v>14.6889023568</v>
          </cell>
          <cell r="AF245">
            <v>23.953176520700001</v>
          </cell>
          <cell r="AG245">
            <v>30.162409520099999</v>
          </cell>
          <cell r="AH245">
            <v>43.8290672276</v>
          </cell>
          <cell r="AI245">
            <v>44.622024529000001</v>
          </cell>
          <cell r="AJ245">
            <v>47.875157735999998</v>
          </cell>
          <cell r="AK245">
            <v>24.1784158484</v>
          </cell>
          <cell r="AL245">
            <v>31.788407483100002</v>
          </cell>
          <cell r="AM245">
            <v>28.420299743999998</v>
          </cell>
          <cell r="AN245">
            <v>24.678587436799997</v>
          </cell>
          <cell r="AO245">
            <v>27.1229017854</v>
          </cell>
          <cell r="AP245">
            <v>25.749364293999996</v>
          </cell>
          <cell r="AQ245">
            <v>20.924245786499998</v>
          </cell>
          <cell r="AR245">
            <v>14.582390258899999</v>
          </cell>
          <cell r="AS245">
            <v>22.393219548699996</v>
          </cell>
          <cell r="AT245">
            <v>17.290256892999999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1.5701680897416666</v>
          </cell>
          <cell r="C246">
            <v>1.3937303661402776</v>
          </cell>
          <cell r="D246">
            <v>1.5825770083227273</v>
          </cell>
          <cell r="E246">
            <v>1.5326992819939389</v>
          </cell>
          <cell r="F246">
            <v>1.3647744262656418</v>
          </cell>
          <cell r="G246">
            <v>1.4979788581512627</v>
          </cell>
          <cell r="H246">
            <v>1.4767641394628788</v>
          </cell>
          <cell r="I246">
            <v>1.3416178853833334</v>
          </cell>
          <cell r="J246">
            <v>1.4143446011686422</v>
          </cell>
          <cell r="K246">
            <v>1.2612396252111655</v>
          </cell>
          <cell r="L246">
            <v>1.3673411027299238</v>
          </cell>
          <cell r="M246">
            <v>1.2959875376821224</v>
          </cell>
          <cell r="N246">
            <v>1.2710736141019408</v>
          </cell>
          <cell r="O246">
            <v>1.2104592981835858</v>
          </cell>
          <cell r="P246">
            <v>1.2864935364397092</v>
          </cell>
          <cell r="Q246">
            <v>1.3086657488010101</v>
          </cell>
          <cell r="R246">
            <v>1.3693702099124789</v>
          </cell>
          <cell r="S246">
            <v>1.5869163800041666</v>
          </cell>
          <cell r="T246">
            <v>1.3695541868749996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485.44517126726095</v>
          </cell>
          <cell r="AC246">
            <v>494.9584879087999</v>
          </cell>
          <cell r="AD246">
            <v>550.60467247199995</v>
          </cell>
          <cell r="AE246">
            <v>607.10085701440005</v>
          </cell>
          <cell r="AF246">
            <v>607.13305502850005</v>
          </cell>
          <cell r="AG246">
            <v>613.81813367159998</v>
          </cell>
          <cell r="AH246">
            <v>580.00161830399998</v>
          </cell>
          <cell r="AI246">
            <v>664.08647860500002</v>
          </cell>
          <cell r="AJ246">
            <v>629.09608267520002</v>
          </cell>
          <cell r="AK246">
            <v>508.69301674399998</v>
          </cell>
          <cell r="AL246">
            <v>555.75566005769997</v>
          </cell>
          <cell r="AM246">
            <v>582.85219175999987</v>
          </cell>
          <cell r="AN246">
            <v>478.30717484000002</v>
          </cell>
          <cell r="AO246">
            <v>486.69357103679999</v>
          </cell>
          <cell r="AP246">
            <v>550.98320195450003</v>
          </cell>
          <cell r="AQ246">
            <v>508.22847749449994</v>
          </cell>
          <cell r="AR246">
            <v>497.16727195459998</v>
          </cell>
          <cell r="AS246">
            <v>494.96676251879995</v>
          </cell>
          <cell r="AT246">
            <v>517.80184790300007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0.49958728884583337</v>
          </cell>
          <cell r="C247">
            <v>0.44795422424924242</v>
          </cell>
          <cell r="D247">
            <v>0.56616960397777771</v>
          </cell>
          <cell r="E247">
            <v>0.6694056777444447</v>
          </cell>
          <cell r="F247">
            <v>0.50620946110631315</v>
          </cell>
          <cell r="G247">
            <v>0.41916984579027772</v>
          </cell>
          <cell r="H247">
            <v>0.39267712446666669</v>
          </cell>
          <cell r="I247">
            <v>3.1021475333333328E-3</v>
          </cell>
          <cell r="J247">
            <v>0.29476947670544856</v>
          </cell>
          <cell r="K247">
            <v>0.28664725479444447</v>
          </cell>
          <cell r="L247">
            <v>0.51391942106515154</v>
          </cell>
          <cell r="M247">
            <v>0.36013551804166649</v>
          </cell>
          <cell r="N247">
            <v>0.39335797602765149</v>
          </cell>
          <cell r="O247">
            <v>0.39158854218278932</v>
          </cell>
          <cell r="P247">
            <v>0.34320130588762626</v>
          </cell>
          <cell r="Q247">
            <v>0.36156920380540186</v>
          </cell>
          <cell r="R247">
            <v>0.36916786398997109</v>
          </cell>
          <cell r="S247">
            <v>0.38851768533476722</v>
          </cell>
          <cell r="T247">
            <v>0.43741774125555549</v>
          </cell>
          <cell r="U247">
            <v>4.9470444444481407E-4</v>
          </cell>
          <cell r="V247">
            <v>4.9470444444481407E-4</v>
          </cell>
          <cell r="W247">
            <v>4.9470444444481407E-4</v>
          </cell>
          <cell r="X247">
            <v>4.9470444444481407E-4</v>
          </cell>
          <cell r="Y247">
            <v>4.9470444444481407E-4</v>
          </cell>
          <cell r="Z247">
            <v>4.9470444444481407E-4</v>
          </cell>
          <cell r="AA247">
            <v>4.9470444444481407E-4</v>
          </cell>
          <cell r="AB247">
            <v>132.05854879629601</v>
          </cell>
          <cell r="AC247">
            <v>120.20965040119998</v>
          </cell>
          <cell r="AD247">
            <v>129.79591738560001</v>
          </cell>
          <cell r="AE247">
            <v>156.71735182879999</v>
          </cell>
          <cell r="AF247">
            <v>124.5287383865</v>
          </cell>
          <cell r="AG247">
            <v>114.05194686599999</v>
          </cell>
          <cell r="AH247">
            <v>109.7110847852</v>
          </cell>
          <cell r="AI247">
            <v>122.41989605399999</v>
          </cell>
          <cell r="AJ247">
            <v>100.49767252240001</v>
          </cell>
          <cell r="AK247">
            <v>92.802902231600001</v>
          </cell>
          <cell r="AL247">
            <v>109.19267115929999</v>
          </cell>
          <cell r="AM247">
            <v>110.37809433599999</v>
          </cell>
          <cell r="AN247">
            <v>105.975160544</v>
          </cell>
          <cell r="AO247">
            <v>105.7115020521</v>
          </cell>
          <cell r="AP247">
            <v>104.38215405450001</v>
          </cell>
          <cell r="AQ247">
            <v>106.90912777299998</v>
          </cell>
          <cell r="AR247">
            <v>111.31338172819999</v>
          </cell>
          <cell r="AS247">
            <v>117.26218669879998</v>
          </cell>
          <cell r="AT247">
            <v>148.08309808999999</v>
          </cell>
          <cell r="AU247">
            <v>1.0642759166666682E-2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52">
          <cell r="B252">
            <v>7.6349260749999977E-3</v>
          </cell>
          <cell r="C252">
            <v>6.6978898166666651E-3</v>
          </cell>
          <cell r="D252">
            <v>4.2679056388888895E-3</v>
          </cell>
          <cell r="E252">
            <v>2.9411546111111106E-3</v>
          </cell>
          <cell r="F252">
            <v>1.5206379766666667E-2</v>
          </cell>
          <cell r="G252">
            <v>9.9940939496212106E-3</v>
          </cell>
          <cell r="H252">
            <v>1.0238081374999999E-2</v>
          </cell>
          <cell r="I252">
            <v>2.2765646166666665E-3</v>
          </cell>
          <cell r="J252">
            <v>6.70368825E-3</v>
          </cell>
          <cell r="K252">
            <v>7.8893440111111098E-3</v>
          </cell>
          <cell r="L252">
            <v>9.5706593499999999E-3</v>
          </cell>
          <cell r="M252">
            <v>1.2424623133333333E-2</v>
          </cell>
          <cell r="N252">
            <v>6.0836804999999999E-3</v>
          </cell>
          <cell r="O252">
            <v>5.0661454861111099E-3</v>
          </cell>
          <cell r="P252">
            <v>6.1895318750000003E-3</v>
          </cell>
          <cell r="Q252">
            <v>2.2276978888888889E-4</v>
          </cell>
          <cell r="R252">
            <v>1.1057797727272727E-5</v>
          </cell>
          <cell r="S252">
            <v>1.8254146969696967E-5</v>
          </cell>
          <cell r="T252">
            <v>5.759183333333334E-6</v>
          </cell>
          <cell r="U252">
            <v>0</v>
          </cell>
          <cell r="V252">
            <v>0</v>
          </cell>
          <cell r="W252">
            <v>0</v>
          </cell>
          <cell r="X252">
            <v>0</v>
          </cell>
          <cell r="Y252">
            <v>0</v>
          </cell>
          <cell r="Z252">
            <v>0</v>
          </cell>
          <cell r="AA252">
            <v>0</v>
          </cell>
          <cell r="AB252">
            <v>1.7031987123929999</v>
          </cell>
          <cell r="AC252">
            <v>1.4244383659999997</v>
          </cell>
          <cell r="AD252">
            <v>0.72654986880000005</v>
          </cell>
          <cell r="AE252">
            <v>0.57771854559999991</v>
          </cell>
          <cell r="AF252">
            <v>2.9090392715999998</v>
          </cell>
          <cell r="AG252">
            <v>2.8299953252999996</v>
          </cell>
          <cell r="AH252">
            <v>4.3187768271999998</v>
          </cell>
          <cell r="AI252">
            <v>5.0111099049999996</v>
          </cell>
          <cell r="AJ252">
            <v>1.5432560203999999</v>
          </cell>
          <cell r="AK252">
            <v>2.4984299208</v>
          </cell>
          <cell r="AL252">
            <v>3.1126759893</v>
          </cell>
          <cell r="AM252">
            <v>3.7666573439999995</v>
          </cell>
          <cell r="AN252">
            <v>1.8309132336</v>
          </cell>
          <cell r="AO252">
            <v>1.392831594</v>
          </cell>
          <cell r="AP252">
            <v>1.7485717000000001</v>
          </cell>
          <cell r="AQ252">
            <v>8.2766480999999989E-2</v>
          </cell>
          <cell r="AR252">
            <v>5.6654462699999998E-2</v>
          </cell>
          <cell r="AS252">
            <v>5.6719977599999992E-2</v>
          </cell>
          <cell r="AT252">
            <v>5.0605850000000003E-3</v>
          </cell>
          <cell r="AU252">
            <v>0</v>
          </cell>
          <cell r="AV252">
            <v>0</v>
          </cell>
          <cell r="AW252">
            <v>0</v>
          </cell>
          <cell r="AX252">
            <v>0</v>
          </cell>
          <cell r="AY252">
            <v>0</v>
          </cell>
          <cell r="AZ252">
            <v>0</v>
          </cell>
          <cell r="BA252">
            <v>0</v>
          </cell>
        </row>
        <row r="257">
          <cell r="B257">
            <v>3.0283294999999995E-4</v>
          </cell>
          <cell r="C257">
            <v>0</v>
          </cell>
          <cell r="D257">
            <v>0</v>
          </cell>
          <cell r="E257">
            <v>0</v>
          </cell>
          <cell r="F257">
            <v>0</v>
          </cell>
          <cell r="G257">
            <v>0</v>
          </cell>
          <cell r="H257">
            <v>0</v>
          </cell>
          <cell r="I257">
            <v>7.8762787833333309E-3</v>
          </cell>
          <cell r="J257">
            <v>0</v>
          </cell>
          <cell r="K257">
            <v>0</v>
          </cell>
          <cell r="L257">
            <v>0</v>
          </cell>
          <cell r="M257">
            <v>0</v>
          </cell>
          <cell r="N257">
            <v>0</v>
          </cell>
          <cell r="O257">
            <v>0</v>
          </cell>
          <cell r="P257">
            <v>0</v>
          </cell>
          <cell r="Q257">
            <v>0</v>
          </cell>
          <cell r="R257">
            <v>0</v>
          </cell>
          <cell r="S257">
            <v>0</v>
          </cell>
          <cell r="T257">
            <v>0</v>
          </cell>
          <cell r="U257">
            <v>0</v>
          </cell>
          <cell r="V257">
            <v>0</v>
          </cell>
          <cell r="W257">
            <v>0</v>
          </cell>
          <cell r="X257">
            <v>0</v>
          </cell>
          <cell r="Y257">
            <v>0</v>
          </cell>
          <cell r="Z257">
            <v>0</v>
          </cell>
          <cell r="AA257">
            <v>0</v>
          </cell>
          <cell r="AB257">
            <v>4.4802619403999995E-2</v>
          </cell>
          <cell r="AC257">
            <v>0</v>
          </cell>
          <cell r="AD257">
            <v>0</v>
          </cell>
          <cell r="AE257">
            <v>0</v>
          </cell>
          <cell r="AF257">
            <v>0</v>
          </cell>
          <cell r="AG257">
            <v>0</v>
          </cell>
          <cell r="AH257">
            <v>0</v>
          </cell>
          <cell r="AI257">
            <v>0</v>
          </cell>
          <cell r="AJ257">
            <v>0</v>
          </cell>
          <cell r="AK257">
            <v>0</v>
          </cell>
          <cell r="AL257">
            <v>0</v>
          </cell>
          <cell r="AM257">
            <v>0</v>
          </cell>
          <cell r="AN257">
            <v>0</v>
          </cell>
          <cell r="AO257">
            <v>0</v>
          </cell>
          <cell r="AP257">
            <v>0</v>
          </cell>
          <cell r="AQ257">
            <v>0</v>
          </cell>
          <cell r="AR257">
            <v>0</v>
          </cell>
          <cell r="AS257">
            <v>0</v>
          </cell>
          <cell r="AT257">
            <v>0</v>
          </cell>
          <cell r="AU257">
            <v>0</v>
          </cell>
          <cell r="AV257">
            <v>0</v>
          </cell>
          <cell r="AW257">
            <v>0</v>
          </cell>
          <cell r="AX257">
            <v>0</v>
          </cell>
          <cell r="AY257">
            <v>0</v>
          </cell>
          <cell r="AZ257">
            <v>0</v>
          </cell>
          <cell r="BA257">
            <v>0</v>
          </cell>
        </row>
        <row r="260">
          <cell r="B260">
            <v>0</v>
          </cell>
          <cell r="C260">
            <v>0</v>
          </cell>
          <cell r="D260">
            <v>0</v>
          </cell>
          <cell r="E260">
            <v>0</v>
          </cell>
          <cell r="F260">
            <v>0</v>
          </cell>
          <cell r="G260">
            <v>0</v>
          </cell>
          <cell r="H260">
            <v>0</v>
          </cell>
          <cell r="I260">
            <v>0</v>
          </cell>
          <cell r="J260">
            <v>0</v>
          </cell>
          <cell r="K260">
            <v>0</v>
          </cell>
          <cell r="L260">
            <v>0</v>
          </cell>
          <cell r="M260">
            <v>0</v>
          </cell>
          <cell r="N260">
            <v>0</v>
          </cell>
          <cell r="O260">
            <v>0</v>
          </cell>
          <cell r="P260">
            <v>0</v>
          </cell>
          <cell r="Q260">
            <v>0</v>
          </cell>
          <cell r="R260">
            <v>0</v>
          </cell>
          <cell r="S260">
            <v>0</v>
          </cell>
          <cell r="T260">
            <v>0</v>
          </cell>
          <cell r="U260">
            <v>0</v>
          </cell>
          <cell r="V260">
            <v>0</v>
          </cell>
          <cell r="W260">
            <v>0</v>
          </cell>
          <cell r="X260">
            <v>0</v>
          </cell>
          <cell r="Y260">
            <v>0</v>
          </cell>
          <cell r="Z260">
            <v>0</v>
          </cell>
          <cell r="AA260">
            <v>0</v>
          </cell>
          <cell r="AB260">
            <v>0</v>
          </cell>
          <cell r="AC260">
            <v>0</v>
          </cell>
          <cell r="AD260">
            <v>0</v>
          </cell>
          <cell r="AE260">
            <v>0</v>
          </cell>
          <cell r="AF260">
            <v>0</v>
          </cell>
          <cell r="AG260">
            <v>0</v>
          </cell>
          <cell r="AH260">
            <v>0</v>
          </cell>
          <cell r="AI260">
            <v>0</v>
          </cell>
          <cell r="AJ260">
            <v>0</v>
          </cell>
          <cell r="AK260">
            <v>0</v>
          </cell>
          <cell r="AL260">
            <v>0</v>
          </cell>
          <cell r="AM260">
            <v>0</v>
          </cell>
          <cell r="AN260">
            <v>0</v>
          </cell>
          <cell r="AO260">
            <v>0</v>
          </cell>
          <cell r="AP260">
            <v>0</v>
          </cell>
          <cell r="AQ260">
            <v>0</v>
          </cell>
          <cell r="AR260">
            <v>0</v>
          </cell>
          <cell r="AS260">
            <v>0</v>
          </cell>
          <cell r="AT260">
            <v>0</v>
          </cell>
          <cell r="AU260">
            <v>0</v>
          </cell>
          <cell r="AV260">
            <v>0</v>
          </cell>
          <cell r="AW260">
            <v>0</v>
          </cell>
          <cell r="AX260">
            <v>0</v>
          </cell>
          <cell r="AY260">
            <v>0</v>
          </cell>
          <cell r="AZ260">
            <v>0</v>
          </cell>
          <cell r="BA260">
            <v>0</v>
          </cell>
        </row>
        <row r="263">
          <cell r="B263">
            <v>17.012444242873606</v>
          </cell>
          <cell r="C263">
            <v>16.808903011315653</v>
          </cell>
          <cell r="D263">
            <v>18.702009065463947</v>
          </cell>
          <cell r="E263">
            <v>21.03051373139408</v>
          </cell>
          <cell r="F263">
            <v>22.077595711328261</v>
          </cell>
          <cell r="G263">
            <v>24.680811109928779</v>
          </cell>
          <cell r="H263">
            <v>22.459847908268117</v>
          </cell>
          <cell r="I263">
            <v>21.155116629627127</v>
          </cell>
          <cell r="J263">
            <v>19.324618665320415</v>
          </cell>
          <cell r="K263">
            <v>16.643913150209968</v>
          </cell>
          <cell r="L263">
            <v>18.085677431243557</v>
          </cell>
          <cell r="M263">
            <v>18.006730768430025</v>
          </cell>
          <cell r="N263">
            <v>18.362246676921654</v>
          </cell>
          <cell r="O263">
            <v>22.676877107689396</v>
          </cell>
          <cell r="P263">
            <v>22.469834565928625</v>
          </cell>
          <cell r="Q263">
            <v>24.441676504917297</v>
          </cell>
          <cell r="R263">
            <v>25.129576352650378</v>
          </cell>
          <cell r="S263">
            <v>30.10844321674</v>
          </cell>
          <cell r="T263">
            <v>27.365057708920428</v>
          </cell>
          <cell r="U263">
            <v>0.10383735795959639</v>
          </cell>
          <cell r="V263">
            <v>0.10383735795959639</v>
          </cell>
          <cell r="W263">
            <v>0.10383735795959639</v>
          </cell>
          <cell r="X263">
            <v>0.10383735795959639</v>
          </cell>
          <cell r="Y263">
            <v>0.10383735795959639</v>
          </cell>
          <cell r="Z263">
            <v>0.10383735795959639</v>
          </cell>
          <cell r="AA263">
            <v>0.10383735795959639</v>
          </cell>
          <cell r="AB263">
            <v>4447.6019050164014</v>
          </cell>
          <cell r="AC263">
            <v>4333.771129605997</v>
          </cell>
          <cell r="AD263">
            <v>4617.9391820256014</v>
          </cell>
          <cell r="AE263">
            <v>5761.504244641601</v>
          </cell>
          <cell r="AF263">
            <v>6414.9908177327015</v>
          </cell>
          <cell r="AG263">
            <v>6629.6233474614028</v>
          </cell>
          <cell r="AH263">
            <v>6901.4713164888008</v>
          </cell>
          <cell r="AI263">
            <v>7815.317259471507</v>
          </cell>
          <cell r="AJ263">
            <v>8157.786684499998</v>
          </cell>
          <cell r="AK263">
            <v>6666.3866835764038</v>
          </cell>
          <cell r="AL263">
            <v>7339.5921434579977</v>
          </cell>
          <cell r="AM263">
            <v>8029.6756195679982</v>
          </cell>
          <cell r="AN263">
            <v>6635.2149760863958</v>
          </cell>
          <cell r="AO263">
            <v>6574.6481974772987</v>
          </cell>
          <cell r="AP263">
            <v>6773.2760759930034</v>
          </cell>
          <cell r="AQ263">
            <v>6224.9315811725019</v>
          </cell>
          <cell r="AR263">
            <v>6170.9225974946012</v>
          </cell>
          <cell r="AS263">
            <v>6982.0863965137978</v>
          </cell>
          <cell r="AT263">
            <v>7637.3236861260011</v>
          </cell>
          <cell r="AU263">
            <v>3.1297168374999993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14.394861721894447</v>
          </cell>
          <cell r="C264">
            <v>13.627307528256946</v>
          </cell>
          <cell r="D264">
            <v>14.991392821586183</v>
          </cell>
          <cell r="E264">
            <v>16.601272102698452</v>
          </cell>
          <cell r="F264">
            <v>17.360718580661583</v>
          </cell>
          <cell r="G264">
            <v>20.011396941270199</v>
          </cell>
          <cell r="H264">
            <v>17.912093188037552</v>
          </cell>
          <cell r="I264">
            <v>16.031826997041343</v>
          </cell>
          <cell r="J264">
            <v>15.194767460352818</v>
          </cell>
          <cell r="K264">
            <v>12.62628039936884</v>
          </cell>
          <cell r="L264">
            <v>13.726634099708333</v>
          </cell>
          <cell r="M264">
            <v>14.166473736358503</v>
          </cell>
          <cell r="N264">
            <v>14.29864533161593</v>
          </cell>
          <cell r="O264">
            <v>19.494168447490317</v>
          </cell>
          <cell r="P264">
            <v>19.569078239407258</v>
          </cell>
          <cell r="Q264">
            <v>21.505506150815663</v>
          </cell>
          <cell r="R264">
            <v>22.226927372491751</v>
          </cell>
          <cell r="S264">
            <v>26.423768487391374</v>
          </cell>
          <cell r="T264">
            <v>24.106897400269641</v>
          </cell>
          <cell r="U264">
            <v>9.2467747515151563E-2</v>
          </cell>
          <cell r="V264">
            <v>9.2467747515151563E-2</v>
          </cell>
          <cell r="W264">
            <v>9.2467747515151563E-2</v>
          </cell>
          <cell r="X264">
            <v>9.2467747515151563E-2</v>
          </cell>
          <cell r="Y264">
            <v>9.2467747515151563E-2</v>
          </cell>
          <cell r="Z264">
            <v>9.2467747515151563E-2</v>
          </cell>
          <cell r="AA264">
            <v>9.2467747515151563E-2</v>
          </cell>
          <cell r="AB264">
            <v>3782.8615294181996</v>
          </cell>
          <cell r="AC264">
            <v>3646.3981367707984</v>
          </cell>
          <cell r="AD264">
            <v>3883.1533178352006</v>
          </cell>
          <cell r="AE264">
            <v>4758.8586553087989</v>
          </cell>
          <cell r="AF264">
            <v>5223.6566311013003</v>
          </cell>
          <cell r="AG264">
            <v>5433.2398126578</v>
          </cell>
          <cell r="AH264">
            <v>5615.4447647364004</v>
          </cell>
          <cell r="AI264">
            <v>6364.8042172750011</v>
          </cell>
          <cell r="AJ264">
            <v>6756.0790117744</v>
          </cell>
          <cell r="AK264">
            <v>5377.4830267179996</v>
          </cell>
          <cell r="AL264">
            <v>5958.5773268663997</v>
          </cell>
          <cell r="AM264">
            <v>6735.7467119999992</v>
          </cell>
          <cell r="AN264">
            <v>5505.3682042832006</v>
          </cell>
          <cell r="AO264">
            <v>5522.9813446350008</v>
          </cell>
          <cell r="AP264">
            <v>5737.0857702444991</v>
          </cell>
          <cell r="AQ264">
            <v>5371.7319404419995</v>
          </cell>
          <cell r="AR264">
            <v>5378.8357209902006</v>
          </cell>
          <cell r="AS264">
            <v>6037.7939884977004</v>
          </cell>
          <cell r="AT264">
            <v>6587.4293576890004</v>
          </cell>
          <cell r="AU264">
            <v>2.9782607237499992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0.22583286048333334</v>
          </cell>
          <cell r="C265">
            <v>0.41167447757765147</v>
          </cell>
          <cell r="D265">
            <v>0.49133298732500003</v>
          </cell>
          <cell r="E265">
            <v>0.61696025238055563</v>
          </cell>
          <cell r="F265">
            <v>0.84626374507222224</v>
          </cell>
          <cell r="G265">
            <v>0.78230586580441919</v>
          </cell>
          <cell r="H265">
            <v>0.81549024709722218</v>
          </cell>
          <cell r="I265">
            <v>0.50455762754575184</v>
          </cell>
          <cell r="J265">
            <v>0.68538942149540583</v>
          </cell>
          <cell r="K265">
            <v>0.42182715879797983</v>
          </cell>
          <cell r="L265">
            <v>0.41617970264999998</v>
          </cell>
          <cell r="M265">
            <v>0.40742399268525648</v>
          </cell>
          <cell r="N265">
            <v>0.39017266266969697</v>
          </cell>
          <cell r="O265">
            <v>0.36784022270522521</v>
          </cell>
          <cell r="P265">
            <v>0.33249831102178035</v>
          </cell>
          <cell r="Q265">
            <v>0.22007517008902061</v>
          </cell>
          <cell r="R265">
            <v>0.15796080671868684</v>
          </cell>
          <cell r="S265">
            <v>0.21194954998674242</v>
          </cell>
          <cell r="T265">
            <v>0.16091847788055552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50.715359850362994</v>
          </cell>
          <cell r="AC265">
            <v>70.139498826800008</v>
          </cell>
          <cell r="AD265">
            <v>84.265072190399991</v>
          </cell>
          <cell r="AE265">
            <v>113.19193640160002</v>
          </cell>
          <cell r="AF265">
            <v>157.36756653309999</v>
          </cell>
          <cell r="AG265">
            <v>154.83112384739999</v>
          </cell>
          <cell r="AH265">
            <v>176.75762865239997</v>
          </cell>
          <cell r="AI265">
            <v>173.73526578849999</v>
          </cell>
          <cell r="AJ265">
            <v>161.4000588504</v>
          </cell>
          <cell r="AK265">
            <v>106.76613763200001</v>
          </cell>
          <cell r="AL265">
            <v>109.38080389770001</v>
          </cell>
          <cell r="AM265">
            <v>105.50057783999996</v>
          </cell>
          <cell r="AN265">
            <v>90.535442711999991</v>
          </cell>
          <cell r="AO265">
            <v>86.948742740100002</v>
          </cell>
          <cell r="AP265">
            <v>78.562901361000002</v>
          </cell>
          <cell r="AQ265">
            <v>52.421307616999997</v>
          </cell>
          <cell r="AR265">
            <v>43.447961316999994</v>
          </cell>
          <cell r="AS265">
            <v>59.712289679899989</v>
          </cell>
          <cell r="AT265">
            <v>53.43833914199999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0.18004618857916665</v>
          </cell>
          <cell r="C266">
            <v>0.20199269340416665</v>
          </cell>
          <cell r="D266">
            <v>0.24707885553333331</v>
          </cell>
          <cell r="E266">
            <v>0.29441832574999999</v>
          </cell>
          <cell r="F266">
            <v>0.29143147482626264</v>
          </cell>
          <cell r="G266">
            <v>0.33835060056515148</v>
          </cell>
          <cell r="H266">
            <v>0.34944914831666674</v>
          </cell>
          <cell r="I266">
            <v>1.4886178190071897</v>
          </cell>
          <cell r="J266">
            <v>0.39702153086538455</v>
          </cell>
          <cell r="K266">
            <v>0.32799320796616149</v>
          </cell>
          <cell r="L266">
            <v>0.27547123613257568</v>
          </cell>
          <cell r="M266">
            <v>0.26808484374999997</v>
          </cell>
          <cell r="N266">
            <v>0.29145655263863635</v>
          </cell>
          <cell r="O266">
            <v>0.2986695989006799</v>
          </cell>
          <cell r="P266">
            <v>0.32609780405069438</v>
          </cell>
          <cell r="Q266">
            <v>0.40940028944416995</v>
          </cell>
          <cell r="R266">
            <v>0.26296036259688549</v>
          </cell>
          <cell r="S266">
            <v>0.32771553184393931</v>
          </cell>
          <cell r="T266">
            <v>0.3576917813138889</v>
          </cell>
          <cell r="U266">
            <v>6.9552000000000001E-5</v>
          </cell>
          <cell r="V266">
            <v>6.9552000000000001E-5</v>
          </cell>
          <cell r="W266">
            <v>6.9552000000000001E-5</v>
          </cell>
          <cell r="X266">
            <v>6.9552000000000001E-5</v>
          </cell>
          <cell r="Y266">
            <v>6.9552000000000001E-5</v>
          </cell>
          <cell r="Z266">
            <v>6.9552000000000001E-5</v>
          </cell>
          <cell r="AA266">
            <v>6.9552000000000001E-5</v>
          </cell>
          <cell r="AB266">
            <v>41.535491736257995</v>
          </cell>
          <cell r="AC266">
            <v>42.988286821199992</v>
          </cell>
          <cell r="AD266">
            <v>47.084439518400004</v>
          </cell>
          <cell r="AE266">
            <v>72.577328207999983</v>
          </cell>
          <cell r="AF266">
            <v>77.736700818700001</v>
          </cell>
          <cell r="AG266">
            <v>87.220207031099989</v>
          </cell>
          <cell r="AH266">
            <v>100.67796690680001</v>
          </cell>
          <cell r="AI266">
            <v>118.19445816599999</v>
          </cell>
          <cell r="AJ266">
            <v>122.67564951480001</v>
          </cell>
          <cell r="AK266">
            <v>97.400557759999998</v>
          </cell>
          <cell r="AL266">
            <v>87.366615476399986</v>
          </cell>
          <cell r="AM266">
            <v>93.595355855999998</v>
          </cell>
          <cell r="AN266">
            <v>89.04830341440001</v>
          </cell>
          <cell r="AO266">
            <v>97.091055963000002</v>
          </cell>
          <cell r="AP266">
            <v>99.361024536499997</v>
          </cell>
          <cell r="AQ266">
            <v>99.496945488499989</v>
          </cell>
          <cell r="AR266">
            <v>79.827052243699995</v>
          </cell>
          <cell r="AS266">
            <v>95.119342561099998</v>
          </cell>
          <cell r="AT266">
            <v>112.18866039200002</v>
          </cell>
          <cell r="AU266">
            <v>4.7224025000000003E-3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0.56389290052499996</v>
          </cell>
          <cell r="C267">
            <v>0.9404079173712121</v>
          </cell>
          <cell r="D267">
            <v>1.2355407019388889</v>
          </cell>
          <cell r="E267">
            <v>1.1687577442972223</v>
          </cell>
          <cell r="F267">
            <v>1.2125312853633836</v>
          </cell>
          <cell r="G267">
            <v>1.1593512405935607</v>
          </cell>
          <cell r="H267">
            <v>0.88387336869166677</v>
          </cell>
          <cell r="I267">
            <v>0.52950645662875806</v>
          </cell>
          <cell r="J267">
            <v>0.58034857975352561</v>
          </cell>
          <cell r="K267">
            <v>1.171358164812121</v>
          </cell>
          <cell r="L267">
            <v>0.98537423021515147</v>
          </cell>
          <cell r="M267">
            <v>1.3564445977455131</v>
          </cell>
          <cell r="N267">
            <v>1.6515736836015154</v>
          </cell>
          <cell r="O267">
            <v>0.79690267159198713</v>
          </cell>
          <cell r="P267">
            <v>0.57949265401723482</v>
          </cell>
          <cell r="Q267">
            <v>0.45402259167222231</v>
          </cell>
          <cell r="R267">
            <v>0.87241778929158253</v>
          </cell>
          <cell r="S267">
            <v>1.2477914333710494</v>
          </cell>
          <cell r="T267">
            <v>0.91287689669523808</v>
          </cell>
          <cell r="U267">
            <v>1.0799879999999998E-3</v>
          </cell>
          <cell r="V267">
            <v>1.0799879999999998E-3</v>
          </cell>
          <cell r="W267">
            <v>1.0799879999999998E-3</v>
          </cell>
          <cell r="X267">
            <v>1.0799879999999998E-3</v>
          </cell>
          <cell r="Y267">
            <v>1.0799879999999998E-3</v>
          </cell>
          <cell r="Z267">
            <v>1.0799879999999998E-3</v>
          </cell>
          <cell r="AA267">
            <v>1.0799879999999998E-3</v>
          </cell>
          <cell r="AB267">
            <v>96.534299909237973</v>
          </cell>
          <cell r="AC267">
            <v>120.72601843279999</v>
          </cell>
          <cell r="AD267">
            <v>166.50710410079998</v>
          </cell>
          <cell r="AE267">
            <v>208.39083252959995</v>
          </cell>
          <cell r="AF267">
            <v>236.49393252939996</v>
          </cell>
          <cell r="AG267">
            <v>211.17729367019999</v>
          </cell>
          <cell r="AH267">
            <v>204.96368068359999</v>
          </cell>
          <cell r="AI267">
            <v>213.46224668699998</v>
          </cell>
          <cell r="AJ267">
            <v>161.6670811196</v>
          </cell>
          <cell r="AK267">
            <v>270.95857079279995</v>
          </cell>
          <cell r="AL267">
            <v>238.23517701149999</v>
          </cell>
          <cell r="AM267">
            <v>300.84915148800002</v>
          </cell>
          <cell r="AN267">
            <v>294.7455208895999</v>
          </cell>
          <cell r="AO267">
            <v>184.74382185690004</v>
          </cell>
          <cell r="AP267">
            <v>157.97529477649999</v>
          </cell>
          <cell r="AQ267">
            <v>97.735397885999987</v>
          </cell>
          <cell r="AR267">
            <v>161.82802066660003</v>
          </cell>
          <cell r="AS267">
            <v>219.59623291319994</v>
          </cell>
          <cell r="AT267">
            <v>213.19303348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0.61874949323333328</v>
          </cell>
          <cell r="C268">
            <v>0.56196177857272733</v>
          </cell>
          <cell r="D268">
            <v>0.67928717407222217</v>
          </cell>
          <cell r="E268">
            <v>0.7731353496500003</v>
          </cell>
          <cell r="F268">
            <v>0.60748326771742422</v>
          </cell>
          <cell r="G268">
            <v>0.51474315399520199</v>
          </cell>
          <cell r="H268">
            <v>0.50435750587777783</v>
          </cell>
          <cell r="I268">
            <v>0.12656740557679735</v>
          </cell>
          <cell r="J268">
            <v>0.384464984979487</v>
          </cell>
          <cell r="K268">
            <v>0.37481964915606064</v>
          </cell>
          <cell r="L268">
            <v>0.6398538291189394</v>
          </cell>
          <cell r="M268">
            <v>0.41831229506666651</v>
          </cell>
          <cell r="N268">
            <v>0.4429014768609848</v>
          </cell>
          <cell r="O268">
            <v>0.44094654073910244</v>
          </cell>
          <cell r="P268">
            <v>0.39740197932550503</v>
          </cell>
          <cell r="Q268">
            <v>0.41989326939472993</v>
          </cell>
          <cell r="R268">
            <v>0.43019652098071864</v>
          </cell>
          <cell r="S268">
            <v>0.44795145235541117</v>
          </cell>
          <cell r="T268">
            <v>0.50124635782222215</v>
          </cell>
          <cell r="U268">
            <v>7.7870844444487394E-4</v>
          </cell>
          <cell r="V268">
            <v>7.7870844444487394E-4</v>
          </cell>
          <cell r="W268">
            <v>7.7870844444487394E-4</v>
          </cell>
          <cell r="X268">
            <v>7.7870844444487394E-4</v>
          </cell>
          <cell r="Y268">
            <v>7.7870844444487394E-4</v>
          </cell>
          <cell r="Z268">
            <v>7.7870844444487394E-4</v>
          </cell>
          <cell r="AA268">
            <v>7.7870844444487394E-4</v>
          </cell>
          <cell r="AB268">
            <v>159.53215821892201</v>
          </cell>
          <cell r="AC268">
            <v>146.48098824719997</v>
          </cell>
          <cell r="AD268">
            <v>156.57875042400002</v>
          </cell>
          <cell r="AE268">
            <v>185.76485292959998</v>
          </cell>
          <cell r="AF268">
            <v>151.7967529197</v>
          </cell>
          <cell r="AG268">
            <v>155.05015387289998</v>
          </cell>
          <cell r="AH268">
            <v>155.79398791400001</v>
          </cell>
          <cell r="AI268">
            <v>175.564070582</v>
          </cell>
          <cell r="AJ268">
            <v>147.56833501599999</v>
          </cell>
          <cell r="AK268">
            <v>137.17258654439999</v>
          </cell>
          <cell r="AL268">
            <v>157.14986733359999</v>
          </cell>
          <cell r="AM268">
            <v>140.06012097599998</v>
          </cell>
          <cell r="AN268">
            <v>124.975817208</v>
          </cell>
          <cell r="AO268">
            <v>125.1843712002</v>
          </cell>
          <cell r="AP268">
            <v>123.1287371195</v>
          </cell>
          <cell r="AQ268">
            <v>124.13871858849998</v>
          </cell>
          <cell r="AR268">
            <v>128.08902681619998</v>
          </cell>
          <cell r="AS268">
            <v>135.46469936999998</v>
          </cell>
          <cell r="AT268">
            <v>170.07401015599999</v>
          </cell>
          <cell r="AU268">
            <v>1.0642759166666682E-2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0.12380554479999999</v>
          </cell>
          <cell r="C269">
            <v>0.13983651452954543</v>
          </cell>
          <cell r="D269">
            <v>0.11067914505555559</v>
          </cell>
          <cell r="E269">
            <v>0.18099591570555557</v>
          </cell>
          <cell r="F269">
            <v>0.18649636261439387</v>
          </cell>
          <cell r="G269">
            <v>0.18442997121729798</v>
          </cell>
          <cell r="H269">
            <v>0.29167733372499999</v>
          </cell>
          <cell r="I269">
            <v>0.43733853775196085</v>
          </cell>
          <cell r="J269">
            <v>0.28996839872873931</v>
          </cell>
          <cell r="K269">
            <v>0.18035111098106063</v>
          </cell>
          <cell r="L269">
            <v>0.24838258603787874</v>
          </cell>
          <cell r="M269">
            <v>0.15116261736089745</v>
          </cell>
          <cell r="N269">
            <v>0.15601162308257577</v>
          </cell>
          <cell r="O269">
            <v>0.17592801212674822</v>
          </cell>
          <cell r="P269">
            <v>0.18875873000818899</v>
          </cell>
          <cell r="Q269">
            <v>0.15919486487743739</v>
          </cell>
          <cell r="R269">
            <v>0.13242480226725592</v>
          </cell>
          <cell r="S269">
            <v>0.16707986599469704</v>
          </cell>
          <cell r="T269">
            <v>0.15762503594999999</v>
          </cell>
          <cell r="U269">
            <v>4.5080000000002896E-5</v>
          </cell>
          <cell r="V269">
            <v>4.5080000000002896E-5</v>
          </cell>
          <cell r="W269">
            <v>4.5080000000002896E-5</v>
          </cell>
          <cell r="X269">
            <v>4.5080000000002896E-5</v>
          </cell>
          <cell r="Y269">
            <v>4.5080000000002896E-5</v>
          </cell>
          <cell r="Z269">
            <v>4.5080000000002896E-5</v>
          </cell>
          <cell r="AA269">
            <v>4.5080000000002896E-5</v>
          </cell>
          <cell r="AB269">
            <v>29.019715417913996</v>
          </cell>
          <cell r="AC269">
            <v>30.558990604399991</v>
          </cell>
          <cell r="AD269">
            <v>22.806460219199998</v>
          </cell>
          <cell r="AE269">
            <v>37.202422577599997</v>
          </cell>
          <cell r="AF269">
            <v>46.7230098251</v>
          </cell>
          <cell r="AG269">
            <v>45.034423219499999</v>
          </cell>
          <cell r="AH269">
            <v>71.008584644799981</v>
          </cell>
          <cell r="AI269">
            <v>88.652922257</v>
          </cell>
          <cell r="AJ269">
            <v>74.820737340800008</v>
          </cell>
          <cell r="AK269">
            <v>54.043279263599999</v>
          </cell>
          <cell r="AL269">
            <v>74.229058395000024</v>
          </cell>
          <cell r="AM269">
            <v>52.245356928</v>
          </cell>
          <cell r="AN269">
            <v>46.140996703999996</v>
          </cell>
          <cell r="AO269">
            <v>52.794350970900005</v>
          </cell>
          <cell r="AP269">
            <v>54.493255269000002</v>
          </cell>
          <cell r="AQ269">
            <v>43.32130400499998</v>
          </cell>
          <cell r="AR269">
            <v>33.784989972999995</v>
          </cell>
          <cell r="AS269">
            <v>43.778974896799987</v>
          </cell>
          <cell r="AT269">
            <v>50.28472665200001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2.309448297083333E-2</v>
          </cell>
          <cell r="C273">
            <v>2.0165145568939394E-2</v>
          </cell>
          <cell r="D273">
            <v>2.6126242236111104E-2</v>
          </cell>
          <cell r="E273">
            <v>2.1604734161111108E-2</v>
          </cell>
          <cell r="F273">
            <v>6.557457435555554E-2</v>
          </cell>
          <cell r="G273">
            <v>3.7557648989267674E-2</v>
          </cell>
          <cell r="H273">
            <v>4.5653981216666653E-2</v>
          </cell>
          <cell r="I273">
            <v>1.2140549507516342E-2</v>
          </cell>
          <cell r="J273">
            <v>5.1308187756730766E-2</v>
          </cell>
          <cell r="K273">
            <v>4.6279402334595959E-2</v>
          </cell>
          <cell r="L273">
            <v>6.2695025328409093E-2</v>
          </cell>
          <cell r="M273">
            <v>6.5214211258333335E-2</v>
          </cell>
          <cell r="N273">
            <v>6.241451938257575E-2</v>
          </cell>
          <cell r="O273">
            <v>0.11295292547449493</v>
          </cell>
          <cell r="P273">
            <v>0.10799720403333332</v>
          </cell>
          <cell r="Q273">
            <v>0.1150444681468599</v>
          </cell>
          <cell r="R273">
            <v>0.12907704448434343</v>
          </cell>
          <cell r="S273">
            <v>0.12288887616344696</v>
          </cell>
          <cell r="T273">
            <v>0.18810873351944446</v>
          </cell>
          <cell r="U273">
            <v>1.107519E-3</v>
          </cell>
          <cell r="V273">
            <v>1.107519E-3</v>
          </cell>
          <cell r="W273">
            <v>1.107519E-3</v>
          </cell>
          <cell r="X273">
            <v>1.107519E-3</v>
          </cell>
          <cell r="Y273">
            <v>1.107519E-3</v>
          </cell>
          <cell r="Z273">
            <v>1.107519E-3</v>
          </cell>
          <cell r="AA273">
            <v>1.107519E-3</v>
          </cell>
          <cell r="AB273">
            <v>6.1914997803449996</v>
          </cell>
          <cell r="AC273">
            <v>4.8226044899999998</v>
          </cell>
          <cell r="AD273">
            <v>6.7413800303999984</v>
          </cell>
          <cell r="AE273">
            <v>7.4445685999999984</v>
          </cell>
          <cell r="AF273">
            <v>21.576981716500001</v>
          </cell>
          <cell r="AG273">
            <v>15.2987511963</v>
          </cell>
          <cell r="AH273">
            <v>21.5997402544</v>
          </cell>
          <cell r="AI273">
            <v>43.175334322499992</v>
          </cell>
          <cell r="AJ273">
            <v>31.528537985200003</v>
          </cell>
          <cell r="AK273">
            <v>28.977491655199998</v>
          </cell>
          <cell r="AL273">
            <v>41.174657788499999</v>
          </cell>
          <cell r="AM273">
            <v>39.362932848</v>
          </cell>
          <cell r="AN273">
            <v>38.566074148799999</v>
          </cell>
          <cell r="AO273">
            <v>49.447248117000001</v>
          </cell>
          <cell r="AP273">
            <v>47.629253135500001</v>
          </cell>
          <cell r="AQ273">
            <v>35.097611230499993</v>
          </cell>
          <cell r="AR273">
            <v>34.544481659699997</v>
          </cell>
          <cell r="AS273">
            <v>36.388635654799991</v>
          </cell>
          <cell r="AT273">
            <v>54.230160668999993</v>
          </cell>
          <cell r="AU273">
            <v>0.12348780250000001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7">
        <row r="16">
          <cell r="B16">
            <v>0.17038349999999999</v>
          </cell>
          <cell r="C16">
            <v>0.16256474999999998</v>
          </cell>
          <cell r="D16">
            <v>0.20435219999999998</v>
          </cell>
          <cell r="E16">
            <v>0.36916604999999997</v>
          </cell>
          <cell r="F16">
            <v>0.43583804999999998</v>
          </cell>
          <cell r="G16">
            <v>0.81548100000000001</v>
          </cell>
          <cell r="H16">
            <v>0.52386420889285712</v>
          </cell>
          <cell r="I16">
            <v>0.35083570050000001</v>
          </cell>
          <cell r="J16">
            <v>0.35301722175</v>
          </cell>
          <cell r="K16">
            <v>0.21177206807142859</v>
          </cell>
          <cell r="L16">
            <v>0.31698716699999996</v>
          </cell>
          <cell r="M16">
            <v>0.18387653474999999</v>
          </cell>
          <cell r="N16">
            <v>0.29123746649999999</v>
          </cell>
          <cell r="O16">
            <v>0.66643514999999998</v>
          </cell>
          <cell r="P16">
            <v>0.3991779081818182</v>
          </cell>
          <cell r="Q16">
            <v>0.84806009999999998</v>
          </cell>
          <cell r="R16">
            <v>0.68723090999999992</v>
          </cell>
          <cell r="S16">
            <v>1.2248411265000001</v>
          </cell>
          <cell r="T16">
            <v>1.4215000313571429</v>
          </cell>
          <cell r="U16">
            <v>0</v>
          </cell>
          <cell r="V16">
            <v>0</v>
          </cell>
          <cell r="W16">
            <v>0</v>
          </cell>
          <cell r="X16">
            <v>0</v>
          </cell>
          <cell r="Y16">
            <v>0</v>
          </cell>
          <cell r="Z16">
            <v>0</v>
          </cell>
          <cell r="AA16">
            <v>0</v>
          </cell>
          <cell r="AB16">
            <v>25.948190511311999</v>
          </cell>
          <cell r="AC16">
            <v>25.170769934399999</v>
          </cell>
          <cell r="AD16">
            <v>26.971905758399998</v>
          </cell>
          <cell r="AE16">
            <v>52.389211302399993</v>
          </cell>
          <cell r="AF16">
            <v>62.902810197499996</v>
          </cell>
          <cell r="AG16">
            <v>110.3666029323</v>
          </cell>
          <cell r="AH16">
            <v>113.66986100279999</v>
          </cell>
          <cell r="AI16">
            <v>88.835790813000003</v>
          </cell>
          <cell r="AJ16">
            <v>137.43484953359999</v>
          </cell>
          <cell r="AK16">
            <v>100.734332006</v>
          </cell>
          <cell r="AL16">
            <v>144.96304926420001</v>
          </cell>
          <cell r="AM16">
            <v>91.280161967999987</v>
          </cell>
          <cell r="AN16">
            <v>114.95515194239998</v>
          </cell>
          <cell r="AO16">
            <v>94.804984152000003</v>
          </cell>
          <cell r="AP16">
            <v>54.042710436</v>
          </cell>
          <cell r="AQ16">
            <v>128.87786129749998</v>
          </cell>
          <cell r="AR16">
            <v>82.904730134900007</v>
          </cell>
          <cell r="AS16">
            <v>170.68288222699996</v>
          </cell>
          <cell r="AT16">
            <v>207.696161098</v>
          </cell>
          <cell r="AU16">
            <v>0</v>
          </cell>
          <cell r="AV16">
            <v>0</v>
          </cell>
          <cell r="AW16">
            <v>0</v>
          </cell>
          <cell r="AX16">
            <v>0</v>
          </cell>
          <cell r="AY16">
            <v>0</v>
          </cell>
          <cell r="AZ16">
            <v>0</v>
          </cell>
          <cell r="BA16">
            <v>0</v>
          </cell>
        </row>
        <row r="23">
          <cell r="B23">
            <v>0.34605461999999998</v>
          </cell>
          <cell r="C23">
            <v>0.53099522999999993</v>
          </cell>
          <cell r="D23">
            <v>0.60184077428571425</v>
          </cell>
          <cell r="E23">
            <v>0.79101280687499997</v>
          </cell>
          <cell r="F23">
            <v>0.80956563749999999</v>
          </cell>
          <cell r="G23">
            <v>0.88245606499999996</v>
          </cell>
          <cell r="H23">
            <v>0.66947353971428558</v>
          </cell>
          <cell r="I23">
            <v>0.47114907975000003</v>
          </cell>
          <cell r="J23">
            <v>0.24270673649999996</v>
          </cell>
          <cell r="K23">
            <v>9.1499644357142848E-2</v>
          </cell>
          <cell r="L23">
            <v>0.28241062499999997</v>
          </cell>
          <cell r="M23">
            <v>0.68333270499999998</v>
          </cell>
          <cell r="N23">
            <v>0.64665033299999986</v>
          </cell>
          <cell r="O23">
            <v>0.88793192249999997</v>
          </cell>
          <cell r="P23">
            <v>0.98189414999999991</v>
          </cell>
          <cell r="Q23">
            <v>1.08665955</v>
          </cell>
          <cell r="R23">
            <v>1.0217735999999999</v>
          </cell>
          <cell r="S23">
            <v>0.83961469350000006</v>
          </cell>
          <cell r="T23">
            <v>0.71609785199999987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52.626809280318</v>
          </cell>
          <cell r="AC23">
            <v>59.033979118399998</v>
          </cell>
          <cell r="AD23">
            <v>59.6817690528</v>
          </cell>
          <cell r="AE23">
            <v>82.548363004799995</v>
          </cell>
          <cell r="AF23">
            <v>108.00990684959999</v>
          </cell>
          <cell r="AG23">
            <v>114.02270429549999</v>
          </cell>
          <cell r="AH23">
            <v>137.35273080479999</v>
          </cell>
          <cell r="AI23">
            <v>124.34154674049999</v>
          </cell>
          <cell r="AJ23">
            <v>91.338208161200001</v>
          </cell>
          <cell r="AK23">
            <v>65.948928020799997</v>
          </cell>
          <cell r="AL23">
            <v>143.59536567090001</v>
          </cell>
          <cell r="AM23">
            <v>219.44509310399997</v>
          </cell>
          <cell r="AN23">
            <v>213.91401069279999</v>
          </cell>
          <cell r="AO23">
            <v>130.15719462359999</v>
          </cell>
          <cell r="AP23">
            <v>141.041076653</v>
          </cell>
          <cell r="AQ23">
            <v>162.36535503299999</v>
          </cell>
          <cell r="AR23">
            <v>128.0935584648</v>
          </cell>
          <cell r="AS23">
            <v>115.08527739279998</v>
          </cell>
          <cell r="AT23">
            <v>125.254703494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47">
          <cell r="B47">
            <v>6.929999999999999E-5</v>
          </cell>
          <cell r="C47">
            <v>6.5281499999999999E-3</v>
          </cell>
          <cell r="D47">
            <v>4.528575E-2</v>
          </cell>
          <cell r="E47">
            <v>4.1117399999999998E-2</v>
          </cell>
          <cell r="F47">
            <v>6.6168450000000004E-2</v>
          </cell>
          <cell r="G47">
            <v>0.10042559999999999</v>
          </cell>
          <cell r="H47">
            <v>4.561515E-2</v>
          </cell>
          <cell r="I47">
            <v>3.3349950000000003E-2</v>
          </cell>
          <cell r="J47">
            <v>0.1208745</v>
          </cell>
          <cell r="K47">
            <v>0.3787605</v>
          </cell>
          <cell r="L47">
            <v>0.22121505</v>
          </cell>
          <cell r="M47">
            <v>0.64921364999999998</v>
          </cell>
          <cell r="N47">
            <v>0.89393174999999991</v>
          </cell>
          <cell r="O47">
            <v>0.28692613124999999</v>
          </cell>
          <cell r="P47">
            <v>0.10316789999999999</v>
          </cell>
          <cell r="Q47">
            <v>3.9888899999999998E-2</v>
          </cell>
          <cell r="R47">
            <v>0.4598874</v>
          </cell>
          <cell r="S47">
            <v>0.85798350000000001</v>
          </cell>
          <cell r="T47">
            <v>0.49829040642857142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6.7432985129999993E-3</v>
          </cell>
          <cell r="AC47">
            <v>0.3605354228</v>
          </cell>
          <cell r="AD47">
            <v>3.9584953055999996</v>
          </cell>
          <cell r="AE47">
            <v>4.0249815423999999</v>
          </cell>
          <cell r="AF47">
            <v>7.5005167321000004</v>
          </cell>
          <cell r="AG47">
            <v>11.949151285499999</v>
          </cell>
          <cell r="AH47">
            <v>5.6693818012000001</v>
          </cell>
          <cell r="AI47">
            <v>4.8611648704999997</v>
          </cell>
          <cell r="AJ47">
            <v>18.6191572432</v>
          </cell>
          <cell r="AK47">
            <v>52.120732971999992</v>
          </cell>
          <cell r="AL47">
            <v>32.064118614900003</v>
          </cell>
          <cell r="AM47">
            <v>94.940945183999986</v>
          </cell>
          <cell r="AN47">
            <v>112.06946673119998</v>
          </cell>
          <cell r="AO47">
            <v>38.023861586999999</v>
          </cell>
          <cell r="AP47">
            <v>14.568886312999998</v>
          </cell>
          <cell r="AQ47">
            <v>5.0157310734999996</v>
          </cell>
          <cell r="AR47">
            <v>52.382956631100001</v>
          </cell>
          <cell r="AS47">
            <v>120.87738033799999</v>
          </cell>
          <cell r="AT47">
            <v>96.219597647000015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67">
          <cell r="B67">
            <v>2.2247999999999999E-3</v>
          </cell>
          <cell r="C67">
            <v>6.246E-4</v>
          </cell>
          <cell r="D67">
            <v>2.74815E-3</v>
          </cell>
          <cell r="E67">
            <v>1.9817999999999997E-3</v>
          </cell>
          <cell r="F67">
            <v>3.6053549999999997E-2</v>
          </cell>
          <cell r="G67">
            <v>6.4878740000000004E-2</v>
          </cell>
          <cell r="H67">
            <v>9.1283804999999996E-2</v>
          </cell>
          <cell r="I67">
            <v>7.7746004999999993E-2</v>
          </cell>
          <cell r="J67">
            <v>4.8131598000000005E-2</v>
          </cell>
          <cell r="K67">
            <v>3.7153036071428572E-2</v>
          </cell>
          <cell r="L67">
            <v>7.0413812999999992E-2</v>
          </cell>
          <cell r="M67">
            <v>0.1684602</v>
          </cell>
          <cell r="N67">
            <v>0.19705082399999999</v>
          </cell>
          <cell r="O67">
            <v>5.72994E-2</v>
          </cell>
          <cell r="P67">
            <v>3.6501749999999999E-2</v>
          </cell>
          <cell r="Q67">
            <v>3.2983649999999996E-2</v>
          </cell>
          <cell r="R67">
            <v>2.4213599999999998E-2</v>
          </cell>
          <cell r="S67">
            <v>4.6010234249999997E-2</v>
          </cell>
          <cell r="T67">
            <v>3.7585781999999998E-2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0.27947328683099998</v>
          </cell>
          <cell r="AC67">
            <v>7.1546797199999998E-2</v>
          </cell>
          <cell r="AD67">
            <v>0.28521565440000002</v>
          </cell>
          <cell r="AE67">
            <v>0.24493647359999998</v>
          </cell>
          <cell r="AF67">
            <v>8.6942390500000002</v>
          </cell>
          <cell r="AG67">
            <v>14.274669037199999</v>
          </cell>
          <cell r="AH67">
            <v>17.756933763999999</v>
          </cell>
          <cell r="AI67">
            <v>18.736109611499998</v>
          </cell>
          <cell r="AJ67">
            <v>16.111599148</v>
          </cell>
          <cell r="AK67">
            <v>12.531604311600001</v>
          </cell>
          <cell r="AL67">
            <v>22.3829013852</v>
          </cell>
          <cell r="AM67">
            <v>41.601423359999998</v>
          </cell>
          <cell r="AN67">
            <v>50.080605924799997</v>
          </cell>
          <cell r="AO67">
            <v>8.7455796710999998</v>
          </cell>
          <cell r="AP67">
            <v>5.1167868319999998</v>
          </cell>
          <cell r="AQ67">
            <v>5.0541031309999989</v>
          </cell>
          <cell r="AR67">
            <v>3.3357095640000001</v>
          </cell>
          <cell r="AS67">
            <v>6.2556595243999995</v>
          </cell>
          <cell r="AT67">
            <v>6.3072627720000005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85">
          <cell r="B85">
            <v>0.22174064999999998</v>
          </cell>
          <cell r="C85">
            <v>0.29433555</v>
          </cell>
          <cell r="D85">
            <v>0.4024437557142857</v>
          </cell>
          <cell r="E85">
            <v>0.75821021714285697</v>
          </cell>
          <cell r="F85">
            <v>0.75438990999999989</v>
          </cell>
          <cell r="G85">
            <v>1.20354435</v>
          </cell>
          <cell r="H85">
            <v>0.71249797832142858</v>
          </cell>
          <cell r="I85">
            <v>0.56927797987500006</v>
          </cell>
          <cell r="J85">
            <v>0.46822707899999999</v>
          </cell>
          <cell r="K85">
            <v>0.29891155935714281</v>
          </cell>
          <cell r="L85">
            <v>0.388329021</v>
          </cell>
          <cell r="M85">
            <v>0.31670978625000001</v>
          </cell>
          <cell r="N85">
            <v>0.62016939000000004</v>
          </cell>
          <cell r="O85">
            <v>2.1059847</v>
          </cell>
          <cell r="P85">
            <v>1.7175815999999999</v>
          </cell>
          <cell r="Q85">
            <v>1.8691848</v>
          </cell>
          <cell r="R85">
            <v>1.8049976999999999</v>
          </cell>
          <cell r="S85">
            <v>1.8981608445</v>
          </cell>
          <cell r="T85">
            <v>1.8781818164999999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33.012639424154997</v>
          </cell>
          <cell r="AC85">
            <v>33.477076617599998</v>
          </cell>
          <cell r="AD85">
            <v>44.121880391999994</v>
          </cell>
          <cell r="AE85">
            <v>89.178647465599994</v>
          </cell>
          <cell r="AF85">
            <v>100.24428144219999</v>
          </cell>
          <cell r="AG85">
            <v>145.12258919729999</v>
          </cell>
          <cell r="AH85">
            <v>141.4469925404</v>
          </cell>
          <cell r="AI85">
            <v>162.14919995</v>
          </cell>
          <cell r="AJ85">
            <v>181.24164356840001</v>
          </cell>
          <cell r="AK85">
            <v>132.41257071679999</v>
          </cell>
          <cell r="AL85">
            <v>255.30651154259999</v>
          </cell>
          <cell r="AM85">
            <v>314.44916688000001</v>
          </cell>
          <cell r="AN85">
            <v>249.3952093776</v>
          </cell>
          <cell r="AO85">
            <v>299.3343165375</v>
          </cell>
          <cell r="AP85">
            <v>248.906418215</v>
          </cell>
          <cell r="AQ85">
            <v>275.43157539099997</v>
          </cell>
          <cell r="AR85">
            <v>224.01213293079999</v>
          </cell>
          <cell r="AS85">
            <v>267.44796384019998</v>
          </cell>
          <cell r="AT85">
            <v>328.42484152700001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1.0851767999999999</v>
          </cell>
          <cell r="C91">
            <v>0.74733614999999998</v>
          </cell>
          <cell r="D91">
            <v>0.93854834999999992</v>
          </cell>
          <cell r="E91">
            <v>1.4391949499999999</v>
          </cell>
          <cell r="F91">
            <v>2.1972082500000001</v>
          </cell>
          <cell r="G91">
            <v>3.0079205999999998</v>
          </cell>
          <cell r="H91">
            <v>2.1610049178214283</v>
          </cell>
          <cell r="I91">
            <v>1.874689354125</v>
          </cell>
          <cell r="J91">
            <v>1.8402076484999998</v>
          </cell>
          <cell r="K91">
            <v>1.3909417457857143</v>
          </cell>
          <cell r="L91">
            <v>1.3350752355</v>
          </cell>
          <cell r="M91">
            <v>1.7942687317500001</v>
          </cell>
          <cell r="N91">
            <v>1.4445324899999998</v>
          </cell>
          <cell r="O91">
            <v>4.7810888999999994</v>
          </cell>
          <cell r="P91">
            <v>4.1799901500000001</v>
          </cell>
          <cell r="Q91">
            <v>5.0855499929999999</v>
          </cell>
          <cell r="R91">
            <v>4.6788412499999996</v>
          </cell>
          <cell r="S91">
            <v>4.8032654490000004</v>
          </cell>
          <cell r="T91">
            <v>4.8088763324999997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162.714963714216</v>
          </cell>
          <cell r="AC91">
            <v>96.851153934799996</v>
          </cell>
          <cell r="AD91">
            <v>101.099939808</v>
          </cell>
          <cell r="AE91">
            <v>184.50178442079999</v>
          </cell>
          <cell r="AF91">
            <v>304.41486420449996</v>
          </cell>
          <cell r="AG91">
            <v>369.81548170709999</v>
          </cell>
          <cell r="AH91">
            <v>415.03840923839994</v>
          </cell>
          <cell r="AI91">
            <v>515.46335576850004</v>
          </cell>
          <cell r="AJ91">
            <v>642.23977950680001</v>
          </cell>
          <cell r="AK91">
            <v>438.65763018440003</v>
          </cell>
          <cell r="AL91">
            <v>561.99204981449998</v>
          </cell>
          <cell r="AM91">
            <v>894.38924452799984</v>
          </cell>
          <cell r="AN91">
            <v>762.90280014079985</v>
          </cell>
          <cell r="AO91">
            <v>700.5315789</v>
          </cell>
          <cell r="AP91">
            <v>627.62124497949992</v>
          </cell>
          <cell r="AQ91">
            <v>766.33781105349999</v>
          </cell>
          <cell r="AR91">
            <v>592.90917632540004</v>
          </cell>
          <cell r="AS91">
            <v>636.93734544439997</v>
          </cell>
          <cell r="AT91">
            <v>787.85494245400002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</v>
          </cell>
          <cell r="C105">
            <v>0</v>
          </cell>
          <cell r="D105">
            <v>0</v>
          </cell>
          <cell r="E105">
            <v>0</v>
          </cell>
          <cell r="F105">
            <v>0</v>
          </cell>
          <cell r="G105">
            <v>2.3939999999999999E-4</v>
          </cell>
          <cell r="H105">
            <v>1.17E-4</v>
          </cell>
          <cell r="I105">
            <v>0</v>
          </cell>
          <cell r="J105">
            <v>0</v>
          </cell>
          <cell r="K105">
            <v>0</v>
          </cell>
          <cell r="L105">
            <v>0</v>
          </cell>
          <cell r="M105">
            <v>2.3219999999999998E-4</v>
          </cell>
          <cell r="N105">
            <v>0</v>
          </cell>
          <cell r="O105">
            <v>0</v>
          </cell>
          <cell r="P105">
            <v>0</v>
          </cell>
          <cell r="Q105">
            <v>0</v>
          </cell>
          <cell r="R105">
            <v>1.0395000000000001E-3</v>
          </cell>
          <cell r="S105">
            <v>4.5832499999999997E-3</v>
          </cell>
          <cell r="T105">
            <v>9.5755500000000004E-3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0</v>
          </cell>
          <cell r="AC105">
            <v>0</v>
          </cell>
          <cell r="AD105">
            <v>0</v>
          </cell>
          <cell r="AE105">
            <v>0</v>
          </cell>
          <cell r="AF105">
            <v>0</v>
          </cell>
          <cell r="AG105">
            <v>2.3014605899999999E-2</v>
          </cell>
          <cell r="AH105">
            <v>1.4665408E-2</v>
          </cell>
          <cell r="AI105">
            <v>0</v>
          </cell>
          <cell r="AJ105">
            <v>0</v>
          </cell>
          <cell r="AK105">
            <v>0</v>
          </cell>
          <cell r="AL105">
            <v>0</v>
          </cell>
          <cell r="AM105">
            <v>4.3199327999999995E-2</v>
          </cell>
          <cell r="AN105">
            <v>0</v>
          </cell>
          <cell r="AO105">
            <v>0</v>
          </cell>
          <cell r="AP105">
            <v>0</v>
          </cell>
          <cell r="AQ105">
            <v>0</v>
          </cell>
          <cell r="AR105">
            <v>7.69085189E-2</v>
          </cell>
          <cell r="AS105">
            <v>0.63303756229999986</v>
          </cell>
          <cell r="AT105">
            <v>1.6427202170000001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226">
          <cell r="B226">
            <v>1.8579149999999999E-2</v>
          </cell>
          <cell r="C226">
            <v>3.6561104999999997E-2</v>
          </cell>
          <cell r="D226">
            <v>1.6817849999999999E-2</v>
          </cell>
          <cell r="E226">
            <v>0.33689249999999998</v>
          </cell>
          <cell r="F226">
            <v>0.2047224</v>
          </cell>
          <cell r="G226">
            <v>0.1408365</v>
          </cell>
          <cell r="H226">
            <v>0.21679335</v>
          </cell>
          <cell r="I226">
            <v>0.17214030000000002</v>
          </cell>
          <cell r="J226">
            <v>0.34845074999999998</v>
          </cell>
          <cell r="K226">
            <v>0.32658524999999999</v>
          </cell>
          <cell r="L226">
            <v>0.35003024999999999</v>
          </cell>
          <cell r="M226">
            <v>0.182672373</v>
          </cell>
          <cell r="N226">
            <v>2.4414142499999996E-2</v>
          </cell>
          <cell r="O226">
            <v>1.2008733749999998E-2</v>
          </cell>
          <cell r="P226">
            <v>1.5470099999999999E-2</v>
          </cell>
          <cell r="Q226">
            <v>6.0223500000000001E-3</v>
          </cell>
          <cell r="R226">
            <v>1.6902E-3</v>
          </cell>
          <cell r="S226">
            <v>1.92735E-3</v>
          </cell>
          <cell r="T226">
            <v>1.0332E-3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2.315555055006</v>
          </cell>
          <cell r="AC226">
            <v>3.3795152539999997</v>
          </cell>
          <cell r="AD226">
            <v>1.6265416896</v>
          </cell>
          <cell r="AE226">
            <v>36.701791918399998</v>
          </cell>
          <cell r="AF226">
            <v>24.6208050165</v>
          </cell>
          <cell r="AG226">
            <v>16.995567989399998</v>
          </cell>
          <cell r="AH226">
            <v>27.323347652800003</v>
          </cell>
          <cell r="AI226">
            <v>23.767016388999998</v>
          </cell>
          <cell r="AJ226">
            <v>53.951676746400004</v>
          </cell>
          <cell r="AK226">
            <v>38.115914399200001</v>
          </cell>
          <cell r="AL226">
            <v>57.937243418100003</v>
          </cell>
          <cell r="AM226">
            <v>32.054342639999994</v>
          </cell>
          <cell r="AN226">
            <v>3.8308020783999996</v>
          </cell>
          <cell r="AO226">
            <v>2.1138238815000001</v>
          </cell>
          <cell r="AP226">
            <v>2.5377219559999999</v>
          </cell>
          <cell r="AQ226">
            <v>0.99702998499999984</v>
          </cell>
          <cell r="AR226">
            <v>0.26070483629999996</v>
          </cell>
          <cell r="AS226">
            <v>0.31186498199999996</v>
          </cell>
          <cell r="AT226">
            <v>0.251159727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63">
          <cell r="B263">
            <v>1.8685670775000001</v>
          </cell>
          <cell r="C263">
            <v>1.8358948575</v>
          </cell>
          <cell r="D263">
            <v>2.3033496398571418</v>
          </cell>
          <cell r="E263">
            <v>3.8473131432142851</v>
          </cell>
          <cell r="F263">
            <v>4.7384611124999987</v>
          </cell>
          <cell r="G263">
            <v>6.5914650099999976</v>
          </cell>
          <cell r="H263">
            <v>4.6533510343928581</v>
          </cell>
          <cell r="I263">
            <v>3.702043788750002</v>
          </cell>
          <cell r="J263">
            <v>3.7333380412499992</v>
          </cell>
          <cell r="K263">
            <v>3.0483198668571418</v>
          </cell>
          <cell r="L263">
            <v>3.5191820925000008</v>
          </cell>
          <cell r="M263">
            <v>4.6648087312500008</v>
          </cell>
          <cell r="N263">
            <v>5.1406033409999994</v>
          </cell>
          <cell r="O263">
            <v>9.6156816356249983</v>
          </cell>
          <cell r="P263">
            <v>8.1507628231818199</v>
          </cell>
          <cell r="Q263">
            <v>9.7016290657499997</v>
          </cell>
          <cell r="R263">
            <v>9.9889396785714251</v>
          </cell>
          <cell r="S263">
            <v>11.319537117000001</v>
          </cell>
          <cell r="T263">
            <v>11.029850966410709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280.89602953233009</v>
          </cell>
          <cell r="AC263">
            <v>224.49656363800003</v>
          </cell>
          <cell r="AD263">
            <v>246.83813609279991</v>
          </cell>
          <cell r="AE263">
            <v>461.08718541759998</v>
          </cell>
          <cell r="AF263">
            <v>645.9614208943002</v>
          </cell>
          <cell r="AG263">
            <v>824.80047065129941</v>
          </cell>
          <cell r="AH263">
            <v>891.87247830079991</v>
          </cell>
          <cell r="AI263">
            <v>966.77741378600001</v>
          </cell>
          <cell r="AJ263">
            <v>1215.5458178076003</v>
          </cell>
          <cell r="AK263">
            <v>904.6629742524002</v>
          </cell>
          <cell r="AL263">
            <v>1323.0563924645996</v>
          </cell>
          <cell r="AM263">
            <v>1826.8177885919999</v>
          </cell>
          <cell r="AN263">
            <v>1693.0731148496</v>
          </cell>
          <cell r="AO263">
            <v>1392.2320391922003</v>
          </cell>
          <cell r="AP263">
            <v>1207.6673492855004</v>
          </cell>
          <cell r="AQ263">
            <v>1451.4080944684997</v>
          </cell>
          <cell r="AR263">
            <v>1245.4891842648001</v>
          </cell>
          <cell r="AS263">
            <v>1541.7114500216005</v>
          </cell>
          <cell r="AT263">
            <v>1840.8864698430011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1.8405006825000001</v>
          </cell>
          <cell r="C264">
            <v>1.7540409937499997</v>
          </cell>
          <cell r="D264">
            <v>2.1893801648571429</v>
          </cell>
          <cell r="E264">
            <v>3.3879284454464278</v>
          </cell>
          <cell r="F264">
            <v>4.2432243425000005</v>
          </cell>
          <cell r="G264">
            <v>6.0564141100000004</v>
          </cell>
          <cell r="H264">
            <v>4.2044251663928565</v>
          </cell>
          <cell r="I264">
            <v>3.3661638495000008</v>
          </cell>
          <cell r="J264">
            <v>3.0807064387500001</v>
          </cell>
          <cell r="K264">
            <v>2.1688513482857132</v>
          </cell>
          <cell r="L264">
            <v>2.6070556545000008</v>
          </cell>
          <cell r="M264">
            <v>3.4792934077499997</v>
          </cell>
          <cell r="N264">
            <v>3.7518782309999996</v>
          </cell>
          <cell r="O264">
            <v>9.01994898375</v>
          </cell>
          <cell r="P264">
            <v>7.7478795681818182</v>
          </cell>
          <cell r="Q264">
            <v>9.3963236444999989</v>
          </cell>
          <cell r="R264">
            <v>9.2067777049999986</v>
          </cell>
          <cell r="S264">
            <v>9.9090755955000027</v>
          </cell>
          <cell r="T264">
            <v>9.9563202623571385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277.28175083518204</v>
          </cell>
          <cell r="AC264">
            <v>216.73005746479998</v>
          </cell>
          <cell r="AD264">
            <v>235.89237827999995</v>
          </cell>
          <cell r="AE264">
            <v>411.65648744639998</v>
          </cell>
          <cell r="AF264">
            <v>585.63781495659998</v>
          </cell>
          <cell r="AG264">
            <v>762.61224111929971</v>
          </cell>
          <cell r="AH264">
            <v>834.54165422959989</v>
          </cell>
          <cell r="AI264">
            <v>921.15771596549996</v>
          </cell>
          <cell r="AJ264">
            <v>1116.7720876148003</v>
          </cell>
          <cell r="AK264">
            <v>791.87281258359997</v>
          </cell>
          <cell r="AL264">
            <v>1187.6680351322998</v>
          </cell>
          <cell r="AM264">
            <v>1644.9491800799999</v>
          </cell>
          <cell r="AN264">
            <v>1515.3400935727998</v>
          </cell>
          <cell r="AO264">
            <v>1310.1758508396001</v>
          </cell>
          <cell r="AP264">
            <v>1146.0347097750002</v>
          </cell>
          <cell r="AQ264">
            <v>1410.309386353</v>
          </cell>
          <cell r="AR264">
            <v>1154.7719804955004</v>
          </cell>
          <cell r="AS264">
            <v>1343.0279749744002</v>
          </cell>
          <cell r="AT264">
            <v>1635.3199032980006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5.7239999999999993E-4</v>
          </cell>
          <cell r="C265">
            <v>1.0237308749999998E-2</v>
          </cell>
          <cell r="D265">
            <v>7.8750000000000001E-3</v>
          </cell>
          <cell r="E265">
            <v>3.6668249999999999E-2</v>
          </cell>
          <cell r="F265">
            <v>3.77667E-2</v>
          </cell>
          <cell r="G265">
            <v>3.7102050000000004E-2</v>
          </cell>
          <cell r="H265">
            <v>2.2983839999999995E-2</v>
          </cell>
          <cell r="I265">
            <v>6.7395600000000003E-3</v>
          </cell>
          <cell r="J265">
            <v>4.6392299999999997E-2</v>
          </cell>
          <cell r="K265">
            <v>3.1970699999999998E-2</v>
          </cell>
          <cell r="L265">
            <v>1.7581049999999997E-2</v>
          </cell>
          <cell r="M265">
            <v>8.9365050000000001E-2</v>
          </cell>
          <cell r="N265">
            <v>7.4393909999999994E-2</v>
          </cell>
          <cell r="O265">
            <v>5.9213699999999994E-2</v>
          </cell>
          <cell r="P265">
            <v>5.9510834999999998E-2</v>
          </cell>
          <cell r="Q265">
            <v>1.9674000000000001E-2</v>
          </cell>
          <cell r="R265">
            <v>2.0409239999999999E-2</v>
          </cell>
          <cell r="S265">
            <v>6.5430509999999997E-2</v>
          </cell>
          <cell r="T265">
            <v>2.9742299999999999E-2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7.5286466469000002E-2</v>
          </cell>
          <cell r="AC265">
            <v>1.0339030299999998</v>
          </cell>
          <cell r="AD265">
            <v>0.86953782719999984</v>
          </cell>
          <cell r="AE265">
            <v>3.3913885039999996</v>
          </cell>
          <cell r="AF265">
            <v>5.3445992032999996</v>
          </cell>
          <cell r="AG265">
            <v>4.5122984477999983</v>
          </cell>
          <cell r="AH265">
            <v>3.0605589012000003</v>
          </cell>
          <cell r="AI265">
            <v>1.0971195124999999</v>
          </cell>
          <cell r="AJ265">
            <v>6.8737205555999994</v>
          </cell>
          <cell r="AK265">
            <v>4.6202805791999992</v>
          </cell>
          <cell r="AL265">
            <v>2.6571256982999998</v>
          </cell>
          <cell r="AM265">
            <v>12.248635343999998</v>
          </cell>
          <cell r="AN265">
            <v>11.110683161599997</v>
          </cell>
          <cell r="AO265">
            <v>9.0827855892000002</v>
          </cell>
          <cell r="AP265">
            <v>9.4552533400000005</v>
          </cell>
          <cell r="AQ265">
            <v>2.5193749349999996</v>
          </cell>
          <cell r="AR265">
            <v>2.5983669462999996</v>
          </cell>
          <cell r="AS265">
            <v>10.089272750699999</v>
          </cell>
          <cell r="AT265">
            <v>5.5345521869999992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1.188E-4</v>
          </cell>
          <cell r="C266">
            <v>4.5157499999999998E-3</v>
          </cell>
          <cell r="D266">
            <v>8.9063999999999983E-3</v>
          </cell>
          <cell r="E266">
            <v>1.8472500000000002E-3</v>
          </cell>
          <cell r="F266">
            <v>5.4931499999999996E-3</v>
          </cell>
          <cell r="G266">
            <v>3.4298999999999996E-3</v>
          </cell>
          <cell r="H266">
            <v>3.4694999999999999E-3</v>
          </cell>
          <cell r="I266">
            <v>4.9111026750000002E-2</v>
          </cell>
          <cell r="J266">
            <v>2.2783049999999999E-2</v>
          </cell>
          <cell r="K266">
            <v>5.751E-3</v>
          </cell>
          <cell r="L266">
            <v>1.7540999999999998E-3</v>
          </cell>
          <cell r="M266">
            <v>1.1474099999999999E-2</v>
          </cell>
          <cell r="N266">
            <v>2.4186149999999997E-2</v>
          </cell>
          <cell r="O266">
            <v>4.2147E-3</v>
          </cell>
          <cell r="P266">
            <v>1.0836450000000001E-2</v>
          </cell>
          <cell r="Q266">
            <v>1.781775E-2</v>
          </cell>
          <cell r="R266">
            <v>6.0803999999999997E-3</v>
          </cell>
          <cell r="S266">
            <v>2.7694799999999995E-3</v>
          </cell>
          <cell r="T266">
            <v>2.9018700000000001E-2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1.2265580640000001E-2</v>
          </cell>
          <cell r="AC266">
            <v>0.46463996679999997</v>
          </cell>
          <cell r="AD266">
            <v>0.95326125119999983</v>
          </cell>
          <cell r="AE266">
            <v>0.22292219039999997</v>
          </cell>
          <cell r="AF266">
            <v>0.76319733280000013</v>
          </cell>
          <cell r="AG266">
            <v>0.39752976119999994</v>
          </cell>
          <cell r="AH266">
            <v>0.481384484</v>
          </cell>
          <cell r="AI266">
            <v>0.31742972800000002</v>
          </cell>
          <cell r="AJ266">
            <v>3.0810480187999998</v>
          </cell>
          <cell r="AK266">
            <v>0.94049690240000006</v>
          </cell>
          <cell r="AL266">
            <v>0.25526751210000004</v>
          </cell>
          <cell r="AM266">
            <v>1.9669683839999998</v>
          </cell>
          <cell r="AN266">
            <v>3.1576683775999994</v>
          </cell>
          <cell r="AO266">
            <v>0.63021930870000009</v>
          </cell>
          <cell r="AP266">
            <v>1.9461927175</v>
          </cell>
          <cell r="AQ266">
            <v>2.1071856994999996</v>
          </cell>
          <cell r="AR266">
            <v>0.78680665799999994</v>
          </cell>
          <cell r="AS266">
            <v>0.40003015909999989</v>
          </cell>
          <cell r="AT266">
            <v>5.6088347249999995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4.1084999999999993E-3</v>
          </cell>
          <cell r="C267">
            <v>2.1016799999999999E-2</v>
          </cell>
          <cell r="D267">
            <v>7.6081049999999997E-2</v>
          </cell>
          <cell r="E267">
            <v>6.2421749999999991E-2</v>
          </cell>
          <cell r="F267">
            <v>0.19330829999999999</v>
          </cell>
          <cell r="G267">
            <v>0.29877929999999997</v>
          </cell>
          <cell r="H267">
            <v>0.14753159999999998</v>
          </cell>
          <cell r="I267">
            <v>4.6163700000000002E-2</v>
          </cell>
          <cell r="J267">
            <v>0.15103395</v>
          </cell>
          <cell r="K267">
            <v>0.47369205000000003</v>
          </cell>
          <cell r="L267">
            <v>0.48860055000000002</v>
          </cell>
          <cell r="M267">
            <v>0.78289425000000001</v>
          </cell>
          <cell r="N267">
            <v>1.1003665499999999</v>
          </cell>
          <cell r="O267">
            <v>0.38610343125000002</v>
          </cell>
          <cell r="P267">
            <v>0.22933278749999997</v>
          </cell>
          <cell r="Q267">
            <v>0.17381411699999999</v>
          </cell>
          <cell r="R267">
            <v>0.57966525000000002</v>
          </cell>
          <cell r="S267">
            <v>1.0271335575000002</v>
          </cell>
          <cell r="T267">
            <v>0.67515525642857155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0.59951719830000005</v>
          </cell>
          <cell r="AC267">
            <v>1.8191677967999997</v>
          </cell>
          <cell r="AD267">
            <v>7.0742321759999989</v>
          </cell>
          <cell r="AE267">
            <v>6.5692697952000003</v>
          </cell>
          <cell r="AF267">
            <v>23.599740994200001</v>
          </cell>
          <cell r="AG267">
            <v>33.9458818413</v>
          </cell>
          <cell r="AH267">
            <v>18.664499022400001</v>
          </cell>
          <cell r="AI267">
            <v>12.885109339</v>
          </cell>
          <cell r="AJ267">
            <v>22.799220850399998</v>
          </cell>
          <cell r="AK267">
            <v>64.168391896399996</v>
          </cell>
          <cell r="AL267">
            <v>66.545572963500007</v>
          </cell>
          <cell r="AM267">
            <v>117.92143420799998</v>
          </cell>
          <cell r="AN267">
            <v>138.71213306719997</v>
          </cell>
          <cell r="AO267">
            <v>51.753955945799994</v>
          </cell>
          <cell r="AP267">
            <v>33.19392757</v>
          </cell>
          <cell r="AQ267">
            <v>23.717868040999996</v>
          </cell>
          <cell r="AR267">
            <v>67.412090623099999</v>
          </cell>
          <cell r="AS267">
            <v>144.16305610850006</v>
          </cell>
          <cell r="AT267">
            <v>130.31028105400003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1.12995E-3</v>
          </cell>
          <cell r="C268">
            <v>3.7138499999999994E-3</v>
          </cell>
          <cell r="D268">
            <v>2.8021499999999998E-3</v>
          </cell>
          <cell r="E268">
            <v>1.7113499999999999E-3</v>
          </cell>
          <cell r="F268">
            <v>1.8958499999999999E-3</v>
          </cell>
          <cell r="G268">
            <v>2.7E-4</v>
          </cell>
          <cell r="H268">
            <v>1.5794999999999997E-6</v>
          </cell>
          <cell r="I268">
            <v>0</v>
          </cell>
          <cell r="J268">
            <v>6.2390249999999992E-4</v>
          </cell>
          <cell r="K268">
            <v>0</v>
          </cell>
          <cell r="L268">
            <v>0</v>
          </cell>
          <cell r="M268">
            <v>2.6005050000000001E-4</v>
          </cell>
          <cell r="N268">
            <v>2.4536249999999997E-5</v>
          </cell>
          <cell r="O268">
            <v>1.8658687500000001E-4</v>
          </cell>
          <cell r="P268">
            <v>5.3999999999999998E-5</v>
          </cell>
          <cell r="Q268">
            <v>2.0218424999999998E-4</v>
          </cell>
          <cell r="R268">
            <v>2.3766428571428571E-3</v>
          </cell>
          <cell r="S268">
            <v>6.3134999999999992E-4</v>
          </cell>
          <cell r="T268">
            <v>2.5064999999999999E-4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0.15407434982100002</v>
          </cell>
          <cell r="AC268">
            <v>0.47235376959999992</v>
          </cell>
          <cell r="AD268">
            <v>0.295703304</v>
          </cell>
          <cell r="AE268">
            <v>0.21457845919999999</v>
          </cell>
          <cell r="AF268">
            <v>0.24926387709999998</v>
          </cell>
          <cell r="AG268">
            <v>3.2452348499999999E-2</v>
          </cell>
          <cell r="AH268">
            <v>4.4071559999999999E-4</v>
          </cell>
          <cell r="AI268">
            <v>1.3705E-3</v>
          </cell>
          <cell r="AJ268">
            <v>0.2670811012</v>
          </cell>
          <cell r="AK268">
            <v>0</v>
          </cell>
          <cell r="AL268">
            <v>0</v>
          </cell>
          <cell r="AM268">
            <v>5.3263487999999991E-2</v>
          </cell>
          <cell r="AN268">
            <v>4.0355567999999994E-3</v>
          </cell>
          <cell r="AO268">
            <v>1.5433850099999999E-2</v>
          </cell>
          <cell r="AP268">
            <v>8.6352499999999988E-3</v>
          </cell>
          <cell r="AQ268">
            <v>3.7918271999999996E-2</v>
          </cell>
          <cell r="AR268">
            <v>0.32005349360000002</v>
          </cell>
          <cell r="AS268">
            <v>0.13017759039999999</v>
          </cell>
          <cell r="AT268">
            <v>0.14813401099999998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9.6749999999999994E-5</v>
          </cell>
          <cell r="D269">
            <v>2.3445000000000001E-4</v>
          </cell>
          <cell r="E269">
            <v>0</v>
          </cell>
          <cell r="F269">
            <v>5.8499999999999999E-5</v>
          </cell>
          <cell r="G269">
            <v>7.0145999999999993E-3</v>
          </cell>
          <cell r="H269">
            <v>1.125E-4</v>
          </cell>
          <cell r="I269">
            <v>2.4975000000000003E-4</v>
          </cell>
          <cell r="J269">
            <v>1.17E-4</v>
          </cell>
          <cell r="K269">
            <v>1.17E-4</v>
          </cell>
          <cell r="L269">
            <v>0</v>
          </cell>
          <cell r="M269">
            <v>0</v>
          </cell>
          <cell r="N269">
            <v>1.8E-5</v>
          </cell>
          <cell r="O269">
            <v>0</v>
          </cell>
          <cell r="P269">
            <v>0</v>
          </cell>
          <cell r="Q269">
            <v>0</v>
          </cell>
          <cell r="R269">
            <v>3.9742500000000002E-4</v>
          </cell>
          <cell r="S269">
            <v>1.14924E-4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1.17216128E-2</v>
          </cell>
          <cell r="AD269">
            <v>2.5047998399999997E-2</v>
          </cell>
          <cell r="AE269">
            <v>0</v>
          </cell>
          <cell r="AF269">
            <v>4.8362832000000003E-3</v>
          </cell>
          <cell r="AG269">
            <v>0.79660593869999996</v>
          </cell>
          <cell r="AH269">
            <v>1.5958675999999998E-2</v>
          </cell>
          <cell r="AI269">
            <v>2.6382124999999998E-3</v>
          </cell>
          <cell r="AJ269">
            <v>1.93880856E-2</v>
          </cell>
          <cell r="AK269">
            <v>1.8386253599999999E-2</v>
          </cell>
          <cell r="AL269">
            <v>0</v>
          </cell>
          <cell r="AM269">
            <v>0</v>
          </cell>
          <cell r="AN269">
            <v>3.3032207999999998E-3</v>
          </cell>
          <cell r="AO269">
            <v>0</v>
          </cell>
          <cell r="AP269">
            <v>0</v>
          </cell>
          <cell r="AQ269">
            <v>0</v>
          </cell>
          <cell r="AR269">
            <v>5.1426573999999996E-2</v>
          </cell>
          <cell r="AS269">
            <v>1.3026570699999997E-2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2.7323999999999998E-3</v>
          </cell>
          <cell r="C273">
            <v>0</v>
          </cell>
          <cell r="D273">
            <v>1.1249999999999999E-5</v>
          </cell>
          <cell r="E273">
            <v>0</v>
          </cell>
          <cell r="F273">
            <v>0</v>
          </cell>
          <cell r="G273">
            <v>0</v>
          </cell>
          <cell r="H273">
            <v>0</v>
          </cell>
          <cell r="I273">
            <v>0</v>
          </cell>
          <cell r="J273">
            <v>4.4999999999999998E-7</v>
          </cell>
          <cell r="K273">
            <v>5.2919999999999996E-4</v>
          </cell>
          <cell r="L273">
            <v>0</v>
          </cell>
          <cell r="M273">
            <v>7.5239999999999997E-4</v>
          </cell>
          <cell r="N273">
            <v>4.4887499999999997E-3</v>
          </cell>
          <cell r="O273">
            <v>3.5109899999999999E-2</v>
          </cell>
          <cell r="P273">
            <v>3.5120249999999999E-2</v>
          </cell>
          <cell r="Q273">
            <v>4.1271749999999996E-2</v>
          </cell>
          <cell r="R273">
            <v>5.6412449999999996E-2</v>
          </cell>
          <cell r="S273">
            <v>4.1869252499999995E-2</v>
          </cell>
          <cell r="T273">
            <v>0.10619865000000001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0.36266126251499997</v>
          </cell>
          <cell r="AC273">
            <v>0</v>
          </cell>
          <cell r="AD273">
            <v>7.1865599999999992E-5</v>
          </cell>
          <cell r="AE273">
            <v>0</v>
          </cell>
          <cell r="AF273">
            <v>0</v>
          </cell>
          <cell r="AG273">
            <v>0</v>
          </cell>
          <cell r="AH273">
            <v>0</v>
          </cell>
          <cell r="AI273">
            <v>1.8766256499999998E-2</v>
          </cell>
          <cell r="AJ273">
            <v>1.389906E-3</v>
          </cell>
          <cell r="AK273">
            <v>5.6070960000000003E-2</v>
          </cell>
          <cell r="AL273">
            <v>0</v>
          </cell>
          <cell r="AM273">
            <v>0.11470497599999997</v>
          </cell>
          <cell r="AN273">
            <v>0.62775970399999992</v>
          </cell>
          <cell r="AO273">
            <v>4.7078555204999999</v>
          </cell>
          <cell r="AP273">
            <v>6.0576850005000002</v>
          </cell>
          <cell r="AQ273">
            <v>6.7029654754999992</v>
          </cell>
          <cell r="AR273">
            <v>7.1413335987999993</v>
          </cell>
          <cell r="AS273">
            <v>8.0077304592999976</v>
          </cell>
          <cell r="AT273">
            <v>21.161217049999998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8">
        <row r="6">
          <cell r="B6">
            <v>1.4439498412500001E-2</v>
          </cell>
          <cell r="C6">
            <v>1.5811348487878792E-2</v>
          </cell>
          <cell r="D6">
            <v>1.0620453763888888E-2</v>
          </cell>
          <cell r="E6">
            <v>1.3100820366666665E-2</v>
          </cell>
          <cell r="F6">
            <v>3.7958244233333334E-2</v>
          </cell>
          <cell r="G6">
            <v>4.780925741666666E-2</v>
          </cell>
          <cell r="H6">
            <v>2.5285518358333332E-2</v>
          </cell>
          <cell r="I6">
            <v>5.380959178137254E-2</v>
          </cell>
          <cell r="J6">
            <v>2.2894609993589745E-2</v>
          </cell>
          <cell r="K6">
            <v>1.6782350180555555E-2</v>
          </cell>
          <cell r="L6">
            <v>1.6583199091666667E-2</v>
          </cell>
          <cell r="M6">
            <v>2.0408097949999999E-2</v>
          </cell>
          <cell r="N6">
            <v>4.3698999299999992E-2</v>
          </cell>
          <cell r="O6">
            <v>3.6733144097222219E-2</v>
          </cell>
          <cell r="P6">
            <v>3.1521070416666658E-2</v>
          </cell>
          <cell r="Q6">
            <v>5.2036074671212108E-2</v>
          </cell>
          <cell r="R6">
            <v>2.4150275166666665E-2</v>
          </cell>
          <cell r="S6">
            <v>3.7877751353030294E-2</v>
          </cell>
          <cell r="T6">
            <v>3.0875963533333328E-2</v>
          </cell>
          <cell r="U6">
            <v>0</v>
          </cell>
          <cell r="V6">
            <v>0</v>
          </cell>
          <cell r="W6">
            <v>0</v>
          </cell>
          <cell r="X6">
            <v>0</v>
          </cell>
          <cell r="Y6">
            <v>0</v>
          </cell>
          <cell r="Z6">
            <v>0</v>
          </cell>
          <cell r="AA6">
            <v>0</v>
          </cell>
          <cell r="AB6">
            <v>3.0510816564600001</v>
          </cell>
          <cell r="AC6">
            <v>3.4064674403999997</v>
          </cell>
          <cell r="AD6">
            <v>1.8752297615999998</v>
          </cell>
          <cell r="AE6">
            <v>2.9074385199999995</v>
          </cell>
          <cell r="AF6">
            <v>6.2402221300999994</v>
          </cell>
          <cell r="AG6">
            <v>8.1205529691000002</v>
          </cell>
          <cell r="AH6">
            <v>5.8686091088000003</v>
          </cell>
          <cell r="AI6">
            <v>12.305735945999999</v>
          </cell>
          <cell r="AJ6">
            <v>7.2190305672000008</v>
          </cell>
          <cell r="AK6">
            <v>6.4518078020000003</v>
          </cell>
          <cell r="AL6">
            <v>5.8281616529999996</v>
          </cell>
          <cell r="AM6">
            <v>9.5098419359999991</v>
          </cell>
          <cell r="AN6">
            <v>17.116485900799997</v>
          </cell>
          <cell r="AO6">
            <v>15.9938992452</v>
          </cell>
          <cell r="AP6">
            <v>16.610519798999999</v>
          </cell>
          <cell r="AQ6">
            <v>17.592808939999998</v>
          </cell>
          <cell r="AR6">
            <v>11.167684562599998</v>
          </cell>
          <cell r="AS6">
            <v>14.759499998099999</v>
          </cell>
          <cell r="AT6">
            <v>11.665520003000001</v>
          </cell>
          <cell r="AU6">
            <v>0</v>
          </cell>
          <cell r="AV6">
            <v>0</v>
          </cell>
          <cell r="AW6">
            <v>0</v>
          </cell>
          <cell r="AX6">
            <v>0</v>
          </cell>
          <cell r="AY6">
            <v>0</v>
          </cell>
          <cell r="AZ6">
            <v>0</v>
          </cell>
          <cell r="BA6">
            <v>0</v>
          </cell>
        </row>
        <row r="12">
          <cell r="B12">
            <v>2.5733548429166662E-2</v>
          </cell>
          <cell r="C12">
            <v>2.3745936258333333E-2</v>
          </cell>
          <cell r="D12">
            <v>6.9729448055555546E-3</v>
          </cell>
          <cell r="E12">
            <v>1.4520683333333334E-2</v>
          </cell>
          <cell r="F12">
            <v>1.2682613883333332E-2</v>
          </cell>
          <cell r="G12">
            <v>1.251864832361111E-2</v>
          </cell>
          <cell r="H12">
            <v>2.5421268700000003E-2</v>
          </cell>
          <cell r="I12">
            <v>2.216503555E-2</v>
          </cell>
          <cell r="J12">
            <v>1.4336787547115381E-2</v>
          </cell>
          <cell r="K12">
            <v>1.9410434983333329E-2</v>
          </cell>
          <cell r="L12">
            <v>3.3250105880303027E-2</v>
          </cell>
          <cell r="M12">
            <v>1.2625794999999999E-2</v>
          </cell>
          <cell r="N12">
            <v>1.2410071595833332E-2</v>
          </cell>
          <cell r="O12">
            <v>8.4549380027777767E-3</v>
          </cell>
          <cell r="P12">
            <v>1.7430508041666664E-2</v>
          </cell>
          <cell r="Q12">
            <v>4.2082943699999993E-2</v>
          </cell>
          <cell r="R12">
            <v>2.9387332701430981E-2</v>
          </cell>
          <cell r="S12">
            <v>2.2460421909848496E-2</v>
          </cell>
          <cell r="T12">
            <v>7.0903668999999989E-3</v>
          </cell>
          <cell r="U12">
            <v>0</v>
          </cell>
          <cell r="V12">
            <v>0</v>
          </cell>
          <cell r="W12">
            <v>0</v>
          </cell>
          <cell r="X12">
            <v>0</v>
          </cell>
          <cell r="Y12">
            <v>0</v>
          </cell>
          <cell r="Z12">
            <v>0</v>
          </cell>
          <cell r="AA12">
            <v>0</v>
          </cell>
          <cell r="AB12">
            <v>4.6321223898599992</v>
          </cell>
          <cell r="AC12">
            <v>4.9330131623999991</v>
          </cell>
          <cell r="AD12">
            <v>1.5281614655999998</v>
          </cell>
          <cell r="AE12">
            <v>3.1402722847999995</v>
          </cell>
          <cell r="AF12">
            <v>3.9062763893999994</v>
          </cell>
          <cell r="AG12">
            <v>3.3908082351000002</v>
          </cell>
          <cell r="AH12">
            <v>7.3264423228000002</v>
          </cell>
          <cell r="AI12">
            <v>5.6673614955000007</v>
          </cell>
          <cell r="AJ12">
            <v>4.1307300335999999</v>
          </cell>
          <cell r="AK12">
            <v>4.2561317744</v>
          </cell>
          <cell r="AL12">
            <v>7.8467095925999999</v>
          </cell>
          <cell r="AM12">
            <v>3.2524553279999995</v>
          </cell>
          <cell r="AN12">
            <v>2.9816404992000001</v>
          </cell>
          <cell r="AO12">
            <v>2.1549817005</v>
          </cell>
          <cell r="AP12">
            <v>3.6776878784999996</v>
          </cell>
          <cell r="AQ12">
            <v>7.7071428594999993</v>
          </cell>
          <cell r="AR12">
            <v>5.2939673093000001</v>
          </cell>
          <cell r="AS12">
            <v>4.9907638065999995</v>
          </cell>
          <cell r="AT12">
            <v>2.4318183579999997</v>
          </cell>
          <cell r="AU12">
            <v>0</v>
          </cell>
          <cell r="AV12">
            <v>0</v>
          </cell>
          <cell r="AW12">
            <v>0</v>
          </cell>
          <cell r="AX12">
            <v>0</v>
          </cell>
          <cell r="AY12">
            <v>0</v>
          </cell>
          <cell r="AZ12">
            <v>0</v>
          </cell>
          <cell r="BA12">
            <v>0</v>
          </cell>
        </row>
        <row r="15">
          <cell r="B15">
            <v>5.4986378329166676E-2</v>
          </cell>
          <cell r="C15">
            <v>4.7315300248863629E-2</v>
          </cell>
          <cell r="D15">
            <v>4.9582513697222233E-2</v>
          </cell>
          <cell r="E15">
            <v>6.1385996994444469E-2</v>
          </cell>
          <cell r="F15">
            <v>0.11568684943333328</v>
          </cell>
          <cell r="G15">
            <v>0.20120545535694445</v>
          </cell>
          <cell r="H15">
            <v>0.13221058036666661</v>
          </cell>
          <cell r="I15">
            <v>0.13173699458888882</v>
          </cell>
          <cell r="J15">
            <v>0.12904040405737185</v>
          </cell>
          <cell r="K15">
            <v>8.5822779873232349E-2</v>
          </cell>
          <cell r="L15">
            <v>9.6549634118939381E-2</v>
          </cell>
          <cell r="M15">
            <v>3.8046581675000003E-2</v>
          </cell>
          <cell r="N15">
            <v>2.4188049507575755E-2</v>
          </cell>
          <cell r="O15">
            <v>2.1962008792268835E-2</v>
          </cell>
          <cell r="P15">
            <v>2.4043387283333335E-2</v>
          </cell>
          <cell r="Q15">
            <v>3.2011416302635057E-2</v>
          </cell>
          <cell r="R15">
            <v>3.5299954539730623E-2</v>
          </cell>
          <cell r="S15">
            <v>3.5890545007954536E-2</v>
          </cell>
          <cell r="T15">
            <v>4.2924977374999992E-2</v>
          </cell>
          <cell r="U15">
            <v>0</v>
          </cell>
          <cell r="V15">
            <v>0</v>
          </cell>
          <cell r="W15">
            <v>0</v>
          </cell>
          <cell r="X15">
            <v>0</v>
          </cell>
          <cell r="Y15">
            <v>0</v>
          </cell>
          <cell r="Z15">
            <v>0</v>
          </cell>
          <cell r="AA15">
            <v>0</v>
          </cell>
          <cell r="AB15">
            <v>18.484668740655</v>
          </cell>
          <cell r="AC15">
            <v>13.600144547199999</v>
          </cell>
          <cell r="AD15">
            <v>13.8062725152</v>
          </cell>
          <cell r="AE15">
            <v>19.446735212799997</v>
          </cell>
          <cell r="AF15">
            <v>49.632833997600002</v>
          </cell>
          <cell r="AG15">
            <v>55.381388934299999</v>
          </cell>
          <cell r="AH15">
            <v>48.162120226799999</v>
          </cell>
          <cell r="AI15">
            <v>50.994317774999999</v>
          </cell>
          <cell r="AJ15">
            <v>51.479770843200008</v>
          </cell>
          <cell r="AK15">
            <v>37.094113209999996</v>
          </cell>
          <cell r="AL15">
            <v>45.381330583199997</v>
          </cell>
          <cell r="AM15">
            <v>33.058820976</v>
          </cell>
          <cell r="AN15">
            <v>20.389200409599997</v>
          </cell>
          <cell r="AO15">
            <v>32.374239731700001</v>
          </cell>
          <cell r="AP15">
            <v>37.605039115000004</v>
          </cell>
          <cell r="AQ15">
            <v>35.709694642999992</v>
          </cell>
          <cell r="AR15">
            <v>31.315856922399998</v>
          </cell>
          <cell r="AS15">
            <v>39.313854851699993</v>
          </cell>
          <cell r="AT15">
            <v>36.717052619</v>
          </cell>
          <cell r="AU15">
            <v>0</v>
          </cell>
          <cell r="AV15">
            <v>0</v>
          </cell>
          <cell r="AW15">
            <v>0</v>
          </cell>
          <cell r="AX15">
            <v>0</v>
          </cell>
          <cell r="AY15">
            <v>0</v>
          </cell>
          <cell r="AZ15">
            <v>0</v>
          </cell>
          <cell r="BA15">
            <v>0</v>
          </cell>
        </row>
        <row r="23">
          <cell r="B23">
            <v>2.1167932669222229</v>
          </cell>
          <cell r="C23">
            <v>1.8733415498795456</v>
          </cell>
          <cell r="D23">
            <v>2.1950664520717171</v>
          </cell>
          <cell r="E23">
            <v>2.0939792157583335</v>
          </cell>
          <cell r="F23">
            <v>2.1049182525004455</v>
          </cell>
          <cell r="G23">
            <v>2.4459173408893937</v>
          </cell>
          <cell r="H23">
            <v>2.4789157264247463</v>
          </cell>
          <cell r="I23">
            <v>2.4819806565416669</v>
          </cell>
          <cell r="J23">
            <v>2.2360248767020199</v>
          </cell>
          <cell r="K23">
            <v>1.7071263691666669</v>
          </cell>
          <cell r="L23">
            <v>1.6352776538318179</v>
          </cell>
          <cell r="M23">
            <v>1.5496134200833336</v>
          </cell>
          <cell r="N23">
            <v>1.4850446829242425</v>
          </cell>
          <cell r="O23">
            <v>1.4379716701383318</v>
          </cell>
          <cell r="P23">
            <v>1.7961768650138887</v>
          </cell>
          <cell r="Q23">
            <v>2.0158062821462122</v>
          </cell>
          <cell r="R23">
            <v>2.1453534104326923</v>
          </cell>
          <cell r="S23">
            <v>2.4788370593222226</v>
          </cell>
          <cell r="T23">
            <v>2.5970305688652777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575.97524316803401</v>
          </cell>
          <cell r="AC23">
            <v>562.27218065959994</v>
          </cell>
          <cell r="AD23">
            <v>616.51891949279991</v>
          </cell>
          <cell r="AE23">
            <v>699.39591070719996</v>
          </cell>
          <cell r="AF23">
            <v>740.02096187810002</v>
          </cell>
          <cell r="AG23">
            <v>766.75470471599999</v>
          </cell>
          <cell r="AH23">
            <v>794.38964927000006</v>
          </cell>
          <cell r="AI23">
            <v>971.70236446749993</v>
          </cell>
          <cell r="AJ23">
            <v>1026.9085873691999</v>
          </cell>
          <cell r="AK23">
            <v>787.90689963479997</v>
          </cell>
          <cell r="AL23">
            <v>785.84487323849999</v>
          </cell>
          <cell r="AM23">
            <v>882.65140079999981</v>
          </cell>
          <cell r="AN23">
            <v>716.54012789919989</v>
          </cell>
          <cell r="AO23">
            <v>762.48506128860004</v>
          </cell>
          <cell r="AP23">
            <v>790.94269078450009</v>
          </cell>
          <cell r="AQ23">
            <v>709.27627598099991</v>
          </cell>
          <cell r="AR23">
            <v>768.75523760659996</v>
          </cell>
          <cell r="AS23">
            <v>859.08984996119989</v>
          </cell>
          <cell r="AT23">
            <v>919.74194944500005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31">
          <cell r="B31">
            <v>2.6067630049999999E-2</v>
          </cell>
          <cell r="C31">
            <v>2.5673326290909085E-2</v>
          </cell>
          <cell r="D31">
            <v>3.2248241797222237E-2</v>
          </cell>
          <cell r="E31">
            <v>5.4836589538888897E-2</v>
          </cell>
          <cell r="F31">
            <v>2.8073073922727267E-2</v>
          </cell>
          <cell r="G31">
            <v>2.9494317571590909E-2</v>
          </cell>
          <cell r="H31">
            <v>9.2997001241666655E-2</v>
          </cell>
          <cell r="I31">
            <v>0.15970135962941182</v>
          </cell>
          <cell r="J31">
            <v>0.11048208343173076</v>
          </cell>
          <cell r="K31">
            <v>3.6379429566666677E-2</v>
          </cell>
          <cell r="L31">
            <v>4.4164221558333314E-2</v>
          </cell>
          <cell r="M31">
            <v>1.8397431383333333E-2</v>
          </cell>
          <cell r="N31">
            <v>2.939313721666667E-2</v>
          </cell>
          <cell r="O31">
            <v>1.538322049444444E-2</v>
          </cell>
          <cell r="P31">
            <v>1.1544688486111111E-2</v>
          </cell>
          <cell r="Q31">
            <v>8.1413894739899E-3</v>
          </cell>
          <cell r="R31">
            <v>1.1515306949999998E-2</v>
          </cell>
          <cell r="S31">
            <v>1.5670606888636366E-2</v>
          </cell>
          <cell r="T31">
            <v>1.340198809166666E-2</v>
          </cell>
          <cell r="U31">
            <v>0</v>
          </cell>
          <cell r="V31">
            <v>0</v>
          </cell>
          <cell r="W31">
            <v>0</v>
          </cell>
          <cell r="X31">
            <v>0</v>
          </cell>
          <cell r="Y31">
            <v>0</v>
          </cell>
          <cell r="Z31">
            <v>0</v>
          </cell>
          <cell r="AA31">
            <v>0</v>
          </cell>
          <cell r="AB31">
            <v>6.3935428949339999</v>
          </cell>
          <cell r="AC31">
            <v>6.0387030103999999</v>
          </cell>
          <cell r="AD31">
            <v>6.797682</v>
          </cell>
          <cell r="AE31">
            <v>10.908261145599999</v>
          </cell>
          <cell r="AF31">
            <v>8.4609381415999998</v>
          </cell>
          <cell r="AG31">
            <v>8.0844392342999996</v>
          </cell>
          <cell r="AH31">
            <v>20.594313531999997</v>
          </cell>
          <cell r="AI31">
            <v>29.585426171499996</v>
          </cell>
          <cell r="AJ31">
            <v>21.526883248400001</v>
          </cell>
          <cell r="AK31">
            <v>10.387919453999999</v>
          </cell>
          <cell r="AL31">
            <v>12.9952895859</v>
          </cell>
          <cell r="AM31">
            <v>8.9868160319999983</v>
          </cell>
          <cell r="AN31">
            <v>9.9995649951999983</v>
          </cell>
          <cell r="AO31">
            <v>7.4048295185999997</v>
          </cell>
          <cell r="AP31">
            <v>7.0064930580000002</v>
          </cell>
          <cell r="AQ31">
            <v>2.9631083649999996</v>
          </cell>
          <cell r="AR31">
            <v>3.9497800493999997</v>
          </cell>
          <cell r="AS31">
            <v>5.2537455398999997</v>
          </cell>
          <cell r="AT31">
            <v>6.9761835339999996</v>
          </cell>
          <cell r="AU31">
            <v>0</v>
          </cell>
          <cell r="AV31">
            <v>0</v>
          </cell>
          <cell r="AW31">
            <v>0</v>
          </cell>
          <cell r="AX31">
            <v>0</v>
          </cell>
          <cell r="AY31">
            <v>0</v>
          </cell>
          <cell r="AZ31">
            <v>0</v>
          </cell>
          <cell r="BA31">
            <v>0</v>
          </cell>
        </row>
        <row r="39">
          <cell r="B39">
            <v>8.3159159124999965E-2</v>
          </cell>
          <cell r="C39">
            <v>6.9450097598484847E-2</v>
          </cell>
          <cell r="D39">
            <v>7.6302553499999981E-2</v>
          </cell>
          <cell r="E39">
            <v>6.8984065527777777E-2</v>
          </cell>
          <cell r="F39">
            <v>6.0896891144444451E-2</v>
          </cell>
          <cell r="G39">
            <v>5.7415064071590929E-2</v>
          </cell>
          <cell r="H39">
            <v>6.9170983416666651E-2</v>
          </cell>
          <cell r="I39">
            <v>7.2124670587254899E-2</v>
          </cell>
          <cell r="J39">
            <v>4.7043250951282055E-2</v>
          </cell>
          <cell r="K39">
            <v>5.5813254883838384E-2</v>
          </cell>
          <cell r="L39">
            <v>5.3198385195454556E-2</v>
          </cell>
          <cell r="M39">
            <v>2.3772793058333335E-2</v>
          </cell>
          <cell r="N39">
            <v>2.5963311321212119E-2</v>
          </cell>
          <cell r="O39">
            <v>3.2082549612626264E-2</v>
          </cell>
          <cell r="P39">
            <v>2.8323776760100998E-2</v>
          </cell>
          <cell r="Q39">
            <v>2.6474383050944229E-2</v>
          </cell>
          <cell r="R39">
            <v>2.8782153103030297E-2</v>
          </cell>
          <cell r="S39">
            <v>3.124589512348484E-2</v>
          </cell>
          <cell r="T39">
            <v>3.589808684166667E-2</v>
          </cell>
          <cell r="U39">
            <v>0</v>
          </cell>
          <cell r="V39">
            <v>0</v>
          </cell>
          <cell r="W39">
            <v>0</v>
          </cell>
          <cell r="X39">
            <v>0</v>
          </cell>
          <cell r="Y39">
            <v>0</v>
          </cell>
          <cell r="Z39">
            <v>0</v>
          </cell>
          <cell r="AA39">
            <v>0</v>
          </cell>
          <cell r="AB39">
            <v>20.841853804409997</v>
          </cell>
          <cell r="AC39">
            <v>17.937663418</v>
          </cell>
          <cell r="AD39">
            <v>20.0711136432</v>
          </cell>
          <cell r="AE39">
            <v>20.475412294399998</v>
          </cell>
          <cell r="AF39">
            <v>16.609800431699998</v>
          </cell>
          <cell r="AG39">
            <v>28.337837342099995</v>
          </cell>
          <cell r="AH39">
            <v>32.941489673600003</v>
          </cell>
          <cell r="AI39">
            <v>35.071419808499996</v>
          </cell>
          <cell r="AJ39">
            <v>32.436173077599996</v>
          </cell>
          <cell r="AK39">
            <v>32.382947462799997</v>
          </cell>
          <cell r="AL39">
            <v>28.895369492700002</v>
          </cell>
          <cell r="AM39">
            <v>18.478669151999998</v>
          </cell>
          <cell r="AN39">
            <v>11.315982638399998</v>
          </cell>
          <cell r="AO39">
            <v>14.026878225299999</v>
          </cell>
          <cell r="AP39">
            <v>11.5355953305</v>
          </cell>
          <cell r="AQ39">
            <v>8.9121741379999992</v>
          </cell>
          <cell r="AR39">
            <v>8.8533680804999992</v>
          </cell>
          <cell r="AS39">
            <v>11.307965997899998</v>
          </cell>
          <cell r="AT39">
            <v>13.383440395000001</v>
          </cell>
          <cell r="AU39">
            <v>0</v>
          </cell>
          <cell r="AV39">
            <v>0</v>
          </cell>
          <cell r="AW39">
            <v>0</v>
          </cell>
          <cell r="AX39">
            <v>0</v>
          </cell>
          <cell r="AY39">
            <v>0</v>
          </cell>
          <cell r="AZ39">
            <v>0</v>
          </cell>
          <cell r="BA39">
            <v>0</v>
          </cell>
        </row>
        <row r="46">
          <cell r="B46">
            <v>1.6708529337500003E-2</v>
          </cell>
          <cell r="C46">
            <v>2.7129191108333318E-2</v>
          </cell>
          <cell r="D46">
            <v>1.5561396958333334E-2</v>
          </cell>
          <cell r="E46">
            <v>4.1270472016666664E-2</v>
          </cell>
          <cell r="F46">
            <v>5.5063223133333325E-2</v>
          </cell>
          <cell r="G46">
            <v>6.4920130800000003E-2</v>
          </cell>
          <cell r="H46">
            <v>3.8594527333333337E-2</v>
          </cell>
          <cell r="I46">
            <v>5.5284553255555556E-2</v>
          </cell>
          <cell r="J46">
            <v>5.0849026509615383E-2</v>
          </cell>
          <cell r="K46">
            <v>5.4605516350000001E-2</v>
          </cell>
          <cell r="L46">
            <v>6.1028121328787897E-2</v>
          </cell>
          <cell r="M46">
            <v>3.9249868816666665E-2</v>
          </cell>
          <cell r="N46">
            <v>5.1479615899999998E-2</v>
          </cell>
          <cell r="O46">
            <v>7.27730461111111E-2</v>
          </cell>
          <cell r="P46">
            <v>5.9802024106818168E-2</v>
          </cell>
          <cell r="Q46">
            <v>5.2302605133333339E-2</v>
          </cell>
          <cell r="R46">
            <v>4.3622152084595973E-2</v>
          </cell>
          <cell r="S46">
            <v>5.4724921637689404E-2</v>
          </cell>
          <cell r="T46">
            <v>5.5802848466666666E-2</v>
          </cell>
          <cell r="U46">
            <v>0</v>
          </cell>
          <cell r="V46">
            <v>0</v>
          </cell>
          <cell r="W46">
            <v>0</v>
          </cell>
          <cell r="X46">
            <v>0</v>
          </cell>
          <cell r="Y46">
            <v>0</v>
          </cell>
          <cell r="Z46">
            <v>0</v>
          </cell>
          <cell r="AA46">
            <v>0</v>
          </cell>
          <cell r="AB46">
            <v>3.3782540130630001</v>
          </cell>
          <cell r="AC46">
            <v>4.7545532195999991</v>
          </cell>
          <cell r="AD46">
            <v>3.0199371888000002</v>
          </cell>
          <cell r="AE46">
            <v>8.0432279199999996</v>
          </cell>
          <cell r="AF46">
            <v>10.746370538399999</v>
          </cell>
          <cell r="AG46">
            <v>12.6994567986</v>
          </cell>
          <cell r="AH46">
            <v>8.4499117679999998</v>
          </cell>
          <cell r="AI46">
            <v>11.8981944725</v>
          </cell>
          <cell r="AJ46">
            <v>11.978077536000001</v>
          </cell>
          <cell r="AK46">
            <v>13.546564006799999</v>
          </cell>
          <cell r="AL46">
            <v>16.272601606799999</v>
          </cell>
          <cell r="AM46">
            <v>10.483362191999998</v>
          </cell>
          <cell r="AN46">
            <v>12.860021873599999</v>
          </cell>
          <cell r="AO46">
            <v>18.276236438999998</v>
          </cell>
          <cell r="AP46">
            <v>16.3103917215</v>
          </cell>
          <cell r="AQ46">
            <v>12.193519278499998</v>
          </cell>
          <cell r="AR46">
            <v>10.484950856399999</v>
          </cell>
          <cell r="AS46">
            <v>14.082230162</v>
          </cell>
          <cell r="AT46">
            <v>16.022058939000001</v>
          </cell>
          <cell r="AU46">
            <v>0</v>
          </cell>
          <cell r="AV46">
            <v>0</v>
          </cell>
          <cell r="AW46">
            <v>0</v>
          </cell>
          <cell r="AX46">
            <v>0</v>
          </cell>
          <cell r="AY46">
            <v>0</v>
          </cell>
          <cell r="AZ46">
            <v>0</v>
          </cell>
          <cell r="BA46">
            <v>0</v>
          </cell>
        </row>
        <row r="47">
          <cell r="B47">
            <v>0.13793284951250001</v>
          </cell>
          <cell r="C47">
            <v>0.36946349535719702</v>
          </cell>
          <cell r="D47">
            <v>0.42232172711944449</v>
          </cell>
          <cell r="E47">
            <v>0.30577952040277773</v>
          </cell>
          <cell r="F47">
            <v>0.26023669349494949</v>
          </cell>
          <cell r="G47">
            <v>0.23004742738080805</v>
          </cell>
          <cell r="H47">
            <v>0.12712366484999998</v>
          </cell>
          <cell r="I47">
            <v>0.20867225388333333</v>
          </cell>
          <cell r="J47">
            <v>9.2876584591666672E-2</v>
          </cell>
          <cell r="K47">
            <v>0.16560780631111111</v>
          </cell>
          <cell r="L47">
            <v>9.1363134821212139E-2</v>
          </cell>
          <cell r="M47">
            <v>8.0178925916666671E-2</v>
          </cell>
          <cell r="N47">
            <v>8.093368449469697E-2</v>
          </cell>
          <cell r="O47">
            <v>7.7520583130672088E-2</v>
          </cell>
          <cell r="P47">
            <v>6.1654932614583345E-2</v>
          </cell>
          <cell r="Q47">
            <v>5.1644420596717172E-2</v>
          </cell>
          <cell r="R47">
            <v>8.514157259503366E-2</v>
          </cell>
          <cell r="S47">
            <v>7.9308871936553033E-2</v>
          </cell>
          <cell r="T47">
            <v>0.10658315686666664</v>
          </cell>
          <cell r="U47">
            <v>0</v>
          </cell>
          <cell r="V47">
            <v>0</v>
          </cell>
          <cell r="W47">
            <v>0</v>
          </cell>
          <cell r="X47">
            <v>0</v>
          </cell>
          <cell r="Y47">
            <v>0</v>
          </cell>
          <cell r="Z47">
            <v>0</v>
          </cell>
          <cell r="AA47">
            <v>0</v>
          </cell>
          <cell r="AB47">
            <v>20.901654975320998</v>
          </cell>
          <cell r="AC47">
            <v>31.170105055599997</v>
          </cell>
          <cell r="AD47">
            <v>39.661557057599993</v>
          </cell>
          <cell r="AE47">
            <v>38.127559792</v>
          </cell>
          <cell r="AF47">
            <v>50.257714626000002</v>
          </cell>
          <cell r="AG47">
            <v>40.107146507999992</v>
          </cell>
          <cell r="AH47">
            <v>27.393538204000002</v>
          </cell>
          <cell r="AI47">
            <v>44.200162700999996</v>
          </cell>
          <cell r="AJ47">
            <v>25.500393586800001</v>
          </cell>
          <cell r="AK47">
            <v>44.403700695200001</v>
          </cell>
          <cell r="AL47">
            <v>30.600742018500004</v>
          </cell>
          <cell r="AM47">
            <v>27.492033407999998</v>
          </cell>
          <cell r="AN47">
            <v>25.503666724799995</v>
          </cell>
          <cell r="AO47">
            <v>26.894718268200002</v>
          </cell>
          <cell r="AP47">
            <v>26.088550271499997</v>
          </cell>
          <cell r="AQ47">
            <v>16.807834361499999</v>
          </cell>
          <cell r="AR47">
            <v>27.832168111199998</v>
          </cell>
          <cell r="AS47">
            <v>24.382873171799996</v>
          </cell>
          <cell r="AT47">
            <v>29.866515675000002</v>
          </cell>
          <cell r="AU47">
            <v>0</v>
          </cell>
          <cell r="AV47">
            <v>0</v>
          </cell>
          <cell r="AW47">
            <v>0</v>
          </cell>
          <cell r="AX47">
            <v>0</v>
          </cell>
          <cell r="AY47">
            <v>0</v>
          </cell>
          <cell r="AZ47">
            <v>0</v>
          </cell>
          <cell r="BA47">
            <v>0</v>
          </cell>
        </row>
        <row r="50">
          <cell r="B50">
            <v>9.1760006625000012E-3</v>
          </cell>
          <cell r="C50">
            <v>1.2921676425000002E-2</v>
          </cell>
          <cell r="D50">
            <v>1.4043043194444441E-2</v>
          </cell>
          <cell r="E50">
            <v>2.7105850780555552E-2</v>
          </cell>
          <cell r="F50">
            <v>3.2431904166666664E-2</v>
          </cell>
          <cell r="G50">
            <v>2.4055496499999999E-2</v>
          </cell>
          <cell r="H50">
            <v>4.0048019549999994E-2</v>
          </cell>
          <cell r="I50">
            <v>5.8349984727450975E-2</v>
          </cell>
          <cell r="J50">
            <v>3.8568903539743578E-2</v>
          </cell>
          <cell r="K50">
            <v>1.1913609361111112E-2</v>
          </cell>
          <cell r="L50">
            <v>3.2213228483333335E-2</v>
          </cell>
          <cell r="M50">
            <v>1.6680841783333338E-2</v>
          </cell>
          <cell r="N50">
            <v>1.2133528129166665E-2</v>
          </cell>
          <cell r="O50">
            <v>2.8843870230555558E-2</v>
          </cell>
          <cell r="P50">
            <v>3.7040324833333332E-2</v>
          </cell>
          <cell r="Q50">
            <v>9.747249788888886E-3</v>
          </cell>
          <cell r="R50">
            <v>8.5843934962121192E-3</v>
          </cell>
          <cell r="S50">
            <v>6.8163509674242402E-3</v>
          </cell>
          <cell r="T50">
            <v>8.0950572083333325E-3</v>
          </cell>
          <cell r="U50">
            <v>0</v>
          </cell>
          <cell r="V50">
            <v>0</v>
          </cell>
          <cell r="W50">
            <v>0</v>
          </cell>
          <cell r="X50">
            <v>0</v>
          </cell>
          <cell r="Y50">
            <v>0</v>
          </cell>
          <cell r="Z50">
            <v>0</v>
          </cell>
          <cell r="AA50">
            <v>0</v>
          </cell>
          <cell r="AB50">
            <v>2.0958432237269999</v>
          </cell>
          <cell r="AC50">
            <v>3.0796853903999999</v>
          </cell>
          <cell r="AD50">
            <v>2.9982697103999998</v>
          </cell>
          <cell r="AE50">
            <v>5.1194311167999995</v>
          </cell>
          <cell r="AF50">
            <v>6.9535589753</v>
          </cell>
          <cell r="AG50">
            <v>4.6487662649999999</v>
          </cell>
          <cell r="AH50">
            <v>8.5989175868000007</v>
          </cell>
          <cell r="AI50">
            <v>13.662954430499999</v>
          </cell>
          <cell r="AJ50">
            <v>10.2671297244</v>
          </cell>
          <cell r="AK50">
            <v>3.5718568423999999</v>
          </cell>
          <cell r="AL50">
            <v>8.6651013222</v>
          </cell>
          <cell r="AM50">
            <v>4.5946161599999993</v>
          </cell>
          <cell r="AN50">
            <v>3.1575668783999999</v>
          </cell>
          <cell r="AO50">
            <v>7.4475916824000006</v>
          </cell>
          <cell r="AP50">
            <v>9.7876373974999993</v>
          </cell>
          <cell r="AQ50">
            <v>2.4221139460000001</v>
          </cell>
          <cell r="AR50">
            <v>1.7403910459</v>
          </cell>
          <cell r="AS50">
            <v>1.8726472049999998</v>
          </cell>
          <cell r="AT50">
            <v>2.3476721080000003</v>
          </cell>
          <cell r="AU50">
            <v>0</v>
          </cell>
          <cell r="AV50">
            <v>0</v>
          </cell>
          <cell r="AW50">
            <v>0</v>
          </cell>
          <cell r="AX50">
            <v>0</v>
          </cell>
          <cell r="AY50">
            <v>0</v>
          </cell>
          <cell r="AZ50">
            <v>0</v>
          </cell>
          <cell r="BA50">
            <v>0</v>
          </cell>
        </row>
        <row r="67">
          <cell r="B67">
            <v>6.8535190181944441E-2</v>
          </cell>
          <cell r="C67">
            <v>6.5950395613888879E-2</v>
          </cell>
          <cell r="D67">
            <v>7.7878764789393942E-2</v>
          </cell>
          <cell r="E67">
            <v>8.9235549755302998E-2</v>
          </cell>
          <cell r="F67">
            <v>0.11846956564538769</v>
          </cell>
          <cell r="G67">
            <v>0.17869531169318184</v>
          </cell>
          <cell r="H67">
            <v>0.19753576566944442</v>
          </cell>
          <cell r="I67">
            <v>0.17333944594166661</v>
          </cell>
          <cell r="J67">
            <v>0.19568393085984842</v>
          </cell>
          <cell r="K67">
            <v>0.15950486620606061</v>
          </cell>
          <cell r="L67">
            <v>0.14152960530454547</v>
          </cell>
          <cell r="M67">
            <v>0.20748968264010345</v>
          </cell>
          <cell r="N67">
            <v>0.15414930968686866</v>
          </cell>
          <cell r="O67">
            <v>0.14510725871039806</v>
          </cell>
          <cell r="P67">
            <v>0.19487131325629087</v>
          </cell>
          <cell r="Q67">
            <v>0.26948833573691311</v>
          </cell>
          <cell r="R67">
            <v>0.29208906421754083</v>
          </cell>
          <cell r="S67">
            <v>0.30151327857152782</v>
          </cell>
          <cell r="T67">
            <v>0.28011432578611112</v>
          </cell>
          <cell r="U67">
            <v>0</v>
          </cell>
          <cell r="V67">
            <v>0</v>
          </cell>
          <cell r="W67">
            <v>0</v>
          </cell>
          <cell r="X67">
            <v>0</v>
          </cell>
          <cell r="Y67">
            <v>0</v>
          </cell>
          <cell r="Z67">
            <v>0</v>
          </cell>
          <cell r="AA67">
            <v>0</v>
          </cell>
          <cell r="AB67">
            <v>19.745503006698002</v>
          </cell>
          <cell r="AC67">
            <v>21.3240201604</v>
          </cell>
          <cell r="AD67">
            <v>27.593163067199999</v>
          </cell>
          <cell r="AE67">
            <v>35.083017569600003</v>
          </cell>
          <cell r="AF67">
            <v>39.679372587399996</v>
          </cell>
          <cell r="AG67">
            <v>51.152895822599994</v>
          </cell>
          <cell r="AH67">
            <v>62.078567849199999</v>
          </cell>
          <cell r="AI67">
            <v>72.811933593500001</v>
          </cell>
          <cell r="AJ67">
            <v>97.923228326400007</v>
          </cell>
          <cell r="AK67">
            <v>88.368777239600007</v>
          </cell>
          <cell r="AL67">
            <v>80.930685332700008</v>
          </cell>
          <cell r="AM67">
            <v>106.20383711999997</v>
          </cell>
          <cell r="AN67">
            <v>59.767555953599995</v>
          </cell>
          <cell r="AO67">
            <v>61.1907439338</v>
          </cell>
          <cell r="AP67">
            <v>67.211479971000003</v>
          </cell>
          <cell r="AQ67">
            <v>66.963903565999999</v>
          </cell>
          <cell r="AR67">
            <v>77.760680254699992</v>
          </cell>
          <cell r="AS67">
            <v>81.28746860519999</v>
          </cell>
          <cell r="AT67">
            <v>85.162709536999998</v>
          </cell>
          <cell r="AU67">
            <v>0</v>
          </cell>
          <cell r="AV67">
            <v>0</v>
          </cell>
          <cell r="AW67">
            <v>0</v>
          </cell>
          <cell r="AX67">
            <v>0</v>
          </cell>
          <cell r="AY67">
            <v>0</v>
          </cell>
          <cell r="AZ67">
            <v>0</v>
          </cell>
          <cell r="BA67">
            <v>0</v>
          </cell>
        </row>
        <row r="75">
          <cell r="B75">
            <v>1.9006550237500003E-2</v>
          </cell>
          <cell r="C75">
            <v>2.7125046695833339E-2</v>
          </cell>
          <cell r="D75">
            <v>3.6322574791666673E-2</v>
          </cell>
          <cell r="E75">
            <v>5.3093987008333322E-2</v>
          </cell>
          <cell r="F75">
            <v>4.9913067808333322E-2</v>
          </cell>
          <cell r="G75">
            <v>6.5867659654292934E-2</v>
          </cell>
          <cell r="H75">
            <v>9.2307738013888918E-2</v>
          </cell>
          <cell r="I75">
            <v>7.1586014801960751E-2</v>
          </cell>
          <cell r="J75">
            <v>5.7307566868269211E-2</v>
          </cell>
          <cell r="K75">
            <v>8.089274981843432E-2</v>
          </cell>
          <cell r="L75">
            <v>5.086794514242423E-2</v>
          </cell>
          <cell r="M75">
            <v>6.2106410766666648E-2</v>
          </cell>
          <cell r="N75">
            <v>4.0537681458333315E-2</v>
          </cell>
          <cell r="O75">
            <v>5.1820596310858585E-2</v>
          </cell>
          <cell r="P75">
            <v>5.7875323665656564E-2</v>
          </cell>
          <cell r="Q75">
            <v>0.10757899055555556</v>
          </cell>
          <cell r="R75">
            <v>5.5543016251515129E-2</v>
          </cell>
          <cell r="S75">
            <v>7.9036698525189367E-2</v>
          </cell>
          <cell r="T75">
            <v>0.10804680289722224</v>
          </cell>
          <cell r="U75">
            <v>0</v>
          </cell>
          <cell r="V75">
            <v>0</v>
          </cell>
          <cell r="W75">
            <v>0</v>
          </cell>
          <cell r="X75">
            <v>0</v>
          </cell>
          <cell r="Y75">
            <v>0</v>
          </cell>
          <cell r="Z75">
            <v>0</v>
          </cell>
          <cell r="AA75">
            <v>0</v>
          </cell>
          <cell r="AB75">
            <v>4.2675788040510003</v>
          </cell>
          <cell r="AC75">
            <v>4.4480126251999996</v>
          </cell>
          <cell r="AD75">
            <v>5.0210357663999998</v>
          </cell>
          <cell r="AE75">
            <v>7.7638509311999995</v>
          </cell>
          <cell r="AF75">
            <v>7.9555067423999999</v>
          </cell>
          <cell r="AG75">
            <v>10.4472513717</v>
          </cell>
          <cell r="AH75">
            <v>16.964013574800003</v>
          </cell>
          <cell r="AI75">
            <v>14.265128832</v>
          </cell>
          <cell r="AJ75">
            <v>12.5904171708</v>
          </cell>
          <cell r="AK75">
            <v>18.1896816464</v>
          </cell>
          <cell r="AL75">
            <v>12.7016549901</v>
          </cell>
          <cell r="AM75">
            <v>15.925621439999997</v>
          </cell>
          <cell r="AN75">
            <v>9.620768695999999</v>
          </cell>
          <cell r="AO75">
            <v>11.347148277600001</v>
          </cell>
          <cell r="AP75">
            <v>12.049570724500001</v>
          </cell>
          <cell r="AQ75">
            <v>19.230300018999998</v>
          </cell>
          <cell r="AR75">
            <v>13.362624093500001</v>
          </cell>
          <cell r="AS75">
            <v>16.185936037699999</v>
          </cell>
          <cell r="AT75">
            <v>21.486899058000002</v>
          </cell>
          <cell r="AU75">
            <v>0</v>
          </cell>
          <cell r="AV75">
            <v>0</v>
          </cell>
          <cell r="AW75">
            <v>0</v>
          </cell>
          <cell r="AX75">
            <v>0</v>
          </cell>
          <cell r="AY75">
            <v>0</v>
          </cell>
          <cell r="AZ75">
            <v>0</v>
          </cell>
          <cell r="BA75">
            <v>0</v>
          </cell>
        </row>
        <row r="85">
          <cell r="B85">
            <v>2.5422852397263886</v>
          </cell>
          <cell r="C85">
            <v>2.2231096495708331</v>
          </cell>
          <cell r="D85">
            <v>2.4019175707522722</v>
          </cell>
          <cell r="E85">
            <v>2.5388386522166666</v>
          </cell>
          <cell r="F85">
            <v>2.3747952823377005</v>
          </cell>
          <cell r="G85">
            <v>2.3986567403484842</v>
          </cell>
          <cell r="H85">
            <v>2.2094904072103545</v>
          </cell>
          <cell r="I85">
            <v>2.0274336748333335</v>
          </cell>
          <cell r="J85">
            <v>1.8744398749795459</v>
          </cell>
          <cell r="K85">
            <v>1.667203935013005</v>
          </cell>
          <cell r="L85">
            <v>1.4666837375859847</v>
          </cell>
          <cell r="M85">
            <v>1.3254392212096158</v>
          </cell>
          <cell r="N85">
            <v>1.1795270880580806</v>
          </cell>
          <cell r="O85">
            <v>1.2391161105394164</v>
          </cell>
          <cell r="P85">
            <v>1.313352319412582</v>
          </cell>
          <cell r="Q85">
            <v>1.425207430495455</v>
          </cell>
          <cell r="R85">
            <v>1.5861633302080416</v>
          </cell>
          <cell r="S85">
            <v>1.8056085309944443</v>
          </cell>
          <cell r="T85">
            <v>1.865035922594444</v>
          </cell>
          <cell r="U85">
            <v>0</v>
          </cell>
          <cell r="V85">
            <v>0</v>
          </cell>
          <cell r="W85">
            <v>0</v>
          </cell>
          <cell r="X85">
            <v>0</v>
          </cell>
          <cell r="Y85">
            <v>0</v>
          </cell>
          <cell r="Z85">
            <v>0</v>
          </cell>
          <cell r="AA85">
            <v>0</v>
          </cell>
          <cell r="AB85">
            <v>651.04211325738004</v>
          </cell>
          <cell r="AC85">
            <v>594.46384648159994</v>
          </cell>
          <cell r="AD85">
            <v>616.79753013120001</v>
          </cell>
          <cell r="AE85">
            <v>753.44753239839997</v>
          </cell>
          <cell r="AF85">
            <v>786.02235670350001</v>
          </cell>
          <cell r="AG85">
            <v>736.33687524539994</v>
          </cell>
          <cell r="AH85">
            <v>733.64540879640003</v>
          </cell>
          <cell r="AI85">
            <v>784.12050684200005</v>
          </cell>
          <cell r="AJ85">
            <v>826.02766615200005</v>
          </cell>
          <cell r="AK85">
            <v>705.49715014679998</v>
          </cell>
          <cell r="AL85">
            <v>697.06354628700001</v>
          </cell>
          <cell r="AM85">
            <v>686.43805967999992</v>
          </cell>
          <cell r="AN85">
            <v>537.35235841759993</v>
          </cell>
          <cell r="AO85">
            <v>557.36419050690006</v>
          </cell>
          <cell r="AP85">
            <v>586.67231556750005</v>
          </cell>
          <cell r="AQ85">
            <v>480.01534704899996</v>
          </cell>
          <cell r="AR85">
            <v>485.89162700739996</v>
          </cell>
          <cell r="AS85">
            <v>558.05146314059994</v>
          </cell>
          <cell r="AT85">
            <v>623.57279249800001</v>
          </cell>
          <cell r="AU85">
            <v>0</v>
          </cell>
          <cell r="AV85">
            <v>0</v>
          </cell>
          <cell r="AW85">
            <v>0</v>
          </cell>
          <cell r="AX85">
            <v>0</v>
          </cell>
          <cell r="AY85">
            <v>0</v>
          </cell>
          <cell r="AZ85">
            <v>0</v>
          </cell>
          <cell r="BA85">
            <v>0</v>
          </cell>
        </row>
        <row r="91">
          <cell r="B91">
            <v>3.9789242386249994</v>
          </cell>
          <cell r="C91">
            <v>4.0828091534755053</v>
          </cell>
          <cell r="D91">
            <v>3.8054019830330801</v>
          </cell>
          <cell r="E91">
            <v>3.8752964724000014</v>
          </cell>
          <cell r="F91">
            <v>4.0236972818952763</v>
          </cell>
          <cell r="G91">
            <v>4.2472708963886356</v>
          </cell>
          <cell r="H91">
            <v>4.0858067326618679</v>
          </cell>
          <cell r="I91">
            <v>3.9726684228166658</v>
          </cell>
          <cell r="J91">
            <v>3.2784977120643939</v>
          </cell>
          <cell r="K91">
            <v>2.7400600657954537</v>
          </cell>
          <cell r="L91">
            <v>2.9874066483215911</v>
          </cell>
          <cell r="M91">
            <v>2.9776434692303413</v>
          </cell>
          <cell r="N91">
            <v>2.9237239493851011</v>
          </cell>
          <cell r="O91">
            <v>3.1467202147183304</v>
          </cell>
          <cell r="P91">
            <v>3.6564874691944436</v>
          </cell>
          <cell r="Q91">
            <v>3.8210418779984852</v>
          </cell>
          <cell r="R91">
            <v>4.2890645292039631</v>
          </cell>
          <cell r="S91">
            <v>4.9441592450111109</v>
          </cell>
          <cell r="T91">
            <v>5.0138081821722214</v>
          </cell>
          <cell r="U91">
            <v>0</v>
          </cell>
          <cell r="V91">
            <v>0</v>
          </cell>
          <cell r="W91">
            <v>0</v>
          </cell>
          <cell r="X91">
            <v>0</v>
          </cell>
          <cell r="Y91">
            <v>0</v>
          </cell>
          <cell r="Z91">
            <v>0</v>
          </cell>
          <cell r="AA91">
            <v>0</v>
          </cell>
          <cell r="AB91">
            <v>1013.8861449308851</v>
          </cell>
          <cell r="AC91">
            <v>997.25052745639982</v>
          </cell>
          <cell r="AD91">
            <v>1026.2781428399999</v>
          </cell>
          <cell r="AE91">
            <v>1203.0795757679998</v>
          </cell>
          <cell r="AF91">
            <v>1338.0062320141999</v>
          </cell>
          <cell r="AG91">
            <v>1369.8989580276</v>
          </cell>
          <cell r="AH91">
            <v>1369.9852139908</v>
          </cell>
          <cell r="AI91">
            <v>1587.2603028580002</v>
          </cell>
          <cell r="AJ91">
            <v>1544.6402285207998</v>
          </cell>
          <cell r="AK91">
            <v>1239.7075070512001</v>
          </cell>
          <cell r="AL91">
            <v>1331.7800009048999</v>
          </cell>
          <cell r="AM91">
            <v>1422.3367246079997</v>
          </cell>
          <cell r="AN91">
            <v>1211.7528347583998</v>
          </cell>
          <cell r="AO91">
            <v>1292.4455179526999</v>
          </cell>
          <cell r="AP91">
            <v>1448.7513349839999</v>
          </cell>
          <cell r="AQ91">
            <v>1237.3661171234999</v>
          </cell>
          <cell r="AR91">
            <v>1361.0030522509999</v>
          </cell>
          <cell r="AS91">
            <v>1529.5236002331999</v>
          </cell>
          <cell r="AT91">
            <v>1633.6441528730002</v>
          </cell>
          <cell r="AU91">
            <v>0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105">
          <cell r="B105">
            <v>0.16632365201666663</v>
          </cell>
          <cell r="C105">
            <v>0.15257237309962116</v>
          </cell>
          <cell r="D105">
            <v>0.16442244750277776</v>
          </cell>
          <cell r="E105">
            <v>0.16328038499722228</v>
          </cell>
          <cell r="F105">
            <v>0.20278426313611117</v>
          </cell>
          <cell r="G105">
            <v>0.13043387214949492</v>
          </cell>
          <cell r="H105">
            <v>8.7903688913888861E-2</v>
          </cell>
          <cell r="I105">
            <v>4.8933976908169925E-2</v>
          </cell>
          <cell r="J105">
            <v>3.2075801825E-2</v>
          </cell>
          <cell r="K105">
            <v>3.4960820582828282E-2</v>
          </cell>
          <cell r="L105">
            <v>3.4453867753030297E-2</v>
          </cell>
          <cell r="M105">
            <v>3.1848886716666649E-2</v>
          </cell>
          <cell r="N105">
            <v>1.5904733435606062E-2</v>
          </cell>
          <cell r="O105">
            <v>1.4291074083964649E-2</v>
          </cell>
          <cell r="P105">
            <v>9.3261000298611122E-3</v>
          </cell>
          <cell r="Q105">
            <v>1.1395392730555553E-2</v>
          </cell>
          <cell r="R105">
            <v>1.6615844204208755E-2</v>
          </cell>
          <cell r="S105">
            <v>2.366043162196969E-2</v>
          </cell>
          <cell r="T105">
            <v>2.3208179500000006E-2</v>
          </cell>
          <cell r="U105">
            <v>0</v>
          </cell>
          <cell r="V105">
            <v>0</v>
          </cell>
          <cell r="W105">
            <v>0</v>
          </cell>
          <cell r="X105">
            <v>0</v>
          </cell>
          <cell r="Y105">
            <v>0</v>
          </cell>
          <cell r="Z105">
            <v>0</v>
          </cell>
          <cell r="AA105">
            <v>0</v>
          </cell>
          <cell r="AB105">
            <v>25.493225212802997</v>
          </cell>
          <cell r="AC105">
            <v>21.429303313999998</v>
          </cell>
          <cell r="AD105">
            <v>20.201044756799998</v>
          </cell>
          <cell r="AE105">
            <v>25.071812729599998</v>
          </cell>
          <cell r="AF105">
            <v>34.750201154899997</v>
          </cell>
          <cell r="AG105">
            <v>21.842849070899998</v>
          </cell>
          <cell r="AH105">
            <v>18.348258584</v>
          </cell>
          <cell r="AI105">
            <v>12.174340629</v>
          </cell>
          <cell r="AJ105">
            <v>9.5576437496000004</v>
          </cell>
          <cell r="AK105">
            <v>11.393971956399998</v>
          </cell>
          <cell r="AL105">
            <v>10.480742922600001</v>
          </cell>
          <cell r="AM105">
            <v>10.499335391999999</v>
          </cell>
          <cell r="AN105">
            <v>5.7977897648000001</v>
          </cell>
          <cell r="AO105">
            <v>6.2330229828000006</v>
          </cell>
          <cell r="AP105">
            <v>5.9366081675000002</v>
          </cell>
          <cell r="AQ105">
            <v>4.3211618834999994</v>
          </cell>
          <cell r="AR105">
            <v>8.3464886842000006</v>
          </cell>
          <cell r="AS105">
            <v>7.9259017694999994</v>
          </cell>
          <cell r="AT105">
            <v>9.3466654760000001</v>
          </cell>
          <cell r="AU105">
            <v>0</v>
          </cell>
          <cell r="AV105">
            <v>0</v>
          </cell>
          <cell r="AW105">
            <v>0</v>
          </cell>
          <cell r="AX105">
            <v>0</v>
          </cell>
          <cell r="AY105">
            <v>0</v>
          </cell>
          <cell r="AZ105">
            <v>0</v>
          </cell>
          <cell r="BA105">
            <v>0</v>
          </cell>
        </row>
        <row r="106">
          <cell r="B106">
            <v>5.5552293827777786E-2</v>
          </cell>
          <cell r="C106">
            <v>5.2534758258585848E-2</v>
          </cell>
          <cell r="D106">
            <v>6.0832657526515142E-2</v>
          </cell>
          <cell r="E106">
            <v>7.0633036774999977E-2</v>
          </cell>
          <cell r="F106">
            <v>7.1346093287611392E-2</v>
          </cell>
          <cell r="G106">
            <v>7.1385521272727265E-2</v>
          </cell>
          <cell r="H106">
            <v>8.0228824998737361E-2</v>
          </cell>
          <cell r="I106">
            <v>6.8284468516666655E-2</v>
          </cell>
          <cell r="J106">
            <v>7.4169314854292942E-2</v>
          </cell>
          <cell r="K106">
            <v>5.6967019605303017E-2</v>
          </cell>
          <cell r="L106">
            <v>5.4700328690530313E-2</v>
          </cell>
          <cell r="M106">
            <v>6.5026347164709869E-2</v>
          </cell>
          <cell r="N106">
            <v>6.3014092714141393E-2</v>
          </cell>
          <cell r="O106">
            <v>6.6536425955808096E-2</v>
          </cell>
          <cell r="P106">
            <v>6.8184858958333344E-2</v>
          </cell>
          <cell r="Q106">
            <v>5.4289859171464651E-2</v>
          </cell>
          <cell r="R106">
            <v>6.6109748813888911E-2</v>
          </cell>
          <cell r="S106">
            <v>6.3422953062500009E-2</v>
          </cell>
          <cell r="T106">
            <v>6.1564810059722246E-2</v>
          </cell>
          <cell r="U106">
            <v>0</v>
          </cell>
          <cell r="V106">
            <v>0</v>
          </cell>
          <cell r="W106">
            <v>0</v>
          </cell>
          <cell r="X106">
            <v>0</v>
          </cell>
          <cell r="Y106">
            <v>0</v>
          </cell>
          <cell r="Z106">
            <v>0</v>
          </cell>
          <cell r="AA106">
            <v>0</v>
          </cell>
          <cell r="AB106">
            <v>17.822426212686</v>
          </cell>
          <cell r="AC106">
            <v>19.807339472399999</v>
          </cell>
          <cell r="AD106">
            <v>22.217851641599999</v>
          </cell>
          <cell r="AE106">
            <v>29.244760887999998</v>
          </cell>
          <cell r="AF106">
            <v>35.258519645999996</v>
          </cell>
          <cell r="AG106">
            <v>35.773213433099997</v>
          </cell>
          <cell r="AH106">
            <v>40.085700490400001</v>
          </cell>
          <cell r="AI106">
            <v>40.104955204999996</v>
          </cell>
          <cell r="AJ106">
            <v>43.975056496400001</v>
          </cell>
          <cell r="AK106">
            <v>33.519553245200001</v>
          </cell>
          <cell r="AL106">
            <v>32.549760970199998</v>
          </cell>
          <cell r="AM106">
            <v>39.532879344000001</v>
          </cell>
          <cell r="AN106">
            <v>25.013929230399999</v>
          </cell>
          <cell r="AO106">
            <v>25.485885725399999</v>
          </cell>
          <cell r="AP106">
            <v>30.010437705999998</v>
          </cell>
          <cell r="AQ106">
            <v>22.0098427185</v>
          </cell>
          <cell r="AR106">
            <v>25.164270134500001</v>
          </cell>
          <cell r="AS106">
            <v>22.851741054999998</v>
          </cell>
          <cell r="AT106">
            <v>24.987772788000001</v>
          </cell>
          <cell r="AU106">
            <v>0</v>
          </cell>
          <cell r="AV106">
            <v>0</v>
          </cell>
          <cell r="AW106">
            <v>0</v>
          </cell>
          <cell r="AX106">
            <v>0</v>
          </cell>
          <cell r="AY106">
            <v>0</v>
          </cell>
          <cell r="AZ106">
            <v>0</v>
          </cell>
          <cell r="BA106">
            <v>0</v>
          </cell>
        </row>
        <row r="108">
          <cell r="B108">
            <v>7.8980672370833352E-2</v>
          </cell>
          <cell r="C108">
            <v>0.11747573505075755</v>
          </cell>
          <cell r="D108">
            <v>0.12761637583333335</v>
          </cell>
          <cell r="E108">
            <v>0.14304687069166663</v>
          </cell>
          <cell r="F108">
            <v>0.19729457922222221</v>
          </cell>
          <cell r="G108">
            <v>0.19294938733181816</v>
          </cell>
          <cell r="H108">
            <v>0.20006896209999994</v>
          </cell>
          <cell r="I108">
            <v>0.28725411224313718</v>
          </cell>
          <cell r="J108">
            <v>0.26553637109647443</v>
          </cell>
          <cell r="K108">
            <v>0.23153505352550494</v>
          </cell>
          <cell r="L108">
            <v>0.1404880640333333</v>
          </cell>
          <cell r="M108">
            <v>0.11033894510833332</v>
          </cell>
          <cell r="N108">
            <v>0.1225865421333333</v>
          </cell>
          <cell r="O108">
            <v>0.15144120051843427</v>
          </cell>
          <cell r="P108">
            <v>0.17218010686597218</v>
          </cell>
          <cell r="Q108">
            <v>0.23123032893333337</v>
          </cell>
          <cell r="R108">
            <v>0.10673474443712118</v>
          </cell>
          <cell r="S108">
            <v>0.10114590405852278</v>
          </cell>
          <cell r="T108">
            <v>8.4128089416666649E-2</v>
          </cell>
          <cell r="U108">
            <v>0</v>
          </cell>
          <cell r="V108">
            <v>0</v>
          </cell>
          <cell r="W108">
            <v>0</v>
          </cell>
          <cell r="X108">
            <v>0</v>
          </cell>
          <cell r="Y108">
            <v>0</v>
          </cell>
          <cell r="Z108">
            <v>0</v>
          </cell>
          <cell r="AA108">
            <v>0</v>
          </cell>
          <cell r="AB108">
            <v>13.123400067944999</v>
          </cell>
          <cell r="AC108">
            <v>16.449334739199998</v>
          </cell>
          <cell r="AD108">
            <v>22.496419727999999</v>
          </cell>
          <cell r="AE108">
            <v>23.9982168272</v>
          </cell>
          <cell r="AF108">
            <v>38.538073191099997</v>
          </cell>
          <cell r="AG108">
            <v>36.649479094799993</v>
          </cell>
          <cell r="AH108">
            <v>65.887093948399993</v>
          </cell>
          <cell r="AI108">
            <v>64.079080183499997</v>
          </cell>
          <cell r="AJ108">
            <v>62.002825650800006</v>
          </cell>
          <cell r="AK108">
            <v>40.2438798608</v>
          </cell>
          <cell r="AL108">
            <v>26.682500447100001</v>
          </cell>
          <cell r="AM108">
            <v>22.822716959999997</v>
          </cell>
          <cell r="AN108">
            <v>21.061857449599998</v>
          </cell>
          <cell r="AO108">
            <v>25.615977104699997</v>
          </cell>
          <cell r="AP108">
            <v>30.008901959999996</v>
          </cell>
          <cell r="AQ108">
            <v>33.085068099999994</v>
          </cell>
          <cell r="AR108">
            <v>19.010693140400001</v>
          </cell>
          <cell r="AS108">
            <v>18.4865972005</v>
          </cell>
          <cell r="AT108">
            <v>19.485274122</v>
          </cell>
          <cell r="AU108">
            <v>0</v>
          </cell>
          <cell r="AV108">
            <v>0</v>
          </cell>
          <cell r="AW108">
            <v>0</v>
          </cell>
          <cell r="AX108">
            <v>0</v>
          </cell>
          <cell r="AY108">
            <v>0</v>
          </cell>
          <cell r="AZ108">
            <v>0</v>
          </cell>
          <cell r="BA108">
            <v>0</v>
          </cell>
        </row>
        <row r="110">
          <cell r="B110">
            <v>3.9289209749999989E-3</v>
          </cell>
          <cell r="C110">
            <v>5.7729440708333326E-3</v>
          </cell>
          <cell r="D110">
            <v>1.0162668833333331E-2</v>
          </cell>
          <cell r="E110">
            <v>1.473084048333333E-2</v>
          </cell>
          <cell r="F110">
            <v>3.5497524383333333E-2</v>
          </cell>
          <cell r="G110">
            <v>3.4770868066666662E-2</v>
          </cell>
          <cell r="H110">
            <v>2.883915816666666E-2</v>
          </cell>
          <cell r="I110">
            <v>4.324856911666667E-2</v>
          </cell>
          <cell r="J110">
            <v>5.0651350559615387E-2</v>
          </cell>
          <cell r="K110">
            <v>2.6605149822222212E-2</v>
          </cell>
          <cell r="L110">
            <v>9.9839639666666671E-3</v>
          </cell>
          <cell r="M110">
            <v>2.2089497666666666E-2</v>
          </cell>
          <cell r="N110">
            <v>7.0600413333333327E-3</v>
          </cell>
          <cell r="O110">
            <v>1.7900027249999994E-3</v>
          </cell>
          <cell r="P110">
            <v>2.2526969000000001E-3</v>
          </cell>
          <cell r="Q110">
            <v>1.9900289499999993E-3</v>
          </cell>
          <cell r="R110">
            <v>1.2700791433501682E-3</v>
          </cell>
          <cell r="S110">
            <v>2.6417512899621215E-3</v>
          </cell>
          <cell r="T110">
            <v>4.3734989416666665E-3</v>
          </cell>
          <cell r="U110">
            <v>0</v>
          </cell>
          <cell r="V110">
            <v>0</v>
          </cell>
          <cell r="W110">
            <v>0</v>
          </cell>
          <cell r="X110">
            <v>0</v>
          </cell>
          <cell r="Y110">
            <v>0</v>
          </cell>
          <cell r="Z110">
            <v>0</v>
          </cell>
          <cell r="AA110">
            <v>0</v>
          </cell>
          <cell r="AB110">
            <v>1.9256915424149998</v>
          </cell>
          <cell r="AC110">
            <v>1.3720215847999999</v>
          </cell>
          <cell r="AD110">
            <v>2.5205261135999999</v>
          </cell>
          <cell r="AE110">
            <v>3.3360694303999998</v>
          </cell>
          <cell r="AF110">
            <v>7.7157325783999999</v>
          </cell>
          <cell r="AG110">
            <v>9.0911624661000001</v>
          </cell>
          <cell r="AH110">
            <v>8.616678048799999</v>
          </cell>
          <cell r="AI110">
            <v>10.961757862000001</v>
          </cell>
          <cell r="AJ110">
            <v>11.294811512800001</v>
          </cell>
          <cell r="AK110">
            <v>6.8661986975999998</v>
          </cell>
          <cell r="AL110">
            <v>3.58416252</v>
          </cell>
          <cell r="AM110">
            <v>8.5043919839999997</v>
          </cell>
          <cell r="AN110">
            <v>5.0592918639999995</v>
          </cell>
          <cell r="AO110">
            <v>0.62073401849999998</v>
          </cell>
          <cell r="AP110">
            <v>0.78084845949999993</v>
          </cell>
          <cell r="AQ110">
            <v>0.87700760349999995</v>
          </cell>
          <cell r="AR110">
            <v>0.64269713319999988</v>
          </cell>
          <cell r="AS110">
            <v>1.3509709499</v>
          </cell>
          <cell r="AT110">
            <v>1.3876537420000001</v>
          </cell>
          <cell r="AU110">
            <v>0</v>
          </cell>
          <cell r="AV110">
            <v>0</v>
          </cell>
          <cell r="AW110">
            <v>0</v>
          </cell>
          <cell r="AX110">
            <v>0</v>
          </cell>
          <cell r="AY110">
            <v>0</v>
          </cell>
          <cell r="AZ110">
            <v>0</v>
          </cell>
          <cell r="BA110">
            <v>0</v>
          </cell>
        </row>
        <row r="113">
          <cell r="B113">
            <v>8.0208645037499998E-2</v>
          </cell>
          <cell r="C113">
            <v>8.6084606825000007E-2</v>
          </cell>
          <cell r="D113">
            <v>0.13993818317222215</v>
          </cell>
          <cell r="E113">
            <v>0.14004701784999996</v>
          </cell>
          <cell r="F113">
            <v>0.22314945883888884</v>
          </cell>
          <cell r="G113">
            <v>0.12218762922348485</v>
          </cell>
          <cell r="H113">
            <v>0.10123551315000001</v>
          </cell>
          <cell r="I113">
            <v>7.8559437874509808E-2</v>
          </cell>
          <cell r="J113">
            <v>8.7886251873717916E-2</v>
          </cell>
          <cell r="K113">
            <v>6.0735912246969691E-2</v>
          </cell>
          <cell r="L113">
            <v>7.0690019108333349E-2</v>
          </cell>
          <cell r="M113">
            <v>4.8404683866666666E-2</v>
          </cell>
          <cell r="N113">
            <v>5.1502130857575761E-2</v>
          </cell>
          <cell r="O113">
            <v>4.8135999357468921E-2</v>
          </cell>
          <cell r="P113">
            <v>4.0608178927020198E-2</v>
          </cell>
          <cell r="Q113">
            <v>2.8497831806818186E-2</v>
          </cell>
          <cell r="R113">
            <v>3.072121620765993E-2</v>
          </cell>
          <cell r="S113">
            <v>3.6945307863446977E-2</v>
          </cell>
          <cell r="T113">
            <v>3.7160452497222211E-2</v>
          </cell>
          <cell r="U113">
            <v>0</v>
          </cell>
          <cell r="V113">
            <v>0</v>
          </cell>
          <cell r="W113">
            <v>0</v>
          </cell>
          <cell r="X113">
            <v>0</v>
          </cell>
          <cell r="Y113">
            <v>0</v>
          </cell>
          <cell r="Z113">
            <v>0</v>
          </cell>
          <cell r="AA113">
            <v>0</v>
          </cell>
          <cell r="AB113">
            <v>19.346480947598998</v>
          </cell>
          <cell r="AC113">
            <v>17.256130625599997</v>
          </cell>
          <cell r="AD113">
            <v>23.1688803312</v>
          </cell>
          <cell r="AE113">
            <v>23.511126632</v>
          </cell>
          <cell r="AF113">
            <v>33.119185792000003</v>
          </cell>
          <cell r="AG113">
            <v>19.936138922699996</v>
          </cell>
          <cell r="AH113">
            <v>18.418411467199999</v>
          </cell>
          <cell r="AI113">
            <v>18.029175560500001</v>
          </cell>
          <cell r="AJ113">
            <v>23.256260184000002</v>
          </cell>
          <cell r="AK113">
            <v>17.671934675999999</v>
          </cell>
          <cell r="AL113">
            <v>21.538759258800003</v>
          </cell>
          <cell r="AM113">
            <v>16.238633519999997</v>
          </cell>
          <cell r="AN113">
            <v>14.4674698432</v>
          </cell>
          <cell r="AO113">
            <v>14.0959420815</v>
          </cell>
          <cell r="AP113">
            <v>12.798803541</v>
          </cell>
          <cell r="AQ113">
            <v>8.4882286404999991</v>
          </cell>
          <cell r="AR113">
            <v>9.3389097654999986</v>
          </cell>
          <cell r="AS113">
            <v>12.526425397199997</v>
          </cell>
          <cell r="AT113">
            <v>14.514484095</v>
          </cell>
          <cell r="AU113">
            <v>0</v>
          </cell>
          <cell r="AV113">
            <v>0</v>
          </cell>
          <cell r="AW113">
            <v>0</v>
          </cell>
          <cell r="AX113">
            <v>0</v>
          </cell>
          <cell r="AY113">
            <v>0</v>
          </cell>
          <cell r="AZ113">
            <v>0</v>
          </cell>
          <cell r="BA113">
            <v>0</v>
          </cell>
        </row>
        <row r="114">
          <cell r="B114">
            <v>0.36482689989583328</v>
          </cell>
          <cell r="C114">
            <v>0.33227071251098483</v>
          </cell>
          <cell r="D114">
            <v>0.3774542665113636</v>
          </cell>
          <cell r="E114">
            <v>0.39557780761666667</v>
          </cell>
          <cell r="F114">
            <v>0.39132217906397782</v>
          </cell>
          <cell r="G114">
            <v>0.48624563276818178</v>
          </cell>
          <cell r="H114">
            <v>0.40852484445833331</v>
          </cell>
          <cell r="I114">
            <v>0.40622633862499991</v>
          </cell>
          <cell r="J114">
            <v>0.4446885262921717</v>
          </cell>
          <cell r="K114">
            <v>0.42107184210757576</v>
          </cell>
          <cell r="L114">
            <v>0.51464733955303033</v>
          </cell>
          <cell r="M114">
            <v>0.48122862132341443</v>
          </cell>
          <cell r="N114">
            <v>0.37503351854671718</v>
          </cell>
          <cell r="O114">
            <v>0.39717084957793369</v>
          </cell>
          <cell r="P114">
            <v>0.51073917039624195</v>
          </cell>
          <cell r="Q114">
            <v>0.46801771065209458</v>
          </cell>
          <cell r="R114">
            <v>0.50411036726408864</v>
          </cell>
          <cell r="S114">
            <v>0.5903527922402777</v>
          </cell>
          <cell r="T114">
            <v>0.56202156307638884</v>
          </cell>
          <cell r="U114">
            <v>0</v>
          </cell>
          <cell r="V114">
            <v>0</v>
          </cell>
          <cell r="W114">
            <v>0</v>
          </cell>
          <cell r="X114">
            <v>0</v>
          </cell>
          <cell r="Y114">
            <v>0</v>
          </cell>
          <cell r="Z114">
            <v>0</v>
          </cell>
          <cell r="AA114">
            <v>0</v>
          </cell>
          <cell r="AB114">
            <v>129.57404275687799</v>
          </cell>
          <cell r="AC114">
            <v>131.66636352879996</v>
          </cell>
          <cell r="AD114">
            <v>121.35476745599998</v>
          </cell>
          <cell r="AE114">
            <v>156.56042158399998</v>
          </cell>
          <cell r="AF114">
            <v>170.97350395230001</v>
          </cell>
          <cell r="AG114">
            <v>183.62752649669997</v>
          </cell>
          <cell r="AH114">
            <v>191.5681375552</v>
          </cell>
          <cell r="AI114">
            <v>216.01802087099998</v>
          </cell>
          <cell r="AJ114">
            <v>246.65098615760002</v>
          </cell>
          <cell r="AK114">
            <v>211.43028516279998</v>
          </cell>
          <cell r="AL114">
            <v>238.04045686980001</v>
          </cell>
          <cell r="AM114">
            <v>245.78057078399996</v>
          </cell>
          <cell r="AN114">
            <v>152.30203825759997</v>
          </cell>
          <cell r="AO114">
            <v>171.86121865439998</v>
          </cell>
          <cell r="AP114">
            <v>200.19631209300002</v>
          </cell>
          <cell r="AQ114">
            <v>155.55101350949997</v>
          </cell>
          <cell r="AR114">
            <v>152.1493235943</v>
          </cell>
          <cell r="AS114">
            <v>179.41052756769997</v>
          </cell>
          <cell r="AT114">
            <v>188.83501004599998</v>
          </cell>
          <cell r="AU114">
            <v>0</v>
          </cell>
          <cell r="AV114">
            <v>0</v>
          </cell>
          <cell r="AW114">
            <v>0</v>
          </cell>
          <cell r="AX114">
            <v>0</v>
          </cell>
          <cell r="AY114">
            <v>0</v>
          </cell>
          <cell r="AZ114">
            <v>0</v>
          </cell>
          <cell r="BA114">
            <v>0</v>
          </cell>
        </row>
        <row r="116">
          <cell r="B116">
            <v>2.9926526875000008E-2</v>
          </cell>
          <cell r="C116">
            <v>1.3953470479545451E-2</v>
          </cell>
          <cell r="D116">
            <v>3.2175625224999997E-2</v>
          </cell>
          <cell r="E116">
            <v>8.1780951155555559E-2</v>
          </cell>
          <cell r="F116">
            <v>9.7271877264393972E-2</v>
          </cell>
          <cell r="G116">
            <v>5.8007815310984846E-2</v>
          </cell>
          <cell r="H116">
            <v>0.12254955254999994</v>
          </cell>
          <cell r="I116">
            <v>9.7109041374836572E-2</v>
          </cell>
          <cell r="J116">
            <v>8.8580487154807708E-2</v>
          </cell>
          <cell r="K116">
            <v>0.30128618589646466</v>
          </cell>
          <cell r="L116">
            <v>0.20166450119242424</v>
          </cell>
          <cell r="M116">
            <v>0.29599376790000009</v>
          </cell>
          <cell r="N116">
            <v>0.28219012398787885</v>
          </cell>
          <cell r="O116">
            <v>0.20388717100301088</v>
          </cell>
          <cell r="P116">
            <v>0.16111186814444448</v>
          </cell>
          <cell r="Q116">
            <v>0.12101531768737381</v>
          </cell>
          <cell r="R116">
            <v>6.9433386934848504E-2</v>
          </cell>
          <cell r="S116">
            <v>1.5102937615151513E-2</v>
          </cell>
          <cell r="T116">
            <v>1.2393510400000002E-2</v>
          </cell>
          <cell r="U116">
            <v>0</v>
          </cell>
          <cell r="V116">
            <v>0</v>
          </cell>
          <cell r="W116">
            <v>0</v>
          </cell>
          <cell r="X116">
            <v>0</v>
          </cell>
          <cell r="Y116">
            <v>0</v>
          </cell>
          <cell r="Z116">
            <v>0</v>
          </cell>
          <cell r="AA116">
            <v>0</v>
          </cell>
          <cell r="AB116">
            <v>9.2859746227710005</v>
          </cell>
          <cell r="AC116">
            <v>5.069052115599999</v>
          </cell>
          <cell r="AD116">
            <v>7.9863569903999991</v>
          </cell>
          <cell r="AE116">
            <v>21.378986574399999</v>
          </cell>
          <cell r="AF116">
            <v>30.486992636099998</v>
          </cell>
          <cell r="AG116">
            <v>21.137879805899999</v>
          </cell>
          <cell r="AH116">
            <v>39.2265612128</v>
          </cell>
          <cell r="AI116">
            <v>35.629321577999995</v>
          </cell>
          <cell r="AJ116">
            <v>36.554021844799998</v>
          </cell>
          <cell r="AK116">
            <v>97.663349238399988</v>
          </cell>
          <cell r="AL116">
            <v>78.211964961000007</v>
          </cell>
          <cell r="AM116">
            <v>99.842263487999986</v>
          </cell>
          <cell r="AN116">
            <v>82.061205124799997</v>
          </cell>
          <cell r="AO116">
            <v>61.997386718400001</v>
          </cell>
          <cell r="AP116">
            <v>52.106485453999994</v>
          </cell>
          <cell r="AQ116">
            <v>27.522426753499996</v>
          </cell>
          <cell r="AR116">
            <v>19.588639944299999</v>
          </cell>
          <cell r="AS116">
            <v>9.7033446366999989</v>
          </cell>
          <cell r="AT116">
            <v>9.3907061469999995</v>
          </cell>
          <cell r="AU116">
            <v>0</v>
          </cell>
          <cell r="AV116">
            <v>0</v>
          </cell>
          <cell r="AW116">
            <v>0</v>
          </cell>
          <cell r="AX116">
            <v>0</v>
          </cell>
          <cell r="AY116">
            <v>0</v>
          </cell>
          <cell r="AZ116">
            <v>0</v>
          </cell>
          <cell r="BA116">
            <v>0</v>
          </cell>
        </row>
        <row r="117">
          <cell r="B117">
            <v>2.2093446754166662E-2</v>
          </cell>
          <cell r="C117">
            <v>2.5192140720833332E-2</v>
          </cell>
          <cell r="D117">
            <v>2.2269132277777777E-2</v>
          </cell>
          <cell r="E117">
            <v>1.6534134244444443E-2</v>
          </cell>
          <cell r="F117">
            <v>1.1381128811111111E-2</v>
          </cell>
          <cell r="G117">
            <v>2.721937125694443E-2</v>
          </cell>
          <cell r="H117">
            <v>9.7449124666666651E-3</v>
          </cell>
          <cell r="I117">
            <v>1.8687116272222224E-2</v>
          </cell>
          <cell r="J117">
            <v>1.8571372050641025E-2</v>
          </cell>
          <cell r="K117">
            <v>2.0709896938888885E-2</v>
          </cell>
          <cell r="L117">
            <v>1.3047701216666666E-2</v>
          </cell>
          <cell r="M117">
            <v>7.5873227749999987E-3</v>
          </cell>
          <cell r="N117">
            <v>2.4566553325000001E-2</v>
          </cell>
          <cell r="O117">
            <v>1.6554177022863242E-2</v>
          </cell>
          <cell r="P117">
            <v>1.1720661744444442E-2</v>
          </cell>
          <cell r="Q117">
            <v>1.0963304953787877E-2</v>
          </cell>
          <cell r="R117">
            <v>1.480349450850168E-2</v>
          </cell>
          <cell r="S117">
            <v>1.2083627434090903E-2</v>
          </cell>
          <cell r="T117">
            <v>6.507379033333335E-3</v>
          </cell>
          <cell r="U117">
            <v>0</v>
          </cell>
          <cell r="V117">
            <v>0</v>
          </cell>
          <cell r="W117">
            <v>0</v>
          </cell>
          <cell r="X117">
            <v>0</v>
          </cell>
          <cell r="Y117">
            <v>0</v>
          </cell>
          <cell r="Z117">
            <v>0</v>
          </cell>
          <cell r="AA117">
            <v>0</v>
          </cell>
          <cell r="AB117">
            <v>3.503318602167</v>
          </cell>
          <cell r="AC117">
            <v>4.0687699095999994</v>
          </cell>
          <cell r="AD117">
            <v>3.7050508655999996</v>
          </cell>
          <cell r="AE117">
            <v>2.8880361776000001</v>
          </cell>
          <cell r="AF117">
            <v>2.2203776707</v>
          </cell>
          <cell r="AG117">
            <v>4.9359518207999997</v>
          </cell>
          <cell r="AH117">
            <v>2.2878965623999998</v>
          </cell>
          <cell r="AI117">
            <v>5.6887056625000003</v>
          </cell>
          <cell r="AJ117">
            <v>4.1884045140000001</v>
          </cell>
          <cell r="AK117">
            <v>4.4633293144000001</v>
          </cell>
          <cell r="AL117">
            <v>3.2238783567000002</v>
          </cell>
          <cell r="AM117">
            <v>2.3298627839999999</v>
          </cell>
          <cell r="AN117">
            <v>4.8968019232</v>
          </cell>
          <cell r="AO117">
            <v>4.2436938672000002</v>
          </cell>
          <cell r="AP117">
            <v>3.0672102445</v>
          </cell>
          <cell r="AQ117">
            <v>2.9157471384999996</v>
          </cell>
          <cell r="AR117">
            <v>4.6012028752999994</v>
          </cell>
          <cell r="AS117">
            <v>3.4401206411</v>
          </cell>
          <cell r="AT117">
            <v>2.9736505289999999</v>
          </cell>
          <cell r="AU117">
            <v>0</v>
          </cell>
          <cell r="AV117">
            <v>0</v>
          </cell>
          <cell r="AW117">
            <v>0</v>
          </cell>
          <cell r="AX117">
            <v>0</v>
          </cell>
          <cell r="AY117">
            <v>0</v>
          </cell>
          <cell r="AZ117">
            <v>0</v>
          </cell>
          <cell r="BA117">
            <v>0</v>
          </cell>
        </row>
        <row r="131">
          <cell r="B131">
            <v>3.4340687499999996E-4</v>
          </cell>
          <cell r="C131">
            <v>2.8700000000000002E-8</v>
          </cell>
          <cell r="D131">
            <v>3.6049999999999995E-5</v>
          </cell>
          <cell r="E131">
            <v>1.10075E-6</v>
          </cell>
          <cell r="F131">
            <v>1.6221403333333334E-4</v>
          </cell>
          <cell r="G131">
            <v>1.5908083333333334E-5</v>
          </cell>
          <cell r="H131">
            <v>1.6830775E-5</v>
          </cell>
          <cell r="I131">
            <v>1.2178833333333333E-5</v>
          </cell>
          <cell r="J131">
            <v>3.7636801282051285E-6</v>
          </cell>
          <cell r="K131">
            <v>9.10035E-6</v>
          </cell>
          <cell r="L131">
            <v>3.4999999999999998E-7</v>
          </cell>
          <cell r="M131">
            <v>3.1E-8</v>
          </cell>
          <cell r="N131">
            <v>5.271E-6</v>
          </cell>
          <cell r="O131">
            <v>7.3256819999999992E-4</v>
          </cell>
          <cell r="P131">
            <v>1.75E-6</v>
          </cell>
          <cell r="Q131">
            <v>2.5165E-6</v>
          </cell>
          <cell r="R131">
            <v>3.0857749999999997E-6</v>
          </cell>
          <cell r="S131">
            <v>9.8562719696969686E-6</v>
          </cell>
          <cell r="T131">
            <v>6.0996833333333335E-6</v>
          </cell>
          <cell r="U131">
            <v>0</v>
          </cell>
          <cell r="V131">
            <v>0</v>
          </cell>
          <cell r="W131">
            <v>0</v>
          </cell>
          <cell r="X131">
            <v>0</v>
          </cell>
          <cell r="Y131">
            <v>0</v>
          </cell>
          <cell r="Z131">
            <v>0</v>
          </cell>
          <cell r="AA131">
            <v>0</v>
          </cell>
          <cell r="AB131">
            <v>9.3317239455000006E-2</v>
          </cell>
          <cell r="AC131">
            <v>3.67196E-5</v>
          </cell>
          <cell r="AD131">
            <v>1.1974132799999999E-2</v>
          </cell>
          <cell r="AE131">
            <v>6.6073391999999995E-3</v>
          </cell>
          <cell r="AF131">
            <v>6.4800970499999999E-2</v>
          </cell>
          <cell r="AG131">
            <v>4.8594545999999994E-3</v>
          </cell>
          <cell r="AH131">
            <v>1.34550096E-2</v>
          </cell>
          <cell r="AI131">
            <v>7.6323145000000009E-3</v>
          </cell>
          <cell r="AJ131">
            <v>3.7225947999999999E-3</v>
          </cell>
          <cell r="AK131">
            <v>1.8729374399999998E-2</v>
          </cell>
          <cell r="AL131">
            <v>4.6876751999999997E-3</v>
          </cell>
          <cell r="AM131">
            <v>8.6303999999999992E-5</v>
          </cell>
          <cell r="AN131">
            <v>2.8106284799999999E-2</v>
          </cell>
          <cell r="AO131">
            <v>0.29252464979999998</v>
          </cell>
          <cell r="AP131">
            <v>1.5211324999999999E-2</v>
          </cell>
          <cell r="AQ131">
            <v>1.6530440499999997E-2</v>
          </cell>
          <cell r="AR131">
            <v>1.89302038E-2</v>
          </cell>
          <cell r="AS131">
            <v>5.2214733999999992E-3</v>
          </cell>
          <cell r="AT131">
            <v>1.1058884E-2</v>
          </cell>
          <cell r="AU131">
            <v>0</v>
          </cell>
          <cell r="AV131">
            <v>0</v>
          </cell>
          <cell r="AW131">
            <v>0</v>
          </cell>
          <cell r="AX131">
            <v>0</v>
          </cell>
          <cell r="AY131">
            <v>0</v>
          </cell>
          <cell r="AZ131">
            <v>0</v>
          </cell>
          <cell r="BA131">
            <v>0</v>
          </cell>
        </row>
        <row r="138">
          <cell r="B138">
            <v>6.093181021666666E-2</v>
          </cell>
          <cell r="C138">
            <v>9.0280749542803004E-2</v>
          </cell>
          <cell r="D138">
            <v>0.13190630753611113</v>
          </cell>
          <cell r="E138">
            <v>8.193936782499997E-2</v>
          </cell>
          <cell r="F138">
            <v>7.4811706588888888E-2</v>
          </cell>
          <cell r="G138">
            <v>7.3156185371464649E-2</v>
          </cell>
          <cell r="H138">
            <v>5.9555139758333354E-2</v>
          </cell>
          <cell r="I138">
            <v>1.6141533333333331E-5</v>
          </cell>
          <cell r="J138">
            <v>3.5487697982692308E-2</v>
          </cell>
          <cell r="K138">
            <v>6.1107713663888862E-2</v>
          </cell>
          <cell r="L138">
            <v>1.8014644189393938E-2</v>
          </cell>
          <cell r="M138">
            <v>2.0807788016666665E-2</v>
          </cell>
          <cell r="N138">
            <v>1.6003173125000002E-2</v>
          </cell>
          <cell r="O138">
            <v>1.7292850088888888E-2</v>
          </cell>
          <cell r="P138">
            <v>1.2227475011300504E-2</v>
          </cell>
          <cell r="Q138">
            <v>7.3247561333333331E-3</v>
          </cell>
          <cell r="R138">
            <v>1.1105013843350166E-2</v>
          </cell>
          <cell r="S138">
            <v>1.1291130619507577E-2</v>
          </cell>
          <cell r="T138">
            <v>1.1618975074999999E-2</v>
          </cell>
          <cell r="U138">
            <v>0</v>
          </cell>
          <cell r="V138">
            <v>0</v>
          </cell>
          <cell r="W138">
            <v>0</v>
          </cell>
          <cell r="X138">
            <v>0</v>
          </cell>
          <cell r="Y138">
            <v>0</v>
          </cell>
          <cell r="Z138">
            <v>0</v>
          </cell>
          <cell r="AA138">
            <v>0</v>
          </cell>
          <cell r="AB138">
            <v>9.599401770707999</v>
          </cell>
          <cell r="AC138">
            <v>12.6555346284</v>
          </cell>
          <cell r="AD138">
            <v>17.743634606400001</v>
          </cell>
          <cell r="AE138">
            <v>14.167258526399999</v>
          </cell>
          <cell r="AF138">
            <v>14.2004631559</v>
          </cell>
          <cell r="AG138">
            <v>12.112153267499998</v>
          </cell>
          <cell r="AH138">
            <v>11.314124963599999</v>
          </cell>
          <cell r="AI138">
            <v>10.7917980455</v>
          </cell>
          <cell r="AJ138">
            <v>9.2448854835999992</v>
          </cell>
          <cell r="AK138">
            <v>12.6934973528</v>
          </cell>
          <cell r="AL138">
            <v>5.0808181635</v>
          </cell>
          <cell r="AM138">
            <v>6.5641639199999995</v>
          </cell>
          <cell r="AN138">
            <v>4.2004480319999997</v>
          </cell>
          <cell r="AO138">
            <v>5.0487017607000002</v>
          </cell>
          <cell r="AP138">
            <v>4.196750099</v>
          </cell>
          <cell r="AQ138">
            <v>2.4247956074999997</v>
          </cell>
          <cell r="AR138">
            <v>3.7776261062000001</v>
          </cell>
          <cell r="AS138">
            <v>4.1924477451999991</v>
          </cell>
          <cell r="AT138">
            <v>4.0269395509999999</v>
          </cell>
          <cell r="AU138">
            <v>0</v>
          </cell>
          <cell r="AV138">
            <v>0</v>
          </cell>
          <cell r="AW138">
            <v>0</v>
          </cell>
          <cell r="AX138">
            <v>0</v>
          </cell>
          <cell r="AY138">
            <v>0</v>
          </cell>
          <cell r="AZ138">
            <v>0</v>
          </cell>
          <cell r="BA138">
            <v>0</v>
          </cell>
        </row>
        <row r="147">
          <cell r="B147">
            <v>3.5223216262499996E-2</v>
          </cell>
          <cell r="C147">
            <v>4.3744103725000004E-2</v>
          </cell>
          <cell r="D147">
            <v>3.592498159444444E-2</v>
          </cell>
          <cell r="E147">
            <v>3.3799669377777786E-2</v>
          </cell>
          <cell r="F147">
            <v>3.9952680466666668E-2</v>
          </cell>
          <cell r="G147">
            <v>3.8096098133333318E-2</v>
          </cell>
          <cell r="H147">
            <v>4.2507335494444451E-2</v>
          </cell>
          <cell r="I147">
            <v>5.1339943456209139E-2</v>
          </cell>
          <cell r="J147">
            <v>4.26519353227564E-2</v>
          </cell>
          <cell r="K147">
            <v>3.2359139477777785E-2</v>
          </cell>
          <cell r="L147">
            <v>7.2736022858333318E-2</v>
          </cell>
          <cell r="M147">
            <v>3.438744546666668E-2</v>
          </cell>
          <cell r="N147">
            <v>2.3395389512121213E-2</v>
          </cell>
          <cell r="O147">
            <v>1.7275387068686868E-2</v>
          </cell>
          <cell r="P147">
            <v>2.4609696677777772E-2</v>
          </cell>
          <cell r="Q147">
            <v>3.1814330538383846E-2</v>
          </cell>
          <cell r="R147">
            <v>3.0519766860690252E-2</v>
          </cell>
          <cell r="S147">
            <v>2.8181699897159095E-2</v>
          </cell>
          <cell r="T147">
            <v>2.793052972500001E-2</v>
          </cell>
          <cell r="U147">
            <v>0</v>
          </cell>
          <cell r="V147">
            <v>0</v>
          </cell>
          <cell r="W147">
            <v>0</v>
          </cell>
          <cell r="X147">
            <v>0</v>
          </cell>
          <cell r="Y147">
            <v>0</v>
          </cell>
          <cell r="Z147">
            <v>0</v>
          </cell>
          <cell r="AA147">
            <v>0</v>
          </cell>
          <cell r="AB147">
            <v>6.5279054961089997</v>
          </cell>
          <cell r="AC147">
            <v>8.2207321031999996</v>
          </cell>
          <cell r="AD147">
            <v>6.5773997519999989</v>
          </cell>
          <cell r="AE147">
            <v>8.3928614783999986</v>
          </cell>
          <cell r="AF147">
            <v>10.568895862</v>
          </cell>
          <cell r="AG147">
            <v>12.6475442379</v>
          </cell>
          <cell r="AH147">
            <v>13.1408371348</v>
          </cell>
          <cell r="AI147">
            <v>18.072645079499999</v>
          </cell>
          <cell r="AJ147">
            <v>14.6313227836</v>
          </cell>
          <cell r="AK147">
            <v>11.986736849999998</v>
          </cell>
          <cell r="AL147">
            <v>19.061826681599999</v>
          </cell>
          <cell r="AM147">
            <v>11.198639999999999</v>
          </cell>
          <cell r="AN147">
            <v>7.6846740255999997</v>
          </cell>
          <cell r="AO147">
            <v>5.4459763136999992</v>
          </cell>
          <cell r="AP147">
            <v>7.2109877344999997</v>
          </cell>
          <cell r="AQ147">
            <v>8.3130585615000001</v>
          </cell>
          <cell r="AR147">
            <v>7.6942799592999993</v>
          </cell>
          <cell r="AS147">
            <v>6.8925516230999992</v>
          </cell>
          <cell r="AT147">
            <v>8.6074716710000008</v>
          </cell>
          <cell r="AU147">
            <v>0</v>
          </cell>
          <cell r="AV147">
            <v>0</v>
          </cell>
          <cell r="AW147">
            <v>0</v>
          </cell>
          <cell r="AX147">
            <v>0</v>
          </cell>
          <cell r="AY147">
            <v>0</v>
          </cell>
          <cell r="AZ147">
            <v>0</v>
          </cell>
          <cell r="BA147">
            <v>0</v>
          </cell>
        </row>
        <row r="152">
          <cell r="B152">
            <v>0</v>
          </cell>
          <cell r="C152">
            <v>0</v>
          </cell>
          <cell r="D152">
            <v>0</v>
          </cell>
          <cell r="E152">
            <v>0</v>
          </cell>
          <cell r="F152">
            <v>0</v>
          </cell>
          <cell r="G152">
            <v>0</v>
          </cell>
          <cell r="H152">
            <v>2.5242173333333336E-4</v>
          </cell>
          <cell r="I152">
            <v>7.9228313888888885E-4</v>
          </cell>
          <cell r="J152">
            <v>6.4058928717948722E-4</v>
          </cell>
          <cell r="K152">
            <v>2.6935922222222229E-5</v>
          </cell>
          <cell r="L152">
            <v>2.9110666666666666E-5</v>
          </cell>
          <cell r="M152">
            <v>5.6782983333333332E-5</v>
          </cell>
          <cell r="N152">
            <v>7.7289333333333332E-6</v>
          </cell>
          <cell r="O152">
            <v>5.7923716666666666E-5</v>
          </cell>
          <cell r="P152">
            <v>1.0707352777777777E-5</v>
          </cell>
          <cell r="Q152">
            <v>1.5683828787878782E-5</v>
          </cell>
          <cell r="R152">
            <v>1.291893257575758E-5</v>
          </cell>
          <cell r="S152">
            <v>8.2373814393939349E-6</v>
          </cell>
          <cell r="T152">
            <v>1.0950466666666668E-5</v>
          </cell>
          <cell r="U152">
            <v>0</v>
          </cell>
          <cell r="V152">
            <v>0</v>
          </cell>
          <cell r="W152">
            <v>0</v>
          </cell>
          <cell r="X152">
            <v>0</v>
          </cell>
          <cell r="Y152">
            <v>0</v>
          </cell>
          <cell r="Z152">
            <v>0</v>
          </cell>
          <cell r="AA152">
            <v>0</v>
          </cell>
          <cell r="AB152">
            <v>0</v>
          </cell>
          <cell r="AC152">
            <v>0</v>
          </cell>
          <cell r="AD152">
            <v>0</v>
          </cell>
          <cell r="AE152">
            <v>0</v>
          </cell>
          <cell r="AF152">
            <v>0</v>
          </cell>
          <cell r="AG152">
            <v>0</v>
          </cell>
          <cell r="AH152">
            <v>0.1065138036</v>
          </cell>
          <cell r="AI152">
            <v>0</v>
          </cell>
          <cell r="AJ152">
            <v>9.9489324399999995E-2</v>
          </cell>
          <cell r="AK152">
            <v>5.5391692399999998E-2</v>
          </cell>
          <cell r="AL152">
            <v>0.1357715655</v>
          </cell>
          <cell r="AM152">
            <v>0.15898171199999997</v>
          </cell>
        </row>
        <row r="154">
          <cell r="B154">
            <v>1.6242922529166669E-2</v>
          </cell>
          <cell r="C154">
            <v>1.0896162045833336E-2</v>
          </cell>
          <cell r="D154">
            <v>1.653133029166666E-2</v>
          </cell>
          <cell r="E154">
            <v>2.0842956322222213E-2</v>
          </cell>
          <cell r="F154">
            <v>1.458985181111111E-2</v>
          </cell>
          <cell r="G154">
            <v>1.4329845794696965E-2</v>
          </cell>
          <cell r="H154">
            <v>2.9635662574999999E-2</v>
          </cell>
          <cell r="I154">
            <v>4.9002886916666662E-2</v>
          </cell>
          <cell r="J154">
            <v>4.7091963088141037E-2</v>
          </cell>
          <cell r="K154">
            <v>2.9454300302777774E-2</v>
          </cell>
          <cell r="L154">
            <v>3.3655878608333342E-2</v>
          </cell>
          <cell r="M154">
            <v>1.5789589016666671E-2</v>
          </cell>
          <cell r="N154">
            <v>1.4710966133333331E-2</v>
          </cell>
          <cell r="O154">
            <v>1.5996831861111116E-2</v>
          </cell>
          <cell r="P154">
            <v>1.8507280958333337E-2</v>
          </cell>
          <cell r="Q154">
            <v>2.7046395016666658E-2</v>
          </cell>
          <cell r="R154">
            <v>1.7347905965319869E-2</v>
          </cell>
          <cell r="S154">
            <v>1.9060836421022728E-2</v>
          </cell>
          <cell r="T154">
            <v>1.7060730333333329E-2</v>
          </cell>
          <cell r="U154">
            <v>0</v>
          </cell>
          <cell r="V154">
            <v>0</v>
          </cell>
          <cell r="W154">
            <v>0</v>
          </cell>
          <cell r="X154">
            <v>0</v>
          </cell>
          <cell r="Y154">
            <v>0</v>
          </cell>
          <cell r="Z154">
            <v>0</v>
          </cell>
          <cell r="AA154">
            <v>0</v>
          </cell>
          <cell r="AB154">
            <v>3.0828927354059998</v>
          </cell>
          <cell r="AC154">
            <v>2.1352304103999997</v>
          </cell>
          <cell r="AD154">
            <v>3.2046223247999994</v>
          </cell>
          <cell r="AE154">
            <v>5.4087219423999997</v>
          </cell>
          <cell r="AF154">
            <v>4.9428356739999995</v>
          </cell>
          <cell r="AG154">
            <v>4.3920424977000003</v>
          </cell>
          <cell r="AH154">
            <v>12.422733127200001</v>
          </cell>
          <cell r="AI154">
            <v>15.236632426</v>
          </cell>
          <cell r="AJ154">
            <v>14.456162270000002</v>
          </cell>
          <cell r="AK154">
            <v>6.3373574879999994</v>
          </cell>
          <cell r="AL154">
            <v>8.3525039135999997</v>
          </cell>
          <cell r="AM154">
            <v>4.5858507359999994</v>
          </cell>
          <cell r="AN154">
            <v>4.0514639087999997</v>
          </cell>
          <cell r="AO154">
            <v>5.1593829585000002</v>
          </cell>
          <cell r="AP154">
            <v>5.8020762865000002</v>
          </cell>
          <cell r="AQ154">
            <v>5.2677961594999996</v>
          </cell>
          <cell r="AR154">
            <v>4.1971290303000002</v>
          </cell>
          <cell r="AS154">
            <v>5.5477635212999994</v>
          </cell>
          <cell r="AT154">
            <v>9.4064075420000002</v>
          </cell>
          <cell r="AU154">
            <v>0</v>
          </cell>
          <cell r="AV154">
            <v>0</v>
          </cell>
          <cell r="AW154">
            <v>0</v>
          </cell>
          <cell r="AX154">
            <v>0</v>
          </cell>
          <cell r="AY154">
            <v>0</v>
          </cell>
          <cell r="AZ154">
            <v>0</v>
          </cell>
          <cell r="BA154">
            <v>0</v>
          </cell>
        </row>
        <row r="160">
          <cell r="B160">
            <v>0</v>
          </cell>
          <cell r="C160">
            <v>0</v>
          </cell>
          <cell r="D160">
            <v>0</v>
          </cell>
          <cell r="E160">
            <v>0</v>
          </cell>
          <cell r="F160">
            <v>0</v>
          </cell>
          <cell r="G160">
            <v>0</v>
          </cell>
          <cell r="H160">
            <v>0</v>
          </cell>
          <cell r="I160">
            <v>9.2747686909477128E-2</v>
          </cell>
          <cell r="J160">
            <v>0</v>
          </cell>
          <cell r="K160">
            <v>0</v>
          </cell>
          <cell r="L160">
            <v>0</v>
          </cell>
          <cell r="M160">
            <v>0</v>
          </cell>
          <cell r="N160">
            <v>0</v>
          </cell>
          <cell r="O160">
            <v>0</v>
          </cell>
          <cell r="P160">
            <v>0</v>
          </cell>
          <cell r="Q160">
            <v>0</v>
          </cell>
          <cell r="R160">
            <v>0</v>
          </cell>
          <cell r="S160">
            <v>0</v>
          </cell>
          <cell r="T160">
            <v>0</v>
          </cell>
          <cell r="U160">
            <v>0</v>
          </cell>
          <cell r="V160">
            <v>0</v>
          </cell>
          <cell r="W160">
            <v>0</v>
          </cell>
          <cell r="X160">
            <v>0</v>
          </cell>
          <cell r="Y160">
            <v>0</v>
          </cell>
          <cell r="Z160">
            <v>0</v>
          </cell>
          <cell r="AA160">
            <v>0</v>
          </cell>
          <cell r="AB160">
            <v>0</v>
          </cell>
          <cell r="AC160">
            <v>0</v>
          </cell>
          <cell r="AD160">
            <v>0</v>
          </cell>
          <cell r="AE160">
            <v>0</v>
          </cell>
          <cell r="AF160">
            <v>0</v>
          </cell>
          <cell r="AG160">
            <v>0</v>
          </cell>
          <cell r="AH160">
            <v>0</v>
          </cell>
          <cell r="AI160">
            <v>0</v>
          </cell>
          <cell r="AJ160">
            <v>0</v>
          </cell>
          <cell r="AK160">
            <v>0</v>
          </cell>
          <cell r="AL160">
            <v>0</v>
          </cell>
          <cell r="AM160">
            <v>0</v>
          </cell>
          <cell r="AN160">
            <v>0</v>
          </cell>
          <cell r="AO160">
            <v>0</v>
          </cell>
          <cell r="AP160">
            <v>0</v>
          </cell>
          <cell r="AQ160">
            <v>0</v>
          </cell>
          <cell r="AR160">
            <v>0</v>
          </cell>
          <cell r="AS160">
            <v>0</v>
          </cell>
          <cell r="AT160">
            <v>0</v>
          </cell>
          <cell r="AU160">
            <v>0</v>
          </cell>
          <cell r="AV160">
            <v>0</v>
          </cell>
          <cell r="AW160">
            <v>0</v>
          </cell>
          <cell r="AX160">
            <v>0</v>
          </cell>
          <cell r="AY160">
            <v>0</v>
          </cell>
          <cell r="AZ160">
            <v>0</v>
          </cell>
          <cell r="BA160">
            <v>0</v>
          </cell>
        </row>
        <row r="166">
          <cell r="B166">
            <v>2.0057408495833328E-2</v>
          </cell>
          <cell r="C166">
            <v>1.2242673927272726E-2</v>
          </cell>
          <cell r="D166">
            <v>1.6752012141666665E-2</v>
          </cell>
          <cell r="E166">
            <v>1.896457070277778E-2</v>
          </cell>
          <cell r="F166">
            <v>3.0668496949999999E-2</v>
          </cell>
          <cell r="G166">
            <v>2.8825713339393939E-2</v>
          </cell>
          <cell r="H166">
            <v>5.2050489599999993E-2</v>
          </cell>
          <cell r="I166">
            <v>3.92567E-5</v>
          </cell>
          <cell r="J166">
            <v>5.041466620705129E-2</v>
          </cell>
          <cell r="K166">
            <v>5.6107793848484848E-2</v>
          </cell>
          <cell r="L166">
            <v>3.2221311372727268E-2</v>
          </cell>
          <cell r="M166">
            <v>3.7155163283333334E-2</v>
          </cell>
          <cell r="N166">
            <v>3.6037112531818183E-2</v>
          </cell>
          <cell r="O166">
            <v>4.6297730178409081E-2</v>
          </cell>
          <cell r="P166">
            <v>6.5388935212499943E-2</v>
          </cell>
          <cell r="Q166">
            <v>5.7108075073913064E-2</v>
          </cell>
          <cell r="R166">
            <v>2.0153346429797984E-2</v>
          </cell>
          <cell r="S166">
            <v>1.6601568765719683E-2</v>
          </cell>
          <cell r="T166">
            <v>1.4279485666666659E-2</v>
          </cell>
          <cell r="U166">
            <v>0</v>
          </cell>
          <cell r="V166">
            <v>0</v>
          </cell>
          <cell r="W166">
            <v>0</v>
          </cell>
          <cell r="X166">
            <v>0</v>
          </cell>
          <cell r="Y166">
            <v>0</v>
          </cell>
          <cell r="Z166">
            <v>0</v>
          </cell>
          <cell r="AA166">
            <v>0</v>
          </cell>
          <cell r="AB166">
            <v>4.7834379076500007</v>
          </cell>
          <cell r="AC166">
            <v>4.0576680519999995</v>
          </cell>
          <cell r="AD166">
            <v>6.0436813631999993</v>
          </cell>
          <cell r="AE166">
            <v>10.5024997056</v>
          </cell>
          <cell r="AF166">
            <v>8.7060623194999991</v>
          </cell>
          <cell r="AG166">
            <v>8.1339257999999983</v>
          </cell>
          <cell r="AH166">
            <v>11.770667401599999</v>
          </cell>
          <cell r="AI166">
            <v>12.24511599</v>
          </cell>
          <cell r="AJ166">
            <v>16.109598860000002</v>
          </cell>
          <cell r="AK166">
            <v>14.590128260399998</v>
          </cell>
          <cell r="AL166">
            <v>8.8936135569000001</v>
          </cell>
          <cell r="AM166">
            <v>9.6394691520000002</v>
          </cell>
          <cell r="AN166">
            <v>10.377357865599999</v>
          </cell>
          <cell r="AO166">
            <v>12.362903063400001</v>
          </cell>
          <cell r="AP166">
            <v>14.854264055</v>
          </cell>
          <cell r="AQ166">
            <v>12.677291234999998</v>
          </cell>
          <cell r="AR166">
            <v>5.3617660412000001</v>
          </cell>
          <cell r="AS166">
            <v>4.3633047028999998</v>
          </cell>
          <cell r="AT166">
            <v>4.592181504</v>
          </cell>
          <cell r="AU166">
            <v>0</v>
          </cell>
          <cell r="AV166">
            <v>0</v>
          </cell>
          <cell r="AW166">
            <v>0</v>
          </cell>
          <cell r="AX166">
            <v>0</v>
          </cell>
          <cell r="AY166">
            <v>0</v>
          </cell>
          <cell r="AZ166">
            <v>0</v>
          </cell>
          <cell r="BA166">
            <v>0</v>
          </cell>
        </row>
        <row r="171">
          <cell r="B171">
            <v>0.13537272781666662</v>
          </cell>
          <cell r="C171">
            <v>0.12074719203636364</v>
          </cell>
          <cell r="D171">
            <v>0.11851734307222221</v>
          </cell>
          <cell r="E171">
            <v>0.1213886166388889</v>
          </cell>
          <cell r="F171">
            <v>0.12072339476818181</v>
          </cell>
          <cell r="G171">
            <v>0.10755995674280303</v>
          </cell>
          <cell r="H171">
            <v>9.5184089058333324E-2</v>
          </cell>
          <cell r="I171">
            <v>1.1305E-4</v>
          </cell>
          <cell r="J171">
            <v>0.10053036695416664</v>
          </cell>
          <cell r="K171">
            <v>9.6787275221212124E-2</v>
          </cell>
          <cell r="L171">
            <v>0.10282144498560604</v>
          </cell>
          <cell r="M171">
            <v>9.8237148903846147E-2</v>
          </cell>
          <cell r="N171">
            <v>8.6221953615151517E-2</v>
          </cell>
          <cell r="O171">
            <v>9.5738428236470469E-2</v>
          </cell>
          <cell r="P171">
            <v>9.2371085875757569E-2</v>
          </cell>
          <cell r="Q171">
            <v>9.7967176706565656E-2</v>
          </cell>
          <cell r="R171">
            <v>8.2056944234848495E-2</v>
          </cell>
          <cell r="S171">
            <v>0.10768844225833334</v>
          </cell>
          <cell r="T171">
            <v>0.11469786116666669</v>
          </cell>
          <cell r="U171">
            <v>0</v>
          </cell>
          <cell r="V171">
            <v>0</v>
          </cell>
          <cell r="W171">
            <v>0</v>
          </cell>
          <cell r="X171">
            <v>0</v>
          </cell>
          <cell r="Y171">
            <v>0</v>
          </cell>
          <cell r="Z171">
            <v>0</v>
          </cell>
          <cell r="AA171">
            <v>0</v>
          </cell>
          <cell r="AB171">
            <v>33.904337900552996</v>
          </cell>
          <cell r="AC171">
            <v>30.700957533999997</v>
          </cell>
          <cell r="AD171">
            <v>30.572492409600002</v>
          </cell>
          <cell r="AE171">
            <v>40.374479319999999</v>
          </cell>
          <cell r="AF171">
            <v>43.246809372900003</v>
          </cell>
          <cell r="AG171">
            <v>60.833613640799996</v>
          </cell>
          <cell r="AH171">
            <v>55.183299822000002</v>
          </cell>
          <cell r="AI171">
            <v>75.333088947500002</v>
          </cell>
          <cell r="AJ171">
            <v>82.801076050000006</v>
          </cell>
          <cell r="AK171">
            <v>74.677103819999999</v>
          </cell>
          <cell r="AL171">
            <v>71.385776577000001</v>
          </cell>
          <cell r="AM171">
            <v>66.954931343999988</v>
          </cell>
          <cell r="AN171">
            <v>55.213586207999995</v>
          </cell>
          <cell r="AO171">
            <v>52.206849998700001</v>
          </cell>
          <cell r="AP171">
            <v>49.512247779500001</v>
          </cell>
          <cell r="AQ171">
            <v>43.498633171000002</v>
          </cell>
          <cell r="AR171">
            <v>40.933667853300001</v>
          </cell>
          <cell r="AS171">
            <v>45.171162951199996</v>
          </cell>
          <cell r="AT171">
            <v>57.591188645999999</v>
          </cell>
          <cell r="AU171">
            <v>0</v>
          </cell>
          <cell r="AV171">
            <v>0</v>
          </cell>
          <cell r="AW171">
            <v>0</v>
          </cell>
          <cell r="AX171">
            <v>0</v>
          </cell>
          <cell r="AY171">
            <v>0</v>
          </cell>
          <cell r="AZ171">
            <v>0</v>
          </cell>
          <cell r="BA171">
            <v>0</v>
          </cell>
        </row>
        <row r="180">
          <cell r="B180">
            <v>1.2024695725000001E-2</v>
          </cell>
          <cell r="C180">
            <v>1.2965859754166666E-2</v>
          </cell>
          <cell r="D180">
            <v>2.4826422541666667E-2</v>
          </cell>
          <cell r="E180">
            <v>2.7577517722222226E-2</v>
          </cell>
          <cell r="F180">
            <v>4.0091375299999989E-2</v>
          </cell>
          <cell r="G180">
            <v>5.3071347913257551E-2</v>
          </cell>
          <cell r="H180">
            <v>5.4518119883333327E-2</v>
          </cell>
          <cell r="I180">
            <v>0.39848975815833332</v>
          </cell>
          <cell r="J180">
            <v>6.6032885602564068E-2</v>
          </cell>
          <cell r="K180">
            <v>5.0678817443686859E-2</v>
          </cell>
          <cell r="L180">
            <v>1.6475923333333333E-2</v>
          </cell>
          <cell r="M180">
            <v>2.7302738933333345E-2</v>
          </cell>
          <cell r="N180">
            <v>3.3945991350000003E-2</v>
          </cell>
          <cell r="O180">
            <v>1.8530766216666664E-2</v>
          </cell>
          <cell r="P180">
            <v>2.6496238002777773E-2</v>
          </cell>
          <cell r="Q180">
            <v>2.6082605033333334E-2</v>
          </cell>
          <cell r="R180">
            <v>4.1431188330555542E-2</v>
          </cell>
          <cell r="S180">
            <v>1.0268668433143939E-2</v>
          </cell>
          <cell r="T180">
            <v>5.0621177833333336E-3</v>
          </cell>
          <cell r="U180">
            <v>0</v>
          </cell>
          <cell r="V180">
            <v>0</v>
          </cell>
          <cell r="W180">
            <v>0</v>
          </cell>
          <cell r="X180">
            <v>0</v>
          </cell>
          <cell r="Y180">
            <v>0</v>
          </cell>
          <cell r="Z180">
            <v>0</v>
          </cell>
          <cell r="AA180">
            <v>0</v>
          </cell>
          <cell r="AB180">
            <v>1.8997694199570001</v>
          </cell>
          <cell r="AC180">
            <v>1.7886690343999998</v>
          </cell>
          <cell r="AD180">
            <v>3.1792632239999996</v>
          </cell>
          <cell r="AE180">
            <v>4.0519222016000001</v>
          </cell>
          <cell r="AF180">
            <v>7.0086500624000001</v>
          </cell>
          <cell r="AG180">
            <v>8.7676765605</v>
          </cell>
          <cell r="AH180">
            <v>10.271257504800001</v>
          </cell>
          <cell r="AI180">
            <v>14.568161457499999</v>
          </cell>
          <cell r="AJ180">
            <v>15.090774229200001</v>
          </cell>
          <cell r="AK180">
            <v>9.2448683007999986</v>
          </cell>
          <cell r="AL180">
            <v>2.9360158586999998</v>
          </cell>
          <cell r="AM180">
            <v>4.8525523679999996</v>
          </cell>
          <cell r="AN180">
            <v>4.4213822399999998</v>
          </cell>
          <cell r="AO180">
            <v>2.7557543760000001</v>
          </cell>
          <cell r="AP180">
            <v>4.3585520994999998</v>
          </cell>
          <cell r="AQ180">
            <v>3.785600686</v>
          </cell>
          <cell r="AR180">
            <v>6.3098214635999996</v>
          </cell>
          <cell r="AS180">
            <v>1.927392467</v>
          </cell>
          <cell r="AT180">
            <v>0.96364049299999999</v>
          </cell>
          <cell r="AU180">
            <v>0</v>
          </cell>
          <cell r="AV180">
            <v>0</v>
          </cell>
          <cell r="AW180">
            <v>0</v>
          </cell>
          <cell r="AX180">
            <v>0</v>
          </cell>
          <cell r="AY180">
            <v>0</v>
          </cell>
          <cell r="AZ180">
            <v>0</v>
          </cell>
          <cell r="BA180">
            <v>0</v>
          </cell>
        </row>
        <row r="186">
          <cell r="B186">
            <v>6.6088031041666674E-3</v>
          </cell>
          <cell r="C186">
            <v>5.0158124875000001E-3</v>
          </cell>
          <cell r="D186">
            <v>3.7453581666666664E-3</v>
          </cell>
          <cell r="E186">
            <v>4.0104477777777774E-3</v>
          </cell>
          <cell r="F186">
            <v>1.4947684850000004E-2</v>
          </cell>
          <cell r="G186">
            <v>6.8613778333333347E-3</v>
          </cell>
          <cell r="H186">
            <v>2.4632662E-2</v>
          </cell>
          <cell r="I186">
            <v>7.1259999999999996E-7</v>
          </cell>
          <cell r="J186">
            <v>2.9156041487072647E-2</v>
          </cell>
          <cell r="K186">
            <v>2.2731643822222224E-2</v>
          </cell>
          <cell r="L186">
            <v>3.2904209399999995E-2</v>
          </cell>
          <cell r="M186">
            <v>2.8344635624999989E-2</v>
          </cell>
          <cell r="N186">
            <v>1.8194061416666664E-2</v>
          </cell>
          <cell r="O186">
            <v>1.8694191386111111E-2</v>
          </cell>
          <cell r="P186">
            <v>1.9231230222222218E-2</v>
          </cell>
          <cell r="Q186">
            <v>1.1373685399999998E-2</v>
          </cell>
          <cell r="R186">
            <v>1.6042872068602686E-2</v>
          </cell>
          <cell r="S186">
            <v>1.7641572769318187E-2</v>
          </cell>
          <cell r="T186">
            <v>1.6550090916666673E-2</v>
          </cell>
          <cell r="U186">
            <v>0</v>
          </cell>
          <cell r="V186">
            <v>0</v>
          </cell>
          <cell r="W186">
            <v>0</v>
          </cell>
          <cell r="X186">
            <v>0</v>
          </cell>
          <cell r="Y186">
            <v>0</v>
          </cell>
          <cell r="Z186">
            <v>0</v>
          </cell>
          <cell r="AA186">
            <v>0</v>
          </cell>
          <cell r="AB186">
            <v>1.4690868308310001</v>
          </cell>
          <cell r="AC186">
            <v>0.90126466999999988</v>
          </cell>
          <cell r="AD186">
            <v>0.62818288319999993</v>
          </cell>
          <cell r="AE186">
            <v>0.72096579519999993</v>
          </cell>
          <cell r="AF186">
            <v>2.8422381098999998</v>
          </cell>
          <cell r="AG186">
            <v>1.6034023005</v>
          </cell>
          <cell r="AH186">
            <v>4.7464643216000004</v>
          </cell>
          <cell r="AI186">
            <v>9.2762950340000003</v>
          </cell>
          <cell r="AJ186">
            <v>7.0232994448000001</v>
          </cell>
          <cell r="AK186">
            <v>5.6946559647999999</v>
          </cell>
          <cell r="AL186">
            <v>8.3691056547000002</v>
          </cell>
          <cell r="AM186">
            <v>7.4466821759999995</v>
          </cell>
          <cell r="AN186">
            <v>4.0587333071999998</v>
          </cell>
          <cell r="AO186">
            <v>4.4139934739999998</v>
          </cell>
          <cell r="AP186">
            <v>4.1661401304999996</v>
          </cell>
          <cell r="AQ186">
            <v>2.2825344079999996</v>
          </cell>
          <cell r="AR186">
            <v>3.2835790015999997</v>
          </cell>
          <cell r="AS186">
            <v>3.7317685118999995</v>
          </cell>
          <cell r="AT186">
            <v>4.092945641</v>
          </cell>
          <cell r="AU186">
            <v>0</v>
          </cell>
          <cell r="AV186">
            <v>0</v>
          </cell>
          <cell r="AW186">
            <v>0</v>
          </cell>
          <cell r="AX186">
            <v>0</v>
          </cell>
          <cell r="AY186">
            <v>0</v>
          </cell>
          <cell r="AZ186">
            <v>0</v>
          </cell>
          <cell r="BA186">
            <v>0</v>
          </cell>
        </row>
        <row r="188">
          <cell r="B188">
            <v>0.22524302367222224</v>
          </cell>
          <cell r="C188">
            <v>0.23934847555050504</v>
          </cell>
          <cell r="D188">
            <v>0.28271257062676775</v>
          </cell>
          <cell r="E188">
            <v>0.35181200326666662</v>
          </cell>
          <cell r="F188">
            <v>0.34601338459576658</v>
          </cell>
          <cell r="G188">
            <v>0.3310225948090908</v>
          </cell>
          <cell r="H188">
            <v>0.33880681021818182</v>
          </cell>
          <cell r="I188">
            <v>2.1915833333333332E-6</v>
          </cell>
          <cell r="J188">
            <v>0.44106659353358596</v>
          </cell>
          <cell r="K188">
            <v>0.3757399854161616</v>
          </cell>
          <cell r="L188">
            <v>0.40283554495606061</v>
          </cell>
          <cell r="M188">
            <v>0.37961067156882583</v>
          </cell>
          <cell r="N188">
            <v>0.39589334739204546</v>
          </cell>
          <cell r="O188">
            <v>0.59024534903415027</v>
          </cell>
          <cell r="P188">
            <v>0.50279946883545734</v>
          </cell>
          <cell r="Q188">
            <v>0.55786617718813114</v>
          </cell>
          <cell r="R188">
            <v>0.71995430645404013</v>
          </cell>
          <cell r="S188">
            <v>0.86674025099305541</v>
          </cell>
          <cell r="T188">
            <v>0.79618634963194446</v>
          </cell>
          <cell r="U188">
            <v>0</v>
          </cell>
          <cell r="V188">
            <v>0</v>
          </cell>
          <cell r="W188">
            <v>0</v>
          </cell>
          <cell r="X188">
            <v>0</v>
          </cell>
          <cell r="Y188">
            <v>0</v>
          </cell>
          <cell r="Z188">
            <v>0</v>
          </cell>
          <cell r="AA188">
            <v>0</v>
          </cell>
          <cell r="AB188">
            <v>54.624214754118</v>
          </cell>
          <cell r="AC188">
            <v>54.404736459599995</v>
          </cell>
          <cell r="AD188">
            <v>59.1630393696</v>
          </cell>
          <cell r="AE188">
            <v>91.946934811199995</v>
          </cell>
          <cell r="AF188">
            <v>98.153116371799996</v>
          </cell>
          <cell r="AG188">
            <v>94.865375705100007</v>
          </cell>
          <cell r="AH188">
            <v>102.588314594</v>
          </cell>
          <cell r="AI188">
            <v>132.15254703049999</v>
          </cell>
          <cell r="AJ188">
            <v>173.23109609799999</v>
          </cell>
          <cell r="AK188">
            <v>158.208286456</v>
          </cell>
          <cell r="AL188">
            <v>165.8905043904</v>
          </cell>
          <cell r="AM188">
            <v>168.54931497599998</v>
          </cell>
          <cell r="AN188">
            <v>154.6571049232</v>
          </cell>
          <cell r="AO188">
            <v>169.37214675839999</v>
          </cell>
          <cell r="AP188">
            <v>181.27843489499998</v>
          </cell>
          <cell r="AQ188">
            <v>160.093021368</v>
          </cell>
          <cell r="AR188">
            <v>192.33309658389999</v>
          </cell>
          <cell r="AS188">
            <v>233.14705445459998</v>
          </cell>
          <cell r="AT188">
            <v>233.07930316099998</v>
          </cell>
          <cell r="AU188">
            <v>0</v>
          </cell>
          <cell r="AV188">
            <v>0</v>
          </cell>
          <cell r="AW188">
            <v>0</v>
          </cell>
          <cell r="AX188">
            <v>0</v>
          </cell>
          <cell r="AY188">
            <v>0</v>
          </cell>
          <cell r="AZ188">
            <v>0</v>
          </cell>
          <cell r="BA188">
            <v>0</v>
          </cell>
        </row>
        <row r="194">
          <cell r="B194">
            <v>3.5739398975000003E-2</v>
          </cell>
          <cell r="C194">
            <v>4.6441605049242447E-2</v>
          </cell>
          <cell r="D194">
            <v>7.2386969711111082E-2</v>
          </cell>
          <cell r="E194">
            <v>8.6517485450000015E-2</v>
          </cell>
          <cell r="F194">
            <v>9.6296011740909099E-2</v>
          </cell>
          <cell r="G194">
            <v>9.206890126691919E-2</v>
          </cell>
          <cell r="H194">
            <v>0.10914932346666664</v>
          </cell>
          <cell r="I194">
            <v>1.5410500000000001E-6</v>
          </cell>
          <cell r="J194">
            <v>0.13226808415769226</v>
          </cell>
          <cell r="K194">
            <v>0.11514085609974746</v>
          </cell>
          <cell r="L194">
            <v>0.19070903705909087</v>
          </cell>
          <cell r="M194">
            <v>0.15485580085576922</v>
          </cell>
          <cell r="N194">
            <v>0.1321063470833333</v>
          </cell>
          <cell r="O194">
            <v>0.13986368362184351</v>
          </cell>
          <cell r="P194">
            <v>0.12634959783585858</v>
          </cell>
          <cell r="Q194">
            <v>8.1048446634420276E-2</v>
          </cell>
          <cell r="R194">
            <v>6.8810861750000007E-2</v>
          </cell>
          <cell r="S194">
            <v>9.2788525905492428E-2</v>
          </cell>
          <cell r="T194">
            <v>0.13566650549166664</v>
          </cell>
          <cell r="U194">
            <v>0</v>
          </cell>
          <cell r="V194">
            <v>0</v>
          </cell>
          <cell r="W194">
            <v>0</v>
          </cell>
          <cell r="X194">
            <v>0</v>
          </cell>
          <cell r="Y194">
            <v>0</v>
          </cell>
          <cell r="Z194">
            <v>0</v>
          </cell>
          <cell r="AA194">
            <v>0</v>
          </cell>
          <cell r="AB194">
            <v>13.911437762900999</v>
          </cell>
          <cell r="AC194">
            <v>20.021668195199997</v>
          </cell>
          <cell r="AD194">
            <v>25.005734808</v>
          </cell>
          <cell r="AE194">
            <v>42.860832033599998</v>
          </cell>
          <cell r="AF194">
            <v>54.686421551999999</v>
          </cell>
          <cell r="AG194">
            <v>45.392429167799996</v>
          </cell>
          <cell r="AH194">
            <v>67.18849321399999</v>
          </cell>
          <cell r="AI194">
            <v>86.341619233499998</v>
          </cell>
          <cell r="AJ194">
            <v>100.042815856</v>
          </cell>
          <cell r="AK194">
            <v>91.017219295199993</v>
          </cell>
          <cell r="AL194">
            <v>120.9004488594</v>
          </cell>
          <cell r="AM194">
            <v>114.63901051199998</v>
          </cell>
          <cell r="AN194">
            <v>74.364308796799989</v>
          </cell>
          <cell r="AO194">
            <v>74.449988327699998</v>
          </cell>
          <cell r="AP194">
            <v>70.689431859999999</v>
          </cell>
          <cell r="AQ194">
            <v>36.537396066500001</v>
          </cell>
          <cell r="AR194">
            <v>32.552128073699997</v>
          </cell>
          <cell r="AS194">
            <v>39.588038690199994</v>
          </cell>
          <cell r="AT194">
            <v>57.590973704</v>
          </cell>
          <cell r="AU194">
            <v>0</v>
          </cell>
          <cell r="AV194">
            <v>0</v>
          </cell>
          <cell r="AW194">
            <v>0</v>
          </cell>
          <cell r="AX194">
            <v>0</v>
          </cell>
          <cell r="AY194">
            <v>0</v>
          </cell>
          <cell r="AZ194">
            <v>0</v>
          </cell>
          <cell r="BA194">
            <v>0</v>
          </cell>
        </row>
        <row r="200">
          <cell r="B200">
            <v>2.8146273954166669E-2</v>
          </cell>
          <cell r="C200">
            <v>0.15876306674090909</v>
          </cell>
          <cell r="D200">
            <v>0.18402998473611115</v>
          </cell>
          <cell r="E200">
            <v>0.26651525977222235</v>
          </cell>
          <cell r="F200">
            <v>0.28555353384444448</v>
          </cell>
          <cell r="G200">
            <v>0.26466347345984853</v>
          </cell>
          <cell r="H200">
            <v>0.28642401455833327</v>
          </cell>
          <cell r="I200">
            <v>0</v>
          </cell>
          <cell r="J200">
            <v>0.188197736177564</v>
          </cell>
          <cell r="K200">
            <v>0.12689682564823238</v>
          </cell>
          <cell r="L200">
            <v>0.1270382906333333</v>
          </cell>
          <cell r="M200">
            <v>8.7637740333333367E-2</v>
          </cell>
          <cell r="N200">
            <v>6.7783596934848492E-2</v>
          </cell>
          <cell r="O200">
            <v>7.5725274409343415E-2</v>
          </cell>
          <cell r="P200">
            <v>5.5255652282323257E-2</v>
          </cell>
          <cell r="Q200">
            <v>2.185331006515152E-2</v>
          </cell>
          <cell r="R200">
            <v>1.552860693333334E-2</v>
          </cell>
          <cell r="S200">
            <v>2.3209242880871211E-2</v>
          </cell>
          <cell r="T200">
            <v>1.5860369858333338E-2</v>
          </cell>
          <cell r="U200">
            <v>0</v>
          </cell>
          <cell r="V200">
            <v>0</v>
          </cell>
          <cell r="W200">
            <v>0</v>
          </cell>
          <cell r="X200">
            <v>0</v>
          </cell>
          <cell r="Y200">
            <v>0</v>
          </cell>
          <cell r="Z200">
            <v>0</v>
          </cell>
          <cell r="AA200">
            <v>0</v>
          </cell>
          <cell r="AB200">
            <v>8.7014384273310004</v>
          </cell>
          <cell r="AC200">
            <v>28.5508404604</v>
          </cell>
          <cell r="AD200">
            <v>34.583205638400003</v>
          </cell>
          <cell r="AE200">
            <v>52.8717257936</v>
          </cell>
          <cell r="AF200">
            <v>64.205504374900002</v>
          </cell>
          <cell r="AG200">
            <v>61.398601750199994</v>
          </cell>
          <cell r="AH200">
            <v>69.522760339999991</v>
          </cell>
          <cell r="AI200">
            <v>70.958377569999996</v>
          </cell>
          <cell r="AJ200">
            <v>47.469597873200001</v>
          </cell>
          <cell r="AK200">
            <v>34.356565751200002</v>
          </cell>
          <cell r="AL200">
            <v>32.113516848300002</v>
          </cell>
          <cell r="AM200">
            <v>27.330985967999993</v>
          </cell>
          <cell r="AN200">
            <v>19.724121119999996</v>
          </cell>
          <cell r="AO200">
            <v>21.695154972299999</v>
          </cell>
          <cell r="AP200">
            <v>15.763080276999998</v>
          </cell>
          <cell r="AQ200">
            <v>5.6354545029999992</v>
          </cell>
          <cell r="AR200">
            <v>5.3905310515</v>
          </cell>
          <cell r="AS200">
            <v>6.8589204540999997</v>
          </cell>
          <cell r="AT200">
            <v>5.772860272</v>
          </cell>
          <cell r="AU200">
            <v>0</v>
          </cell>
          <cell r="AV200">
            <v>0</v>
          </cell>
          <cell r="AW200">
            <v>0</v>
          </cell>
          <cell r="AX200">
            <v>0</v>
          </cell>
          <cell r="AY200">
            <v>0</v>
          </cell>
          <cell r="AZ200">
            <v>0</v>
          </cell>
          <cell r="BA200">
            <v>0</v>
          </cell>
        </row>
        <row r="202">
          <cell r="B202">
            <v>0</v>
          </cell>
          <cell r="C202">
            <v>0</v>
          </cell>
          <cell r="D202">
            <v>0</v>
          </cell>
          <cell r="E202">
            <v>0</v>
          </cell>
          <cell r="F202">
            <v>0</v>
          </cell>
          <cell r="G202">
            <v>5.9840885416666658E-4</v>
          </cell>
          <cell r="H202">
            <v>6.8705089249999985E-3</v>
          </cell>
          <cell r="I202">
            <v>7.4197169803921553E-4</v>
          </cell>
          <cell r="J202">
            <v>9.0105916121794843E-3</v>
          </cell>
          <cell r="K202">
            <v>8.355079661868688E-3</v>
          </cell>
          <cell r="L202">
            <v>1.2030664566666665E-2</v>
          </cell>
          <cell r="M202">
            <v>2.03865079E-2</v>
          </cell>
          <cell r="N202">
            <v>1.2296534771212118E-2</v>
          </cell>
          <cell r="O202">
            <v>1.9796960349621213E-2</v>
          </cell>
          <cell r="P202">
            <v>2.0372194169444451E-2</v>
          </cell>
          <cell r="Q202">
            <v>2.3072024312626265E-2</v>
          </cell>
          <cell r="R202">
            <v>2.4028097073653203E-2</v>
          </cell>
          <cell r="S202">
            <v>2.0969513459469697E-2</v>
          </cell>
          <cell r="T202">
            <v>2.4065574208333329E-2</v>
          </cell>
          <cell r="U202">
            <v>0</v>
          </cell>
          <cell r="V202">
            <v>0</v>
          </cell>
          <cell r="W202">
            <v>0</v>
          </cell>
          <cell r="X202">
            <v>0</v>
          </cell>
          <cell r="Y202">
            <v>0</v>
          </cell>
          <cell r="Z202">
            <v>0</v>
          </cell>
          <cell r="AA202">
            <v>0</v>
          </cell>
          <cell r="AB202">
            <v>0</v>
          </cell>
          <cell r="AC202">
            <v>0</v>
          </cell>
          <cell r="AD202">
            <v>0</v>
          </cell>
          <cell r="AE202">
            <v>0</v>
          </cell>
          <cell r="AF202">
            <v>0</v>
          </cell>
          <cell r="AG202">
            <v>0.3073262907</v>
          </cell>
          <cell r="AH202">
            <v>2.4047891556000001</v>
          </cell>
          <cell r="AI202">
            <v>2.6734384615</v>
          </cell>
          <cell r="AJ202">
            <v>3.3822899208000003</v>
          </cell>
          <cell r="AK202">
            <v>3.6456445519999998</v>
          </cell>
          <cell r="AL202">
            <v>5.0968312938000002</v>
          </cell>
          <cell r="AM202">
            <v>7.1089203359999988</v>
          </cell>
        </row>
        <row r="203">
          <cell r="B203">
            <v>0</v>
          </cell>
          <cell r="C203">
            <v>0</v>
          </cell>
          <cell r="D203">
            <v>0</v>
          </cell>
          <cell r="E203">
            <v>0</v>
          </cell>
          <cell r="F203">
            <v>4.1631305022222218E-2</v>
          </cell>
          <cell r="G203">
            <v>5.3032780174242407E-3</v>
          </cell>
          <cell r="H203">
            <v>0</v>
          </cell>
          <cell r="I203">
            <v>0</v>
          </cell>
          <cell r="J203">
            <v>0</v>
          </cell>
          <cell r="K203">
            <v>0</v>
          </cell>
          <cell r="L203">
            <v>0</v>
          </cell>
          <cell r="M203">
            <v>0</v>
          </cell>
          <cell r="N203">
            <v>0</v>
          </cell>
          <cell r="O203">
            <v>0</v>
          </cell>
          <cell r="P203">
            <v>0</v>
          </cell>
          <cell r="Q203">
            <v>0</v>
          </cell>
          <cell r="R203">
            <v>0</v>
          </cell>
          <cell r="S203">
            <v>0</v>
          </cell>
          <cell r="T203">
            <v>0</v>
          </cell>
          <cell r="U203">
            <v>0</v>
          </cell>
          <cell r="V203">
            <v>0</v>
          </cell>
          <cell r="W203">
            <v>0</v>
          </cell>
          <cell r="X203">
            <v>0</v>
          </cell>
          <cell r="Y203">
            <v>0</v>
          </cell>
          <cell r="Z203">
            <v>0</v>
          </cell>
          <cell r="AA203">
            <v>0</v>
          </cell>
          <cell r="AB203">
            <v>0</v>
          </cell>
          <cell r="AC203">
            <v>0</v>
          </cell>
          <cell r="AD203">
            <v>0</v>
          </cell>
          <cell r="AE203">
            <v>0</v>
          </cell>
          <cell r="AF203">
            <v>12.635211542099999</v>
          </cell>
          <cell r="AG203">
            <v>2.7354088905</v>
          </cell>
          <cell r="AH203">
            <v>0</v>
          </cell>
          <cell r="AI203">
            <v>0</v>
          </cell>
          <cell r="AJ203">
            <v>0</v>
          </cell>
          <cell r="AK203">
            <v>0</v>
          </cell>
          <cell r="AL203">
            <v>0</v>
          </cell>
          <cell r="AM203">
            <v>0</v>
          </cell>
        </row>
        <row r="206">
          <cell r="B206">
            <v>5.2222331758333324E-2</v>
          </cell>
          <cell r="C206">
            <v>0.19614465391553029</v>
          </cell>
          <cell r="D206">
            <v>0.26528994438055553</v>
          </cell>
          <cell r="E206">
            <v>0.32317777411944459</v>
          </cell>
          <cell r="F206">
            <v>0.25576334998863626</v>
          </cell>
          <cell r="G206">
            <v>0.26198695495126273</v>
          </cell>
          <cell r="H206">
            <v>0.2185631944000001</v>
          </cell>
          <cell r="I206">
            <v>2.7649999999999998E-5</v>
          </cell>
          <cell r="J206">
            <v>7.4073000020833363E-2</v>
          </cell>
          <cell r="K206">
            <v>4.4536955995707041E-2</v>
          </cell>
          <cell r="L206">
            <v>3.8955530833333342E-2</v>
          </cell>
          <cell r="M206">
            <v>3.5326284475000011E-2</v>
          </cell>
          <cell r="N206">
            <v>3.0242071293939386E-2</v>
          </cell>
          <cell r="O206">
            <v>1.8574966822086248E-2</v>
          </cell>
          <cell r="P206">
            <v>2.1291560876767684E-2</v>
          </cell>
          <cell r="Q206">
            <v>1.2210440336111112E-2</v>
          </cell>
          <cell r="R206">
            <v>2.3203265967255894E-2</v>
          </cell>
          <cell r="S206">
            <v>1.2908282996969698E-2</v>
          </cell>
          <cell r="T206">
            <v>8.347430891666667E-3</v>
          </cell>
          <cell r="U206">
            <v>0</v>
          </cell>
          <cell r="V206">
            <v>0</v>
          </cell>
          <cell r="W206">
            <v>0</v>
          </cell>
          <cell r="X206">
            <v>0</v>
          </cell>
          <cell r="Y206">
            <v>0</v>
          </cell>
          <cell r="Z206">
            <v>0</v>
          </cell>
          <cell r="AA206">
            <v>0</v>
          </cell>
          <cell r="AB206">
            <v>10.143989856672</v>
          </cell>
          <cell r="AC206">
            <v>27.138578671999998</v>
          </cell>
          <cell r="AD206">
            <v>38.767563177599996</v>
          </cell>
          <cell r="AE206">
            <v>52.297311483199998</v>
          </cell>
          <cell r="AF206">
            <v>48.065782460499996</v>
          </cell>
          <cell r="AG206">
            <v>52.658194617599996</v>
          </cell>
          <cell r="AH206">
            <v>50.239407467600003</v>
          </cell>
          <cell r="AI206">
            <v>38.927577841999998</v>
          </cell>
          <cell r="AJ206">
            <v>18.6856697608</v>
          </cell>
          <cell r="AK206">
            <v>14.772842876</v>
          </cell>
          <cell r="AL206">
            <v>12.869717956200001</v>
          </cell>
          <cell r="AM206">
            <v>10.680781199999998</v>
          </cell>
          <cell r="AN206">
            <v>9.1085934543999993</v>
          </cell>
          <cell r="AO206">
            <v>7.2436619273999998</v>
          </cell>
          <cell r="AP206">
            <v>7.4572557650000002</v>
          </cell>
          <cell r="AQ206">
            <v>4.3008890994999991</v>
          </cell>
          <cell r="AR206">
            <v>5.2752651268999999</v>
          </cell>
          <cell r="AS206">
            <v>4.5545052981999996</v>
          </cell>
          <cell r="AT206">
            <v>4.6198936689999996</v>
          </cell>
          <cell r="AU206">
            <v>0</v>
          </cell>
          <cell r="AV206">
            <v>0</v>
          </cell>
          <cell r="AW206">
            <v>0</v>
          </cell>
          <cell r="AX206">
            <v>0</v>
          </cell>
          <cell r="AY206">
            <v>0</v>
          </cell>
          <cell r="AZ206">
            <v>0</v>
          </cell>
          <cell r="BA206">
            <v>0</v>
          </cell>
        </row>
        <row r="211">
          <cell r="B211">
            <v>5.4864222174999998E-2</v>
          </cell>
          <cell r="C211">
            <v>4.9412626794696962E-2</v>
          </cell>
          <cell r="D211">
            <v>3.992782346944445E-2</v>
          </cell>
          <cell r="E211">
            <v>3.790559522777779E-2</v>
          </cell>
          <cell r="F211">
            <v>4.4091906776262638E-2</v>
          </cell>
          <cell r="G211">
            <v>4.5277872202525236E-2</v>
          </cell>
          <cell r="H211">
            <v>3.6873571761111112E-2</v>
          </cell>
          <cell r="I211">
            <v>9.6809533333333322E-5</v>
          </cell>
          <cell r="J211">
            <v>4.5561940594871779E-2</v>
          </cell>
          <cell r="K211">
            <v>3.9004750495454536E-2</v>
          </cell>
          <cell r="L211">
            <v>4.2165869555303014E-2</v>
          </cell>
          <cell r="M211">
            <v>5.6565371508333316E-2</v>
          </cell>
          <cell r="N211">
            <v>5.1975461889393934E-2</v>
          </cell>
          <cell r="O211">
            <v>3.5688540519949498E-2</v>
          </cell>
          <cell r="P211">
            <v>2.5570550840909093E-2</v>
          </cell>
          <cell r="Q211">
            <v>2.9884118508080801E-2</v>
          </cell>
          <cell r="R211">
            <v>4.3890223874579103E-2</v>
          </cell>
          <cell r="S211">
            <v>2.4058688480113642E-2</v>
          </cell>
          <cell r="T211">
            <v>3.2908449691666654E-2</v>
          </cell>
          <cell r="U211">
            <v>0</v>
          </cell>
          <cell r="V211">
            <v>0</v>
          </cell>
          <cell r="W211">
            <v>0</v>
          </cell>
          <cell r="X211">
            <v>0</v>
          </cell>
          <cell r="Y211">
            <v>0</v>
          </cell>
          <cell r="Z211">
            <v>0</v>
          </cell>
          <cell r="AA211">
            <v>0</v>
          </cell>
          <cell r="AB211">
            <v>11.849928928836</v>
          </cell>
          <cell r="AC211">
            <v>9.4825357783999991</v>
          </cell>
          <cell r="AD211">
            <v>9.0079274399999996</v>
          </cell>
          <cell r="AE211">
            <v>13.653392827199999</v>
          </cell>
          <cell r="AF211">
            <v>16.777159713299998</v>
          </cell>
          <cell r="AG211">
            <v>17.055672948600002</v>
          </cell>
          <cell r="AH211">
            <v>16.1341109432</v>
          </cell>
          <cell r="AI211">
            <v>18.833402777</v>
          </cell>
          <cell r="AJ211">
            <v>21.691584903200003</v>
          </cell>
          <cell r="AK211">
            <v>17.6968960168</v>
          </cell>
          <cell r="AL211">
            <v>19.4205319362</v>
          </cell>
          <cell r="AM211">
            <v>25.186605791999998</v>
          </cell>
          <cell r="AN211">
            <v>19.169023279999998</v>
          </cell>
          <cell r="AO211">
            <v>16.111871711999999</v>
          </cell>
          <cell r="AP211">
            <v>12.519579410999999</v>
          </cell>
          <cell r="AQ211">
            <v>10.919747817999999</v>
          </cell>
          <cell r="AR211">
            <v>13.9376874229</v>
          </cell>
          <cell r="AS211">
            <v>13.076805069899999</v>
          </cell>
          <cell r="AT211">
            <v>16.050165558</v>
          </cell>
          <cell r="AU211">
            <v>0</v>
          </cell>
          <cell r="AV211">
            <v>0</v>
          </cell>
          <cell r="AW211">
            <v>0</v>
          </cell>
          <cell r="AX211">
            <v>0</v>
          </cell>
          <cell r="AY211">
            <v>0</v>
          </cell>
          <cell r="AZ211">
            <v>0</v>
          </cell>
          <cell r="BA211">
            <v>0</v>
          </cell>
        </row>
        <row r="212">
          <cell r="B212">
            <v>0.34492019749166669</v>
          </cell>
          <cell r="C212">
            <v>0.33772868543611106</v>
          </cell>
          <cell r="D212">
            <v>0.44672219430681798</v>
          </cell>
          <cell r="E212">
            <v>0.4563573640393937</v>
          </cell>
          <cell r="F212">
            <v>0.44529909585997479</v>
          </cell>
          <cell r="G212">
            <v>0.4614142875560604</v>
          </cell>
          <cell r="H212">
            <v>0.39558499236035333</v>
          </cell>
          <cell r="I212">
            <v>0.30684107730833332</v>
          </cell>
          <cell r="J212">
            <v>0.31843429081363633</v>
          </cell>
          <cell r="K212">
            <v>0.30401446904949486</v>
          </cell>
          <cell r="L212">
            <v>0.28119996083825749</v>
          </cell>
          <cell r="M212">
            <v>0.34919359467300937</v>
          </cell>
          <cell r="N212">
            <v>0.26647288660984847</v>
          </cell>
          <cell r="O212">
            <v>0.27738517821139336</v>
          </cell>
          <cell r="P212">
            <v>0.32535687487500009</v>
          </cell>
          <cell r="Q212">
            <v>0.29676940767367055</v>
          </cell>
          <cell r="R212">
            <v>0.29957193349160721</v>
          </cell>
          <cell r="S212">
            <v>0.39619549086527783</v>
          </cell>
          <cell r="T212">
            <v>0.33784977076666661</v>
          </cell>
          <cell r="U212">
            <v>0</v>
          </cell>
          <cell r="V212">
            <v>0</v>
          </cell>
          <cell r="W212">
            <v>0</v>
          </cell>
          <cell r="X212">
            <v>0</v>
          </cell>
          <cell r="Y212">
            <v>0</v>
          </cell>
          <cell r="Z212">
            <v>0</v>
          </cell>
          <cell r="AA212">
            <v>0</v>
          </cell>
          <cell r="AB212">
            <v>110.25113703110399</v>
          </cell>
          <cell r="AC212">
            <v>111.7540776484</v>
          </cell>
          <cell r="AD212">
            <v>125.91570452159999</v>
          </cell>
          <cell r="AE212">
            <v>160.26342401440002</v>
          </cell>
          <cell r="AF212">
            <v>173.86216441019999</v>
          </cell>
          <cell r="AG212">
            <v>182.52350593619997</v>
          </cell>
          <cell r="AH212">
            <v>170.46979228200001</v>
          </cell>
          <cell r="AI212">
            <v>169.784107436</v>
          </cell>
          <cell r="AJ212">
            <v>183.5057460228</v>
          </cell>
          <cell r="AK212">
            <v>168.41288316160001</v>
          </cell>
          <cell r="AL212">
            <v>165.3467009247</v>
          </cell>
          <cell r="AM212">
            <v>198.65540745600001</v>
          </cell>
          <cell r="AN212">
            <v>128.44760633759998</v>
          </cell>
          <cell r="AO212">
            <v>140.49929260140001</v>
          </cell>
          <cell r="AP212">
            <v>154.07657903899999</v>
          </cell>
          <cell r="AQ212">
            <v>120.94357494099999</v>
          </cell>
          <cell r="AR212">
            <v>115.45910521559999</v>
          </cell>
          <cell r="AS212">
            <v>137.64033098529998</v>
          </cell>
          <cell r="AT212">
            <v>141.28469048600002</v>
          </cell>
          <cell r="AU212">
            <v>0</v>
          </cell>
          <cell r="AV212">
            <v>0</v>
          </cell>
          <cell r="AW212">
            <v>0</v>
          </cell>
          <cell r="AX212">
            <v>0</v>
          </cell>
          <cell r="AY212">
            <v>0</v>
          </cell>
          <cell r="AZ212">
            <v>0</v>
          </cell>
          <cell r="BA212">
            <v>0</v>
          </cell>
        </row>
        <row r="226">
          <cell r="B226">
            <v>0.14352289571666671</v>
          </cell>
          <cell r="C226">
            <v>0.12605178645454546</v>
          </cell>
          <cell r="D226">
            <v>0.1465651046</v>
          </cell>
          <cell r="E226">
            <v>0.17843092544722222</v>
          </cell>
          <cell r="F226">
            <v>0.23230289922601008</v>
          </cell>
          <cell r="G226">
            <v>0.18551568130505047</v>
          </cell>
          <cell r="H226">
            <v>0.2018012372611111</v>
          </cell>
          <cell r="I226">
            <v>0.19699025068790857</v>
          </cell>
          <cell r="J226">
            <v>0.18757814279081195</v>
          </cell>
          <cell r="K226">
            <v>0.17822700582979795</v>
          </cell>
          <cell r="L226">
            <v>0.17801961456628787</v>
          </cell>
          <cell r="M226">
            <v>0.13122634721858975</v>
          </cell>
          <cell r="N226">
            <v>0.11083115068143938</v>
          </cell>
          <cell r="O226">
            <v>9.7484381703778183E-2</v>
          </cell>
          <cell r="P226">
            <v>0.10067060971944443</v>
          </cell>
          <cell r="Q226">
            <v>9.5908627144696973E-2</v>
          </cell>
          <cell r="R226">
            <v>0.1124831391361111</v>
          </cell>
          <cell r="S226">
            <v>0.11250049237424244</v>
          </cell>
          <cell r="T226">
            <v>0.12940313682500001</v>
          </cell>
          <cell r="U226">
            <v>0</v>
          </cell>
          <cell r="V226">
            <v>0</v>
          </cell>
          <cell r="W226">
            <v>0</v>
          </cell>
          <cell r="X226">
            <v>0</v>
          </cell>
          <cell r="Y226">
            <v>0</v>
          </cell>
          <cell r="Z226">
            <v>0</v>
          </cell>
          <cell r="AA226">
            <v>0</v>
          </cell>
          <cell r="AB226">
            <v>53.183748842931003</v>
          </cell>
          <cell r="AC226">
            <v>49.301930075599998</v>
          </cell>
          <cell r="AD226">
            <v>52.906917619200001</v>
          </cell>
          <cell r="AE226">
            <v>74.010032600000002</v>
          </cell>
          <cell r="AF226">
            <v>90.879888779400005</v>
          </cell>
          <cell r="AG226">
            <v>82.267061748299994</v>
          </cell>
          <cell r="AH226">
            <v>93.201897243200008</v>
          </cell>
          <cell r="AI226">
            <v>96.76915756599999</v>
          </cell>
          <cell r="AJ226">
            <v>104.7600788676</v>
          </cell>
          <cell r="AK226">
            <v>103.369611334</v>
          </cell>
          <cell r="AL226">
            <v>99.601369532100009</v>
          </cell>
          <cell r="AM226">
            <v>89.176568783999983</v>
          </cell>
          <cell r="AN226">
            <v>63.228014431999995</v>
          </cell>
          <cell r="AO226">
            <v>62.914348129499999</v>
          </cell>
          <cell r="AP226">
            <v>68.604909079999999</v>
          </cell>
          <cell r="AQ226">
            <v>55.451693842999994</v>
          </cell>
          <cell r="AR226">
            <v>55.752912574199996</v>
          </cell>
          <cell r="AS226">
            <v>59.680699878799992</v>
          </cell>
          <cell r="AT226">
            <v>69.811221216999996</v>
          </cell>
          <cell r="AU226">
            <v>0</v>
          </cell>
          <cell r="AV226">
            <v>0</v>
          </cell>
          <cell r="AW226">
            <v>0</v>
          </cell>
          <cell r="AX226">
            <v>0</v>
          </cell>
          <cell r="AY226">
            <v>0</v>
          </cell>
          <cell r="AZ226">
            <v>0</v>
          </cell>
          <cell r="BA226">
            <v>0</v>
          </cell>
        </row>
        <row r="237">
          <cell r="B237">
            <v>4.3597845374999996E-3</v>
          </cell>
          <cell r="C237">
            <v>9.2244406094696973E-3</v>
          </cell>
          <cell r="D237">
            <v>1.2893987516666665E-2</v>
          </cell>
          <cell r="E237">
            <v>4.4019654352777778E-2</v>
          </cell>
          <cell r="F237">
            <v>5.5417486055555541E-2</v>
          </cell>
          <cell r="G237">
            <v>6.83312543763889E-2</v>
          </cell>
          <cell r="H237">
            <v>5.1260845341666667E-2</v>
          </cell>
          <cell r="I237">
            <v>0</v>
          </cell>
          <cell r="J237">
            <v>4.801843472820512E-2</v>
          </cell>
          <cell r="K237">
            <v>1.601892504545455E-2</v>
          </cell>
          <cell r="L237">
            <v>2.1394655704545448E-2</v>
          </cell>
          <cell r="M237">
            <v>1.1369951499999999E-2</v>
          </cell>
          <cell r="N237">
            <v>1.2701805228787879E-2</v>
          </cell>
          <cell r="O237">
            <v>2.0417553163636363E-2</v>
          </cell>
          <cell r="P237">
            <v>2.0372111166161614E-2</v>
          </cell>
          <cell r="Q237">
            <v>1.77005927E-2</v>
          </cell>
          <cell r="R237">
            <v>1.105859928476431E-2</v>
          </cell>
          <cell r="S237">
            <v>8.6009596768939368E-3</v>
          </cell>
          <cell r="T237">
            <v>1.0094570966666667E-2</v>
          </cell>
          <cell r="U237">
            <v>0</v>
          </cell>
          <cell r="V237">
            <v>0</v>
          </cell>
          <cell r="W237">
            <v>0</v>
          </cell>
          <cell r="X237">
            <v>0</v>
          </cell>
          <cell r="Y237">
            <v>0</v>
          </cell>
          <cell r="Z237">
            <v>0</v>
          </cell>
          <cell r="AA237">
            <v>0</v>
          </cell>
          <cell r="AB237">
            <v>1.447398550365</v>
          </cell>
          <cell r="AC237">
            <v>2.0029431255999999</v>
          </cell>
          <cell r="AD237">
            <v>2.40291144</v>
          </cell>
          <cell r="AE237">
            <v>6.4962949519999995</v>
          </cell>
          <cell r="AF237">
            <v>7.3138558541999998</v>
          </cell>
          <cell r="AG237">
            <v>10.586463673500001</v>
          </cell>
          <cell r="AH237">
            <v>10.870988566799999</v>
          </cell>
          <cell r="AI237">
            <v>11.363639170500001</v>
          </cell>
          <cell r="AJ237">
            <v>10.447480691199999</v>
          </cell>
          <cell r="AK237">
            <v>4.534648228</v>
          </cell>
          <cell r="AL237">
            <v>6.4389540653999999</v>
          </cell>
          <cell r="AM237">
            <v>4.068545952</v>
          </cell>
          <cell r="AN237">
            <v>2.7151459983999997</v>
          </cell>
          <cell r="AO237">
            <v>4.656995931</v>
          </cell>
          <cell r="AP237">
            <v>5.4160646694999999</v>
          </cell>
          <cell r="AQ237">
            <v>4.1055483104999997</v>
          </cell>
          <cell r="AR237">
            <v>3.5600007109999998</v>
          </cell>
          <cell r="AS237">
            <v>3.7593422294999992</v>
          </cell>
          <cell r="AT237">
            <v>5.084588825</v>
          </cell>
          <cell r="AU237">
            <v>0</v>
          </cell>
          <cell r="AV237">
            <v>0</v>
          </cell>
          <cell r="AW237">
            <v>0</v>
          </cell>
          <cell r="AX237">
            <v>0</v>
          </cell>
          <cell r="AY237">
            <v>0</v>
          </cell>
          <cell r="AZ237">
            <v>0</v>
          </cell>
          <cell r="BA237">
            <v>0</v>
          </cell>
        </row>
        <row r="238">
          <cell r="B238">
            <v>0.14492173718750007</v>
          </cell>
          <cell r="C238">
            <v>0.14863396765719694</v>
          </cell>
          <cell r="D238">
            <v>0.17050272288333335</v>
          </cell>
          <cell r="E238">
            <v>0.26484906379166662</v>
          </cell>
          <cell r="F238">
            <v>0.25194091202828289</v>
          </cell>
          <cell r="G238">
            <v>0.34567115633131318</v>
          </cell>
          <cell r="H238">
            <v>0.39654467901666668</v>
          </cell>
          <cell r="I238">
            <v>3.1814028944444446E-3</v>
          </cell>
          <cell r="J238">
            <v>0.31802821927852548</v>
          </cell>
          <cell r="K238">
            <v>0.27562894874949495</v>
          </cell>
          <cell r="L238">
            <v>0.27511949252348483</v>
          </cell>
          <cell r="M238">
            <v>0.20355548310192303</v>
          </cell>
          <cell r="N238">
            <v>0.26305224511287878</v>
          </cell>
          <cell r="O238">
            <v>0.24468381457777777</v>
          </cell>
          <cell r="P238">
            <v>0.25702658749722218</v>
          </cell>
          <cell r="Q238">
            <v>0.28841904402676766</v>
          </cell>
          <cell r="R238">
            <v>0.18001840153981477</v>
          </cell>
          <cell r="S238">
            <v>0.22318472413863641</v>
          </cell>
          <cell r="T238">
            <v>0.14207536531666665</v>
          </cell>
          <cell r="U238">
            <v>0</v>
          </cell>
          <cell r="V238">
            <v>0</v>
          </cell>
          <cell r="W238">
            <v>0</v>
          </cell>
          <cell r="X238">
            <v>0</v>
          </cell>
          <cell r="Y238">
            <v>0</v>
          </cell>
          <cell r="Z238">
            <v>0</v>
          </cell>
          <cell r="AA238">
            <v>0</v>
          </cell>
          <cell r="AB238">
            <v>31.565371103222997</v>
          </cell>
          <cell r="AC238">
            <v>27.244726975199995</v>
          </cell>
          <cell r="AD238">
            <v>31.007883528000001</v>
          </cell>
          <cell r="AE238">
            <v>54.2726185792</v>
          </cell>
          <cell r="AF238">
            <v>55.655147237899996</v>
          </cell>
          <cell r="AG238">
            <v>76.729195685999997</v>
          </cell>
          <cell r="AH238">
            <v>90.737709418400001</v>
          </cell>
          <cell r="AI238">
            <v>110.69493963399999</v>
          </cell>
          <cell r="AJ238">
            <v>96.501453032000001</v>
          </cell>
          <cell r="AK238">
            <v>77.829143994800006</v>
          </cell>
          <cell r="AL238">
            <v>69.9504385356</v>
          </cell>
          <cell r="AM238">
            <v>58.441212959999994</v>
          </cell>
          <cell r="AN238">
            <v>63.025072563199998</v>
          </cell>
          <cell r="AO238">
            <v>69.010890243899993</v>
          </cell>
          <cell r="AP238">
            <v>79.162623458999988</v>
          </cell>
          <cell r="AQ238">
            <v>65.110097709999991</v>
          </cell>
          <cell r="AR238">
            <v>48.209089104299998</v>
          </cell>
          <cell r="AS238">
            <v>56.788496164399994</v>
          </cell>
          <cell r="AT238">
            <v>46.202654477999999</v>
          </cell>
          <cell r="AU238">
            <v>0</v>
          </cell>
          <cell r="AV238">
            <v>0</v>
          </cell>
          <cell r="AW238">
            <v>0</v>
          </cell>
          <cell r="AX238">
            <v>0</v>
          </cell>
          <cell r="AY238">
            <v>0</v>
          </cell>
          <cell r="AZ238">
            <v>0</v>
          </cell>
          <cell r="BA238">
            <v>0</v>
          </cell>
        </row>
        <row r="244">
          <cell r="B244">
            <v>1.0967588391666666E-2</v>
          </cell>
          <cell r="C244">
            <v>1.0894138825E-2</v>
          </cell>
          <cell r="D244">
            <v>1.6609639472222215E-2</v>
          </cell>
          <cell r="E244">
            <v>1.0862609858333332E-2</v>
          </cell>
          <cell r="F244">
            <v>1.5909279041414138E-2</v>
          </cell>
          <cell r="G244">
            <v>2.5744794441287876E-2</v>
          </cell>
          <cell r="H244">
            <v>3.0034325649999988E-2</v>
          </cell>
          <cell r="I244">
            <v>1.9255195098039213E-5</v>
          </cell>
          <cell r="J244">
            <v>3.0064810519871789E-2</v>
          </cell>
          <cell r="K244">
            <v>2.7395468997979792E-2</v>
          </cell>
          <cell r="L244">
            <v>3.3196479458333338E-2</v>
          </cell>
          <cell r="M244">
            <v>2.7699838424999998E-2</v>
          </cell>
          <cell r="N244">
            <v>2.7087272391666656E-2</v>
          </cell>
          <cell r="O244">
            <v>3.5655095188510101E-2</v>
          </cell>
          <cell r="P244">
            <v>3.2098486055555535E-2</v>
          </cell>
          <cell r="Q244">
            <v>2.7400716540909087E-2</v>
          </cell>
          <cell r="R244">
            <v>2.7526355689141409E-2</v>
          </cell>
          <cell r="S244">
            <v>3.2317983036363629E-2</v>
          </cell>
          <cell r="T244">
            <v>3.2074687125000001E-2</v>
          </cell>
          <cell r="U244">
            <v>0</v>
          </cell>
          <cell r="V244">
            <v>0</v>
          </cell>
          <cell r="W244">
            <v>0</v>
          </cell>
          <cell r="X244">
            <v>0</v>
          </cell>
          <cell r="Y244">
            <v>0</v>
          </cell>
          <cell r="Z244">
            <v>0</v>
          </cell>
          <cell r="AA244">
            <v>0</v>
          </cell>
          <cell r="AB244">
            <v>2.8604276137739997</v>
          </cell>
          <cell r="AC244">
            <v>2.831443878</v>
          </cell>
          <cell r="AD244">
            <v>4.9817971487999992</v>
          </cell>
          <cell r="AE244">
            <v>4.9723513615999995</v>
          </cell>
          <cell r="AF244">
            <v>5.0143425093999996</v>
          </cell>
          <cell r="AG244">
            <v>8.7781531265999995</v>
          </cell>
          <cell r="AH244">
            <v>15.2836076824</v>
          </cell>
          <cell r="AI244">
            <v>34.837375412</v>
          </cell>
          <cell r="AJ244">
            <v>22.030694022000002</v>
          </cell>
          <cell r="AK244">
            <v>18.427727978</v>
          </cell>
          <cell r="AL244">
            <v>22.835747248200001</v>
          </cell>
          <cell r="AM244">
            <v>23.536863071999999</v>
          </cell>
          <cell r="AN244">
            <v>19.977811303999996</v>
          </cell>
          <cell r="AO244">
            <v>25.5676581705</v>
          </cell>
          <cell r="AP244">
            <v>26.026165240000001</v>
          </cell>
          <cell r="AQ244">
            <v>15.858739214499998</v>
          </cell>
          <cell r="AR244">
            <v>14.414267645500001</v>
          </cell>
          <cell r="AS244">
            <v>14.444811895799997</v>
          </cell>
          <cell r="AT244">
            <v>14.301641912999999</v>
          </cell>
          <cell r="AU244">
            <v>0</v>
          </cell>
          <cell r="AV244">
            <v>0</v>
          </cell>
          <cell r="AW244">
            <v>0</v>
          </cell>
          <cell r="AX244">
            <v>0</v>
          </cell>
          <cell r="AY244">
            <v>0</v>
          </cell>
          <cell r="AZ244">
            <v>0</v>
          </cell>
          <cell r="BA244">
            <v>0</v>
          </cell>
        </row>
        <row r="245">
          <cell r="B245">
            <v>4.2433681470833325E-2</v>
          </cell>
          <cell r="C245">
            <v>6.2852407224621196E-2</v>
          </cell>
          <cell r="D245">
            <v>5.8995775619444447E-2</v>
          </cell>
          <cell r="E245">
            <v>7.052741841944446E-2</v>
          </cell>
          <cell r="F245">
            <v>0.13637507274419194</v>
          </cell>
          <cell r="G245">
            <v>0.14253847380997475</v>
          </cell>
          <cell r="H245">
            <v>0.18268658301111113</v>
          </cell>
          <cell r="I245">
            <v>0.18481090019411775</v>
          </cell>
          <cell r="J245">
            <v>0.19538610647895296</v>
          </cell>
          <cell r="K245">
            <v>9.3826674983080824E-2</v>
          </cell>
          <cell r="L245">
            <v>0.11585263024999999</v>
          </cell>
          <cell r="M245">
            <v>8.8542696043589775E-2</v>
          </cell>
          <cell r="N245">
            <v>0.10385785067803029</v>
          </cell>
          <cell r="O245">
            <v>0.1168161202901612</v>
          </cell>
          <cell r="P245">
            <v>0.11062462278453286</v>
          </cell>
          <cell r="Q245">
            <v>9.7158093988537531E-2</v>
          </cell>
          <cell r="R245">
            <v>4.9070703299663281E-2</v>
          </cell>
          <cell r="S245">
            <v>4.7023434831249988E-2</v>
          </cell>
          <cell r="T245">
            <v>4.4721375458333316E-2</v>
          </cell>
          <cell r="U245">
            <v>0</v>
          </cell>
          <cell r="V245">
            <v>0</v>
          </cell>
          <cell r="W245">
            <v>0</v>
          </cell>
          <cell r="X245">
            <v>0</v>
          </cell>
          <cell r="Y245">
            <v>0</v>
          </cell>
          <cell r="Z245">
            <v>0</v>
          </cell>
          <cell r="AA245">
            <v>0</v>
          </cell>
          <cell r="AB245">
            <v>6.8446909009140002</v>
          </cell>
          <cell r="AC245">
            <v>7.6839282707999983</v>
          </cell>
          <cell r="AD245">
            <v>8.8011653807999988</v>
          </cell>
          <cell r="AE245">
            <v>13.57598368</v>
          </cell>
          <cell r="AF245">
            <v>23.5090917817</v>
          </cell>
          <cell r="AG245">
            <v>29.803323692999999</v>
          </cell>
          <cell r="AH245">
            <v>42.236165354800001</v>
          </cell>
          <cell r="AI245">
            <v>44.0674256645</v>
          </cell>
          <cell r="AJ245">
            <v>46.590578665599999</v>
          </cell>
          <cell r="AK245">
            <v>23.980803374000001</v>
          </cell>
          <cell r="AL245">
            <v>31.187860080300002</v>
          </cell>
          <cell r="AM245">
            <v>23.373120719999999</v>
          </cell>
          <cell r="AN245">
            <v>22.495098102399997</v>
          </cell>
          <cell r="AO245">
            <v>25.762392161099999</v>
          </cell>
          <cell r="AP245">
            <v>24.743534359499996</v>
          </cell>
          <cell r="AQ245">
            <v>20.028128154999997</v>
          </cell>
          <cell r="AR245">
            <v>13.998789409799999</v>
          </cell>
          <cell r="AS245">
            <v>17.024916780299996</v>
          </cell>
          <cell r="AT245">
            <v>15.911864552999999</v>
          </cell>
          <cell r="AU245">
            <v>0</v>
          </cell>
          <cell r="AV245">
            <v>0</v>
          </cell>
          <cell r="AW245">
            <v>0</v>
          </cell>
          <cell r="AX245">
            <v>0</v>
          </cell>
          <cell r="AY245">
            <v>0</v>
          </cell>
          <cell r="AZ245">
            <v>0</v>
          </cell>
          <cell r="BA245">
            <v>0</v>
          </cell>
        </row>
        <row r="246">
          <cell r="B246">
            <v>1.565922895575</v>
          </cell>
          <cell r="C246">
            <v>1.3764694003902775</v>
          </cell>
          <cell r="D246">
            <v>1.5637938583227273</v>
          </cell>
          <cell r="E246">
            <v>1.5059978093272723</v>
          </cell>
          <cell r="F246">
            <v>1.3459491907656418</v>
          </cell>
          <cell r="G246">
            <v>1.462421945373485</v>
          </cell>
          <cell r="H246">
            <v>1.4123714934628788</v>
          </cell>
          <cell r="I246">
            <v>1.2951959436</v>
          </cell>
          <cell r="J246">
            <v>1.2306606104921716</v>
          </cell>
          <cell r="K246">
            <v>1.2235105387905305</v>
          </cell>
          <cell r="L246">
            <v>1.3096397753965905</v>
          </cell>
          <cell r="M246">
            <v>1.2181554178673075</v>
          </cell>
          <cell r="N246">
            <v>1.1285830250580811</v>
          </cell>
          <cell r="O246">
            <v>1.1165300718502524</v>
          </cell>
          <cell r="P246">
            <v>1.2381691568937909</v>
          </cell>
          <cell r="Q246">
            <v>1.2720581146676768</v>
          </cell>
          <cell r="R246">
            <v>1.3261153069124789</v>
          </cell>
          <cell r="S246">
            <v>1.4647408810041667</v>
          </cell>
          <cell r="T246">
            <v>1.3067155748749997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485.10337626964196</v>
          </cell>
          <cell r="AC246">
            <v>493.3016879139999</v>
          </cell>
          <cell r="AD246">
            <v>548.69129247839999</v>
          </cell>
          <cell r="AE246">
            <v>604.08264686560005</v>
          </cell>
          <cell r="AF246">
            <v>604.42558850800003</v>
          </cell>
          <cell r="AG246">
            <v>608.76973138409994</v>
          </cell>
          <cell r="AH246">
            <v>570.7662496332</v>
          </cell>
          <cell r="AI246">
            <v>657.27869253799997</v>
          </cell>
          <cell r="AJ246">
            <v>602.64734960600003</v>
          </cell>
          <cell r="AK246">
            <v>505.77755836079996</v>
          </cell>
          <cell r="AL246">
            <v>555.22882290059999</v>
          </cell>
          <cell r="AM246">
            <v>580.28506535999986</v>
          </cell>
          <cell r="AN246">
            <v>473.31246344800002</v>
          </cell>
          <cell r="AO246">
            <v>477.75156803189998</v>
          </cell>
          <cell r="AP246">
            <v>546.84766913550004</v>
          </cell>
          <cell r="AQ246">
            <v>507.84627915349995</v>
          </cell>
          <cell r="AR246">
            <v>492.67850466059997</v>
          </cell>
          <cell r="AS246">
            <v>486.28984861599997</v>
          </cell>
          <cell r="AT246">
            <v>507.77581926300002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47">
          <cell r="B247">
            <v>0.49838692684583336</v>
          </cell>
          <cell r="C247">
            <v>0.44410366624924241</v>
          </cell>
          <cell r="D247">
            <v>0.56333157797777766</v>
          </cell>
          <cell r="E247">
            <v>0.66763856874444472</v>
          </cell>
          <cell r="F247">
            <v>0.50426949710631319</v>
          </cell>
          <cell r="G247">
            <v>0.41884655479027771</v>
          </cell>
          <cell r="H247">
            <v>0.39260748813333335</v>
          </cell>
          <cell r="I247">
            <v>3.0459585333333329E-3</v>
          </cell>
          <cell r="J247">
            <v>0.29412933620544857</v>
          </cell>
          <cell r="K247">
            <v>0.28663727279444445</v>
          </cell>
          <cell r="L247">
            <v>0.51391938273181825</v>
          </cell>
          <cell r="M247">
            <v>0.35988894704166652</v>
          </cell>
          <cell r="N247">
            <v>0.39226967077765151</v>
          </cell>
          <cell r="O247">
            <v>0.39140201718278933</v>
          </cell>
          <cell r="P247">
            <v>0.33648550588762627</v>
          </cell>
          <cell r="Q247">
            <v>0.36140204955540184</v>
          </cell>
          <cell r="R247">
            <v>0.36849822913282826</v>
          </cell>
          <cell r="S247">
            <v>0.36957341804905303</v>
          </cell>
          <cell r="T247">
            <v>0.43716709125555547</v>
          </cell>
          <cell r="U247">
            <v>0</v>
          </cell>
          <cell r="V247">
            <v>0</v>
          </cell>
          <cell r="W247">
            <v>0</v>
          </cell>
          <cell r="X247">
            <v>0</v>
          </cell>
          <cell r="Y247">
            <v>0</v>
          </cell>
          <cell r="Z247">
            <v>0</v>
          </cell>
          <cell r="AA247">
            <v>0</v>
          </cell>
          <cell r="AB247">
            <v>131.834287247379</v>
          </cell>
          <cell r="AC247">
            <v>119.69457919839998</v>
          </cell>
          <cell r="AD247">
            <v>129.44646901440001</v>
          </cell>
          <cell r="AE247">
            <v>156.49141046559998</v>
          </cell>
          <cell r="AF247">
            <v>124.2089590623</v>
          </cell>
          <cell r="AG247">
            <v>113.9899197723</v>
          </cell>
          <cell r="AH247">
            <v>109.69709489</v>
          </cell>
          <cell r="AI247">
            <v>122.3885595715</v>
          </cell>
          <cell r="AJ247">
            <v>100.2300104552</v>
          </cell>
          <cell r="AK247">
            <v>92.771109160400002</v>
          </cell>
          <cell r="AL247">
            <v>109.19266983359999</v>
          </cell>
          <cell r="AM247">
            <v>110.32954833599999</v>
          </cell>
          <cell r="AN247">
            <v>105.9389124816</v>
          </cell>
          <cell r="AO247">
            <v>105.6960828111</v>
          </cell>
          <cell r="AP247">
            <v>104.37351880450001</v>
          </cell>
          <cell r="AQ247">
            <v>106.87238335199999</v>
          </cell>
          <cell r="AR247">
            <v>111.21916129329999</v>
          </cell>
          <cell r="AS247">
            <v>117.05111468049998</v>
          </cell>
          <cell r="AT247">
            <v>147.934964079</v>
          </cell>
          <cell r="AU247">
            <v>0</v>
          </cell>
          <cell r="AV247">
            <v>0</v>
          </cell>
          <cell r="AW247">
            <v>0</v>
          </cell>
          <cell r="AX247">
            <v>0</v>
          </cell>
          <cell r="AY247">
            <v>0</v>
          </cell>
          <cell r="AZ247">
            <v>0</v>
          </cell>
          <cell r="BA247">
            <v>0</v>
          </cell>
        </row>
        <row r="263">
          <cell r="B263">
            <v>14.959026675206941</v>
          </cell>
          <cell r="C263">
            <v>14.785595459815658</v>
          </cell>
          <cell r="D263">
            <v>16.058240630773476</v>
          </cell>
          <cell r="E263">
            <v>16.737999125513134</v>
          </cell>
          <cell r="F263">
            <v>16.879273361661586</v>
          </cell>
          <cell r="G263">
            <v>17.712869909783585</v>
          </cell>
          <cell r="H263">
            <v>17.366894876208583</v>
          </cell>
          <cell r="I263">
            <v>16.910293335666019</v>
          </cell>
          <cell r="J263">
            <v>14.955951927129229</v>
          </cell>
          <cell r="K263">
            <v>12.996287375444696</v>
          </cell>
          <cell r="L263">
            <v>13.488669742076898</v>
          </cell>
          <cell r="M263">
            <v>12.395164057166795</v>
          </cell>
          <cell r="N263">
            <v>11.675945355374246</v>
          </cell>
          <cell r="O263">
            <v>11.98739225112393</v>
          </cell>
          <cell r="P263">
            <v>13.176817180702409</v>
          </cell>
          <cell r="Q263">
            <v>13.92405735886253</v>
          </cell>
          <cell r="R263">
            <v>14.646492593222897</v>
          </cell>
          <cell r="S263">
            <v>16.548861501978092</v>
          </cell>
          <cell r="T263">
            <v>16.335206742509719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4152.7113855165981</v>
          </cell>
          <cell r="AC263">
            <v>4096.0812539899998</v>
          </cell>
          <cell r="AD263">
            <v>4349.6875774416012</v>
          </cell>
          <cell r="AE263">
            <v>5272.6012935231975</v>
          </cell>
          <cell r="AF263">
            <v>5738.0342287596941</v>
          </cell>
          <cell r="AG263">
            <v>5773.3129166426997</v>
          </cell>
          <cell r="AH263">
            <v>5972.0509451171947</v>
          </cell>
          <cell r="AI263">
            <v>6802.1312812125016</v>
          </cell>
          <cell r="AJ263">
            <v>6870.3232973475997</v>
          </cell>
          <cell r="AK263">
            <v>5756.5590871228005</v>
          </cell>
          <cell r="AL263">
            <v>6009.0294652524035</v>
          </cell>
          <cell r="AM263">
            <v>6196.9166357760014</v>
          </cell>
          <cell r="AN263">
            <v>4927.8481554544042</v>
          </cell>
          <cell r="AO263">
            <v>5169.9314432177989</v>
          </cell>
          <cell r="AP263">
            <v>5557.8730877530015</v>
          </cell>
          <cell r="AQ263">
            <v>4769.1138854660021</v>
          </cell>
          <cell r="AR263">
            <v>4917.3533243824013</v>
          </cell>
          <cell r="AS263">
            <v>5435.8634827640008</v>
          </cell>
          <cell r="AT263">
            <v>5793.2492886569989</v>
          </cell>
          <cell r="AU263">
            <v>0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12.384731730727776</v>
          </cell>
          <cell r="C264">
            <v>11.703603749340278</v>
          </cell>
          <cell r="D264">
            <v>12.477521143395705</v>
          </cell>
          <cell r="E264">
            <v>12.784545779252021</v>
          </cell>
          <cell r="F264">
            <v>12.674335566494921</v>
          </cell>
          <cell r="G264">
            <v>13.590436078742419</v>
          </cell>
          <cell r="H264">
            <v>13.279703360811364</v>
          </cell>
          <cell r="I264">
            <v>12.133554752230227</v>
          </cell>
          <cell r="J264">
            <v>11.485679860926348</v>
          </cell>
          <cell r="K264">
            <v>9.8627681311749988</v>
          </cell>
          <cell r="L264">
            <v>10.046142219208333</v>
          </cell>
          <cell r="M264">
            <v>9.7450777890238474</v>
          </cell>
          <cell r="N264">
            <v>9.0121117122965924</v>
          </cell>
          <cell r="O264">
            <v>9.4065377044665048</v>
          </cell>
          <cell r="P264">
            <v>10.697167818283086</v>
          </cell>
          <cell r="Q264">
            <v>11.3052194573109</v>
          </cell>
          <cell r="R264">
            <v>12.534707494940486</v>
          </cell>
          <cell r="S264">
            <v>14.384110996486617</v>
          </cell>
          <cell r="T264">
            <v>14.150577137912501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3494.0436277750596</v>
          </cell>
          <cell r="AC264">
            <v>3419.5624880415994</v>
          </cell>
          <cell r="AD264">
            <v>3628.7123326896003</v>
          </cell>
          <cell r="AE264">
            <v>4323.1540538032004</v>
          </cell>
          <cell r="AF264">
            <v>4610.794476184401</v>
          </cell>
          <cell r="AG264">
            <v>4641.6619824861</v>
          </cell>
          <cell r="AH264">
            <v>4745.5369115836002</v>
          </cell>
          <cell r="AI264">
            <v>5399.9268400199971</v>
          </cell>
          <cell r="AJ264">
            <v>5569.6808729811992</v>
          </cell>
          <cell r="AK264">
            <v>4579.4282178391986</v>
          </cell>
          <cell r="AL264">
            <v>4763.5324062444006</v>
          </cell>
          <cell r="AM264">
            <v>5085.0518709599983</v>
          </cell>
          <cell r="AN264">
            <v>3975.8927398256005</v>
          </cell>
          <cell r="AO264">
            <v>4200.4998371544007</v>
          </cell>
          <cell r="AP264">
            <v>4583.5983986575011</v>
          </cell>
          <cell r="AQ264">
            <v>3957.3634383534995</v>
          </cell>
          <cell r="AR264">
            <v>4216.7618754026998</v>
          </cell>
          <cell r="AS264">
            <v>4690.3594932766009</v>
          </cell>
          <cell r="AT264">
            <v>4949.2822703009988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0.22249753948333331</v>
          </cell>
          <cell r="C265">
            <v>0.39666706082765152</v>
          </cell>
          <cell r="D265">
            <v>0.47844006199166661</v>
          </cell>
          <cell r="E265">
            <v>0.5770450387138889</v>
          </cell>
          <cell r="F265">
            <v>0.80544572707222217</v>
          </cell>
          <cell r="G265">
            <v>0.74209442280441917</v>
          </cell>
          <cell r="H265">
            <v>0.78841074343055562</v>
          </cell>
          <cell r="I265">
            <v>0.49428878654575181</v>
          </cell>
          <cell r="J265">
            <v>0.63851218949540578</v>
          </cell>
          <cell r="K265">
            <v>0.38941113279797984</v>
          </cell>
          <cell r="L265">
            <v>0.39844009564999994</v>
          </cell>
          <cell r="M265">
            <v>0.31786445468525648</v>
          </cell>
          <cell r="N265">
            <v>0.31502642766969691</v>
          </cell>
          <cell r="O265">
            <v>0.30702739703855864</v>
          </cell>
          <cell r="P265">
            <v>0.26928170902178034</v>
          </cell>
          <cell r="Q265">
            <v>0.19943648258902061</v>
          </cell>
          <cell r="R265">
            <v>0.13560748405202017</v>
          </cell>
          <cell r="S265">
            <v>0.1465190399867424</v>
          </cell>
          <cell r="T265">
            <v>0.13117617788055552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50.078034553907997</v>
          </cell>
          <cell r="AC265">
            <v>68.367032092000002</v>
          </cell>
          <cell r="AD265">
            <v>82.760498716800001</v>
          </cell>
          <cell r="AE265">
            <v>109.2893993408</v>
          </cell>
          <cell r="AF265">
            <v>151.57033450999998</v>
          </cell>
          <cell r="AG265">
            <v>149.9347941234</v>
          </cell>
          <cell r="AH265">
            <v>173.11767438679999</v>
          </cell>
          <cell r="AI265">
            <v>172.04025742799999</v>
          </cell>
          <cell r="AJ265">
            <v>154.36929950800001</v>
          </cell>
          <cell r="AK265">
            <v>102.15496091240001</v>
          </cell>
          <cell r="AL265">
            <v>106.71938293140001</v>
          </cell>
          <cell r="AM265">
            <v>93.250280447999984</v>
          </cell>
          <cell r="AN265">
            <v>79.406615604799995</v>
          </cell>
          <cell r="AO265">
            <v>77.859477350999995</v>
          </cell>
          <cell r="AP265">
            <v>69.099178833499991</v>
          </cell>
          <cell r="AQ265">
            <v>49.900529164499986</v>
          </cell>
          <cell r="AR265">
            <v>40.844726224499993</v>
          </cell>
          <cell r="AS265">
            <v>49.623016929199991</v>
          </cell>
          <cell r="AT265">
            <v>47.903786954999994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0.17992642257916663</v>
          </cell>
          <cell r="C266">
            <v>0.19747146940416666</v>
          </cell>
          <cell r="D266">
            <v>0.23816875253333331</v>
          </cell>
          <cell r="E266">
            <v>0.29257107574999996</v>
          </cell>
          <cell r="F266">
            <v>0.28593768082626264</v>
          </cell>
          <cell r="G266">
            <v>0.33491200656515152</v>
          </cell>
          <cell r="H266">
            <v>0.3459456773166667</v>
          </cell>
          <cell r="I266">
            <v>1.4395065047571898</v>
          </cell>
          <cell r="J266">
            <v>0.37423848086538458</v>
          </cell>
          <cell r="K266">
            <v>0.32221534396616153</v>
          </cell>
          <cell r="L266">
            <v>0.2737113401325757</v>
          </cell>
          <cell r="M266">
            <v>0.25661074374999998</v>
          </cell>
          <cell r="N266">
            <v>0.26726980063863637</v>
          </cell>
          <cell r="O266">
            <v>0.29445489890067988</v>
          </cell>
          <cell r="P266">
            <v>0.31511589005069435</v>
          </cell>
          <cell r="Q266">
            <v>0.39158069254416999</v>
          </cell>
          <cell r="R266">
            <v>0.25687986676355212</v>
          </cell>
          <cell r="S266">
            <v>0.32396153684393936</v>
          </cell>
          <cell r="T266">
            <v>0.32867308131388884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41.521541485505999</v>
          </cell>
          <cell r="AC266">
            <v>42.517305110799988</v>
          </cell>
          <cell r="AD266">
            <v>46.129783507199996</v>
          </cell>
          <cell r="AE266">
            <v>72.354406017599999</v>
          </cell>
          <cell r="AF266">
            <v>76.973324364299998</v>
          </cell>
          <cell r="AG266">
            <v>86.799396426599998</v>
          </cell>
          <cell r="AH266">
            <v>100.18870855519999</v>
          </cell>
          <cell r="AI266">
            <v>117.87668581299999</v>
          </cell>
          <cell r="AJ266">
            <v>119.59460149600001</v>
          </cell>
          <cell r="AK266">
            <v>96.913313670799994</v>
          </cell>
          <cell r="AL266">
            <v>87.111347964299995</v>
          </cell>
          <cell r="AM266">
            <v>91.628387472</v>
          </cell>
          <cell r="AN266">
            <v>85.890635036800006</v>
          </cell>
          <cell r="AO266">
            <v>96.460836654299982</v>
          </cell>
          <cell r="AP266">
            <v>97.414831819</v>
          </cell>
          <cell r="AQ266">
            <v>97.389759788999996</v>
          </cell>
          <cell r="AR266">
            <v>79.040190240699985</v>
          </cell>
          <cell r="AS266">
            <v>94.719312401999986</v>
          </cell>
          <cell r="AT266">
            <v>106.57982566700002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0.55098220852500002</v>
          </cell>
          <cell r="C267">
            <v>0.91048413353787871</v>
          </cell>
          <cell r="D267">
            <v>1.1534535277722222</v>
          </cell>
          <cell r="E267">
            <v>1.1003656312972225</v>
          </cell>
          <cell r="F267">
            <v>1.0117471113633838</v>
          </cell>
          <cell r="G267">
            <v>0.85509962821856067</v>
          </cell>
          <cell r="H267">
            <v>0.73074496402500011</v>
          </cell>
          <cell r="I267">
            <v>0.47926993962875813</v>
          </cell>
          <cell r="J267">
            <v>0.42544773175352574</v>
          </cell>
          <cell r="K267">
            <v>0.69497145781212111</v>
          </cell>
          <cell r="L267">
            <v>0.49350816121515156</v>
          </cell>
          <cell r="M267">
            <v>0.57027027374551298</v>
          </cell>
          <cell r="N267">
            <v>0.54573853760151525</v>
          </cell>
          <cell r="O267">
            <v>0.40780377234198723</v>
          </cell>
          <cell r="P267">
            <v>0.34627286851723493</v>
          </cell>
          <cell r="Q267">
            <v>0.27201365967222224</v>
          </cell>
          <cell r="R267">
            <v>0.28837704229158251</v>
          </cell>
          <cell r="S267">
            <v>0.22057748429962115</v>
          </cell>
          <cell r="T267">
            <v>0.23772164026666665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94.643642855138992</v>
          </cell>
          <cell r="AC267">
            <v>117.34808391279999</v>
          </cell>
          <cell r="AD267">
            <v>158.30567228159998</v>
          </cell>
          <cell r="AE267">
            <v>200.58137500800001</v>
          </cell>
          <cell r="AF267">
            <v>211.43218984090001</v>
          </cell>
          <cell r="AG267">
            <v>176.0682629277</v>
          </cell>
          <cell r="AH267">
            <v>185.1161804532</v>
          </cell>
          <cell r="AI267">
            <v>199.386901954</v>
          </cell>
          <cell r="AJ267">
            <v>137.64077918320001</v>
          </cell>
          <cell r="AK267">
            <v>207.37001678360002</v>
          </cell>
          <cell r="AL267">
            <v>171.6855023322</v>
          </cell>
          <cell r="AM267">
            <v>182.92771728</v>
          </cell>
          <cell r="AN267">
            <v>156.03168160799999</v>
          </cell>
          <cell r="AO267">
            <v>132.9898659111</v>
          </cell>
          <cell r="AP267">
            <v>124.75560227749999</v>
          </cell>
          <cell r="AQ267">
            <v>74.010956057499982</v>
          </cell>
          <cell r="AR267">
            <v>94.321636553200022</v>
          </cell>
          <cell r="AS267">
            <v>75.421090144399997</v>
          </cell>
          <cell r="AT267">
            <v>82.822374982000014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0.61676930223333337</v>
          </cell>
          <cell r="C268">
            <v>0.55729786757272726</v>
          </cell>
          <cell r="D268">
            <v>0.67555911307222205</v>
          </cell>
          <cell r="E268">
            <v>0.77042230365000031</v>
          </cell>
          <cell r="F268">
            <v>0.60511906871742427</v>
          </cell>
          <cell r="G268">
            <v>0.51435771699520194</v>
          </cell>
          <cell r="H268">
            <v>0.50428580704444448</v>
          </cell>
          <cell r="I268">
            <v>0.12651057257679738</v>
          </cell>
          <cell r="J268">
            <v>0.38382452247948701</v>
          </cell>
          <cell r="K268">
            <v>0.37480966715606062</v>
          </cell>
          <cell r="L268">
            <v>0.63985379078560611</v>
          </cell>
          <cell r="M268">
            <v>0.41804918556666654</v>
          </cell>
          <cell r="N268">
            <v>0.44162837161098484</v>
          </cell>
          <cell r="O268">
            <v>0.44075995386410249</v>
          </cell>
          <cell r="P268">
            <v>0.38941897932550507</v>
          </cell>
          <cell r="Q268">
            <v>0.41969076314472992</v>
          </cell>
          <cell r="R268">
            <v>0.42780014909654879</v>
          </cell>
          <cell r="S268">
            <v>0.42900101306969696</v>
          </cell>
          <cell r="T268">
            <v>0.50099570782222214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159.204046547898</v>
          </cell>
          <cell r="AC268">
            <v>145.85297471959998</v>
          </cell>
          <cell r="AD268">
            <v>156.09498240959999</v>
          </cell>
          <cell r="AE268">
            <v>185.35968423839998</v>
          </cell>
          <cell r="AF268">
            <v>151.38765535599998</v>
          </cell>
          <cell r="AG268">
            <v>154.97530135229999</v>
          </cell>
          <cell r="AH268">
            <v>155.7794216984</v>
          </cell>
          <cell r="AI268">
            <v>175.5326244595</v>
          </cell>
          <cell r="AJ268">
            <v>147.29750631639999</v>
          </cell>
          <cell r="AK268">
            <v>137.14079347320001</v>
          </cell>
          <cell r="AL268">
            <v>157.14986600789999</v>
          </cell>
          <cell r="AM268">
            <v>140.00685748799998</v>
          </cell>
          <cell r="AN268">
            <v>124.93956914559999</v>
          </cell>
          <cell r="AO268">
            <v>125.16893735009999</v>
          </cell>
          <cell r="AP268">
            <v>123.1201018695</v>
          </cell>
          <cell r="AQ268">
            <v>124.09761605149998</v>
          </cell>
          <cell r="AR268">
            <v>127.76680933309999</v>
          </cell>
          <cell r="AS268">
            <v>135.25163230149997</v>
          </cell>
          <cell r="AT268">
            <v>169.92587614499999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0.12376666329999998</v>
          </cell>
          <cell r="C269">
            <v>0.13960259252954541</v>
          </cell>
          <cell r="D269">
            <v>0.1104385770555556</v>
          </cell>
          <cell r="E269">
            <v>0.18099350070555559</v>
          </cell>
          <cell r="F269">
            <v>0.18643689661439389</v>
          </cell>
          <cell r="G269">
            <v>0.17736030921729801</v>
          </cell>
          <cell r="H269">
            <v>0.29131570539166668</v>
          </cell>
          <cell r="I269">
            <v>0.43699379775196084</v>
          </cell>
          <cell r="J269">
            <v>0.28981469072873928</v>
          </cell>
          <cell r="K269">
            <v>0.18023330598106066</v>
          </cell>
          <cell r="L269">
            <v>0.24838113703787876</v>
          </cell>
          <cell r="M269">
            <v>0.15116213436089743</v>
          </cell>
          <cell r="N269">
            <v>0.15591457908257578</v>
          </cell>
          <cell r="O269">
            <v>0.17590482812674821</v>
          </cell>
          <cell r="P269">
            <v>0.18868420372247474</v>
          </cell>
          <cell r="Q269">
            <v>0.15915831787743739</v>
          </cell>
          <cell r="R269">
            <v>0.13201769682281148</v>
          </cell>
          <cell r="S269">
            <v>0.16691968949469696</v>
          </cell>
          <cell r="T269">
            <v>0.15762503594999999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29.014282726248002</v>
          </cell>
          <cell r="AC269">
            <v>30.529473419599988</v>
          </cell>
          <cell r="AD269">
            <v>22.780425014399999</v>
          </cell>
          <cell r="AE269">
            <v>37.201674854400004</v>
          </cell>
          <cell r="AF269">
            <v>46.717875005899998</v>
          </cell>
          <cell r="AG269">
            <v>44.225541746100006</v>
          </cell>
          <cell r="AH269">
            <v>70.93457330279999</v>
          </cell>
          <cell r="AI269">
            <v>88.615144424500002</v>
          </cell>
          <cell r="AJ269">
            <v>74.787569330000011</v>
          </cell>
          <cell r="AK269">
            <v>54.061021119599999</v>
          </cell>
          <cell r="AL269">
            <v>74.227492743300019</v>
          </cell>
          <cell r="AM269">
            <v>52.245356928</v>
          </cell>
          <cell r="AN269">
            <v>46.135967996799998</v>
          </cell>
          <cell r="AO269">
            <v>52.794350970900005</v>
          </cell>
          <cell r="AP269">
            <v>54.477254815000002</v>
          </cell>
          <cell r="AQ269">
            <v>43.311838860499982</v>
          </cell>
          <cell r="AR269">
            <v>33.733563398999998</v>
          </cell>
          <cell r="AS269">
            <v>43.765948326100009</v>
          </cell>
          <cell r="AT269">
            <v>50.28379484300001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2.035870197083333E-2</v>
          </cell>
          <cell r="C273">
            <v>2.0165145568939394E-2</v>
          </cell>
          <cell r="D273">
            <v>2.6114992236111106E-2</v>
          </cell>
          <cell r="E273">
            <v>2.1604734161111108E-2</v>
          </cell>
          <cell r="F273">
            <v>6.5571749188888875E-2</v>
          </cell>
          <cell r="G273">
            <v>3.755652198926767E-2</v>
          </cell>
          <cell r="H273">
            <v>4.5653337216666652E-2</v>
          </cell>
          <cell r="I273">
            <v>1.2137973507516343E-2</v>
          </cell>
          <cell r="J273">
            <v>5.1306610756730764E-2</v>
          </cell>
          <cell r="K273">
            <v>4.5746660334595957E-2</v>
          </cell>
          <cell r="L273">
            <v>6.269228832840909E-2</v>
          </cell>
          <cell r="M273">
            <v>6.445774025833334E-2</v>
          </cell>
          <cell r="N273">
            <v>5.7922577382575738E-2</v>
          </cell>
          <cell r="O273">
            <v>7.7838356474494941E-2</v>
          </cell>
          <cell r="P273">
            <v>7.2663412033333319E-2</v>
          </cell>
          <cell r="Q273">
            <v>7.37727181468599E-2</v>
          </cell>
          <cell r="R273">
            <v>7.2659212484343441E-2</v>
          </cell>
          <cell r="S273">
            <v>7.4112562663446957E-2</v>
          </cell>
          <cell r="T273">
            <v>8.191008351944444E-2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5.8276535223509995</v>
          </cell>
          <cell r="AC273">
            <v>4.8219739875999998</v>
          </cell>
          <cell r="AD273">
            <v>6.7406424623999985</v>
          </cell>
          <cell r="AE273">
            <v>7.4437722351999991</v>
          </cell>
          <cell r="AF273">
            <v>21.575508938899997</v>
          </cell>
          <cell r="AG273">
            <v>15.2953871499</v>
          </cell>
          <cell r="AH273">
            <v>21.5964003584</v>
          </cell>
          <cell r="AI273">
            <v>43.145937097499996</v>
          </cell>
          <cell r="AJ273">
            <v>31.518742457200005</v>
          </cell>
          <cell r="AK273">
            <v>28.905472551999999</v>
          </cell>
          <cell r="AL273">
            <v>41.078471625000006</v>
          </cell>
          <cell r="AM273">
            <v>39.055096223999996</v>
          </cell>
          <cell r="AN273">
            <v>37.881418361599998</v>
          </cell>
          <cell r="AO273">
            <v>44.663502306300003</v>
          </cell>
          <cell r="AP273">
            <v>41.477279176000003</v>
          </cell>
          <cell r="AQ273">
            <v>28.296048927999998</v>
          </cell>
          <cell r="AR273">
            <v>27.0164702563</v>
          </cell>
          <cell r="AS273">
            <v>28.370937852399994</v>
          </cell>
          <cell r="AT273">
            <v>33.019426650999996</v>
          </cell>
          <cell r="AU273">
            <v>0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49"/>
      <sheetData sheetId="50"/>
      <sheetData sheetId="51">
        <row r="23">
          <cell r="B23">
            <v>6.1079052999999987E-2</v>
          </cell>
          <cell r="C23">
            <v>7.1873297999999988E-2</v>
          </cell>
          <cell r="D23">
            <v>0.161606004</v>
          </cell>
          <cell r="E23">
            <v>0.13335964266666667</v>
          </cell>
          <cell r="F23">
            <v>0.13757127999999999</v>
          </cell>
          <cell r="G23">
            <v>8.0146282999999999E-2</v>
          </cell>
          <cell r="H23">
            <v>6.4234975E-2</v>
          </cell>
          <cell r="I23">
            <v>0.11185652406666666</v>
          </cell>
          <cell r="J23">
            <v>0.16047069524999996</v>
          </cell>
          <cell r="K23">
            <v>0.25772316499999998</v>
          </cell>
          <cell r="L23">
            <v>0.28104110299999996</v>
          </cell>
          <cell r="M23">
            <v>0.34388344900000001</v>
          </cell>
          <cell r="N23">
            <v>0.80737696899999989</v>
          </cell>
          <cell r="O23">
            <v>0.55511260699999998</v>
          </cell>
          <cell r="P23">
            <v>0.52716855812499996</v>
          </cell>
          <cell r="Q23">
            <v>0.48795310204999992</v>
          </cell>
          <cell r="R23">
            <v>0.29626785300000003</v>
          </cell>
          <cell r="S23">
            <v>0</v>
          </cell>
          <cell r="T23">
            <v>0</v>
          </cell>
          <cell r="U23">
            <v>5.7763818214285707E-3</v>
          </cell>
          <cell r="V23">
            <v>5.7763818214285707E-3</v>
          </cell>
          <cell r="W23">
            <v>5.7763818214285707E-3</v>
          </cell>
          <cell r="X23">
            <v>5.7763818214285707E-3</v>
          </cell>
          <cell r="Y23">
            <v>5.7763818214285707E-3</v>
          </cell>
          <cell r="Z23">
            <v>5.7763818214285707E-3</v>
          </cell>
          <cell r="AA23">
            <v>5.7763818214285707E-3</v>
          </cell>
          <cell r="AB23">
            <v>2.5391201997210002</v>
          </cell>
          <cell r="AC23">
            <v>3.7933630579999997</v>
          </cell>
          <cell r="AD23">
            <v>5.6889262848</v>
          </cell>
          <cell r="AE23">
            <v>5.4845790832000008</v>
          </cell>
          <cell r="AF23">
            <v>6.5602626733000005</v>
          </cell>
          <cell r="AG23">
            <v>5.2962419367000004</v>
          </cell>
          <cell r="AH23">
            <v>7.847543946</v>
          </cell>
          <cell r="AI23">
            <v>12.449421907</v>
          </cell>
          <cell r="AJ23">
            <v>14.799182246000001</v>
          </cell>
          <cell r="AK23">
            <v>3.3825434279999982</v>
          </cell>
          <cell r="AL23">
            <v>3.8624428583999997</v>
          </cell>
          <cell r="AM23">
            <v>3.9398165760000019</v>
          </cell>
          <cell r="AN23">
            <v>8.3936125328000006</v>
          </cell>
          <cell r="AO23">
            <v>7.3419785141999974</v>
          </cell>
          <cell r="AP23">
            <v>4.4106532125000015</v>
          </cell>
          <cell r="AQ23">
            <v>2.5638226144999976</v>
          </cell>
          <cell r="AR23">
            <v>5.530913644</v>
          </cell>
          <cell r="AS23">
            <v>0</v>
          </cell>
          <cell r="AT23">
            <v>1.0500613490000035</v>
          </cell>
          <cell r="AU23">
            <v>1.2635136079166664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91">
          <cell r="B91">
            <v>7.5203406666666653E-2</v>
          </cell>
          <cell r="C91">
            <v>6.7918003333333338E-2</v>
          </cell>
          <cell r="D91">
            <v>0.10746960833333331</v>
          </cell>
          <cell r="E91">
            <v>0.22065208699999997</v>
          </cell>
          <cell r="F91">
            <v>0.24316837399999996</v>
          </cell>
          <cell r="G91">
            <v>0.19916311799999997</v>
          </cell>
          <cell r="H91">
            <v>0.23965397399999996</v>
          </cell>
          <cell r="I91">
            <v>0.28281219826666665</v>
          </cell>
          <cell r="J91">
            <v>0.24052198824999999</v>
          </cell>
          <cell r="K91">
            <v>0.24194923088888887</v>
          </cell>
          <cell r="L91">
            <v>0.66768662099999998</v>
          </cell>
          <cell r="M91">
            <v>0.49207819499999994</v>
          </cell>
          <cell r="N91">
            <v>0.48962482799999996</v>
          </cell>
          <cell r="O91">
            <v>0.43109861199999999</v>
          </cell>
          <cell r="P91">
            <v>0.52368521512499988</v>
          </cell>
          <cell r="Q91">
            <v>0.26540446526666667</v>
          </cell>
          <cell r="R91">
            <v>0.15454004914285713</v>
          </cell>
          <cell r="S91">
            <v>0.65989139657142848</v>
          </cell>
          <cell r="T91">
            <v>0</v>
          </cell>
          <cell r="U91">
            <v>2.2459499999999992E-3</v>
          </cell>
          <cell r="V91">
            <v>2.2459499999999992E-3</v>
          </cell>
          <cell r="W91">
            <v>2.2459499999999992E-3</v>
          </cell>
          <cell r="X91">
            <v>2.2459499999999992E-3</v>
          </cell>
          <cell r="Y91">
            <v>2.2459499999999992E-3</v>
          </cell>
          <cell r="Z91">
            <v>2.2459499999999992E-3</v>
          </cell>
          <cell r="AA91">
            <v>2.2459499999999992E-3</v>
          </cell>
          <cell r="AB91">
            <v>4.5980299868039998</v>
          </cell>
          <cell r="AC91">
            <v>3.2501610591999994</v>
          </cell>
          <cell r="AD91">
            <v>6.2368683888000005</v>
          </cell>
          <cell r="AE91">
            <v>8.9082158368000002</v>
          </cell>
          <cell r="AF91">
            <v>11.7565243138</v>
          </cell>
          <cell r="AG91">
            <v>11.660533770600001</v>
          </cell>
          <cell r="AH91">
            <v>11.300443946000001</v>
          </cell>
          <cell r="AI91">
            <v>13.7199233745</v>
          </cell>
          <cell r="AJ91">
            <v>16.998790120400002</v>
          </cell>
          <cell r="AK91">
            <v>0.91254232080000008</v>
          </cell>
          <cell r="AL91">
            <v>3.0595445846999993</v>
          </cell>
          <cell r="AM91">
            <v>1.7374568159999981</v>
          </cell>
          <cell r="AN91">
            <v>3.8564004335999993</v>
          </cell>
          <cell r="AO91">
            <v>3.2632532603999991</v>
          </cell>
          <cell r="AP91">
            <v>1.2563850344999992</v>
          </cell>
          <cell r="AQ91">
            <v>1.3522086724999998</v>
          </cell>
          <cell r="AR91">
            <v>1.218644875699999</v>
          </cell>
          <cell r="AS91">
            <v>0.5095285909999987</v>
          </cell>
          <cell r="AT91">
            <v>0.93705027800000096</v>
          </cell>
          <cell r="AU91">
            <v>0.28461039874999999</v>
          </cell>
          <cell r="AV91">
            <v>0</v>
          </cell>
          <cell r="AW91">
            <v>0</v>
          </cell>
          <cell r="AX91">
            <v>0</v>
          </cell>
          <cell r="AY91">
            <v>0</v>
          </cell>
          <cell r="AZ91">
            <v>0</v>
          </cell>
          <cell r="BA91">
            <v>0</v>
          </cell>
        </row>
        <row r="246">
          <cell r="B246">
            <v>4.2351816666666665E-3</v>
          </cell>
          <cell r="C246">
            <v>1.7150501999999998E-2</v>
          </cell>
          <cell r="D246">
            <v>1.8517460999999999E-2</v>
          </cell>
          <cell r="E246">
            <v>2.6585822666666665E-2</v>
          </cell>
          <cell r="F246">
            <v>1.5971222999999996E-2</v>
          </cell>
          <cell r="G246">
            <v>3.2412417777777772E-2</v>
          </cell>
          <cell r="H246">
            <v>4.5919614999999997E-2</v>
          </cell>
          <cell r="I246">
            <v>4.3242761533333327E-2</v>
          </cell>
          <cell r="J246">
            <v>0.18100629192647055</v>
          </cell>
          <cell r="K246">
            <v>2.7159286777777774E-2</v>
          </cell>
          <cell r="L246">
            <v>5.722630133333332E-2</v>
          </cell>
          <cell r="M246">
            <v>6.6597654814814805E-2</v>
          </cell>
          <cell r="N246">
            <v>0.12054116854385963</v>
          </cell>
          <cell r="O246">
            <v>3.7658526333333331E-2</v>
          </cell>
          <cell r="P246">
            <v>2.6703229545918365E-2</v>
          </cell>
          <cell r="Q246">
            <v>3.3853184133333325E-2</v>
          </cell>
          <cell r="R246">
            <v>9.9454529999999965E-3</v>
          </cell>
          <cell r="S246">
            <v>5.4844005999999994E-2</v>
          </cell>
          <cell r="T246">
            <v>0</v>
          </cell>
          <cell r="U246">
            <v>0</v>
          </cell>
          <cell r="V246">
            <v>0</v>
          </cell>
          <cell r="W246">
            <v>0</v>
          </cell>
          <cell r="X246">
            <v>0</v>
          </cell>
          <cell r="Y246">
            <v>0</v>
          </cell>
          <cell r="Z246">
            <v>0</v>
          </cell>
          <cell r="AA246">
            <v>0</v>
          </cell>
          <cell r="AB246">
            <v>0.34012048724999999</v>
          </cell>
          <cell r="AC246">
            <v>1.6369526031999999</v>
          </cell>
          <cell r="AD246">
            <v>1.8896785295999998</v>
          </cell>
          <cell r="AE246">
            <v>3.0034785311999999</v>
          </cell>
          <cell r="AF246">
            <v>2.2990642969000001</v>
          </cell>
          <cell r="AG246">
            <v>4.6946412084000002</v>
          </cell>
          <cell r="AH246">
            <v>5.6471275468000002</v>
          </cell>
          <cell r="AI246">
            <v>6.0514071170000001</v>
          </cell>
          <cell r="AJ246">
            <v>25.408037642400004</v>
          </cell>
          <cell r="AK246">
            <v>0.70255239120000024</v>
          </cell>
          <cell r="AL246">
            <v>0.38080467360000014</v>
          </cell>
          <cell r="AM246">
            <v>5.8464000000313376E-5</v>
          </cell>
          <cell r="AN246">
            <v>1.6726669871999995</v>
          </cell>
          <cell r="AO246">
            <v>1.4375181747000001</v>
          </cell>
          <cell r="AP246">
            <v>1.0968853244999996</v>
          </cell>
          <cell r="AQ246">
            <v>7.3692989999996072E-3</v>
          </cell>
          <cell r="AR246">
            <v>0.32560791779999998</v>
          </cell>
          <cell r="AS246">
            <v>0</v>
          </cell>
          <cell r="AT246">
            <v>0.50717100199999976</v>
          </cell>
          <cell r="AU246">
            <v>0</v>
          </cell>
          <cell r="AV246">
            <v>0</v>
          </cell>
          <cell r="AW246">
            <v>0</v>
          </cell>
          <cell r="AX246">
            <v>0</v>
          </cell>
          <cell r="AY246">
            <v>0</v>
          </cell>
          <cell r="AZ246">
            <v>0</v>
          </cell>
          <cell r="BA246">
            <v>0</v>
          </cell>
        </row>
        <row r="263">
          <cell r="B263">
            <v>0.18485049016666663</v>
          </cell>
          <cell r="C263">
            <v>0.18741269399999996</v>
          </cell>
          <cell r="D263">
            <v>0.34041879483333332</v>
          </cell>
          <cell r="E263">
            <v>0.44520146266666649</v>
          </cell>
          <cell r="F263">
            <v>0.45986123716666644</v>
          </cell>
          <cell r="G263">
            <v>0.37647619014520195</v>
          </cell>
          <cell r="H263">
            <v>0.43960199766666663</v>
          </cell>
          <cell r="I263">
            <v>0.54277950521111096</v>
          </cell>
          <cell r="J263">
            <v>0.63532869694117622</v>
          </cell>
          <cell r="K263">
            <v>0.59930590790811911</v>
          </cell>
          <cell r="L263">
            <v>1.0778255966666663</v>
          </cell>
          <cell r="M263">
            <v>0.94675798001322731</v>
          </cell>
          <cell r="N263">
            <v>1.5456979805474091</v>
          </cell>
          <cell r="O263">
            <v>1.0738032209404758</v>
          </cell>
          <cell r="P263">
            <v>1.1422545620443882</v>
          </cell>
          <cell r="Q263">
            <v>0.8159900803047615</v>
          </cell>
          <cell r="R263">
            <v>0.49414408085607014</v>
          </cell>
          <cell r="S263">
            <v>2.2400445977619046</v>
          </cell>
          <cell r="T263">
            <v>0</v>
          </cell>
          <cell r="U263">
            <v>0.10383735795959639</v>
          </cell>
          <cell r="V263">
            <v>0.10383735795959639</v>
          </cell>
          <cell r="W263">
            <v>0.10383735795959639</v>
          </cell>
          <cell r="X263">
            <v>0.10383735795959639</v>
          </cell>
          <cell r="Y263">
            <v>0.10383735795959639</v>
          </cell>
          <cell r="Z263">
            <v>0.10383735795959639</v>
          </cell>
          <cell r="AA263">
            <v>0.10383735795959639</v>
          </cell>
          <cell r="AB263">
            <v>13.994489967473996</v>
          </cell>
          <cell r="AC263">
            <v>13.193311977999999</v>
          </cell>
          <cell r="AD263">
            <v>21.413468491199996</v>
          </cell>
          <cell r="AE263">
            <v>27.815765700800004</v>
          </cell>
          <cell r="AF263">
            <v>30.995168078700008</v>
          </cell>
          <cell r="AG263">
            <v>31.509960167399999</v>
          </cell>
          <cell r="AH263">
            <v>37.547893070800008</v>
          </cell>
          <cell r="AI263">
            <v>46.408564473000027</v>
          </cell>
          <cell r="AJ263">
            <v>71.917569344800029</v>
          </cell>
          <cell r="AK263">
            <v>5.1646222011999985</v>
          </cell>
          <cell r="AL263">
            <v>7.5062857410000001</v>
          </cell>
          <cell r="AM263">
            <v>5.9411951999999983</v>
          </cell>
          <cell r="AN263">
            <v>14.2937057824</v>
          </cell>
          <cell r="AO263">
            <v>12.484715067299994</v>
          </cell>
          <cell r="AP263">
            <v>7.7356389545000006</v>
          </cell>
          <cell r="AQ263">
            <v>4.409601237999996</v>
          </cell>
          <cell r="AR263">
            <v>8.080088847399999</v>
          </cell>
          <cell r="AS263">
            <v>4.5114637281999981</v>
          </cell>
          <cell r="AT263">
            <v>3.1879276260000045</v>
          </cell>
          <cell r="AU263">
            <v>3.1297168374999993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0.16962930866666667</v>
          </cell>
          <cell r="C264">
            <v>0.16966278516666666</v>
          </cell>
          <cell r="D264">
            <v>0.32449151333333337</v>
          </cell>
          <cell r="E264">
            <v>0.42879787799999985</v>
          </cell>
          <cell r="F264">
            <v>0.44315867166666661</v>
          </cell>
          <cell r="G264">
            <v>0.36454675252777774</v>
          </cell>
          <cell r="H264">
            <v>0.42796466083333329</v>
          </cell>
          <cell r="I264">
            <v>0.53210839531111098</v>
          </cell>
          <cell r="J264">
            <v>0.62838116067647043</v>
          </cell>
          <cell r="K264">
            <v>0.59466091990811931</v>
          </cell>
          <cell r="L264">
            <v>1.0734362259999997</v>
          </cell>
          <cell r="M264">
            <v>0.94210253958465584</v>
          </cell>
          <cell r="N264">
            <v>1.5346553883193395</v>
          </cell>
          <cell r="O264">
            <v>1.0676817592738095</v>
          </cell>
          <cell r="P264">
            <v>1.1240308529423471</v>
          </cell>
          <cell r="Q264">
            <v>0.80396304900476201</v>
          </cell>
          <cell r="R264">
            <v>0.48544217255126548</v>
          </cell>
          <cell r="S264">
            <v>2.1305818954047617</v>
          </cell>
          <cell r="T264">
            <v>0</v>
          </cell>
          <cell r="U264">
            <v>9.2467747515151563E-2</v>
          </cell>
          <cell r="V264">
            <v>9.2467747515151563E-2</v>
          </cell>
          <cell r="W264">
            <v>9.2467747515151563E-2</v>
          </cell>
          <cell r="X264">
            <v>9.2467747515151563E-2</v>
          </cell>
          <cell r="Y264">
            <v>9.2467747515151563E-2</v>
          </cell>
          <cell r="Z264">
            <v>9.2467747515151563E-2</v>
          </cell>
          <cell r="AA264">
            <v>9.2467747515151563E-2</v>
          </cell>
          <cell r="AB264">
            <v>11.536150807958995</v>
          </cell>
          <cell r="AC264">
            <v>10.105591264399997</v>
          </cell>
          <cell r="AD264">
            <v>18.548606865599996</v>
          </cell>
          <cell r="AE264">
            <v>24.048114059200003</v>
          </cell>
          <cell r="AF264">
            <v>27.224339960300004</v>
          </cell>
          <cell r="AG264">
            <v>28.965589052399995</v>
          </cell>
          <cell r="AH264">
            <v>35.366198923200002</v>
          </cell>
          <cell r="AI264">
            <v>43.71966128950001</v>
          </cell>
          <cell r="AJ264">
            <v>69.626051178400019</v>
          </cell>
          <cell r="AK264">
            <v>6.1819962951999967</v>
          </cell>
          <cell r="AL264">
            <v>7.3768854897000011</v>
          </cell>
          <cell r="AM264">
            <v>5.7456609600000004</v>
          </cell>
          <cell r="AN264">
            <v>14.1353708848</v>
          </cell>
          <cell r="AO264">
            <v>12.305656640999995</v>
          </cell>
          <cell r="AP264">
            <v>7.4526618119999997</v>
          </cell>
          <cell r="AQ264">
            <v>4.0591157354999972</v>
          </cell>
          <cell r="AR264">
            <v>7.301865091999999</v>
          </cell>
          <cell r="AS264">
            <v>4.4065202466999986</v>
          </cell>
          <cell r="AT264">
            <v>2.8271840900000043</v>
          </cell>
          <cell r="AU264">
            <v>2.9782607237499992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2.7629209999999998E-3</v>
          </cell>
          <cell r="C265">
            <v>4.7701079999999995E-3</v>
          </cell>
          <cell r="D265">
            <v>5.0179253333333326E-3</v>
          </cell>
          <cell r="E265">
            <v>3.2469636666666666E-3</v>
          </cell>
          <cell r="F265">
            <v>3.0513180000000003E-3</v>
          </cell>
          <cell r="G265">
            <v>3.1093929999999994E-3</v>
          </cell>
          <cell r="H265">
            <v>4.0956636666666666E-3</v>
          </cell>
          <cell r="I265">
            <v>3.5292809999999996E-3</v>
          </cell>
          <cell r="J265">
            <v>4.8493199999999998E-4</v>
          </cell>
          <cell r="K265">
            <v>4.4532599999999996E-4</v>
          </cell>
          <cell r="L265">
            <v>1.5855699999999998E-4</v>
          </cell>
          <cell r="M265">
            <v>1.9448799999999999E-4</v>
          </cell>
          <cell r="N265">
            <v>7.5232499999999998E-4</v>
          </cell>
          <cell r="O265">
            <v>1.5991256666666666E-3</v>
          </cell>
          <cell r="P265">
            <v>3.705767E-3</v>
          </cell>
          <cell r="Q265">
            <v>9.6468749999999994E-4</v>
          </cell>
          <cell r="R265">
            <v>1.9440826666666665E-3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0.56203882998599997</v>
          </cell>
          <cell r="AC265">
            <v>0.7385637048</v>
          </cell>
          <cell r="AD265">
            <v>0.63503564639999999</v>
          </cell>
          <cell r="AE265">
            <v>0.51114855680000004</v>
          </cell>
          <cell r="AF265">
            <v>0.45263281980000003</v>
          </cell>
          <cell r="AG265">
            <v>0.38403127620000005</v>
          </cell>
          <cell r="AH265">
            <v>0.57939536440000006</v>
          </cell>
          <cell r="AI265">
            <v>0.59788884800000008</v>
          </cell>
          <cell r="AJ265">
            <v>0.1570387868</v>
          </cell>
          <cell r="AK265">
            <v>-9.1038595999999999E-3</v>
          </cell>
          <cell r="AL265">
            <v>4.2952680000000005E-3</v>
          </cell>
          <cell r="AM265">
            <v>1.6620479999999993E-3</v>
          </cell>
          <cell r="AN265">
            <v>1.8143945599999999E-2</v>
          </cell>
          <cell r="AO265">
            <v>6.4797998999999995E-3</v>
          </cell>
          <cell r="AP265">
            <v>8.469187500000001E-3</v>
          </cell>
          <cell r="AQ265">
            <v>1.4035174999999956E-3</v>
          </cell>
          <cell r="AR265">
            <v>4.8681462000000029E-3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9.6599999999999994E-7</v>
          </cell>
          <cell r="C266">
            <v>5.4739999999999988E-6</v>
          </cell>
          <cell r="D266">
            <v>3.7029999999999991E-6</v>
          </cell>
          <cell r="E266">
            <v>0</v>
          </cell>
          <cell r="F266">
            <v>6.4399999999999989E-7</v>
          </cell>
          <cell r="G266">
            <v>8.6940000000000001E-6</v>
          </cell>
          <cell r="H266">
            <v>3.3970999999999997E-5</v>
          </cell>
          <cell r="I266">
            <v>2.875E-7</v>
          </cell>
          <cell r="J266">
            <v>0</v>
          </cell>
          <cell r="K266">
            <v>2.6863999999999999E-5</v>
          </cell>
          <cell r="L266">
            <v>5.7959999999999992E-6</v>
          </cell>
          <cell r="M266">
            <v>0</v>
          </cell>
          <cell r="N266">
            <v>6.0199999999999991E-7</v>
          </cell>
          <cell r="O266">
            <v>0</v>
          </cell>
          <cell r="P266">
            <v>1.4546399999999999E-4</v>
          </cell>
          <cell r="Q266">
            <v>1.8468999999999998E-6</v>
          </cell>
          <cell r="R266">
            <v>9.5833333333333325E-8</v>
          </cell>
          <cell r="S266">
            <v>9.8451499999999983E-4</v>
          </cell>
          <cell r="T266">
            <v>0</v>
          </cell>
          <cell r="U266">
            <v>6.9552000000000001E-5</v>
          </cell>
          <cell r="V266">
            <v>6.9552000000000001E-5</v>
          </cell>
          <cell r="W266">
            <v>6.9552000000000001E-5</v>
          </cell>
          <cell r="X266">
            <v>6.9552000000000001E-5</v>
          </cell>
          <cell r="Y266">
            <v>6.9552000000000001E-5</v>
          </cell>
          <cell r="Z266">
            <v>6.9552000000000001E-5</v>
          </cell>
          <cell r="AA266">
            <v>6.9552000000000001E-5</v>
          </cell>
          <cell r="AB266">
            <v>1.6846701119999999E-3</v>
          </cell>
          <cell r="AC266">
            <v>6.3417435999999997E-3</v>
          </cell>
          <cell r="AD266">
            <v>1.3947599999999999E-3</v>
          </cell>
          <cell r="AE266">
            <v>0</v>
          </cell>
          <cell r="AF266">
            <v>1.7912160000000001E-4</v>
          </cell>
          <cell r="AG266">
            <v>2.32808433E-2</v>
          </cell>
          <cell r="AH266">
            <v>7.8738676000000007E-3</v>
          </cell>
          <cell r="AI266">
            <v>3.4262499999999999E-4</v>
          </cell>
          <cell r="AJ266">
            <v>0</v>
          </cell>
          <cell r="AK266">
            <v>-0.45325281319999999</v>
          </cell>
          <cell r="AL266">
            <v>0</v>
          </cell>
          <cell r="AM266">
            <v>0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5.5345E-5</v>
          </cell>
          <cell r="AS266">
            <v>0</v>
          </cell>
          <cell r="AT266">
            <v>0</v>
          </cell>
          <cell r="AU266">
            <v>4.7224025000000003E-3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8.8021920000000003E-3</v>
          </cell>
          <cell r="C267">
            <v>8.9069838333333332E-3</v>
          </cell>
          <cell r="D267">
            <v>6.0061241666666664E-3</v>
          </cell>
          <cell r="E267">
            <v>5.9703630000000011E-3</v>
          </cell>
          <cell r="F267">
            <v>7.4758739999999995E-3</v>
          </cell>
          <cell r="G267">
            <v>5.4723123749999981E-3</v>
          </cell>
          <cell r="H267">
            <v>5.5968046666666667E-3</v>
          </cell>
          <cell r="I267">
            <v>4.0728169999999994E-3</v>
          </cell>
          <cell r="J267">
            <v>3.8668979999999997E-3</v>
          </cell>
          <cell r="K267">
            <v>2.6946569999999992E-3</v>
          </cell>
          <cell r="L267">
            <v>3.2655189999999997E-3</v>
          </cell>
          <cell r="M267">
            <v>3.2800739999999991E-3</v>
          </cell>
          <cell r="N267">
            <v>5.4685959999999992E-3</v>
          </cell>
          <cell r="O267">
            <v>2.9954679999999994E-3</v>
          </cell>
          <cell r="P267">
            <v>3.8869980000000004E-3</v>
          </cell>
          <cell r="Q267">
            <v>8.1948149999999994E-3</v>
          </cell>
          <cell r="R267">
            <v>4.3754969999999999E-3</v>
          </cell>
          <cell r="S267">
            <v>8.0391571428571409E-5</v>
          </cell>
          <cell r="T267">
            <v>0</v>
          </cell>
          <cell r="U267">
            <v>1.0799879999999998E-3</v>
          </cell>
          <cell r="V267">
            <v>1.0799879999999998E-3</v>
          </cell>
          <cell r="W267">
            <v>1.0799879999999998E-3</v>
          </cell>
          <cell r="X267">
            <v>1.0799879999999998E-3</v>
          </cell>
          <cell r="Y267">
            <v>1.0799879999999998E-3</v>
          </cell>
          <cell r="Z267">
            <v>1.0799879999999998E-3</v>
          </cell>
          <cell r="AA267">
            <v>1.0799879999999998E-3</v>
          </cell>
          <cell r="AB267">
            <v>1.2911398557990001</v>
          </cell>
          <cell r="AC267">
            <v>1.5587667232</v>
          </cell>
          <cell r="AD267">
            <v>1.1271996431999998</v>
          </cell>
          <cell r="AE267">
            <v>1.2401877264000001</v>
          </cell>
          <cell r="AF267">
            <v>1.4620016943</v>
          </cell>
          <cell r="AG267">
            <v>1.1631489012</v>
          </cell>
          <cell r="AH267">
            <v>1.1830012080000001</v>
          </cell>
          <cell r="AI267">
            <v>1.1902353940000001</v>
          </cell>
          <cell r="AJ267">
            <v>1.2270810860000001</v>
          </cell>
          <cell r="AK267">
            <v>-0.57983788719999996</v>
          </cell>
          <cell r="AL267">
            <v>4.1017157999999731E-3</v>
          </cell>
          <cell r="AM267">
            <v>0</v>
          </cell>
          <cell r="AN267">
            <v>1.7062143999999994E-3</v>
          </cell>
          <cell r="AO267">
            <v>0</v>
          </cell>
          <cell r="AP267">
            <v>2.5764929000000002E-2</v>
          </cell>
          <cell r="AQ267">
            <v>6.5737874999999973E-3</v>
          </cell>
          <cell r="AR267">
            <v>9.4293490300000019E-2</v>
          </cell>
          <cell r="AS267">
            <v>1.20866603E-2</v>
          </cell>
          <cell r="AT267">
            <v>6.0377444000000009E-2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8.5024099999999995E-4</v>
          </cell>
          <cell r="C268">
            <v>9.5006099999999987E-4</v>
          </cell>
          <cell r="D268">
            <v>9.2591099999999996E-4</v>
          </cell>
          <cell r="E268">
            <v>1.0016959999999998E-3</v>
          </cell>
          <cell r="F268">
            <v>4.6834899999999996E-4</v>
          </cell>
          <cell r="G268">
            <v>1.1543699999999999E-4</v>
          </cell>
          <cell r="H268">
            <v>7.0119333333333331E-5</v>
          </cell>
          <cell r="I268">
            <v>5.6832999999999996E-5</v>
          </cell>
          <cell r="J268">
            <v>1.6560000000000001E-5</v>
          </cell>
          <cell r="K268">
            <v>9.9819999999999986E-6</v>
          </cell>
          <cell r="L268">
            <v>3.8333333333333332E-8</v>
          </cell>
          <cell r="M268">
            <v>3.0589999999999998E-6</v>
          </cell>
          <cell r="N268">
            <v>1.2485689999999999E-3</v>
          </cell>
          <cell r="O268">
            <v>0</v>
          </cell>
          <cell r="P268">
            <v>7.9289999999999985E-3</v>
          </cell>
          <cell r="Q268">
            <v>3.2199999999999995E-7</v>
          </cell>
          <cell r="R268">
            <v>1.9729027027027027E-5</v>
          </cell>
          <cell r="S268">
            <v>1.8319089285714213E-2</v>
          </cell>
          <cell r="T268">
            <v>0</v>
          </cell>
          <cell r="U268">
            <v>7.7870844444487394E-4</v>
          </cell>
          <cell r="V268">
            <v>7.7870844444487394E-4</v>
          </cell>
          <cell r="W268">
            <v>7.7870844444487394E-4</v>
          </cell>
          <cell r="X268">
            <v>7.7870844444487394E-4</v>
          </cell>
          <cell r="Y268">
            <v>7.7870844444487394E-4</v>
          </cell>
          <cell r="Z268">
            <v>7.7870844444487394E-4</v>
          </cell>
          <cell r="AA268">
            <v>7.7870844444487394E-4</v>
          </cell>
          <cell r="AB268">
            <v>0.174037321203</v>
          </cell>
          <cell r="AC268">
            <v>0.15565975799999998</v>
          </cell>
          <cell r="AD268">
            <v>0.1880647104</v>
          </cell>
          <cell r="AE268">
            <v>0.190590232</v>
          </cell>
          <cell r="AF268">
            <v>0.15983368660000002</v>
          </cell>
          <cell r="AG268">
            <v>4.2400172100000001E-2</v>
          </cell>
          <cell r="AH268">
            <v>1.4125500000000001E-2</v>
          </cell>
          <cell r="AI268">
            <v>3.0075622500000003E-2</v>
          </cell>
          <cell r="AJ268">
            <v>3.7475984000000006E-3</v>
          </cell>
          <cell r="AK268">
            <v>3.1793071200000002E-2</v>
          </cell>
          <cell r="AL268">
            <v>1.3257000000000001E-6</v>
          </cell>
          <cell r="AM268">
            <v>0</v>
          </cell>
          <cell r="AN268">
            <v>3.2212505599999997E-2</v>
          </cell>
          <cell r="AO268">
            <v>0</v>
          </cell>
          <cell r="AP268">
            <v>0</v>
          </cell>
          <cell r="AQ268">
            <v>3.1842649999999999E-3</v>
          </cell>
          <cell r="AR268">
            <v>2.1639895E-3</v>
          </cell>
          <cell r="AS268">
            <v>8.2889478100000066E-2</v>
          </cell>
          <cell r="AT268">
            <v>0</v>
          </cell>
          <cell r="AU268">
            <v>1.0642759166666682E-2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3.8881499999999997E-5</v>
          </cell>
          <cell r="C269">
            <v>1.3717199999999997E-4</v>
          </cell>
          <cell r="D269">
            <v>6.1179999999999997E-6</v>
          </cell>
          <cell r="E269">
            <v>2.4149999999999997E-6</v>
          </cell>
          <cell r="F269">
            <v>9.6599999999999994E-7</v>
          </cell>
          <cell r="G269">
            <v>5.5061999999999996E-5</v>
          </cell>
          <cell r="H269">
            <v>2.4912833333333337E-4</v>
          </cell>
          <cell r="I269">
            <v>9.4989999999999983E-5</v>
          </cell>
          <cell r="J269">
            <v>3.6708000000000002E-5</v>
          </cell>
          <cell r="K269">
            <v>8.0499999999999992E-7</v>
          </cell>
          <cell r="L269">
            <v>1.4489999999999998E-6</v>
          </cell>
          <cell r="M269">
            <v>4.8299999999999986E-7</v>
          </cell>
          <cell r="N269">
            <v>7.9044000000000011E-5</v>
          </cell>
          <cell r="O269">
            <v>2.3184E-5</v>
          </cell>
          <cell r="P269">
            <v>7.4526285714285697E-5</v>
          </cell>
          <cell r="Q269">
            <v>3.6547000000000001E-5</v>
          </cell>
          <cell r="R269">
            <v>9.6804444444444504E-6</v>
          </cell>
          <cell r="S269">
            <v>4.5252499999999994E-5</v>
          </cell>
          <cell r="T269">
            <v>0</v>
          </cell>
          <cell r="U269">
            <v>4.5080000000002896E-5</v>
          </cell>
          <cell r="V269">
            <v>4.5080000000002896E-5</v>
          </cell>
          <cell r="W269">
            <v>4.5080000000002896E-5</v>
          </cell>
          <cell r="X269">
            <v>4.5080000000002896E-5</v>
          </cell>
          <cell r="Y269">
            <v>4.5080000000002896E-5</v>
          </cell>
          <cell r="Z269">
            <v>4.5080000000002896E-5</v>
          </cell>
          <cell r="AA269">
            <v>4.5080000000002896E-5</v>
          </cell>
          <cell r="AB269">
            <v>5.4326916659999998E-3</v>
          </cell>
          <cell r="AC269">
            <v>1.7795571999999999E-2</v>
          </cell>
          <cell r="AD269">
            <v>9.8720639999999994E-4</v>
          </cell>
          <cell r="AE269">
            <v>7.4772320000000012E-4</v>
          </cell>
          <cell r="AF269">
            <v>2.9853600000000002E-4</v>
          </cell>
          <cell r="AG269">
            <v>1.2275534700000002E-2</v>
          </cell>
          <cell r="AH269">
            <v>5.805266600000001E-2</v>
          </cell>
          <cell r="AI269">
            <v>3.5139620000000003E-2</v>
          </cell>
          <cell r="AJ269">
            <v>1.3779925200000003E-2</v>
          </cell>
          <cell r="AK269">
            <v>-3.61281096E-2</v>
          </cell>
          <cell r="AL269">
            <v>1.5656517000000002E-3</v>
          </cell>
          <cell r="AM269">
            <v>0</v>
          </cell>
          <cell r="AN269">
            <v>1.7254864E-3</v>
          </cell>
          <cell r="AO269">
            <v>0</v>
          </cell>
          <cell r="AP269">
            <v>1.6000454000000001E-2</v>
          </cell>
          <cell r="AQ269">
            <v>9.4651444999999997E-3</v>
          </cell>
          <cell r="AR269">
            <v>0</v>
          </cell>
          <cell r="AS269">
            <v>0</v>
          </cell>
          <cell r="AT269">
            <v>9.3180900000000002E-4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3.3809999999999995E-6</v>
          </cell>
          <cell r="C273">
            <v>0</v>
          </cell>
          <cell r="D273">
            <v>0</v>
          </cell>
          <cell r="E273">
            <v>0</v>
          </cell>
          <cell r="F273">
            <v>2.8251666666666667E-6</v>
          </cell>
          <cell r="G273">
            <v>1.127E-6</v>
          </cell>
          <cell r="H273">
            <v>6.4399999999999989E-7</v>
          </cell>
          <cell r="I273">
            <v>2.5759999999999996E-6</v>
          </cell>
          <cell r="J273">
            <v>1.127E-6</v>
          </cell>
          <cell r="K273">
            <v>3.5419999999999997E-6</v>
          </cell>
          <cell r="L273">
            <v>2.7369999999999998E-6</v>
          </cell>
          <cell r="M273">
            <v>4.0709999999999996E-6</v>
          </cell>
          <cell r="N273">
            <v>3.1919999999999997E-6</v>
          </cell>
          <cell r="O273">
            <v>4.6689999999999988E-6</v>
          </cell>
          <cell r="P273">
            <v>2.1354199999999997E-4</v>
          </cell>
          <cell r="Q273">
            <v>0</v>
          </cell>
          <cell r="R273">
            <v>5.3819999999999995E-6</v>
          </cell>
          <cell r="S273">
            <v>6.9070609999999982E-3</v>
          </cell>
          <cell r="T273">
            <v>0</v>
          </cell>
          <cell r="U273">
            <v>1.107519E-3</v>
          </cell>
          <cell r="V273">
            <v>1.107519E-3</v>
          </cell>
          <cell r="W273">
            <v>1.107519E-3</v>
          </cell>
          <cell r="X273">
            <v>1.107519E-3</v>
          </cell>
          <cell r="Y273">
            <v>1.107519E-3</v>
          </cell>
          <cell r="Z273">
            <v>1.107519E-3</v>
          </cell>
          <cell r="AA273">
            <v>1.107519E-3</v>
          </cell>
          <cell r="AB273">
            <v>1.1849954789999999E-3</v>
          </cell>
          <cell r="AC273">
            <v>6.3050239999999994E-4</v>
          </cell>
          <cell r="AD273">
            <v>6.6570240000000003E-4</v>
          </cell>
          <cell r="AE273">
            <v>7.9636480000000009E-4</v>
          </cell>
          <cell r="AF273">
            <v>1.4727776E-3</v>
          </cell>
          <cell r="AG273">
            <v>3.3640464000000004E-3</v>
          </cell>
          <cell r="AH273">
            <v>3.3398960000000002E-3</v>
          </cell>
          <cell r="AI273">
            <v>1.0630968500000001E-2</v>
          </cell>
          <cell r="AJ273">
            <v>8.4056220000000015E-3</v>
          </cell>
          <cell r="AK273">
            <v>1.5948143200000001E-2</v>
          </cell>
          <cell r="AL273">
            <v>9.6186163500000005E-2</v>
          </cell>
          <cell r="AM273">
            <v>0.19313164799999999</v>
          </cell>
          <cell r="AN273">
            <v>5.6896083199999996E-2</v>
          </cell>
          <cell r="AO273">
            <v>7.5890290200000002E-2</v>
          </cell>
          <cell r="AP273">
            <v>9.4288959000000006E-2</v>
          </cell>
          <cell r="AQ273">
            <v>9.8596826999999998E-2</v>
          </cell>
          <cell r="AR273">
            <v>0.38667780460000001</v>
          </cell>
          <cell r="AS273">
            <v>9.9673430999999667E-3</v>
          </cell>
          <cell r="AT273">
            <v>4.9516968000000001E-2</v>
          </cell>
          <cell r="AU273">
            <v>0.12348780250000001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  <sheetData sheetId="52"/>
      <sheetData sheetId="53">
        <row r="23">
          <cell r="B23">
            <v>0</v>
          </cell>
          <cell r="C23">
            <v>0</v>
          </cell>
          <cell r="D23">
            <v>0.15035415999999999</v>
          </cell>
          <cell r="E23">
            <v>5.5666959999999995E-2</v>
          </cell>
          <cell r="F23">
            <v>1.15315E-2</v>
          </cell>
          <cell r="G23">
            <v>4.5185459999999997E-2</v>
          </cell>
          <cell r="H23">
            <v>8.9624545454545457E-2</v>
          </cell>
          <cell r="I23">
            <v>0.1566321504273504</v>
          </cell>
          <cell r="J23">
            <v>0.133938</v>
          </cell>
          <cell r="K23">
            <v>0.117275</v>
          </cell>
          <cell r="L23">
            <v>0.13796600000000001</v>
          </cell>
          <cell r="M23">
            <v>0.15214800000000001</v>
          </cell>
          <cell r="N23">
            <v>9.9006000000000011E-2</v>
          </cell>
          <cell r="O23">
            <v>8.0463000000000007E-2</v>
          </cell>
          <cell r="P23">
            <v>0.13956099999999999</v>
          </cell>
          <cell r="Q23">
            <v>9.0077999999999991E-2</v>
          </cell>
          <cell r="R23">
            <v>9.4962699999999997E-2</v>
          </cell>
          <cell r="S23">
            <v>0</v>
          </cell>
          <cell r="T23">
            <v>0</v>
          </cell>
          <cell r="U23">
            <v>0</v>
          </cell>
          <cell r="V23">
            <v>0</v>
          </cell>
          <cell r="W23">
            <v>0</v>
          </cell>
          <cell r="X23">
            <v>0</v>
          </cell>
          <cell r="Y23">
            <v>0</v>
          </cell>
          <cell r="Z23">
            <v>0</v>
          </cell>
          <cell r="AA23">
            <v>0</v>
          </cell>
          <cell r="AB23">
            <v>0</v>
          </cell>
          <cell r="AC23">
            <v>0</v>
          </cell>
          <cell r="AD23">
            <v>7.9561895136</v>
          </cell>
          <cell r="AE23">
            <v>6.4500537584000002</v>
          </cell>
          <cell r="AF23">
            <v>5.3019147748000002</v>
          </cell>
          <cell r="AG23">
            <v>4.9840997349</v>
          </cell>
          <cell r="AH23">
            <v>6.1127027712000004</v>
          </cell>
          <cell r="AI23">
            <v>12.283966924</v>
          </cell>
          <cell r="AJ23">
            <v>10.038082040400001</v>
          </cell>
          <cell r="AK23">
            <v>7.6485517812000001</v>
          </cell>
          <cell r="AL23">
            <v>10.2467688039</v>
          </cell>
          <cell r="AM23">
            <v>2.277886896</v>
          </cell>
          <cell r="AN23">
            <v>12.6342619568</v>
          </cell>
          <cell r="AO23">
            <v>10.6741322745</v>
          </cell>
          <cell r="AP23">
            <v>12.824305427000001</v>
          </cell>
          <cell r="AQ23">
            <v>6.1057449249999998</v>
          </cell>
          <cell r="AR23">
            <v>6.1268453590999998</v>
          </cell>
          <cell r="AS23">
            <v>0</v>
          </cell>
          <cell r="AT23">
            <v>1.301576557</v>
          </cell>
          <cell r="AU23">
            <v>0</v>
          </cell>
          <cell r="AV23">
            <v>0</v>
          </cell>
          <cell r="AW23">
            <v>0</v>
          </cell>
          <cell r="AX23">
            <v>0</v>
          </cell>
          <cell r="AY23">
            <v>0</v>
          </cell>
          <cell r="AZ23">
            <v>0</v>
          </cell>
          <cell r="BA23">
            <v>0</v>
          </cell>
        </row>
        <row r="263">
          <cell r="B263">
            <v>0</v>
          </cell>
          <cell r="C263">
            <v>0</v>
          </cell>
          <cell r="D263">
            <v>0.15064716</v>
          </cell>
          <cell r="E263">
            <v>9.071183272727272E-2</v>
          </cell>
          <cell r="F263">
            <v>5.2033959999999997E-2</v>
          </cell>
          <cell r="G263">
            <v>7.1169202857142858E-2</v>
          </cell>
          <cell r="H263">
            <v>0.1299199118181818</v>
          </cell>
          <cell r="I263">
            <v>0.20774581658119659</v>
          </cell>
          <cell r="J263">
            <v>0.17064199999999999</v>
          </cell>
          <cell r="K263">
            <v>0.14753300000000003</v>
          </cell>
          <cell r="L263">
            <v>0.15412500000000001</v>
          </cell>
          <cell r="M263">
            <v>0.19413000000000002</v>
          </cell>
          <cell r="N263">
            <v>0.12552426</v>
          </cell>
          <cell r="O263">
            <v>0.11683110000000002</v>
          </cell>
          <cell r="P263">
            <v>0.17877728000000001</v>
          </cell>
          <cell r="Q263">
            <v>9.2857999999999982E-2</v>
          </cell>
          <cell r="R263">
            <v>9.9660699999999991E-2</v>
          </cell>
          <cell r="S263">
            <v>0.57526880999999996</v>
          </cell>
          <cell r="T263">
            <v>0</v>
          </cell>
          <cell r="U263">
            <v>0</v>
          </cell>
          <cell r="V263">
            <v>0</v>
          </cell>
          <cell r="W263">
            <v>0</v>
          </cell>
          <cell r="X263">
            <v>0</v>
          </cell>
          <cell r="Y263">
            <v>0</v>
          </cell>
          <cell r="Z263">
            <v>0</v>
          </cell>
          <cell r="AA263">
            <v>0</v>
          </cell>
          <cell r="AB263">
            <v>3.2511177599999999E-4</v>
          </cell>
          <cell r="AC263">
            <v>3.1525119999999997E-4</v>
          </cell>
          <cell r="AD263">
            <v>7.9759336416000002</v>
          </cell>
          <cell r="AE263">
            <v>8.3741831040000001</v>
          </cell>
          <cell r="AF263">
            <v>7.4891686324000002</v>
          </cell>
          <cell r="AG263">
            <v>6.2206816386000012</v>
          </cell>
          <cell r="AH263">
            <v>9.9668297511999988</v>
          </cell>
          <cell r="AI263">
            <v>17.6455589055</v>
          </cell>
          <cell r="AJ263">
            <v>14.307267302800003</v>
          </cell>
          <cell r="AK263">
            <v>11.368624256000002</v>
          </cell>
          <cell r="AL263">
            <v>12.668260607100001</v>
          </cell>
          <cell r="AM263">
            <v>3.346610208</v>
          </cell>
          <cell r="AN263">
            <v>16.445867838400002</v>
          </cell>
          <cell r="AO263">
            <v>15.326928753299999</v>
          </cell>
          <cell r="AP263">
            <v>15.279070529</v>
          </cell>
          <cell r="AQ263">
            <v>6.4191276379999991</v>
          </cell>
          <cell r="AR263">
            <v>6.8097152139999997</v>
          </cell>
          <cell r="AS263">
            <v>24.2507412004</v>
          </cell>
          <cell r="AT263">
            <v>2.3298260170000002</v>
          </cell>
          <cell r="AU263">
            <v>1.7366976666666666E-2</v>
          </cell>
          <cell r="AV263">
            <v>0</v>
          </cell>
          <cell r="AW263">
            <v>0</v>
          </cell>
          <cell r="AX263">
            <v>0</v>
          </cell>
          <cell r="AY263">
            <v>0</v>
          </cell>
          <cell r="AZ263">
            <v>0</v>
          </cell>
          <cell r="BA263">
            <v>0</v>
          </cell>
        </row>
        <row r="264">
          <cell r="B264">
            <v>0</v>
          </cell>
          <cell r="C264">
            <v>0</v>
          </cell>
          <cell r="D264">
            <v>0.15064716</v>
          </cell>
          <cell r="E264">
            <v>9.0701660000000003E-2</v>
          </cell>
          <cell r="F264">
            <v>5.1974959999999994E-2</v>
          </cell>
          <cell r="G264">
            <v>7.1015059999999991E-2</v>
          </cell>
          <cell r="H264">
            <v>0.12325527181818183</v>
          </cell>
          <cell r="I264">
            <v>0.20112939658119658</v>
          </cell>
          <cell r="J264">
            <v>0.17064199999999999</v>
          </cell>
          <cell r="K264">
            <v>0.14732899999999999</v>
          </cell>
          <cell r="L264">
            <v>0.15275100000000003</v>
          </cell>
          <cell r="M264">
            <v>0.19378200000000001</v>
          </cell>
          <cell r="N264">
            <v>0.12425600000000001</v>
          </cell>
          <cell r="O264">
            <v>0.11655700000000002</v>
          </cell>
          <cell r="P264">
            <v>0.178567</v>
          </cell>
          <cell r="Q264">
            <v>9.2092000000000007E-2</v>
          </cell>
          <cell r="R264">
            <v>9.9497699999999994E-2</v>
          </cell>
          <cell r="S264">
            <v>0.57520180999999992</v>
          </cell>
          <cell r="T264">
            <v>0</v>
          </cell>
          <cell r="U264">
            <v>0</v>
          </cell>
          <cell r="V264">
            <v>0</v>
          </cell>
          <cell r="W264">
            <v>0</v>
          </cell>
          <cell r="X264">
            <v>0</v>
          </cell>
          <cell r="Y264">
            <v>0</v>
          </cell>
          <cell r="Z264">
            <v>0</v>
          </cell>
          <cell r="AA264">
            <v>0</v>
          </cell>
          <cell r="AB264">
            <v>0</v>
          </cell>
          <cell r="AC264">
            <v>0</v>
          </cell>
          <cell r="AD264">
            <v>7.9712065872000002</v>
          </cell>
          <cell r="AE264">
            <v>8.3703426800000003</v>
          </cell>
          <cell r="AF264">
            <v>7.4195363542999999</v>
          </cell>
          <cell r="AG264">
            <v>6.1864838178000001</v>
          </cell>
          <cell r="AH264">
            <v>8.9832868811999997</v>
          </cell>
          <cell r="AI264">
            <v>16.6245830025</v>
          </cell>
          <cell r="AJ264">
            <v>14.304656632800004</v>
          </cell>
          <cell r="AK264">
            <v>11.337071090400002</v>
          </cell>
          <cell r="AL264">
            <v>12.336257601900002</v>
          </cell>
          <cell r="AM264">
            <v>3.2017322400000001</v>
          </cell>
          <cell r="AN264">
            <v>16.395763208000002</v>
          </cell>
          <cell r="AO264">
            <v>15.108864029999999</v>
          </cell>
          <cell r="AP264">
            <v>15.189779387</v>
          </cell>
          <cell r="AQ264">
            <v>6.2412004514999992</v>
          </cell>
          <cell r="AR264">
            <v>6.5116901372999996</v>
          </cell>
          <cell r="AS264">
            <v>24.235114060299999</v>
          </cell>
          <cell r="AT264">
            <v>2.2856211870000003</v>
          </cell>
          <cell r="AU264">
            <v>0</v>
          </cell>
          <cell r="AV264">
            <v>0</v>
          </cell>
          <cell r="AW264">
            <v>0</v>
          </cell>
          <cell r="AX264">
            <v>0</v>
          </cell>
          <cell r="AY264">
            <v>0</v>
          </cell>
          <cell r="AZ264">
            <v>0</v>
          </cell>
          <cell r="BA264">
            <v>0</v>
          </cell>
        </row>
        <row r="265">
          <cell r="B265">
            <v>0</v>
          </cell>
          <cell r="C265">
            <v>0</v>
          </cell>
          <cell r="D265">
            <v>0</v>
          </cell>
          <cell r="E265">
            <v>0</v>
          </cell>
          <cell r="F265">
            <v>0</v>
          </cell>
          <cell r="G265">
            <v>0</v>
          </cell>
          <cell r="H265">
            <v>0</v>
          </cell>
          <cell r="I265">
            <v>0</v>
          </cell>
          <cell r="J265">
            <v>0</v>
          </cell>
          <cell r="K265">
            <v>0</v>
          </cell>
          <cell r="L265">
            <v>3.48E-4</v>
          </cell>
          <cell r="M265">
            <v>0</v>
          </cell>
          <cell r="N265">
            <v>0</v>
          </cell>
          <cell r="O265">
            <v>1.6099999999999998E-5</v>
          </cell>
          <cell r="P265">
            <v>0</v>
          </cell>
          <cell r="Q265">
            <v>0</v>
          </cell>
          <cell r="R265">
            <v>0</v>
          </cell>
          <cell r="S265">
            <v>0</v>
          </cell>
          <cell r="T265">
            <v>0</v>
          </cell>
          <cell r="U265">
            <v>0</v>
          </cell>
          <cell r="V265">
            <v>0</v>
          </cell>
          <cell r="W265">
            <v>0</v>
          </cell>
          <cell r="X265">
            <v>0</v>
          </cell>
          <cell r="Y265">
            <v>0</v>
          </cell>
          <cell r="Z265">
            <v>0</v>
          </cell>
          <cell r="AA265">
            <v>0</v>
          </cell>
          <cell r="AB265">
            <v>0</v>
          </cell>
          <cell r="AC265">
            <v>0</v>
          </cell>
          <cell r="AD265">
            <v>4.3942032000000002E-3</v>
          </cell>
          <cell r="AE265">
            <v>0</v>
          </cell>
          <cell r="AF265">
            <v>0</v>
          </cell>
          <cell r="AG265">
            <v>0</v>
          </cell>
          <cell r="AH265">
            <v>0</v>
          </cell>
          <cell r="AI265">
            <v>0</v>
          </cell>
          <cell r="AJ265">
            <v>0</v>
          </cell>
          <cell r="AK265">
            <v>0</v>
          </cell>
          <cell r="AL265">
            <v>8.72138259E-2</v>
          </cell>
          <cell r="AM265">
            <v>0</v>
          </cell>
          <cell r="AN265">
            <v>0</v>
          </cell>
          <cell r="AO265">
            <v>1.9604084100000002E-2</v>
          </cell>
          <cell r="AP265">
            <v>0</v>
          </cell>
          <cell r="AQ265">
            <v>0</v>
          </cell>
          <cell r="AR265">
            <v>0</v>
          </cell>
          <cell r="AS265">
            <v>0</v>
          </cell>
          <cell r="AT265">
            <v>0</v>
          </cell>
          <cell r="AU265">
            <v>0</v>
          </cell>
          <cell r="AV265">
            <v>0</v>
          </cell>
          <cell r="AW265">
            <v>0</v>
          </cell>
          <cell r="AX265">
            <v>0</v>
          </cell>
          <cell r="AY265">
            <v>0</v>
          </cell>
          <cell r="AZ265">
            <v>0</v>
          </cell>
          <cell r="BA265">
            <v>0</v>
          </cell>
        </row>
        <row r="266">
          <cell r="B266">
            <v>0</v>
          </cell>
          <cell r="C266">
            <v>0</v>
          </cell>
          <cell r="D266">
            <v>0</v>
          </cell>
          <cell r="E266">
            <v>1.7272727272727272E-7</v>
          </cell>
          <cell r="F266">
            <v>0</v>
          </cell>
          <cell r="G266">
            <v>0</v>
          </cell>
          <cell r="H266">
            <v>0</v>
          </cell>
          <cell r="I266">
            <v>0</v>
          </cell>
          <cell r="J266">
            <v>0</v>
          </cell>
          <cell r="K266">
            <v>0</v>
          </cell>
          <cell r="L266">
            <v>0</v>
          </cell>
          <cell r="M266">
            <v>2.1249999999999998E-5</v>
          </cell>
          <cell r="N266">
            <v>0</v>
          </cell>
          <cell r="O266">
            <v>0</v>
          </cell>
          <cell r="P266">
            <v>0</v>
          </cell>
          <cell r="Q266">
            <v>0</v>
          </cell>
          <cell r="R266">
            <v>0</v>
          </cell>
          <cell r="S266">
            <v>0</v>
          </cell>
          <cell r="T266">
            <v>0</v>
          </cell>
          <cell r="U266">
            <v>0</v>
          </cell>
          <cell r="V266">
            <v>0</v>
          </cell>
          <cell r="W266">
            <v>0</v>
          </cell>
          <cell r="X266">
            <v>0</v>
          </cell>
          <cell r="Y266">
            <v>0</v>
          </cell>
          <cell r="Z266">
            <v>0</v>
          </cell>
          <cell r="AA266">
            <v>0</v>
          </cell>
          <cell r="AB266">
            <v>0</v>
          </cell>
          <cell r="AC266">
            <v>0</v>
          </cell>
          <cell r="AD266">
            <v>0</v>
          </cell>
          <cell r="AE266">
            <v>2.1492800000000002E-5</v>
          </cell>
          <cell r="AF266">
            <v>0</v>
          </cell>
          <cell r="AG266">
            <v>0</v>
          </cell>
          <cell r="AH266">
            <v>0</v>
          </cell>
          <cell r="AI266">
            <v>0</v>
          </cell>
          <cell r="AJ266">
            <v>0</v>
          </cell>
          <cell r="AK266">
            <v>0</v>
          </cell>
          <cell r="AL266">
            <v>0</v>
          </cell>
          <cell r="AM266">
            <v>2.3663999999999998E-3</v>
          </cell>
          <cell r="AN266">
            <v>0</v>
          </cell>
          <cell r="AO266">
            <v>0</v>
          </cell>
          <cell r="AP266">
            <v>0</v>
          </cell>
          <cell r="AQ266">
            <v>0</v>
          </cell>
          <cell r="AR266">
            <v>0</v>
          </cell>
          <cell r="AS266">
            <v>0</v>
          </cell>
          <cell r="AT266">
            <v>0</v>
          </cell>
          <cell r="AU266">
            <v>0</v>
          </cell>
          <cell r="AV266">
            <v>0</v>
          </cell>
          <cell r="AW266">
            <v>0</v>
          </cell>
          <cell r="AX266">
            <v>0</v>
          </cell>
          <cell r="AY266">
            <v>0</v>
          </cell>
          <cell r="AZ266">
            <v>0</v>
          </cell>
          <cell r="BA266">
            <v>0</v>
          </cell>
        </row>
        <row r="267">
          <cell r="B267">
            <v>0</v>
          </cell>
          <cell r="C267">
            <v>0</v>
          </cell>
          <cell r="D267">
            <v>0</v>
          </cell>
          <cell r="E267">
            <v>0</v>
          </cell>
          <cell r="F267">
            <v>0</v>
          </cell>
          <cell r="G267">
            <v>3.4999999999999997E-5</v>
          </cell>
          <cell r="H267">
            <v>3.8301999999999998E-4</v>
          </cell>
          <cell r="I267">
            <v>6.5299999999999993E-3</v>
          </cell>
          <cell r="J267">
            <v>0</v>
          </cell>
          <cell r="K267">
            <v>2.0199999999999998E-4</v>
          </cell>
          <cell r="L267">
            <v>0</v>
          </cell>
          <cell r="M267">
            <v>3.0199999999999997E-4</v>
          </cell>
          <cell r="N267">
            <v>1.2639199999999998E-3</v>
          </cell>
          <cell r="O267">
            <v>2.1999999999999998E-4</v>
          </cell>
          <cell r="P267">
            <v>0</v>
          </cell>
          <cell r="Q267">
            <v>7.5199999999999996E-4</v>
          </cell>
          <cell r="R267">
            <v>0</v>
          </cell>
          <cell r="S267">
            <v>0</v>
          </cell>
          <cell r="T267">
            <v>0</v>
          </cell>
          <cell r="U267">
            <v>0</v>
          </cell>
          <cell r="V267">
            <v>0</v>
          </cell>
          <cell r="W267">
            <v>0</v>
          </cell>
          <cell r="X267">
            <v>0</v>
          </cell>
          <cell r="Y267">
            <v>0</v>
          </cell>
          <cell r="Z267">
            <v>0</v>
          </cell>
          <cell r="AA267">
            <v>0</v>
          </cell>
          <cell r="AB267">
            <v>0</v>
          </cell>
          <cell r="AC267">
            <v>0</v>
          </cell>
          <cell r="AD267">
            <v>0</v>
          </cell>
          <cell r="AE267">
            <v>0</v>
          </cell>
          <cell r="AF267">
            <v>0</v>
          </cell>
          <cell r="AG267">
            <v>8.339202300000001E-3</v>
          </cell>
          <cell r="AH267">
            <v>0.50484411439999999</v>
          </cell>
          <cell r="AI267">
            <v>0.95160667500000007</v>
          </cell>
          <cell r="AJ267">
            <v>0</v>
          </cell>
          <cell r="AK267">
            <v>2.6011625199999999E-2</v>
          </cell>
          <cell r="AL267">
            <v>0</v>
          </cell>
          <cell r="AM267">
            <v>3.8513855999999999E-2</v>
          </cell>
          <cell r="AN267">
            <v>0</v>
          </cell>
          <cell r="AO267">
            <v>0</v>
          </cell>
          <cell r="AP267">
            <v>0</v>
          </cell>
          <cell r="AQ267">
            <v>8.381939649999999E-2</v>
          </cell>
          <cell r="AR267">
            <v>0</v>
          </cell>
          <cell r="AS267">
            <v>0</v>
          </cell>
          <cell r="AT267">
            <v>5.0475939999999999E-3</v>
          </cell>
          <cell r="AU267">
            <v>0</v>
          </cell>
          <cell r="AV267">
            <v>0</v>
          </cell>
          <cell r="AW267">
            <v>0</v>
          </cell>
          <cell r="AX267">
            <v>0</v>
          </cell>
          <cell r="AY267">
            <v>0</v>
          </cell>
          <cell r="AZ267">
            <v>0</v>
          </cell>
          <cell r="BA267">
            <v>0</v>
          </cell>
        </row>
        <row r="268">
          <cell r="B268">
            <v>0</v>
          </cell>
          <cell r="C268">
            <v>0</v>
          </cell>
          <cell r="D268">
            <v>0</v>
          </cell>
          <cell r="E268">
            <v>0</v>
          </cell>
          <cell r="F268">
            <v>9.9999999999999995E-7</v>
          </cell>
          <cell r="G268">
            <v>9.1428571428571422E-6</v>
          </cell>
          <cell r="H268">
            <v>1.8E-5</v>
          </cell>
          <cell r="I268">
            <v>8.599999999999999E-5</v>
          </cell>
          <cell r="J268">
            <v>0</v>
          </cell>
          <cell r="K268">
            <v>1.9999999999999999E-6</v>
          </cell>
          <cell r="L268">
            <v>0</v>
          </cell>
          <cell r="M268">
            <v>0</v>
          </cell>
          <cell r="N268">
            <v>0</v>
          </cell>
          <cell r="O268">
            <v>1.9999999999999999E-6</v>
          </cell>
          <cell r="P268">
            <v>2.7999999999999997E-7</v>
          </cell>
          <cell r="Q268">
            <v>6.9999999999999999E-6</v>
          </cell>
          <cell r="R268">
            <v>0</v>
          </cell>
          <cell r="S268">
            <v>0</v>
          </cell>
          <cell r="T268">
            <v>0</v>
          </cell>
          <cell r="U268">
            <v>0</v>
          </cell>
          <cell r="V268">
            <v>0</v>
          </cell>
          <cell r="W268">
            <v>0</v>
          </cell>
          <cell r="X268">
            <v>0</v>
          </cell>
          <cell r="Y268">
            <v>0</v>
          </cell>
          <cell r="Z268">
            <v>0</v>
          </cell>
          <cell r="AA268">
            <v>0</v>
          </cell>
          <cell r="AB268">
            <v>0</v>
          </cell>
          <cell r="AC268">
            <v>0</v>
          </cell>
          <cell r="AD268">
            <v>0</v>
          </cell>
          <cell r="AE268">
            <v>0</v>
          </cell>
          <cell r="AF268">
            <v>1.5374604000000002E-3</v>
          </cell>
          <cell r="AG268">
            <v>3.9811200000000005E-4</v>
          </cell>
          <cell r="AH268">
            <v>4.0352472800000004E-2</v>
          </cell>
          <cell r="AI268">
            <v>6.9222584500000003E-2</v>
          </cell>
          <cell r="AJ268">
            <v>0</v>
          </cell>
          <cell r="AK268">
            <v>2.37116E-4</v>
          </cell>
          <cell r="AL268">
            <v>0</v>
          </cell>
          <cell r="AM268">
            <v>0</v>
          </cell>
          <cell r="AN268">
            <v>0</v>
          </cell>
          <cell r="AO268">
            <v>3.3202500000000003E-3</v>
          </cell>
          <cell r="AP268">
            <v>5.5797000000000008E-4</v>
          </cell>
          <cell r="AQ268">
            <v>2.9915448499999997E-2</v>
          </cell>
          <cell r="AR268">
            <v>0</v>
          </cell>
          <cell r="AS268">
            <v>0</v>
          </cell>
          <cell r="AT268">
            <v>0</v>
          </cell>
          <cell r="AU268">
            <v>0</v>
          </cell>
          <cell r="AV268">
            <v>0</v>
          </cell>
          <cell r="AW268">
            <v>0</v>
          </cell>
          <cell r="AX268">
            <v>0</v>
          </cell>
          <cell r="AY268">
            <v>0</v>
          </cell>
          <cell r="AZ268">
            <v>0</v>
          </cell>
          <cell r="BA268">
            <v>0</v>
          </cell>
        </row>
        <row r="269">
          <cell r="B269">
            <v>0</v>
          </cell>
          <cell r="C269">
            <v>0</v>
          </cell>
          <cell r="D269">
            <v>0</v>
          </cell>
          <cell r="E269">
            <v>0</v>
          </cell>
          <cell r="F269">
            <v>0</v>
          </cell>
          <cell r="G269">
            <v>0</v>
          </cell>
          <cell r="H269">
            <v>3.1999999999999999E-5</v>
          </cell>
          <cell r="I269">
            <v>0</v>
          </cell>
          <cell r="J269">
            <v>0</v>
          </cell>
          <cell r="K269">
            <v>0</v>
          </cell>
          <cell r="L269">
            <v>0</v>
          </cell>
          <cell r="M269">
            <v>0</v>
          </cell>
          <cell r="N269">
            <v>0</v>
          </cell>
          <cell r="O269">
            <v>0</v>
          </cell>
          <cell r="P269">
            <v>0</v>
          </cell>
          <cell r="Q269">
            <v>0</v>
          </cell>
          <cell r="R269">
            <v>0</v>
          </cell>
          <cell r="S269">
            <v>1.8E-5</v>
          </cell>
          <cell r="T269">
            <v>0</v>
          </cell>
          <cell r="U269">
            <v>0</v>
          </cell>
          <cell r="V269">
            <v>0</v>
          </cell>
          <cell r="W269">
            <v>0</v>
          </cell>
          <cell r="X269">
            <v>0</v>
          </cell>
          <cell r="Y269">
            <v>0</v>
          </cell>
          <cell r="Z269">
            <v>0</v>
          </cell>
          <cell r="AA269">
            <v>0</v>
          </cell>
          <cell r="AB269">
            <v>0</v>
          </cell>
          <cell r="AC269">
            <v>0</v>
          </cell>
          <cell r="AD269">
            <v>0</v>
          </cell>
          <cell r="AE269">
            <v>0</v>
          </cell>
          <cell r="AF269">
            <v>0</v>
          </cell>
          <cell r="AG269">
            <v>0</v>
          </cell>
          <cell r="AH269">
            <v>1.4009984800000002E-2</v>
          </cell>
          <cell r="AI269">
            <v>0</v>
          </cell>
          <cell r="AJ269">
            <v>0</v>
          </cell>
          <cell r="AK269">
            <v>0</v>
          </cell>
          <cell r="AL269">
            <v>0</v>
          </cell>
          <cell r="AM269">
            <v>0</v>
          </cell>
          <cell r="AN269">
            <v>0</v>
          </cell>
          <cell r="AO269">
            <v>0</v>
          </cell>
          <cell r="AP269">
            <v>0</v>
          </cell>
          <cell r="AQ269">
            <v>0</v>
          </cell>
          <cell r="AR269">
            <v>0</v>
          </cell>
          <cell r="AS269">
            <v>6.7646436000000001E-3</v>
          </cell>
          <cell r="AT269">
            <v>0</v>
          </cell>
          <cell r="AU269">
            <v>0</v>
          </cell>
          <cell r="AV269">
            <v>0</v>
          </cell>
          <cell r="AW269">
            <v>0</v>
          </cell>
          <cell r="AX269">
            <v>0</v>
          </cell>
          <cell r="AY269">
            <v>0</v>
          </cell>
          <cell r="AZ269">
            <v>0</v>
          </cell>
          <cell r="BA269">
            <v>0</v>
          </cell>
        </row>
        <row r="273">
          <cell r="B273">
            <v>0</v>
          </cell>
          <cell r="C273">
            <v>0</v>
          </cell>
          <cell r="D273">
            <v>0</v>
          </cell>
          <cell r="E273">
            <v>0</v>
          </cell>
          <cell r="F273">
            <v>0</v>
          </cell>
          <cell r="G273">
            <v>2.4999999999999998E-5</v>
          </cell>
          <cell r="H273">
            <v>0</v>
          </cell>
          <cell r="I273">
            <v>0</v>
          </cell>
          <cell r="J273">
            <v>0</v>
          </cell>
          <cell r="K273">
            <v>0</v>
          </cell>
          <cell r="L273">
            <v>0</v>
          </cell>
          <cell r="M273">
            <v>0</v>
          </cell>
          <cell r="N273">
            <v>0</v>
          </cell>
          <cell r="O273">
            <v>0</v>
          </cell>
          <cell r="P273">
            <v>1.9999999999999999E-6</v>
          </cell>
          <cell r="Q273">
            <v>0</v>
          </cell>
          <cell r="R273">
            <v>0</v>
          </cell>
          <cell r="S273">
            <v>0</v>
          </cell>
          <cell r="T273">
            <v>0</v>
          </cell>
          <cell r="U273">
            <v>0</v>
          </cell>
          <cell r="V273">
            <v>0</v>
          </cell>
          <cell r="W273">
            <v>0</v>
          </cell>
          <cell r="X273">
            <v>0</v>
          </cell>
          <cell r="Y273">
            <v>0</v>
          </cell>
          <cell r="Z273">
            <v>0</v>
          </cell>
          <cell r="AA273">
            <v>0</v>
          </cell>
          <cell r="AB273">
            <v>3.2511177599999999E-4</v>
          </cell>
          <cell r="AC273">
            <v>3.1525119999999997E-4</v>
          </cell>
          <cell r="AD273">
            <v>3.3285120000000002E-4</v>
          </cell>
          <cell r="AE273">
            <v>3.9818240000000005E-4</v>
          </cell>
          <cell r="AF273">
            <v>4.3785280000000002E-4</v>
          </cell>
          <cell r="AG273">
            <v>7.4845056E-3</v>
          </cell>
          <cell r="AH273">
            <v>9.9569080000000009E-4</v>
          </cell>
          <cell r="AI273">
            <v>0</v>
          </cell>
          <cell r="AJ273">
            <v>2.6106700000000003E-3</v>
          </cell>
          <cell r="AK273">
            <v>5.3044243999999996E-3</v>
          </cell>
          <cell r="AL273">
            <v>5.2000582500000003E-2</v>
          </cell>
          <cell r="AM273">
            <v>9.8585616000000001E-2</v>
          </cell>
          <cell r="AN273">
            <v>3.0832630399999998E-2</v>
          </cell>
          <cell r="AO273">
            <v>4.1339768700000001E-2</v>
          </cell>
          <cell r="AP273">
            <v>6.0433465000000006E-2</v>
          </cell>
          <cell r="AQ273">
            <v>6.32337335E-2</v>
          </cell>
          <cell r="AR273">
            <v>0.2803655941</v>
          </cell>
          <cell r="AS273">
            <v>3.9765439999999997E-4</v>
          </cell>
          <cell r="AT273">
            <v>3.6368894999999998E-2</v>
          </cell>
          <cell r="AU273">
            <v>1.7366976666666666E-2</v>
          </cell>
          <cell r="AV273">
            <v>0</v>
          </cell>
          <cell r="AW273">
            <v>0</v>
          </cell>
          <cell r="AX273">
            <v>0</v>
          </cell>
          <cell r="AY273">
            <v>0</v>
          </cell>
          <cell r="AZ273">
            <v>0</v>
          </cell>
          <cell r="BA273">
            <v>0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"/>
      <sheetName val="ToM3"/>
      <sheetName val="Assumptions2014China"/>
      <sheetName val="RWE"/>
      <sheetName val="Units"/>
      <sheetName val="Sheet1"/>
      <sheetName val="Sheet3"/>
      <sheetName val="ToM3'D"/>
      <sheetName val="RWE'D"/>
      <sheetName val="RWE'E"/>
    </sheetNames>
    <sheetDataSet>
      <sheetData sheetId="0"/>
      <sheetData sheetId="1">
        <row r="2">
          <cell r="A2">
            <v>1.4</v>
          </cell>
        </row>
      </sheetData>
      <sheetData sheetId="2"/>
      <sheetData sheetId="3">
        <row r="1">
          <cell r="A1">
            <v>1.1499999999999999</v>
          </cell>
          <cell r="F1">
            <v>2</v>
          </cell>
        </row>
        <row r="3">
          <cell r="A3">
            <v>1</v>
          </cell>
        </row>
        <row r="7">
          <cell r="A7">
            <v>1.82</v>
          </cell>
        </row>
        <row r="8">
          <cell r="A8">
            <v>1.9</v>
          </cell>
        </row>
        <row r="12">
          <cell r="A12">
            <v>2.2999999999999998</v>
          </cell>
        </row>
        <row r="23">
          <cell r="A23">
            <v>4.5</v>
          </cell>
        </row>
        <row r="24">
          <cell r="A24">
            <v>3.5</v>
          </cell>
        </row>
        <row r="25">
          <cell r="A25">
            <v>2</v>
          </cell>
        </row>
      </sheetData>
      <sheetData sheetId="4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tes"/>
      <sheetName val="ChartsEU"/>
      <sheetName val=" "/>
    </sheetNames>
    <sheetDataSet>
      <sheetData sheetId="0"/>
      <sheetData sheetId="1"/>
      <sheetData sheetId="2">
        <row r="92">
          <cell r="B92">
            <v>0.85491125228379972</v>
          </cell>
          <cell r="C92">
            <v>0.96782653252681461</v>
          </cell>
          <cell r="D92">
            <v>0.90457866624950001</v>
          </cell>
          <cell r="E92">
            <v>0.78430806166928846</v>
          </cell>
          <cell r="F92">
            <v>0.81129087617298723</v>
          </cell>
          <cell r="G92">
            <v>0.91406408700250963</v>
          </cell>
          <cell r="H92">
            <v>0.92710189972940915</v>
          </cell>
          <cell r="I92">
            <v>0.97847452017322878</v>
          </cell>
          <cell r="J92">
            <v>0.96836358136006317</v>
          </cell>
          <cell r="K92">
            <v>0.92782391970564715</v>
          </cell>
          <cell r="L92">
            <v>0.79951268401754871</v>
          </cell>
          <cell r="BC92">
            <v>3.2170011860462276E-2</v>
          </cell>
          <cell r="BD92">
            <v>3.1863585496585765E-2</v>
          </cell>
          <cell r="BE92">
            <v>3.8524972458041623E-2</v>
          </cell>
        </row>
      </sheetData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indexed="10"/>
    <pageSetUpPr fitToPage="1"/>
  </sheetPr>
  <dimension ref="A1:U34"/>
  <sheetViews>
    <sheetView workbookViewId="0">
      <selection activeCell="D4" sqref="D4:T4"/>
    </sheetView>
  </sheetViews>
  <sheetFormatPr defaultRowHeight="12.5"/>
  <cols>
    <col min="12" max="19" width="6.7265625" customWidth="1"/>
  </cols>
  <sheetData>
    <row r="1" spans="1:21" ht="13">
      <c r="A1" s="2" t="s">
        <v>212</v>
      </c>
    </row>
    <row r="2" spans="1:21" ht="13">
      <c r="A2" s="2" t="s">
        <v>213</v>
      </c>
    </row>
    <row r="3" spans="1:21" ht="13">
      <c r="A3" s="2" t="s">
        <v>205</v>
      </c>
    </row>
    <row r="4" spans="1:21" ht="13">
      <c r="A4" s="2"/>
      <c r="D4" s="729" t="s">
        <v>222</v>
      </c>
      <c r="M4" s="262"/>
      <c r="N4" s="262"/>
      <c r="O4" s="262"/>
      <c r="P4" s="262"/>
      <c r="Q4" s="262"/>
      <c r="R4" s="262"/>
      <c r="S4" s="262"/>
      <c r="T4" s="262"/>
      <c r="U4" s="262"/>
    </row>
    <row r="5" spans="1:21" ht="13">
      <c r="A5" s="1" t="s">
        <v>74</v>
      </c>
    </row>
    <row r="6" spans="1:21">
      <c r="A6" s="118" t="s">
        <v>191</v>
      </c>
      <c r="B6" s="118"/>
      <c r="C6" s="118"/>
      <c r="D6" s="118"/>
      <c r="E6" s="118"/>
      <c r="F6" s="118"/>
      <c r="G6" s="118"/>
      <c r="H6" s="118"/>
      <c r="I6" s="118"/>
      <c r="J6" s="118"/>
      <c r="K6" s="118"/>
      <c r="L6" s="118"/>
      <c r="M6" s="19"/>
      <c r="N6" s="19"/>
      <c r="O6" s="19"/>
    </row>
    <row r="7" spans="1:21">
      <c r="A7" t="s">
        <v>164</v>
      </c>
      <c r="B7" s="118"/>
      <c r="C7" s="118"/>
      <c r="D7" s="118"/>
      <c r="E7" s="118"/>
      <c r="F7" s="118"/>
      <c r="G7" s="118"/>
      <c r="H7" s="118"/>
      <c r="I7" s="118"/>
      <c r="J7" s="118"/>
      <c r="K7" s="118"/>
      <c r="L7" s="118"/>
      <c r="M7" s="19"/>
      <c r="N7" s="19"/>
      <c r="O7" s="19"/>
    </row>
    <row r="8" spans="1:21">
      <c r="A8" t="s">
        <v>165</v>
      </c>
      <c r="B8" s="118"/>
      <c r="C8" s="118"/>
      <c r="D8" s="118"/>
      <c r="E8" s="118"/>
      <c r="F8" s="118"/>
      <c r="G8" s="118"/>
      <c r="H8" s="118"/>
      <c r="I8" s="118"/>
      <c r="J8" s="118"/>
      <c r="K8" s="118"/>
      <c r="L8" s="118"/>
      <c r="M8" s="19"/>
      <c r="N8" s="19"/>
      <c r="O8" s="19"/>
    </row>
    <row r="10" spans="1:21" ht="13">
      <c r="A10" s="1" t="s">
        <v>192</v>
      </c>
    </row>
    <row r="11" spans="1:21">
      <c r="A11" s="2" t="s">
        <v>203</v>
      </c>
    </row>
    <row r="12" spans="1:21">
      <c r="A12" s="2" t="s">
        <v>190</v>
      </c>
    </row>
    <row r="13" spans="1:21" ht="13">
      <c r="A13" s="1" t="s">
        <v>145</v>
      </c>
    </row>
    <row r="14" spans="1:21" ht="13">
      <c r="A14" s="1" t="s">
        <v>146</v>
      </c>
    </row>
    <row r="15" spans="1:21" ht="13">
      <c r="A15" s="1" t="s">
        <v>193</v>
      </c>
    </row>
    <row r="17" spans="1:14" ht="13">
      <c r="A17" s="1" t="s">
        <v>52</v>
      </c>
    </row>
    <row r="18" spans="1:14">
      <c r="A18" t="s">
        <v>194</v>
      </c>
    </row>
    <row r="19" spans="1:14">
      <c r="A19" t="s">
        <v>55</v>
      </c>
    </row>
    <row r="20" spans="1:14">
      <c r="A20" t="s">
        <v>195</v>
      </c>
    </row>
    <row r="21" spans="1:14">
      <c r="A21" t="s">
        <v>56</v>
      </c>
    </row>
    <row r="22" spans="1:14">
      <c r="A22" t="s">
        <v>57</v>
      </c>
    </row>
    <row r="23" spans="1:14" ht="26.15" customHeight="1">
      <c r="A23" s="673" t="s">
        <v>204</v>
      </c>
      <c r="B23" s="673"/>
      <c r="C23" s="673"/>
      <c r="D23" s="673"/>
      <c r="E23" s="673"/>
      <c r="F23" s="673"/>
      <c r="G23" s="673"/>
      <c r="H23" s="673"/>
      <c r="I23" s="673"/>
      <c r="J23" s="673"/>
      <c r="K23" s="673"/>
    </row>
    <row r="25" spans="1:14" ht="13">
      <c r="A25" s="1" t="s">
        <v>147</v>
      </c>
    </row>
    <row r="26" spans="1:14">
      <c r="A26" t="s">
        <v>54</v>
      </c>
    </row>
    <row r="27" spans="1:14">
      <c r="A27" t="s">
        <v>196</v>
      </c>
    </row>
    <row r="28" spans="1:14">
      <c r="A28" t="s">
        <v>197</v>
      </c>
    </row>
    <row r="30" spans="1:14" ht="26.15" customHeight="1">
      <c r="A30" s="672" t="s">
        <v>149</v>
      </c>
      <c r="B30" s="672"/>
      <c r="C30" s="672"/>
      <c r="D30" s="672"/>
      <c r="E30" s="672"/>
      <c r="F30" s="672"/>
      <c r="G30" s="672"/>
      <c r="H30" s="672"/>
      <c r="I30" s="672"/>
      <c r="J30" s="672"/>
      <c r="K30" s="672"/>
      <c r="L30" s="672"/>
      <c r="M30" s="672"/>
      <c r="N30" s="672"/>
    </row>
    <row r="32" spans="1:14">
      <c r="A32" s="118" t="s">
        <v>166</v>
      </c>
    </row>
    <row r="34" spans="1:1">
      <c r="A34" t="s">
        <v>53</v>
      </c>
    </row>
  </sheetData>
  <mergeCells count="2">
    <mergeCell ref="A30:N30"/>
    <mergeCell ref="A23:K23"/>
  </mergeCells>
  <phoneticPr fontId="2" type="noConversion"/>
  <pageMargins left="0.75" right="0.75" top="1" bottom="1" header="0.5" footer="0.5"/>
  <pageSetup paperSize="9" scale="80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indexed="12"/>
  </sheetPr>
  <dimension ref="B1:Q53"/>
  <sheetViews>
    <sheetView tabSelected="1" workbookViewId="0"/>
  </sheetViews>
  <sheetFormatPr defaultRowHeight="12.5"/>
  <cols>
    <col min="1" max="1" width="1.7265625" customWidth="1"/>
  </cols>
  <sheetData>
    <row r="1" spans="2:17" ht="9" customHeight="1"/>
    <row r="2" spans="2:17" s="262" customFormat="1" ht="13">
      <c r="B2" s="263" t="str">
        <f>' '!$A$393</f>
        <v>The Netherlands' imports of wood-based products from within and outside the EU  (by product)</v>
      </c>
      <c r="M2"/>
      <c r="N2"/>
      <c r="O2"/>
      <c r="P2"/>
      <c r="Q2"/>
    </row>
    <row r="3" spans="2:17" s="262" customFormat="1"/>
    <row r="4" spans="2:17" s="262" customFormat="1"/>
    <row r="5" spans="2:17" s="262" customFormat="1"/>
    <row r="6" spans="2:17" s="262" customFormat="1"/>
    <row r="7" spans="2:17" s="262" customFormat="1"/>
    <row r="8" spans="2:17" s="262" customFormat="1"/>
    <row r="9" spans="2:17" s="262" customFormat="1"/>
    <row r="10" spans="2:17" s="262" customFormat="1"/>
    <row r="11" spans="2:17" s="262" customFormat="1"/>
    <row r="12" spans="2:17" s="262" customFormat="1"/>
    <row r="13" spans="2:17" s="262" customFormat="1"/>
    <row r="14" spans="2:17" s="262" customFormat="1"/>
    <row r="15" spans="2:17" s="262" customFormat="1"/>
    <row r="16" spans="2:17" s="262" customFormat="1"/>
    <row r="17" spans="2:2" s="262" customFormat="1"/>
    <row r="18" spans="2:2" s="262" customFormat="1"/>
    <row r="19" spans="2:2" s="262" customFormat="1"/>
    <row r="20" spans="2:2" s="262" customFormat="1"/>
    <row r="21" spans="2:2" s="262" customFormat="1"/>
    <row r="22" spans="2:2" s="262" customFormat="1"/>
    <row r="23" spans="2:2" s="262" customFormat="1"/>
    <row r="24" spans="2:2" s="262" customFormat="1"/>
    <row r="25" spans="2:2" s="262" customFormat="1"/>
    <row r="26" spans="2:2" s="262" customFormat="1"/>
    <row r="27" spans="2:2" s="262" customFormat="1"/>
    <row r="28" spans="2:2" s="262" customFormat="1" ht="13">
      <c r="B28" s="263" t="str">
        <f>' '!$A$418</f>
        <v>The Netherlands' imports of wood-based products from within and from outside the EU  (by product and supplying region)</v>
      </c>
    </row>
    <row r="29" spans="2:2" s="262" customFormat="1"/>
    <row r="30" spans="2:2" s="262" customFormat="1"/>
    <row r="31" spans="2:2" s="262" customFormat="1"/>
    <row r="32" spans="2:2" s="262" customFormat="1"/>
    <row r="33" s="262" customFormat="1"/>
    <row r="34" s="262" customFormat="1"/>
    <row r="35" s="262" customFormat="1"/>
    <row r="36" s="262" customFormat="1"/>
    <row r="37" s="262" customFormat="1"/>
    <row r="38" s="262" customFormat="1"/>
    <row r="39" s="262" customFormat="1"/>
    <row r="40" s="262" customFormat="1"/>
    <row r="41" s="262" customFormat="1"/>
    <row r="42" s="262" customFormat="1"/>
    <row r="43" s="262" customFormat="1"/>
    <row r="44" s="262" customFormat="1"/>
    <row r="45" s="262" customFormat="1"/>
    <row r="46" s="262" customFormat="1"/>
    <row r="47" s="262" customFormat="1"/>
    <row r="48" s="262" customFormat="1"/>
    <row r="49" s="262" customFormat="1"/>
    <row r="50" s="262" customFormat="1"/>
    <row r="51" s="262" customFormat="1"/>
    <row r="52" s="262" customFormat="1"/>
    <row r="53" s="262" customFormat="1"/>
  </sheetData>
  <phoneticPr fontId="2" type="noConversion"/>
  <pageMargins left="0.75" right="0.75" top="1" bottom="1" header="0.5" footer="0.5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indexed="12"/>
    <pageSetUpPr fitToPage="1"/>
  </sheetPr>
  <dimension ref="B1:Q369"/>
  <sheetViews>
    <sheetView topLeftCell="A182" workbookViewId="0">
      <selection activeCell="A182" sqref="A182"/>
    </sheetView>
  </sheetViews>
  <sheetFormatPr defaultColWidth="9.08984375" defaultRowHeight="12.5"/>
  <cols>
    <col min="1" max="1" width="1.7265625" style="262" customWidth="1"/>
    <col min="2" max="16384" width="9.08984375" style="262"/>
  </cols>
  <sheetData>
    <row r="1" spans="2:17" ht="9" customHeight="1"/>
    <row r="2" spans="2:17" ht="13">
      <c r="B2" s="263" t="str">
        <f>' '!$A$72</f>
        <v>The Netherlands' imports of wood-based products from outside the EU  (overview)</v>
      </c>
      <c r="M2"/>
      <c r="N2"/>
      <c r="O2"/>
      <c r="P2"/>
      <c r="Q2"/>
    </row>
    <row r="28" spans="2:2" ht="13">
      <c r="B28" s="263" t="str">
        <f>' '!$A$72</f>
        <v>The Netherlands' imports of wood-based products from outside the EU  (overview)</v>
      </c>
    </row>
    <row r="54" spans="2:2" ht="13">
      <c r="B54" s="263" t="str">
        <f>' '!$A$110</f>
        <v>The Netherlands' imports of VPA core products from outside the EU  (by supplying country)</v>
      </c>
    </row>
    <row r="80" spans="2:2" ht="13">
      <c r="B80" s="263" t="str">
        <f>' '!$A$135</f>
        <v>The Netherlands' imports of other Timber Sector products from outside the EU  (by supplying country)</v>
      </c>
    </row>
    <row r="106" spans="2:2" ht="13">
      <c r="B106" s="263" t="str">
        <f>' '!$A$160</f>
        <v>The Netherlands' imports of other Paper Sector products from outside the EU  (by supplying country)</v>
      </c>
    </row>
    <row r="132" spans="2:2" ht="13">
      <c r="B132" s="263" t="str">
        <f>' '!$A$185</f>
        <v>The Netherlands' imports of Timber Sector logs from outside the EU  (by supplying country)</v>
      </c>
    </row>
    <row r="133" spans="2:2" ht="13">
      <c r="B133" s="279" t="s">
        <v>200</v>
      </c>
    </row>
    <row r="159" spans="2:2" ht="13">
      <c r="B159" s="264" t="str">
        <f>' '!$A$202</f>
        <v>The Netherlands' imports of sawn wood from outside the EU  (by supplying country)</v>
      </c>
    </row>
    <row r="185" spans="2:2" ht="13">
      <c r="B185" s="263" t="str">
        <f>' '!$A$227</f>
        <v>The Netherlands' imports of veneer from outside the EU  (by supplying country)</v>
      </c>
    </row>
    <row r="211" spans="2:2" ht="13">
      <c r="B211" s="263" t="str">
        <f>' '!$A$238</f>
        <v>The Netherlands' imports of plywood from outside the EU  (by supplying country)</v>
      </c>
    </row>
    <row r="237" spans="2:2" ht="13">
      <c r="B237" s="263" t="str">
        <f>' '!$A$263</f>
        <v>The Netherlands' imports of mouldings &amp; joinery from outside the EU  (by supplying country)</v>
      </c>
    </row>
    <row r="263" spans="2:2" ht="13">
      <c r="B263" s="263" t="str">
        <f>' '!$A$283</f>
        <v>The Netherlands' imports of wooden furniture from outside the EU  (by supplying country)</v>
      </c>
    </row>
    <row r="289" spans="2:2" ht="13">
      <c r="B289" s="263" t="str">
        <f>' '!$A$306</f>
        <v>The Netherlands' imports of wood chips and residues from outside the EU  (by supplying country)</v>
      </c>
    </row>
    <row r="290" spans="2:2" ht="13">
      <c r="B290" s="279" t="s">
        <v>217</v>
      </c>
    </row>
    <row r="316" spans="2:2" ht="13">
      <c r="B316" s="263" t="str">
        <f>' '!$A$320</f>
        <v>The Netherlands' imports of pellets from outside the EU  (by supplying country)</v>
      </c>
    </row>
    <row r="317" spans="2:2" ht="13">
      <c r="B317" s="279" t="s">
        <v>218</v>
      </c>
    </row>
    <row r="343" spans="2:2" ht="13">
      <c r="B343" s="263" t="str">
        <f>' '!$A$343</f>
        <v>The Netherlands' imports of pulp from outside the EU  (by supplying country)</v>
      </c>
    </row>
    <row r="369" spans="2:2" ht="13">
      <c r="B369" s="263" t="str">
        <f>' '!$A$368</f>
        <v>The Netherlands' imports of paper from outside the EU  (by supplying country)</v>
      </c>
    </row>
  </sheetData>
  <phoneticPr fontId="2" type="noConversion"/>
  <pageMargins left="0.75" right="0.75" top="1" bottom="1" header="0.5" footer="0.5"/>
  <pageSetup paperSize="9" scale="10" orientation="landscape" horizontalDpi="300" verticalDpi="300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pageSetUpPr fitToPage="1"/>
  </sheetPr>
  <dimension ref="B1:BE43"/>
  <sheetViews>
    <sheetView workbookViewId="0">
      <pane xSplit="2" ySplit="4" topLeftCell="C5" activePane="bottomRight" state="frozen"/>
      <selection activeCell="C5" sqref="C5:AC5"/>
      <selection pane="topRight" activeCell="C5" sqref="C5:AC5"/>
      <selection pane="bottomLeft" activeCell="C5" sqref="C5:AC5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9" width="5.6328125" customWidth="1"/>
    <col min="20" max="28" width="5.6328125" hidden="1" customWidth="1"/>
    <col min="29" max="29" width="1.7265625" customWidth="1"/>
    <col min="30" max="49" width="5.6328125" customWidth="1"/>
    <col min="50" max="55" width="5.6328125" hidden="1" customWidth="1"/>
  </cols>
  <sheetData>
    <row r="1" spans="2:57" ht="9" customHeight="1" thickBot="1"/>
    <row r="2" spans="2:57" ht="20" customHeight="1" thickTop="1">
      <c r="B2" s="679" t="s">
        <v>43</v>
      </c>
      <c r="C2" s="683" t="s">
        <v>6</v>
      </c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  <c r="P2" s="684"/>
      <c r="Q2" s="684"/>
      <c r="R2" s="684"/>
      <c r="S2" s="684"/>
      <c r="T2" s="684"/>
      <c r="U2" s="684"/>
      <c r="V2" s="684"/>
      <c r="W2" s="684"/>
      <c r="X2" s="684"/>
      <c r="Y2" s="684"/>
      <c r="Z2" s="684"/>
      <c r="AA2" s="684"/>
      <c r="AB2" s="68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7"/>
      <c r="BD2" s="553"/>
    </row>
    <row r="3" spans="2:57" ht="13" thickBot="1">
      <c r="B3" s="680"/>
      <c r="C3" s="681" t="s">
        <v>4</v>
      </c>
      <c r="D3" s="682"/>
      <c r="E3" s="682"/>
      <c r="F3" s="682"/>
      <c r="G3" s="682"/>
      <c r="H3" s="682"/>
      <c r="I3" s="682"/>
      <c r="J3" s="682"/>
      <c r="K3" s="682"/>
      <c r="L3" s="682"/>
      <c r="M3" s="682"/>
      <c r="N3" s="682"/>
      <c r="O3" s="682"/>
      <c r="P3" s="682"/>
      <c r="Q3" s="682"/>
      <c r="R3" s="682"/>
      <c r="S3" s="682"/>
      <c r="T3" s="682"/>
      <c r="U3" s="682"/>
      <c r="V3" s="682"/>
      <c r="W3" s="682"/>
      <c r="X3" s="682"/>
      <c r="Y3" s="682"/>
      <c r="Z3" s="682"/>
      <c r="AA3" s="682"/>
      <c r="AB3" s="682"/>
      <c r="AC3" s="4"/>
      <c r="AD3" s="688" t="s">
        <v>16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90"/>
      <c r="BD3" s="553"/>
    </row>
    <row r="4" spans="2:57" ht="20" customHeight="1" thickTop="1" thickBot="1">
      <c r="B4" s="4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>1+N4</f>
        <v>2012</v>
      </c>
      <c r="P4" s="547">
        <f t="shared" ref="P4:AB4" si="0">1+O4</f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269">
        <f t="shared" si="0"/>
        <v>2025</v>
      </c>
      <c r="AC4" s="106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541">
        <f>1+BB4</f>
        <v>2025</v>
      </c>
      <c r="BD4" s="553"/>
    </row>
    <row r="5" spans="2:57" ht="25" customHeight="1" thickTop="1">
      <c r="B5" s="7"/>
      <c r="C5" s="677" t="s">
        <v>99</v>
      </c>
      <c r="D5" s="678"/>
      <c r="E5" s="678"/>
      <c r="F5" s="678"/>
      <c r="G5" s="678"/>
      <c r="H5" s="678"/>
      <c r="I5" s="678"/>
      <c r="J5" s="678"/>
      <c r="K5" s="678"/>
      <c r="L5" s="678"/>
      <c r="M5" s="678"/>
      <c r="N5" s="678"/>
      <c r="O5" s="678"/>
      <c r="P5" s="678"/>
      <c r="Q5" s="678"/>
      <c r="R5" s="678"/>
      <c r="S5" s="678"/>
      <c r="T5" s="678"/>
      <c r="U5" s="678"/>
      <c r="V5" s="678"/>
      <c r="W5" s="678"/>
      <c r="X5" s="678"/>
      <c r="Y5" s="678"/>
      <c r="Z5" s="678"/>
      <c r="AA5" s="678"/>
      <c r="AB5" s="678"/>
      <c r="AC5" s="70"/>
      <c r="AD5" s="674" t="str">
        <f>C5</f>
        <v>Imports from all countries</v>
      </c>
      <c r="AE5" s="675"/>
      <c r="AF5" s="675"/>
      <c r="AG5" s="675"/>
      <c r="AH5" s="675"/>
      <c r="AI5" s="675"/>
      <c r="AJ5" s="675"/>
      <c r="AK5" s="675"/>
      <c r="AL5" s="675"/>
      <c r="AM5" s="675"/>
      <c r="AN5" s="675"/>
      <c r="AO5" s="675"/>
      <c r="AP5" s="675"/>
      <c r="AQ5" s="675"/>
      <c r="AR5" s="675"/>
      <c r="AS5" s="675"/>
      <c r="AT5" s="675"/>
      <c r="AU5" s="675"/>
      <c r="AV5" s="675"/>
      <c r="AW5" s="675"/>
      <c r="AX5" s="675"/>
      <c r="AY5" s="675"/>
      <c r="AZ5" s="675"/>
      <c r="BA5" s="675"/>
      <c r="BB5" s="675"/>
      <c r="BC5" s="676"/>
      <c r="BD5" s="553"/>
      <c r="BE5" s="31"/>
    </row>
    <row r="6" spans="2:57" ht="20" customHeight="1">
      <c r="B6" s="25" t="s">
        <v>15</v>
      </c>
      <c r="C6" s="131">
        <f>SUM(C8,C17,C19)</f>
        <v>35.234445520975775</v>
      </c>
      <c r="D6" s="132">
        <f t="shared" ref="D6:BC6" si="3">SUM(D8,D17,D19)</f>
        <v>34.843562972495057</v>
      </c>
      <c r="E6" s="132">
        <f t="shared" si="3"/>
        <v>36.589950536613856</v>
      </c>
      <c r="F6" s="132">
        <f t="shared" si="3"/>
        <v>37.389709459945138</v>
      </c>
      <c r="G6" s="132">
        <f t="shared" si="3"/>
        <v>39.762692049153515</v>
      </c>
      <c r="H6" s="132">
        <f t="shared" si="3"/>
        <v>41.369431955188851</v>
      </c>
      <c r="I6" s="132">
        <f t="shared" si="3"/>
        <v>40.617643057663223</v>
      </c>
      <c r="J6" s="132">
        <f t="shared" si="3"/>
        <v>43.53965222191686</v>
      </c>
      <c r="K6" s="132">
        <f t="shared" si="3"/>
        <v>43.752560217027025</v>
      </c>
      <c r="L6" s="132">
        <f t="shared" si="3"/>
        <v>38.203145913847578</v>
      </c>
      <c r="M6" s="132">
        <f t="shared" si="3"/>
        <v>40.616203183794191</v>
      </c>
      <c r="N6" s="132">
        <f t="shared" si="3"/>
        <v>48.353932377560703</v>
      </c>
      <c r="O6" s="132">
        <f t="shared" si="3"/>
        <v>43.247702816600913</v>
      </c>
      <c r="P6" s="132">
        <f t="shared" si="3"/>
        <v>40.04782594383159</v>
      </c>
      <c r="Q6" s="132">
        <f t="shared" si="3"/>
        <v>41.391937520603605</v>
      </c>
      <c r="R6" s="132">
        <f t="shared" si="3"/>
        <v>45.491598227065936</v>
      </c>
      <c r="S6" s="132">
        <f t="shared" si="3"/>
        <v>41.885995857772663</v>
      </c>
      <c r="T6" s="132">
        <f t="shared" si="3"/>
        <v>58.05352219938878</v>
      </c>
      <c r="U6" s="132">
        <f t="shared" si="3"/>
        <v>57.706813101385485</v>
      </c>
      <c r="V6" s="132">
        <f t="shared" si="3"/>
        <v>54.613053979846143</v>
      </c>
      <c r="W6" s="132">
        <f t="shared" si="3"/>
        <v>0</v>
      </c>
      <c r="X6" s="132">
        <f t="shared" si="3"/>
        <v>0</v>
      </c>
      <c r="Y6" s="132">
        <f t="shared" si="3"/>
        <v>0</v>
      </c>
      <c r="Z6" s="132">
        <f t="shared" si="3"/>
        <v>0</v>
      </c>
      <c r="AA6" s="132">
        <f t="shared" si="3"/>
        <v>0</v>
      </c>
      <c r="AB6" s="132">
        <f t="shared" si="3"/>
        <v>0</v>
      </c>
      <c r="AC6" s="70"/>
      <c r="AD6" s="131">
        <f>SUM(AD8,AD17,AD19)</f>
        <v>8.6422880653917211</v>
      </c>
      <c r="AE6" s="132">
        <f t="shared" si="3"/>
        <v>8.270494004364398</v>
      </c>
      <c r="AF6" s="132">
        <f t="shared" si="3"/>
        <v>8.5143919540895983</v>
      </c>
      <c r="AG6" s="132">
        <f t="shared" si="3"/>
        <v>9.7877116084607998</v>
      </c>
      <c r="AH6" s="132">
        <f t="shared" si="3"/>
        <v>11.032497132024901</v>
      </c>
      <c r="AI6" s="132">
        <f t="shared" si="3"/>
        <v>11.362500778757699</v>
      </c>
      <c r="AJ6" s="132">
        <f t="shared" si="3"/>
        <v>12.163506555485199</v>
      </c>
      <c r="AK6" s="132">
        <f t="shared" si="3"/>
        <v>14.664683519397995</v>
      </c>
      <c r="AL6" s="132">
        <f t="shared" si="3"/>
        <v>15.751046357932399</v>
      </c>
      <c r="AM6" s="132">
        <f t="shared" si="3"/>
        <v>11.993027777385601</v>
      </c>
      <c r="AN6" s="132">
        <f t="shared" si="3"/>
        <v>12.991512732885001</v>
      </c>
      <c r="AO6" s="132">
        <f t="shared" si="3"/>
        <v>14.179777118256</v>
      </c>
      <c r="AP6" s="132">
        <f t="shared" si="3"/>
        <v>11.808881683611398</v>
      </c>
      <c r="AQ6" s="132">
        <f t="shared" si="3"/>
        <v>11.5459624397547</v>
      </c>
      <c r="AR6" s="132">
        <f t="shared" si="3"/>
        <v>12.258263921609927</v>
      </c>
      <c r="AS6" s="132">
        <f t="shared" si="3"/>
        <v>10.967884882845272</v>
      </c>
      <c r="AT6" s="132">
        <f t="shared" si="3"/>
        <v>10.539806340943997</v>
      </c>
      <c r="AU6" s="132">
        <f t="shared" si="3"/>
        <v>12.945808704719516</v>
      </c>
      <c r="AV6" s="132">
        <f t="shared" si="3"/>
        <v>14.607670950087998</v>
      </c>
      <c r="AW6" s="132">
        <f t="shared" si="3"/>
        <v>13.36010392376242</v>
      </c>
      <c r="AX6" s="132">
        <f t="shared" si="3"/>
        <v>0</v>
      </c>
      <c r="AY6" s="132">
        <f t="shared" si="3"/>
        <v>0</v>
      </c>
      <c r="AZ6" s="132">
        <f t="shared" si="3"/>
        <v>0</v>
      </c>
      <c r="BA6" s="132">
        <f t="shared" si="3"/>
        <v>0</v>
      </c>
      <c r="BB6" s="132">
        <f t="shared" si="3"/>
        <v>0</v>
      </c>
      <c r="BC6" s="132">
        <f t="shared" si="3"/>
        <v>0</v>
      </c>
      <c r="BD6" s="658"/>
      <c r="BE6" s="31"/>
    </row>
    <row r="7" spans="2:57" ht="17.149999999999999" customHeight="1">
      <c r="B7" s="23" t="s">
        <v>51</v>
      </c>
      <c r="C7" s="129">
        <f>[1]CoreVPAImp!B$263</f>
        <v>8.5363386813599984</v>
      </c>
      <c r="D7" s="75">
        <f>[1]CoreVPAImp!C$263</f>
        <v>7.803954833359998</v>
      </c>
      <c r="E7" s="75">
        <f>[1]CoreVPAImp!D$263</f>
        <v>7.489496678540001</v>
      </c>
      <c r="F7" s="75">
        <f>[1]CoreVPAImp!E$263</f>
        <v>7.6627582925000004</v>
      </c>
      <c r="G7" s="75">
        <f>[1]CoreVPAImp!F$263</f>
        <v>7.616879723240003</v>
      </c>
      <c r="H7" s="75">
        <f>[1]CoreVPAImp!G$263</f>
        <v>7.4215553491999984</v>
      </c>
      <c r="I7" s="75">
        <f>[1]CoreVPAImp!H$263</f>
        <v>7.6431491980661921</v>
      </c>
      <c r="J7" s="83">
        <f>[1]CoreVPAImp!I$263</f>
        <v>7.9997041871990344</v>
      </c>
      <c r="K7" s="266">
        <f>[1]CoreVPAImp!J$263</f>
        <v>7.2397381144326296</v>
      </c>
      <c r="L7" s="266">
        <f>[1]CoreVPAImp!K$263</f>
        <v>6.2470609563066315</v>
      </c>
      <c r="M7" s="266">
        <f>[1]CoreVPAImp!L$263</f>
        <v>6.362627608516588</v>
      </c>
      <c r="N7" s="550">
        <f>[1]CoreVPAImp!M$263</f>
        <v>8.5750721822214508</v>
      </c>
      <c r="O7" s="550">
        <f>[1]CoreVPAImp!N$263</f>
        <v>7.7048720739458201</v>
      </c>
      <c r="P7" s="550">
        <f>[1]CoreVPAImp!O$263</f>
        <v>6.2613189408691596</v>
      </c>
      <c r="Q7" s="550">
        <f>[1]CoreVPAImp!P$263</f>
        <v>6.7640339149006392</v>
      </c>
      <c r="R7" s="550">
        <f>[1]CoreVPAImp!Q$263</f>
        <v>6.6139896565769503</v>
      </c>
      <c r="S7" s="550">
        <f>[1]CoreVPAImp!R$263</f>
        <v>6.7224071181029759</v>
      </c>
      <c r="T7" s="550">
        <f>[1]CoreVPAImp!S$263</f>
        <v>13.139501367617537</v>
      </c>
      <c r="U7" s="550">
        <f>[1]CoreVPAImp!T$263</f>
        <v>12.137999083598809</v>
      </c>
      <c r="V7" s="550">
        <f>[1]CoreVPAImp!U$263</f>
        <v>11.120986645897558</v>
      </c>
      <c r="W7" s="550">
        <f>[1]CoreVPAImp!V$263</f>
        <v>0</v>
      </c>
      <c r="X7" s="550">
        <f>[1]CoreVPAImp!W$263</f>
        <v>0</v>
      </c>
      <c r="Y7" s="550">
        <f>[1]CoreVPAImp!X$263</f>
        <v>0</v>
      </c>
      <c r="Z7" s="550">
        <f>[1]CoreVPAImp!Y$263</f>
        <v>0</v>
      </c>
      <c r="AA7" s="550">
        <f>[1]CoreVPAImp!Z$263</f>
        <v>0</v>
      </c>
      <c r="AB7" s="266">
        <f>[1]CoreVPAImp!AA$263</f>
        <v>0</v>
      </c>
      <c r="AC7" s="70"/>
      <c r="AD7" s="93">
        <f>1/1000*[1]CoreVPAImp!AB$263</f>
        <v>1.1812072533153997</v>
      </c>
      <c r="AE7" s="93">
        <f>1/1000*[1]CoreVPAImp!AC$263</f>
        <v>0.99425487067320018</v>
      </c>
      <c r="AF7" s="93">
        <f>1/1000*[1]CoreVPAImp!AD$263</f>
        <v>0.99769465228799992</v>
      </c>
      <c r="AG7" s="93">
        <f>1/1000*[1]CoreVPAImp!AE$263</f>
        <v>1.1794418100143991</v>
      </c>
      <c r="AH7" s="93">
        <f>1/1000*[1]CoreVPAImp!AF$263</f>
        <v>1.3162332937551005</v>
      </c>
      <c r="AI7" s="93">
        <f>1/1000*[1]CoreVPAImp!AG$263</f>
        <v>1.3520653107818996</v>
      </c>
      <c r="AJ7" s="93">
        <f>1/1000*[1]CoreVPAImp!AH$263</f>
        <v>1.5478074734168004</v>
      </c>
      <c r="AK7" s="93">
        <f>1/1000*[1]CoreVPAImp!AI$263</f>
        <v>1.9455546322849993</v>
      </c>
      <c r="AL7" s="93">
        <f>1/1000*[1]CoreVPAImp!AJ$263</f>
        <v>1.8289687144572009</v>
      </c>
      <c r="AM7" s="93">
        <f>1/1000*[1]CoreVPAImp!AK$263</f>
        <v>1.1929539351883995</v>
      </c>
      <c r="AN7" s="93">
        <f>1/1000*[1]CoreVPAImp!AL$263</f>
        <v>1.2961554590799</v>
      </c>
      <c r="AO7" s="93">
        <f>1/1000*[1]CoreVPAImp!AM$263</f>
        <v>1.4943632506560005</v>
      </c>
      <c r="AP7" s="93">
        <f>1/1000*[1]CoreVPAImp!AN$263</f>
        <v>1.149089441104</v>
      </c>
      <c r="AQ7" s="93">
        <f>1/1000*[1]CoreVPAImp!AO$263</f>
        <v>1.1644863022671001</v>
      </c>
      <c r="AR7" s="93">
        <f>1/1000*[1]CoreVPAImp!AP$263</f>
        <v>1.2185557667899285</v>
      </c>
      <c r="AS7" s="93">
        <f>1/1000*[1]CoreVPAImp!AQ$263</f>
        <v>1.0030979958299999</v>
      </c>
      <c r="AT7" s="93">
        <f>1/1000*[1]CoreVPAImp!AR$263</f>
        <v>1.0160624562765002</v>
      </c>
      <c r="AU7" s="93">
        <f>1/1000*[1]CoreVPAImp!AS$263</f>
        <v>1.6832350524561004</v>
      </c>
      <c r="AV7" s="93">
        <f>1/1000*[1]CoreVPAImp!AT$263</f>
        <v>1.875165535741</v>
      </c>
      <c r="AW7" s="93">
        <f>1/1000*[1]CoreVPAImp!AU$263</f>
        <v>1.6274711457758331</v>
      </c>
      <c r="AX7" s="93">
        <f>1/1000*[1]CoreVPAImp!AV$263</f>
        <v>0</v>
      </c>
      <c r="AY7" s="93">
        <f>1/1000*[1]CoreVPAImp!AW$263</f>
        <v>0</v>
      </c>
      <c r="AZ7" s="93">
        <f>1/1000*[1]CoreVPAImp!AX$263</f>
        <v>0</v>
      </c>
      <c r="BA7" s="93">
        <f>1/1000*[1]CoreVPAImp!AY$263</f>
        <v>0</v>
      </c>
      <c r="BB7" s="93">
        <f>1/1000*[1]CoreVPAImp!AZ$263</f>
        <v>0</v>
      </c>
      <c r="BC7" s="94">
        <f>1/1000*[1]CoreVPAImp!BA$263</f>
        <v>0</v>
      </c>
      <c r="BD7" s="553"/>
      <c r="BE7" s="31"/>
    </row>
    <row r="8" spans="2:57" ht="20" customHeight="1">
      <c r="B8" s="73" t="s">
        <v>14</v>
      </c>
      <c r="C8" s="280">
        <f>SUM([1]TimberSectorMinusCoreVPAImp!B$263:B$263)+SUM(C9:C12)</f>
        <v>14.232608705533513</v>
      </c>
      <c r="D8" s="281">
        <f>SUM([1]TimberSectorMinusCoreVPAImp!C$263:C$263)+SUM(D9:D12)</f>
        <v>13.620475336763745</v>
      </c>
      <c r="E8" s="135">
        <f>SUM([1]TimberSectorMinusCoreVPAImp!D$263:D$263)+SUM(E9:E12)</f>
        <v>12.811554025604689</v>
      </c>
      <c r="F8" s="135">
        <f>SUM([1]TimberSectorMinusCoreVPAImp!E$263:E$263)+SUM(F9:F12)</f>
        <v>13.12394890361956</v>
      </c>
      <c r="G8" s="135">
        <f>SUM([1]TimberSectorMinusCoreVPAImp!F$263:F$263)+SUM(G9:G12)</f>
        <v>13.951933662845175</v>
      </c>
      <c r="H8" s="135">
        <f>SUM([1]TimberSectorMinusCoreVPAImp!G$263:G$263)+SUM(H9:H12)</f>
        <v>13.04825349130968</v>
      </c>
      <c r="I8" s="135">
        <f>SUM([1]TimberSectorMinusCoreVPAImp!H$263:H$263)+SUM(I9:I12)</f>
        <v>13.596273043586736</v>
      </c>
      <c r="J8" s="87">
        <f>SUM([1]TimberSectorMinusCoreVPAImp!I$263:I$263)+SUM(J9:J12)</f>
        <v>14.599333621057269</v>
      </c>
      <c r="K8" s="87">
        <f>SUM([1]TimberSectorMinusCoreVPAImp!J$263:J$263)+SUM(K9:K12)</f>
        <v>14.310424544901913</v>
      </c>
      <c r="L8" s="87">
        <f>SUM([1]TimberSectorMinusCoreVPAImp!K$263:K$263)+SUM(L9:L12)</f>
        <v>11.611508950293768</v>
      </c>
      <c r="M8" s="87">
        <f>SUM([1]TimberSectorMinusCoreVPAImp!L$263:L$263)+SUM(M9:M12)</f>
        <v>11.795186292952055</v>
      </c>
      <c r="N8" s="135">
        <f>SUM([1]TimberSectorMinusCoreVPAImp!M$263:M$263)+SUM(N9:N12)</f>
        <v>17.39331865465514</v>
      </c>
      <c r="O8" s="135">
        <f>SUM([1]TimberSectorMinusCoreVPAImp!N$263:N$263)+SUM(O9:O12)</f>
        <v>14.402687691555402</v>
      </c>
      <c r="P8" s="135">
        <f>SUM([1]TimberSectorMinusCoreVPAImp!O$263:O$263)+SUM(P9:P12)</f>
        <v>13.886625947626468</v>
      </c>
      <c r="Q8" s="135">
        <f>SUM([1]TimberSectorMinusCoreVPAImp!P$263:P$263)+SUM(Q9:Q12)</f>
        <v>13.484018372724535</v>
      </c>
      <c r="R8" s="135">
        <f>SUM([1]TimberSectorMinusCoreVPAImp!Q$263:Q$263)+SUM(R9:R12)</f>
        <v>15.521957075195488</v>
      </c>
      <c r="S8" s="135">
        <f>SUM([1]TimberSectorMinusCoreVPAImp!R$263:R$263)+SUM(S9:S12)</f>
        <v>15.893723074983523</v>
      </c>
      <c r="T8" s="135">
        <f>SUM([1]TimberSectorMinusCoreVPAImp!S$263:S$263)+SUM(T9:T12)</f>
        <v>26.051688253735307</v>
      </c>
      <c r="U8" s="135">
        <f>SUM([1]TimberSectorMinusCoreVPAImp!T$263:T$263)+SUM(U9:U12)</f>
        <v>24.758030284433811</v>
      </c>
      <c r="V8" s="135">
        <f>SUM([1]TimberSectorMinusCoreVPAImp!U$263:U$263)+SUM(V9:V12)</f>
        <v>22.187444405716676</v>
      </c>
      <c r="W8" s="135">
        <f>SUM([1]TimberSectorMinusCoreVPAImp!V$263:V$263)+SUM(W9:W12)</f>
        <v>0</v>
      </c>
      <c r="X8" s="135">
        <f>SUM([1]TimberSectorMinusCoreVPAImp!W$263:W$263)+SUM(X9:X12)</f>
        <v>0</v>
      </c>
      <c r="Y8" s="135">
        <f>SUM([1]TimberSectorMinusCoreVPAImp!X$263:X$263)+SUM(Y9:Y12)</f>
        <v>0</v>
      </c>
      <c r="Z8" s="135">
        <f>SUM([1]TimberSectorMinusCoreVPAImp!Y$263:Y$263)+SUM(Z9:Z12)</f>
        <v>0</v>
      </c>
      <c r="AA8" s="135">
        <f>SUM([1]TimberSectorMinusCoreVPAImp!Z$263:Z$263)+SUM(AA9:AA12)</f>
        <v>0</v>
      </c>
      <c r="AB8" s="87">
        <f>SUM([1]TimberSectorMinusCoreVPAImp!AA$263:AA$263)+SUM(AB9:AB12)</f>
        <v>0</v>
      </c>
      <c r="AC8" s="70"/>
      <c r="AD8" s="280">
        <f>1/1000*SUM([1]TimberSectorMinusCoreVPAImp!AB$263:AB$263)+SUM(AD9:AD12)</f>
        <v>3.556990585621393</v>
      </c>
      <c r="AE8" s="281">
        <f>1/1000*SUM([1]TimberSectorMinusCoreVPAImp!AC$263:AC$263)+SUM(AE9:AE12)</f>
        <v>3.2690876574567991</v>
      </c>
      <c r="AF8" s="135">
        <f>1/1000*SUM([1]TimberSectorMinusCoreVPAImp!AD$263:AD$263)+SUM(AF9:AF12)</f>
        <v>3.2786791397135988</v>
      </c>
      <c r="AG8" s="135">
        <f>1/1000*SUM([1]TimberSectorMinusCoreVPAImp!AE$263:AE$263)+SUM(AG9:AG12)</f>
        <v>3.7324695693039991</v>
      </c>
      <c r="AH8" s="135">
        <f>1/1000*SUM([1]TimberSectorMinusCoreVPAImp!AF$263:AF$263)+SUM(AH9:AH12)</f>
        <v>4.3191837177762009</v>
      </c>
      <c r="AI8" s="135">
        <f>1/1000*SUM([1]TimberSectorMinusCoreVPAImp!AG$263:AG$263)+SUM(AI9:AI12)</f>
        <v>4.4306335142784015</v>
      </c>
      <c r="AJ8" s="135">
        <f>1/1000*SUM([1]TimberSectorMinusCoreVPAImp!AH$263:AH$263)+SUM(AJ9:AJ12)</f>
        <v>4.933142725851198</v>
      </c>
      <c r="AK8" s="135">
        <f>1/1000*SUM([1]TimberSectorMinusCoreVPAImp!AI$263:AI$263)+SUM(AK9:AK12)</f>
        <v>6.2560995314459973</v>
      </c>
      <c r="AL8" s="135">
        <f>1/1000*SUM([1]TimberSectorMinusCoreVPAImp!AJ$263:AJ$263)+SUM(AL9:AL12)</f>
        <v>6.4803469385432031</v>
      </c>
      <c r="AM8" s="135">
        <f>1/1000*SUM([1]TimberSectorMinusCoreVPAImp!AK$263:AK$263)+SUM(AM9:AM12)</f>
        <v>4.7154907667516008</v>
      </c>
      <c r="AN8" s="135">
        <f>1/1000*SUM([1]TimberSectorMinusCoreVPAImp!AL$263:AL$263)+SUM(AN9:AN12)</f>
        <v>4.777693668865802</v>
      </c>
      <c r="AO8" s="135">
        <f>1/1000*SUM([1]TimberSectorMinusCoreVPAImp!AM$263:AM$263)+SUM(AO9:AO12)</f>
        <v>5.108292034799998</v>
      </c>
      <c r="AP8" s="135">
        <f>1/1000*SUM([1]TimberSectorMinusCoreVPAImp!AN$263:AN$263)+SUM(AP9:AP12)</f>
        <v>4.1941862853057996</v>
      </c>
      <c r="AQ8" s="135">
        <f>1/1000*SUM([1]TimberSectorMinusCoreVPAImp!AO$263:AO$263)+SUM(AQ9:AQ12)</f>
        <v>4.2548131706259005</v>
      </c>
      <c r="AR8" s="135">
        <f>1/1000*SUM([1]TimberSectorMinusCoreVPAImp!AP$263:AP$263)+SUM(AR9:AR12)</f>
        <v>4.5829986137404291</v>
      </c>
      <c r="AS8" s="135">
        <f>1/1000*SUM([1]TimberSectorMinusCoreVPAImp!AQ$263:AQ$263)+SUM(AS9:AS12)</f>
        <v>4.2095732435947717</v>
      </c>
      <c r="AT8" s="135">
        <f>1/1000*SUM([1]TimberSectorMinusCoreVPAImp!AR$263:AR$263)+SUM(AT9:AT12)</f>
        <v>4.3539458390484969</v>
      </c>
      <c r="AU8" s="135">
        <f>1/1000*SUM([1]TimberSectorMinusCoreVPAImp!AS$263:AS$263)+SUM(AU9:AU12)</f>
        <v>5.7919857062116176</v>
      </c>
      <c r="AV8" s="135">
        <f>1/1000*SUM([1]TimberSectorMinusCoreVPAImp!AT$263:AT$263)+SUM(AV9:AV12)</f>
        <v>6.4060653257850015</v>
      </c>
      <c r="AW8" s="135">
        <f>1/1000*SUM([1]TimberSectorMinusCoreVPAImp!AU$263:AU$263)+SUM(AW9:AW12)</f>
        <v>6.0269106786736666</v>
      </c>
      <c r="AX8" s="135">
        <f>1/1000*SUM([1]TimberSectorMinusCoreVPAImp!AV$263:AV$263)+SUM(AX9:AX12)</f>
        <v>0</v>
      </c>
      <c r="AY8" s="135">
        <f>1/1000*SUM([1]TimberSectorMinusCoreVPAImp!AW$263:AW$263)+SUM(AY9:AY12)</f>
        <v>0</v>
      </c>
      <c r="AZ8" s="135">
        <f>1/1000*SUM([1]TimberSectorMinusCoreVPAImp!AX$263:AX$263)+SUM(AZ9:AZ12)</f>
        <v>0</v>
      </c>
      <c r="BA8" s="135">
        <f>1/1000*SUM([1]TimberSectorMinusCoreVPAImp!AY$263:AY$263)+SUM(BA9:BA12)</f>
        <v>0</v>
      </c>
      <c r="BB8" s="135">
        <f>1/1000*SUM([1]TimberSectorMinusCoreVPAImp!AZ$263:AZ$263)+SUM(BB9:BB12)</f>
        <v>0</v>
      </c>
      <c r="BC8" s="74">
        <f>1/1000*SUM([1]TimberSectorMinusCoreVPAImp!BA$263:BA$263)+SUM(BC9:BC12)</f>
        <v>0</v>
      </c>
      <c r="BD8" s="553"/>
      <c r="BE8" s="31"/>
    </row>
    <row r="9" spans="2:57" ht="13">
      <c r="B9" s="5" t="s">
        <v>7</v>
      </c>
      <c r="C9" s="282">
        <f>'[1]4403Imp'!B$263</f>
        <v>0.41895797399999996</v>
      </c>
      <c r="D9" s="283">
        <f>'[1]4403Imp'!C$263</f>
        <v>0.44356237299999979</v>
      </c>
      <c r="E9" s="12">
        <f>'[1]4403Imp'!D$263</f>
        <v>0.27446459000000001</v>
      </c>
      <c r="F9" s="12">
        <f>'[1]4403Imp'!E$263</f>
        <v>0.32703007699999997</v>
      </c>
      <c r="G9" s="12">
        <f>'[1]4403Imp'!F$263</f>
        <v>0.29486836400000005</v>
      </c>
      <c r="H9" s="12">
        <f>'[1]4403Imp'!G$263</f>
        <v>0.28404514100000022</v>
      </c>
      <c r="I9" s="12">
        <f>'[1]4403Imp'!H$263</f>
        <v>0.22440671125000003</v>
      </c>
      <c r="J9" s="89">
        <f>'[1]4403Imp'!I$263</f>
        <v>0.29297412339285722</v>
      </c>
      <c r="K9" s="89">
        <f>'[1]4403Imp'!J$263</f>
        <v>0.18278290236111114</v>
      </c>
      <c r="L9" s="89">
        <f>'[1]4403Imp'!K$263</f>
        <v>0.14657383999999996</v>
      </c>
      <c r="M9" s="89">
        <f>'[1]4403Imp'!L$263</f>
        <v>6.7389678000000008E-2</v>
      </c>
      <c r="N9" s="12">
        <f>'[1]4403Imp'!M$263</f>
        <v>0.16612942122619043</v>
      </c>
      <c r="O9" s="12">
        <f>'[1]4403Imp'!N$263</f>
        <v>0.1765756045714286</v>
      </c>
      <c r="P9" s="12">
        <f>'[1]4403Imp'!O$263</f>
        <v>0.12635683359259259</v>
      </c>
      <c r="Q9" s="12">
        <f>'[1]4403Imp'!P$263</f>
        <v>6.9392333811494247E-2</v>
      </c>
      <c r="R9" s="12">
        <f>'[1]4403Imp'!Q$263</f>
        <v>0.14358374956890113</v>
      </c>
      <c r="S9" s="12">
        <f>'[1]4403Imp'!R$263</f>
        <v>0.11866053017142859</v>
      </c>
      <c r="T9" s="12">
        <f>'[1]4403Imp'!S$263</f>
        <v>1.7465758481764189</v>
      </c>
      <c r="U9" s="12">
        <f>'[1]4403Imp'!T$263</f>
        <v>2.0663057588838174</v>
      </c>
      <c r="V9" s="12">
        <f>'[1]4403Imp'!U$263</f>
        <v>1.9771151726554619</v>
      </c>
      <c r="W9" s="12">
        <f>'[1]4403Imp'!V$263</f>
        <v>0</v>
      </c>
      <c r="X9" s="12">
        <f>'[1]4403Imp'!W$263</f>
        <v>0</v>
      </c>
      <c r="Y9" s="12">
        <f>'[1]4403Imp'!X$263</f>
        <v>0</v>
      </c>
      <c r="Z9" s="12">
        <f>'[1]4403Imp'!Y$263</f>
        <v>0</v>
      </c>
      <c r="AA9" s="12">
        <f>'[1]4403Imp'!Z$263</f>
        <v>0</v>
      </c>
      <c r="AB9" s="89">
        <f>'[1]4403Imp'!AA$263</f>
        <v>0</v>
      </c>
      <c r="AC9" s="70"/>
      <c r="AD9" s="282">
        <f>1/1000*'[1]4403Imp'!AB$263</f>
        <v>3.7940654169147006E-2</v>
      </c>
      <c r="AE9" s="283">
        <f>1/1000*'[1]4403Imp'!AC$263</f>
        <v>3.7557690633999989E-2</v>
      </c>
      <c r="AF9" s="12">
        <f>1/1000*'[1]4403Imp'!AD$263</f>
        <v>2.447831978880001E-2</v>
      </c>
      <c r="AG9" s="12">
        <f>1/1000*'[1]4403Imp'!AE$263</f>
        <v>2.7523779520000007E-2</v>
      </c>
      <c r="AH9" s="12">
        <f>1/1000*'[1]4403Imp'!AF$263</f>
        <v>2.2850597243599995E-2</v>
      </c>
      <c r="AI9" s="12">
        <f>1/1000*'[1]4403Imp'!AG$263</f>
        <v>2.5941836348999991E-2</v>
      </c>
      <c r="AJ9" s="12">
        <f>1/1000*'[1]4403Imp'!AH$263</f>
        <v>2.7491314287199999E-2</v>
      </c>
      <c r="AK9" s="12">
        <f>1/1000*'[1]4403Imp'!AI$263</f>
        <v>3.1399091051499996E-2</v>
      </c>
      <c r="AL9" s="12">
        <f>1/1000*'[1]4403Imp'!AJ$263</f>
        <v>2.2265326333600011E-2</v>
      </c>
      <c r="AM9" s="12">
        <f>1/1000*'[1]4403Imp'!AK$263</f>
        <v>1.6407987837999998E-2</v>
      </c>
      <c r="AN9" s="12">
        <f>1/1000*'[1]4403Imp'!AL$263</f>
        <v>1.2555829315800003E-2</v>
      </c>
      <c r="AO9" s="12">
        <f>1/1000*'[1]4403Imp'!AM$263</f>
        <v>3.2813435040000005E-2</v>
      </c>
      <c r="AP9" s="12">
        <f>1/1000*'[1]4403Imp'!AN$263</f>
        <v>2.6407915388800003E-2</v>
      </c>
      <c r="AQ9" s="12">
        <f>1/1000*'[1]4403Imp'!AO$263</f>
        <v>2.6989757104200006E-2</v>
      </c>
      <c r="AR9" s="12">
        <f>1/1000*'[1]4403Imp'!AP$263</f>
        <v>2.5052995149500001E-2</v>
      </c>
      <c r="AS9" s="12">
        <f>1/1000*'[1]4403Imp'!AQ$263</f>
        <v>2.4646811339500002E-2</v>
      </c>
      <c r="AT9" s="12">
        <f>1/1000*'[1]4403Imp'!AR$263</f>
        <v>2.8770907863199996E-2</v>
      </c>
      <c r="AU9" s="12">
        <f>1/1000*'[1]4403Imp'!AS$263</f>
        <v>9.8465882243300093E-2</v>
      </c>
      <c r="AV9" s="12">
        <f>1/1000*'[1]4403Imp'!AT$263</f>
        <v>0.12106840570799998</v>
      </c>
      <c r="AW9" s="12">
        <f>1/1000*'[1]4403Imp'!AU$263</f>
        <v>0.12392358239916668</v>
      </c>
      <c r="AX9" s="12">
        <f>1/1000*'[1]4403Imp'!AV$263</f>
        <v>0</v>
      </c>
      <c r="AY9" s="12">
        <f>1/1000*'[1]4403Imp'!AW$263</f>
        <v>0</v>
      </c>
      <c r="AZ9" s="12">
        <f>1/1000*'[1]4403Imp'!AX$263</f>
        <v>0</v>
      </c>
      <c r="BA9" s="12">
        <f>1/1000*'[1]4403Imp'!AY$263</f>
        <v>0</v>
      </c>
      <c r="BB9" s="12">
        <f>1/1000*'[1]4403Imp'!AZ$263</f>
        <v>0</v>
      </c>
      <c r="BC9" s="14">
        <f>1/1000*'[1]4403Imp'!BA$263</f>
        <v>0</v>
      </c>
      <c r="BD9" s="553"/>
      <c r="BE9" s="31"/>
    </row>
    <row r="10" spans="2:57" ht="13">
      <c r="B10" s="5" t="s">
        <v>8</v>
      </c>
      <c r="C10" s="78">
        <f>'[1]4407Imp'!B$263</f>
        <v>6.7639675976600007</v>
      </c>
      <c r="D10" s="79">
        <f>'[1]4407Imp'!C$263</f>
        <v>5.9643490051600017</v>
      </c>
      <c r="E10" s="79">
        <f>'[1]4407Imp'!D$263</f>
        <v>5.7030981316399991</v>
      </c>
      <c r="F10" s="79">
        <f>'[1]4407Imp'!E$263</f>
        <v>5.9848937420999988</v>
      </c>
      <c r="G10" s="79">
        <f>'[1]4407Imp'!F$263</f>
        <v>5.9742922457399992</v>
      </c>
      <c r="H10" s="79">
        <f>'[1]4407Imp'!G$263</f>
        <v>5.8276830612000001</v>
      </c>
      <c r="I10" s="79">
        <f>'[1]4407Imp'!H$263</f>
        <v>5.9521937091066679</v>
      </c>
      <c r="J10" s="88">
        <f>'[1]4407Imp'!I$263</f>
        <v>6.0700417516627772</v>
      </c>
      <c r="K10" s="88">
        <f>'[1]4407Imp'!J$263</f>
        <v>5.3657264942975313</v>
      </c>
      <c r="L10" s="88">
        <f>'[1]4407Imp'!K$263</f>
        <v>4.8017986442344096</v>
      </c>
      <c r="M10" s="88">
        <f>'[1]4407Imp'!L$263</f>
        <v>4.8480086490165917</v>
      </c>
      <c r="N10" s="79">
        <f>'[1]4407Imp'!M$263</f>
        <v>6.5789386512690715</v>
      </c>
      <c r="O10" s="79">
        <f>'[1]4407Imp'!N$263</f>
        <v>6.0274163225278432</v>
      </c>
      <c r="P10" s="79">
        <f>'[1]4407Imp'!O$263</f>
        <v>4.9533268278144451</v>
      </c>
      <c r="Q10" s="79">
        <f>'[1]4407Imp'!P$263</f>
        <v>5.1455872170685097</v>
      </c>
      <c r="R10" s="79">
        <f>'[1]4407Imp'!Q$263</f>
        <v>4.8366944200328783</v>
      </c>
      <c r="S10" s="79">
        <f>'[1]4407Imp'!R$263</f>
        <v>4.9772696845267861</v>
      </c>
      <c r="T10" s="79">
        <f>'[1]4407Imp'!S$263</f>
        <v>8.8658140559860907</v>
      </c>
      <c r="U10" s="79">
        <f>'[1]4407Imp'!T$263</f>
        <v>7.785447696034729</v>
      </c>
      <c r="V10" s="79">
        <f>'[1]4407Imp'!U$263</f>
        <v>6.8649786132665822</v>
      </c>
      <c r="W10" s="79">
        <f>'[1]4407Imp'!V$263</f>
        <v>0</v>
      </c>
      <c r="X10" s="79">
        <f>'[1]4407Imp'!W$263</f>
        <v>0</v>
      </c>
      <c r="Y10" s="79">
        <f>'[1]4407Imp'!X$263</f>
        <v>0</v>
      </c>
      <c r="Z10" s="79">
        <f>'[1]4407Imp'!Y$263</f>
        <v>0</v>
      </c>
      <c r="AA10" s="79">
        <f>'[1]4407Imp'!Z$263</f>
        <v>0</v>
      </c>
      <c r="AB10" s="88">
        <f>'[1]4407Imp'!AA$263</f>
        <v>0</v>
      </c>
      <c r="AC10" s="70"/>
      <c r="AD10" s="11">
        <f>1/1000*'[1]4407Imp'!AB$263</f>
        <v>0.86965439601013916</v>
      </c>
      <c r="AE10" s="12">
        <f>1/1000*'[1]4407Imp'!AC$263</f>
        <v>0.69531553997159989</v>
      </c>
      <c r="AF10" s="12">
        <f>1/1000*'[1]4407Imp'!AD$263</f>
        <v>0.71363363600640006</v>
      </c>
      <c r="AG10" s="12">
        <f>1/1000*'[1]4407Imp'!AE$263</f>
        <v>0.85126492871040005</v>
      </c>
      <c r="AH10" s="12">
        <f>1/1000*'[1]4407Imp'!AF$263</f>
        <v>0.95304187572580035</v>
      </c>
      <c r="AI10" s="12">
        <f>1/1000*'[1]4407Imp'!AG$263</f>
        <v>0.97699884749610033</v>
      </c>
      <c r="AJ10" s="12">
        <f>1/1000*'[1]4407Imp'!AH$263</f>
        <v>1.1306871261952003</v>
      </c>
      <c r="AK10" s="12">
        <f>1/1000*'[1]4407Imp'!AI$263</f>
        <v>1.4157404105750007</v>
      </c>
      <c r="AL10" s="12">
        <f>1/1000*'[1]4407Imp'!AJ$263</f>
        <v>1.2688944077219999</v>
      </c>
      <c r="AM10" s="12">
        <f>1/1000*'[1]4407Imp'!AK$263</f>
        <v>0.84264445036199997</v>
      </c>
      <c r="AN10" s="12">
        <f>1/1000*'[1]4407Imp'!AL$263</f>
        <v>0.91372628993400007</v>
      </c>
      <c r="AO10" s="12">
        <f>1/1000*'[1]4407Imp'!AM$263</f>
        <v>1.0283142410400001</v>
      </c>
      <c r="AP10" s="12">
        <f>1/1000*'[1]4407Imp'!AN$263</f>
        <v>0.79720764493920016</v>
      </c>
      <c r="AQ10" s="12">
        <f>1/1000*'[1]4407Imp'!AO$263</f>
        <v>0.81002429188439973</v>
      </c>
      <c r="AR10" s="12">
        <f>1/1000*'[1]4407Imp'!AP$263</f>
        <v>0.83443899066842853</v>
      </c>
      <c r="AS10" s="12">
        <f>1/1000*'[1]4407Imp'!AQ$263</f>
        <v>0.66553098209849981</v>
      </c>
      <c r="AT10" s="12">
        <f>1/1000*'[1]4407Imp'!AR$263</f>
        <v>0.67091858254460013</v>
      </c>
      <c r="AU10" s="12">
        <f>1/1000*'[1]4407Imp'!AS$263</f>
        <v>1.0914012551584995</v>
      </c>
      <c r="AV10" s="12">
        <f>1/1000*'[1]4407Imp'!AT$263</f>
        <v>1.225034753009</v>
      </c>
      <c r="AW10" s="12">
        <f>1/1000*'[1]4407Imp'!AU$263</f>
        <v>1.0334410667941665</v>
      </c>
      <c r="AX10" s="12">
        <f>1/1000*'[1]4407Imp'!AV$263</f>
        <v>0</v>
      </c>
      <c r="AY10" s="12">
        <f>1/1000*'[1]4407Imp'!AW$263</f>
        <v>0</v>
      </c>
      <c r="AZ10" s="12">
        <f>1/1000*'[1]4407Imp'!AX$263</f>
        <v>0</v>
      </c>
      <c r="BA10" s="12">
        <f>1/1000*'[1]4407Imp'!AY$263</f>
        <v>0</v>
      </c>
      <c r="BB10" s="12">
        <f>1/1000*'[1]4407Imp'!AZ$263</f>
        <v>0</v>
      </c>
      <c r="BC10" s="14">
        <f>1/1000*'[1]4407Imp'!BA$263</f>
        <v>0</v>
      </c>
      <c r="BD10" s="553"/>
      <c r="BE10" s="31"/>
    </row>
    <row r="11" spans="2:57" ht="13">
      <c r="B11" s="5" t="s">
        <v>9</v>
      </c>
      <c r="C11" s="95">
        <f>'[1]4408Imp'!B$263</f>
        <v>3.4013944399999996E-2</v>
      </c>
      <c r="D11" s="16">
        <f>'[1]4408Imp'!C$263</f>
        <v>3.3379422299999996E-2</v>
      </c>
      <c r="E11" s="16">
        <f>'[1]4408Imp'!D$263</f>
        <v>4.2061886499999979E-2</v>
      </c>
      <c r="F11" s="16">
        <f>'[1]4408Imp'!E$263</f>
        <v>4.1025968500000003E-2</v>
      </c>
      <c r="G11" s="16">
        <f>'[1]4408Imp'!F$263</f>
        <v>3.9186242199999992E-2</v>
      </c>
      <c r="H11" s="16">
        <f>'[1]4408Imp'!G$263</f>
        <v>4.6249226199999986E-2</v>
      </c>
      <c r="I11" s="16">
        <f>'[1]4408Imp'!H$263</f>
        <v>5.4969496599999994E-2</v>
      </c>
      <c r="J11" s="67">
        <f>'[1]4408Imp'!I$263</f>
        <v>6.0187149115620467E-2</v>
      </c>
      <c r="K11" s="67">
        <f>'[1]4408Imp'!J$263</f>
        <v>5.6009205390870363E-2</v>
      </c>
      <c r="L11" s="67">
        <f>'[1]4408Imp'!K$263</f>
        <v>5.9183675850000006E-2</v>
      </c>
      <c r="M11" s="67">
        <f>'[1]4408Imp'!L$263</f>
        <v>4.9779309214285715E-2</v>
      </c>
      <c r="N11" s="16">
        <f>'[1]4408Imp'!M$263</f>
        <v>0.10000435458333332</v>
      </c>
      <c r="O11" s="16">
        <f>'[1]4408Imp'!N$263</f>
        <v>6.7466575726666672E-2</v>
      </c>
      <c r="P11" s="16">
        <f>'[1]4408Imp'!O$263</f>
        <v>6.2503968766666668E-2</v>
      </c>
      <c r="Q11" s="16">
        <f>'[1]4408Imp'!P$263</f>
        <v>9.9270704416666661E-2</v>
      </c>
      <c r="R11" s="16">
        <f>'[1]4408Imp'!Q$263</f>
        <v>0.12253010879595234</v>
      </c>
      <c r="S11" s="16">
        <f>'[1]4408Imp'!R$263</f>
        <v>8.2471022374215608E-2</v>
      </c>
      <c r="T11" s="16">
        <f>'[1]4408Imp'!S$263</f>
        <v>0.16401315363760072</v>
      </c>
      <c r="U11" s="16">
        <f>'[1]4408Imp'!T$263</f>
        <v>0.25329920717671589</v>
      </c>
      <c r="V11" s="16">
        <f>'[1]4408Imp'!U$263</f>
        <v>0.21928349359641436</v>
      </c>
      <c r="W11" s="16">
        <f>'[1]4408Imp'!V$263</f>
        <v>0</v>
      </c>
      <c r="X11" s="16">
        <f>'[1]4408Imp'!W$263</f>
        <v>0</v>
      </c>
      <c r="Y11" s="16">
        <f>'[1]4408Imp'!X$263</f>
        <v>0</v>
      </c>
      <c r="Z11" s="16">
        <f>'[1]4408Imp'!Y$263</f>
        <v>0</v>
      </c>
      <c r="AA11" s="16">
        <f>'[1]4408Imp'!Z$263</f>
        <v>0</v>
      </c>
      <c r="AB11" s="67">
        <f>'[1]4408Imp'!AA$263</f>
        <v>0</v>
      </c>
      <c r="AC11" s="70"/>
      <c r="AD11" s="11">
        <f>1/1000*'[1]4408Imp'!AB$263</f>
        <v>1.6871123294946E-2</v>
      </c>
      <c r="AE11" s="12">
        <f>1/1000*'[1]4408Imp'!AC$263</f>
        <v>1.6713409564000001E-2</v>
      </c>
      <c r="AF11" s="12">
        <f>1/1000*'[1]4408Imp'!AD$263</f>
        <v>2.0333718110399999E-2</v>
      </c>
      <c r="AG11" s="12">
        <f>1/1000*'[1]4408Imp'!AE$263</f>
        <v>2.4234973593599999E-2</v>
      </c>
      <c r="AH11" s="12">
        <f>1/1000*'[1]4408Imp'!AF$263</f>
        <v>2.6956227266500005E-2</v>
      </c>
      <c r="AI11" s="12">
        <f>1/1000*'[1]4408Imp'!AG$263</f>
        <v>3.1588507665000001E-2</v>
      </c>
      <c r="AJ11" s="12">
        <f>1/1000*'[1]4408Imp'!AH$263</f>
        <v>3.4907532010000013E-2</v>
      </c>
      <c r="AK11" s="12">
        <f>1/1000*'[1]4408Imp'!AI$263</f>
        <v>4.7752819397999996E-2</v>
      </c>
      <c r="AL11" s="12">
        <f>1/1000*'[1]4408Imp'!AJ$263</f>
        <v>4.6076460525600015E-2</v>
      </c>
      <c r="AM11" s="12">
        <f>1/1000*'[1]4408Imp'!AK$263</f>
        <v>3.2022027619999997E-2</v>
      </c>
      <c r="AN11" s="12">
        <f>1/1000*'[1]4408Imp'!AL$263</f>
        <v>2.7448796143800011E-2</v>
      </c>
      <c r="AO11" s="12">
        <f>1/1000*'[1]4408Imp'!AM$263</f>
        <v>3.1316808144000001E-2</v>
      </c>
      <c r="AP11" s="12">
        <f>1/1000*'[1]4408Imp'!AN$263</f>
        <v>2.3201894847999994E-2</v>
      </c>
      <c r="AQ11" s="12">
        <f>1/1000*'[1]4408Imp'!AO$263</f>
        <v>2.5008000814800004E-2</v>
      </c>
      <c r="AR11" s="12">
        <f>1/1000*'[1]4408Imp'!AP$263</f>
        <v>2.7053138252000009E-2</v>
      </c>
      <c r="AS11" s="12">
        <f>1/1000*'[1]4408Imp'!AQ$263</f>
        <v>1.9787928061999999E-2</v>
      </c>
      <c r="AT11" s="12">
        <f>1/1000*'[1]4408Imp'!AR$263</f>
        <v>2.2975150683799996E-2</v>
      </c>
      <c r="AU11" s="12">
        <f>1/1000*'[1]4408Imp'!AS$263</f>
        <v>4.6559453540599996E-2</v>
      </c>
      <c r="AV11" s="12">
        <f>1/1000*'[1]4408Imp'!AT$263</f>
        <v>5.2462683154999988E-2</v>
      </c>
      <c r="AW11" s="12">
        <f>1/1000*'[1]4408Imp'!AU$263</f>
        <v>3.193148958458334E-2</v>
      </c>
      <c r="AX11" s="12">
        <f>1/1000*'[1]4408Imp'!AV$263</f>
        <v>0</v>
      </c>
      <c r="AY11" s="12">
        <f>1/1000*'[1]4408Imp'!AW$263</f>
        <v>0</v>
      </c>
      <c r="AZ11" s="12">
        <f>1/1000*'[1]4408Imp'!AX$263</f>
        <v>0</v>
      </c>
      <c r="BA11" s="12">
        <f>1/1000*'[1]4408Imp'!AY$263</f>
        <v>0</v>
      </c>
      <c r="BB11" s="12">
        <f>1/1000*'[1]4408Imp'!AZ$263</f>
        <v>0</v>
      </c>
      <c r="BC11" s="14">
        <f>1/1000*'[1]4408Imp'!BA$263</f>
        <v>0</v>
      </c>
      <c r="BD11" s="553"/>
      <c r="BE11" s="31"/>
    </row>
    <row r="12" spans="2:57" ht="13">
      <c r="B12" s="5" t="s">
        <v>10</v>
      </c>
      <c r="C12" s="96">
        <f>'[1]4412Imp'!B$263</f>
        <v>1.3193991652999995</v>
      </c>
      <c r="D12" s="97">
        <f>'[1]4412Imp'!C$263</f>
        <v>1.3626640328999997</v>
      </c>
      <c r="E12" s="97">
        <f>'[1]4412Imp'!D$263</f>
        <v>1.2311404304000004</v>
      </c>
      <c r="F12" s="97">
        <f>'[1]4412Imp'!E$263</f>
        <v>1.2182682848999999</v>
      </c>
      <c r="G12" s="97">
        <f>'[1]4412Imp'!F$263</f>
        <v>1.2751384712999996</v>
      </c>
      <c r="H12" s="97">
        <f>'[1]4412Imp'!G$263</f>
        <v>1.226849660800001</v>
      </c>
      <c r="I12" s="97">
        <f>'[1]4412Imp'!H$263</f>
        <v>1.3558846611095237</v>
      </c>
      <c r="J12" s="98">
        <f>'[1]4412Imp'!I$263</f>
        <v>1.455907208583334</v>
      </c>
      <c r="K12" s="98">
        <f>'[1]4412Imp'!J$263</f>
        <v>1.5241316373831184</v>
      </c>
      <c r="L12" s="98">
        <f>'[1]4412Imp'!K$263</f>
        <v>1.1466507962222225</v>
      </c>
      <c r="M12" s="98">
        <f>'[1]4412Imp'!L$263</f>
        <v>1.2596038122857141</v>
      </c>
      <c r="N12" s="97">
        <f>'[1]4412Imp'!M$263</f>
        <v>1.5939785351428566</v>
      </c>
      <c r="O12" s="97">
        <f>'[1]4412Imp'!N$263</f>
        <v>1.2846343311198798</v>
      </c>
      <c r="P12" s="97">
        <f>'[1]4412Imp'!O$263</f>
        <v>0.9981365106954545</v>
      </c>
      <c r="Q12" s="97">
        <f>'[1]4412Imp'!P$263</f>
        <v>1.3694659596039682</v>
      </c>
      <c r="R12" s="97">
        <f>'[1]4412Imp'!Q$263</f>
        <v>1.4428303781792184</v>
      </c>
      <c r="S12" s="97">
        <f>'[1]4412Imp'!R$263</f>
        <v>1.4332047530305474</v>
      </c>
      <c r="T12" s="97">
        <f>'[1]4412Imp'!S$263</f>
        <v>1.9978845913192564</v>
      </c>
      <c r="U12" s="97">
        <f>'[1]4412Imp'!T$263</f>
        <v>2.0329464215035422</v>
      </c>
      <c r="V12" s="97">
        <f>'[1]4412Imp'!U$263</f>
        <v>1.992234088879095</v>
      </c>
      <c r="W12" s="97">
        <f>'[1]4412Imp'!V$263</f>
        <v>0</v>
      </c>
      <c r="X12" s="97">
        <f>'[1]4412Imp'!W$263</f>
        <v>0</v>
      </c>
      <c r="Y12" s="97">
        <f>'[1]4412Imp'!X$263</f>
        <v>0</v>
      </c>
      <c r="Z12" s="97">
        <f>'[1]4412Imp'!Y$263</f>
        <v>0</v>
      </c>
      <c r="AA12" s="97">
        <f>'[1]4412Imp'!Z$263</f>
        <v>0</v>
      </c>
      <c r="AB12" s="98">
        <f>'[1]4412Imp'!AA$263</f>
        <v>0</v>
      </c>
      <c r="AC12" s="70"/>
      <c r="AD12" s="11">
        <f>1/1000*'[1]4412Imp'!AB$263</f>
        <v>0.25674107984116801</v>
      </c>
      <c r="AE12" s="12">
        <f>1/1000*'[1]4412Imp'!AC$263</f>
        <v>0.24466823050360004</v>
      </c>
      <c r="AF12" s="12">
        <f>1/1000*'[1]4412Imp'!AD$263</f>
        <v>0.22508010420000002</v>
      </c>
      <c r="AG12" s="12">
        <f>1/1000*'[1]4412Imp'!AE$263</f>
        <v>0.26972771592480005</v>
      </c>
      <c r="AH12" s="12">
        <f>1/1000*'[1]4412Imp'!AF$263</f>
        <v>0.31039722088900012</v>
      </c>
      <c r="AI12" s="12">
        <f>1/1000*'[1]4412Imp'!AG$263</f>
        <v>0.31311101606070008</v>
      </c>
      <c r="AJ12" s="12">
        <f>1/1000*'[1]4412Imp'!AH$263</f>
        <v>0.34803723271039999</v>
      </c>
      <c r="AK12" s="12">
        <f>1/1000*'[1]4412Imp'!AI$263</f>
        <v>0.43838440605800005</v>
      </c>
      <c r="AL12" s="12">
        <f>1/1000*'[1]4412Imp'!AJ$263</f>
        <v>0.48111631342120009</v>
      </c>
      <c r="AM12" s="12">
        <f>1/1000*'[1]4412Imp'!AK$263</f>
        <v>0.29329183361720002</v>
      </c>
      <c r="AN12" s="12">
        <f>1/1000*'[1]4412Imp'!AL$263</f>
        <v>0.32968013487120007</v>
      </c>
      <c r="AO12" s="12">
        <f>1/1000*'[1]4412Imp'!AM$263</f>
        <v>0.38834255006400015</v>
      </c>
      <c r="AP12" s="12">
        <f>1/1000*'[1]4412Imp'!AN$263</f>
        <v>0.29160813693440002</v>
      </c>
      <c r="AQ12" s="12">
        <f>1/1000*'[1]4412Imp'!AO$263</f>
        <v>0.29051704071600004</v>
      </c>
      <c r="AR12" s="12">
        <f>1/1000*'[1]4412Imp'!AP$263</f>
        <v>0.32384758944600017</v>
      </c>
      <c r="AS12" s="12">
        <f>1/1000*'[1]4412Imp'!AQ$263</f>
        <v>0.28841594405049992</v>
      </c>
      <c r="AT12" s="12">
        <f>1/1000*'[1]4412Imp'!AR$263</f>
        <v>0.28640227359889997</v>
      </c>
      <c r="AU12" s="12">
        <f>1/1000*'[1]4412Imp'!AS$263</f>
        <v>0.41536005705479995</v>
      </c>
      <c r="AV12" s="12">
        <f>1/1000*'[1]4412Imp'!AT$263</f>
        <v>0.46069077827299981</v>
      </c>
      <c r="AW12" s="12">
        <f>1/1000*'[1]4412Imp'!AU$263</f>
        <v>0.43127805010499981</v>
      </c>
      <c r="AX12" s="12">
        <f>1/1000*'[1]4412Imp'!AV$263</f>
        <v>0</v>
      </c>
      <c r="AY12" s="12">
        <f>1/1000*'[1]4412Imp'!AW$263</f>
        <v>0</v>
      </c>
      <c r="AZ12" s="12">
        <f>1/1000*'[1]4412Imp'!AX$263</f>
        <v>0</v>
      </c>
      <c r="BA12" s="12">
        <f>1/1000*'[1]4412Imp'!AY$263</f>
        <v>0</v>
      </c>
      <c r="BB12" s="12">
        <f>1/1000*'[1]4412Imp'!AZ$263</f>
        <v>0</v>
      </c>
      <c r="BC12" s="14">
        <f>1/1000*'[1]4412Imp'!BA$263</f>
        <v>0</v>
      </c>
      <c r="BD12" s="553"/>
      <c r="BE12" s="31"/>
    </row>
    <row r="13" spans="2:57" ht="13">
      <c r="B13" s="5" t="s">
        <v>67</v>
      </c>
      <c r="C13" s="96">
        <f>'[1]44104411Imp'!B$263</f>
        <v>1.5129768667999997</v>
      </c>
      <c r="D13" s="97">
        <f>'[1]44104411Imp'!C$263</f>
        <v>1.5857678691999999</v>
      </c>
      <c r="E13" s="97">
        <f>'[1]44104411Imp'!D$263</f>
        <v>1.6025098164</v>
      </c>
      <c r="F13" s="97">
        <f>'[1]44104411Imp'!E$263</f>
        <v>1.6082131822000003</v>
      </c>
      <c r="G13" s="97">
        <f>'[1]44104411Imp'!F$263</f>
        <v>2.4828991739873301</v>
      </c>
      <c r="H13" s="97">
        <f>'[1]44104411Imp'!G$263</f>
        <v>1.6706328140850686</v>
      </c>
      <c r="I13" s="97">
        <f>'[1]44104411Imp'!H$263</f>
        <v>1.8188456331999996</v>
      </c>
      <c r="J13" s="98">
        <f>'[1]44104411Imp'!I$263</f>
        <v>1.6353976175999998</v>
      </c>
      <c r="K13" s="98">
        <f>'[1]44104411Imp'!J$263</f>
        <v>1.8470352398306331</v>
      </c>
      <c r="L13" s="98">
        <f>'[1]44104411Imp'!K$263</f>
        <v>1.4737899114999999</v>
      </c>
      <c r="M13" s="98">
        <f>'[1]44104411Imp'!L$263</f>
        <v>1.3061365807430376</v>
      </c>
      <c r="N13" s="97">
        <f>'[1]44104411Imp'!M$263</f>
        <v>3.4209255838326365</v>
      </c>
      <c r="O13" s="97">
        <f>'[1]44104411Imp'!N$263</f>
        <v>2.3092406668946377</v>
      </c>
      <c r="P13" s="97">
        <f>'[1]44104411Imp'!O$263</f>
        <v>1.8408106229728083</v>
      </c>
      <c r="Q13" s="97">
        <f>'[1]44104411Imp'!P$263</f>
        <v>1.6190011626996712</v>
      </c>
      <c r="R13" s="97">
        <f>'[1]44104411Imp'!Q$263</f>
        <v>2.1548227702869003</v>
      </c>
      <c r="S13" s="97">
        <f>'[1]44104411Imp'!R$263</f>
        <v>3.1955596578973506</v>
      </c>
      <c r="T13" s="97">
        <f>'[1]44104411Imp'!S$263</f>
        <v>7.7306359479097493</v>
      </c>
      <c r="U13" s="97">
        <f>'[1]44104411Imp'!T$263</f>
        <v>6.667843621034601</v>
      </c>
      <c r="V13" s="97">
        <f>'[1]44104411Imp'!U$263</f>
        <v>4.9352794488377221</v>
      </c>
      <c r="W13" s="97">
        <f>'[1]44104411Imp'!V$263</f>
        <v>0</v>
      </c>
      <c r="X13" s="97">
        <f>'[1]44104411Imp'!W$263</f>
        <v>0</v>
      </c>
      <c r="Y13" s="97">
        <f>'[1]44104411Imp'!X$263</f>
        <v>0</v>
      </c>
      <c r="Z13" s="97">
        <f>'[1]44104411Imp'!Y$263</f>
        <v>0</v>
      </c>
      <c r="AA13" s="97">
        <f>'[1]44104411Imp'!Z$263</f>
        <v>0</v>
      </c>
      <c r="AB13" s="98">
        <f>'[1]44104411Imp'!AA$263</f>
        <v>0</v>
      </c>
      <c r="AC13" s="70"/>
      <c r="AD13" s="11">
        <f>1/1000*'[1]44104411Imp'!AB$263</f>
        <v>0.26062846905518994</v>
      </c>
      <c r="AE13" s="12">
        <f>1/1000*'[1]44104411Imp'!AC$263</f>
        <v>0.23969644681719995</v>
      </c>
      <c r="AF13" s="12">
        <f>1/1000*'[1]44104411Imp'!AD$263</f>
        <v>0.25029664161600002</v>
      </c>
      <c r="AG13" s="12">
        <f>1/1000*'[1]44104411Imp'!AE$263</f>
        <v>0.30890161511680009</v>
      </c>
      <c r="AH13" s="12">
        <f>1/1000*'[1]44104411Imp'!AF$263</f>
        <v>0.48313288955680006</v>
      </c>
      <c r="AI13" s="12">
        <f>1/1000*'[1]44104411Imp'!AG$263</f>
        <v>0.35636665495860004</v>
      </c>
      <c r="AJ13" s="12">
        <f>1/1000*'[1]44104411Imp'!AH$263</f>
        <v>0.39386654105159996</v>
      </c>
      <c r="AK13" s="12">
        <f>1/1000*'[1]44104411Imp'!AI$263</f>
        <v>0.44126195308450006</v>
      </c>
      <c r="AL13" s="12">
        <f>1/1000*'[1]44104411Imp'!AJ$263</f>
        <v>0.53154907469320023</v>
      </c>
      <c r="AM13" s="12">
        <f>1/1000*'[1]44104411Imp'!AK$263</f>
        <v>0.40599981506479998</v>
      </c>
      <c r="AN13" s="12">
        <f>1/1000*'[1]44104411Imp'!AL$263</f>
        <v>0.39255223423140012</v>
      </c>
      <c r="AO13" s="12">
        <f>1/1000*'[1]44104411Imp'!AM$263</f>
        <v>0.4376114936160001</v>
      </c>
      <c r="AP13" s="12">
        <f>1/1000*'[1]44104411Imp'!AN$263</f>
        <v>0.33204911072959981</v>
      </c>
      <c r="AQ13" s="12">
        <f>1/1000*'[1]44104411Imp'!AO$263</f>
        <v>0.38098482346410018</v>
      </c>
      <c r="AR13" s="12">
        <f>1/1000*'[1]44104411Imp'!AP$263</f>
        <v>0.37837039454050003</v>
      </c>
      <c r="AS13" s="12">
        <f>1/1000*'[1]44104411Imp'!AQ$263</f>
        <v>0.29226196749627503</v>
      </c>
      <c r="AT13" s="12">
        <f>1/1000*'[1]44104411Imp'!AR$263</f>
        <v>0.31055713616469993</v>
      </c>
      <c r="AU13" s="12">
        <f>1/1000*'[1]44104411Imp'!AS$263</f>
        <v>0.53137212790090005</v>
      </c>
      <c r="AV13" s="12">
        <f>1/1000*'[1]44104411Imp'!AT$263</f>
        <v>0.5752610751520002</v>
      </c>
      <c r="AW13" s="12">
        <f>1/1000*'[1]44104411Imp'!AU$263</f>
        <v>0.53030647114374985</v>
      </c>
      <c r="AX13" s="12">
        <f>1/1000*'[1]44104411Imp'!AV$263</f>
        <v>0</v>
      </c>
      <c r="AY13" s="12">
        <f>1/1000*'[1]44104411Imp'!AW$263</f>
        <v>0</v>
      </c>
      <c r="AZ13" s="12">
        <f>1/1000*'[1]44104411Imp'!AX$263</f>
        <v>0</v>
      </c>
      <c r="BA13" s="12">
        <f>1/1000*'[1]44104411Imp'!AY$263</f>
        <v>0</v>
      </c>
      <c r="BB13" s="12">
        <f>1/1000*'[1]44104411Imp'!AZ$263</f>
        <v>0</v>
      </c>
      <c r="BC13" s="14">
        <f>1/1000*'[1]44104411Imp'!BA$263</f>
        <v>0</v>
      </c>
      <c r="BD13" s="553"/>
      <c r="BE13" s="31"/>
    </row>
    <row r="14" spans="2:57" ht="13">
      <c r="B14" s="5" t="s">
        <v>68</v>
      </c>
      <c r="C14" s="96">
        <f>'[1]44094418Imp'!B$263</f>
        <v>0.65614424909999991</v>
      </c>
      <c r="D14" s="97">
        <f>'[1]44094418Imp'!C$263</f>
        <v>0.60989438169999999</v>
      </c>
      <c r="E14" s="97">
        <f>'[1]44094418Imp'!D$263</f>
        <v>0.63844259239999979</v>
      </c>
      <c r="F14" s="97">
        <f>'[1]44094418Imp'!E$263</f>
        <v>0.72319970719999993</v>
      </c>
      <c r="G14" s="97">
        <f>'[1]44094418Imp'!F$263</f>
        <v>0.82517489360000007</v>
      </c>
      <c r="H14" s="97">
        <f>'[1]44094418Imp'!G$263</f>
        <v>0.76998398778333299</v>
      </c>
      <c r="I14" s="97">
        <f>'[1]44094418Imp'!H$263</f>
        <v>0.85902002743333328</v>
      </c>
      <c r="J14" s="98">
        <f>'[1]44094418Imp'!I$263</f>
        <v>0.91928260984285692</v>
      </c>
      <c r="K14" s="98">
        <f>'[1]44094418Imp'!J$263</f>
        <v>0.79702750035766889</v>
      </c>
      <c r="L14" s="98">
        <f>'[1]44094418Imp'!K$263</f>
        <v>0.65716585933793903</v>
      </c>
      <c r="M14" s="98">
        <f>'[1]44094418Imp'!L$263</f>
        <v>0.66034301475619051</v>
      </c>
      <c r="N14" s="97">
        <f>'[1]44094418Imp'!M$263</f>
        <v>0.68437010085910155</v>
      </c>
      <c r="O14" s="97">
        <f>'[1]44094418Imp'!N$263</f>
        <v>0.55366889550133447</v>
      </c>
      <c r="P14" s="97">
        <f>'[1]44094418Imp'!O$263</f>
        <v>0.39510578097378996</v>
      </c>
      <c r="Q14" s="97">
        <f>'[1]44094418Imp'!P$263</f>
        <v>0.51167410506397581</v>
      </c>
      <c r="R14" s="97">
        <f>'[1]44094418Imp'!Q$263</f>
        <v>0.56028670707634542</v>
      </c>
      <c r="S14" s="97">
        <f>'[1]44094418Imp'!R$263</f>
        <v>0.53762063538162896</v>
      </c>
      <c r="T14" s="97">
        <f>'[1]44094418Imp'!S$263</f>
        <v>0.74313728278492175</v>
      </c>
      <c r="U14" s="97">
        <f>'[1]44094418Imp'!T$263</f>
        <v>0.67986158487836512</v>
      </c>
      <c r="V14" s="97">
        <f>'[1]44094418Imp'!U$263</f>
        <v>0.72161521566139131</v>
      </c>
      <c r="W14" s="97">
        <f>'[1]44094418Imp'!V$263</f>
        <v>0</v>
      </c>
      <c r="X14" s="97">
        <f>'[1]44094418Imp'!W$263</f>
        <v>0</v>
      </c>
      <c r="Y14" s="97">
        <f>'[1]44094418Imp'!X$263</f>
        <v>0</v>
      </c>
      <c r="Z14" s="97">
        <f>'[1]44094418Imp'!Y$263</f>
        <v>0</v>
      </c>
      <c r="AA14" s="97">
        <f>'[1]44094418Imp'!Z$263</f>
        <v>0</v>
      </c>
      <c r="AB14" s="98">
        <f>'[1]44094418Imp'!AA$263</f>
        <v>0</v>
      </c>
      <c r="AC14" s="70"/>
      <c r="AD14" s="11">
        <f>1/1000*'[1]44094418Imp'!AB$263</f>
        <v>0.26918231135428194</v>
      </c>
      <c r="AE14" s="12">
        <f>1/1000*'[1]44094418Imp'!AC$263</f>
        <v>0.25093356639479997</v>
      </c>
      <c r="AF14" s="12">
        <f>1/1000*'[1]44094418Imp'!AD$263</f>
        <v>0.25289305760959996</v>
      </c>
      <c r="AG14" s="12">
        <f>1/1000*'[1]44094418Imp'!AE$263</f>
        <v>0.30596014000799987</v>
      </c>
      <c r="AH14" s="12">
        <f>1/1000*'[1]44094418Imp'!AF$263</f>
        <v>0.35079149390390024</v>
      </c>
      <c r="AI14" s="12">
        <f>1/1000*'[1]44094418Imp'!AG$263</f>
        <v>0.3605658544917002</v>
      </c>
      <c r="AJ14" s="12">
        <f>1/1000*'[1]44094418Imp'!AH$263</f>
        <v>0.48656385408960023</v>
      </c>
      <c r="AK14" s="12">
        <f>1/1000*'[1]44094418Imp'!AI$263</f>
        <v>0.57621866097799967</v>
      </c>
      <c r="AL14" s="12">
        <f>1/1000*'[1]44094418Imp'!AJ$263</f>
        <v>0.5676742303783997</v>
      </c>
      <c r="AM14" s="12">
        <f>1/1000*'[1]44094418Imp'!AK$263</f>
        <v>0.42494728457719999</v>
      </c>
      <c r="AN14" s="12">
        <f>1/1000*'[1]44094418Imp'!AL$263</f>
        <v>0.43796313057600023</v>
      </c>
      <c r="AO14" s="12">
        <f>1/1000*'[1]44094418Imp'!AM$263</f>
        <v>0.4812233547360002</v>
      </c>
      <c r="AP14" s="12">
        <f>1/1000*'[1]44094418Imp'!AN$263</f>
        <v>0.35851198086879998</v>
      </c>
      <c r="AQ14" s="12">
        <f>1/1000*'[1]44094418Imp'!AO$263</f>
        <v>0.31152416020230006</v>
      </c>
      <c r="AR14" s="12">
        <f>1/1000*'[1]44094418Imp'!AP$263</f>
        <v>0.36151732119700003</v>
      </c>
      <c r="AS14" s="12">
        <f>1/1000*'[1]44094418Imp'!AQ$263</f>
        <v>0.34501900043799993</v>
      </c>
      <c r="AT14" s="12">
        <f>1/1000*'[1]44094418Imp'!AR$263</f>
        <v>0.35110529288600001</v>
      </c>
      <c r="AU14" s="12">
        <f>1/1000*'[1]44094418Imp'!AS$263</f>
        <v>0.55290685000979956</v>
      </c>
      <c r="AV14" s="12">
        <f>1/1000*'[1]44094418Imp'!AT$263</f>
        <v>0.56586133081199985</v>
      </c>
      <c r="AW14" s="12">
        <f>1/1000*'[1]44094418Imp'!AU$263</f>
        <v>0.5570122036379167</v>
      </c>
      <c r="AX14" s="12">
        <f>1/1000*'[1]44094418Imp'!AV$263</f>
        <v>0</v>
      </c>
      <c r="AY14" s="12">
        <f>1/1000*'[1]44094418Imp'!AW$263</f>
        <v>0</v>
      </c>
      <c r="AZ14" s="12">
        <f>1/1000*'[1]44094418Imp'!AX$263</f>
        <v>0</v>
      </c>
      <c r="BA14" s="12">
        <f>1/1000*'[1]44094418Imp'!AY$263</f>
        <v>0</v>
      </c>
      <c r="BB14" s="12">
        <f>1/1000*'[1]44094418Imp'!AZ$263</f>
        <v>0</v>
      </c>
      <c r="BC14" s="14">
        <f>1/1000*'[1]44094418Imp'!BA$263</f>
        <v>0</v>
      </c>
      <c r="BD14" s="553"/>
      <c r="BE14" s="31"/>
    </row>
    <row r="15" spans="2:57" ht="13">
      <c r="B15" s="5" t="s">
        <v>198</v>
      </c>
      <c r="C15" s="96">
        <f>'[1]94Imp'!B$263</f>
        <v>1.1358068691235121</v>
      </c>
      <c r="D15" s="97">
        <f>'[1]94Imp'!C$263</f>
        <v>1.2246698546537418</v>
      </c>
      <c r="E15" s="97">
        <f>'[1]94Imp'!D$263</f>
        <v>1.1738931982146934</v>
      </c>
      <c r="F15" s="97">
        <f>'[1]94Imp'!E$263</f>
        <v>1.1269275143195612</v>
      </c>
      <c r="G15" s="97">
        <f>'[1]94Imp'!F$263</f>
        <v>1.2381898584178459</v>
      </c>
      <c r="H15" s="97">
        <f>'[1]94Imp'!G$263</f>
        <v>1.3591630878412764</v>
      </c>
      <c r="I15" s="97">
        <f>'[1]94Imp'!H$263</f>
        <v>1.3505458116443512</v>
      </c>
      <c r="J15" s="98">
        <f>'[1]94Imp'!I$263</f>
        <v>1.4597237802871152</v>
      </c>
      <c r="K15" s="98">
        <f>'[1]94Imp'!J$263</f>
        <v>1.4808706421978715</v>
      </c>
      <c r="L15" s="98">
        <f>'[1]94Imp'!K$263</f>
        <v>1.3867780126791764</v>
      </c>
      <c r="M15" s="98">
        <f>'[1]94Imp'!L$263</f>
        <v>1.2990489539294934</v>
      </c>
      <c r="N15" s="97">
        <f>'[1]94Imp'!M$263</f>
        <v>1.3113282134270712</v>
      </c>
      <c r="O15" s="97">
        <f>'[1]94Imp'!N$263</f>
        <v>1.1364991424704272</v>
      </c>
      <c r="P15" s="97">
        <f>'[1]94Imp'!O$263</f>
        <v>1.1242395212042504</v>
      </c>
      <c r="Q15" s="97">
        <f>'[1]94Imp'!P$263</f>
        <v>1.1386958340995832</v>
      </c>
      <c r="R15" s="97">
        <f>'[1]94Imp'!Q$263</f>
        <v>1.1621514906455821</v>
      </c>
      <c r="S15" s="97">
        <f>'[1]94Imp'!R$263</f>
        <v>1.1793472169611312</v>
      </c>
      <c r="T15" s="97">
        <f>'[1]94Imp'!S$263</f>
        <v>1.8198367441757868</v>
      </c>
      <c r="U15" s="97">
        <f>'[1]94Imp'!T$263</f>
        <v>1.8979450499592319</v>
      </c>
      <c r="V15" s="97">
        <f>'[1]94Imp'!U$263</f>
        <v>1.9548563252950539</v>
      </c>
      <c r="W15" s="97">
        <f>'[1]94Imp'!V$263</f>
        <v>0</v>
      </c>
      <c r="X15" s="97">
        <f>'[1]94Imp'!W$263</f>
        <v>0</v>
      </c>
      <c r="Y15" s="97">
        <f>'[1]94Imp'!X$263</f>
        <v>0</v>
      </c>
      <c r="Z15" s="97">
        <f>'[1]94Imp'!Y$263</f>
        <v>0</v>
      </c>
      <c r="AA15" s="97">
        <f>'[1]94Imp'!Z$263</f>
        <v>0</v>
      </c>
      <c r="AB15" s="98">
        <f>'[1]94Imp'!AA$263</f>
        <v>0</v>
      </c>
      <c r="AC15" s="70"/>
      <c r="AD15" s="78">
        <f>1/1000*'[1]94Imp'!AB$263</f>
        <v>1.0473046152891752</v>
      </c>
      <c r="AE15" s="79">
        <f>1/1000*'[1]94Imp'!AC$263</f>
        <v>1.0309465854387994</v>
      </c>
      <c r="AF15" s="79">
        <f>1/1000*'[1]94Imp'!AD$263</f>
        <v>1.0973311443167999</v>
      </c>
      <c r="AG15" s="79">
        <f>1/1000*'[1]94Imp'!AE$263</f>
        <v>1.2453917486527999</v>
      </c>
      <c r="AH15" s="79">
        <f>1/1000*'[1]94Imp'!AF$263</f>
        <v>1.4453537546504001</v>
      </c>
      <c r="AI15" s="79">
        <f>1/1000*'[1]94Imp'!AG$263</f>
        <v>1.549491554711099</v>
      </c>
      <c r="AJ15" s="79">
        <f>1/1000*'[1]94Imp'!AH$263</f>
        <v>1.4952161927999996</v>
      </c>
      <c r="AK15" s="79">
        <f>1/1000*'[1]94Imp'!AI$263</f>
        <v>1.8373879280080005</v>
      </c>
      <c r="AL15" s="79">
        <f>1/1000*'[1]94Imp'!AJ$263</f>
        <v>2.0420086333768008</v>
      </c>
      <c r="AM15" s="79">
        <f>1/1000*'[1]94Imp'!AK$263</f>
        <v>1.6613243509543996</v>
      </c>
      <c r="AN15" s="79">
        <f>1/1000*'[1]94Imp'!AL$263</f>
        <v>1.5246036956123998</v>
      </c>
      <c r="AO15" s="79">
        <f>1/1000*'[1]94Imp'!AM$263</f>
        <v>1.5790341228480005</v>
      </c>
      <c r="AP15" s="79">
        <f>1/1000*'[1]94Imp'!AN$263</f>
        <v>1.3534117244881989</v>
      </c>
      <c r="AQ15" s="79">
        <f>1/1000*'[1]94Imp'!AO$263</f>
        <v>1.3083670091858999</v>
      </c>
      <c r="AR15" s="79">
        <f>1/1000*'[1]94Imp'!AP$263</f>
        <v>1.3754724095229995</v>
      </c>
      <c r="AS15" s="79">
        <f>1/1000*'[1]94Imp'!AQ$263</f>
        <v>1.1891039200389995</v>
      </c>
      <c r="AT15" s="79">
        <f>1/1000*'[1]94Imp'!AR$263</f>
        <v>1.2092626330133003</v>
      </c>
      <c r="AU15" s="79">
        <f>1/1000*'[1]94Imp'!AS$263</f>
        <v>2.3614415787812004</v>
      </c>
      <c r="AV15" s="79">
        <f>1/1000*'[1]94Imp'!AT$263</f>
        <v>2.5654939947009998</v>
      </c>
      <c r="AW15" s="79">
        <f>1/1000*'[1]94Imp'!AU$263</f>
        <v>2.5282636291561675</v>
      </c>
      <c r="AX15" s="79">
        <f>1/1000*'[1]94Imp'!AV$263</f>
        <v>0</v>
      </c>
      <c r="AY15" s="79">
        <f>1/1000*'[1]94Imp'!AW$263</f>
        <v>0</v>
      </c>
      <c r="AZ15" s="79">
        <f>1/1000*'[1]94Imp'!AX$263</f>
        <v>0</v>
      </c>
      <c r="BA15" s="79">
        <f>1/1000*'[1]94Imp'!AY$263</f>
        <v>0</v>
      </c>
      <c r="BB15" s="79">
        <f>1/1000*'[1]94Imp'!AZ$263</f>
        <v>0</v>
      </c>
      <c r="BC15" s="80">
        <f>1/1000*'[1]94Imp'!BA$263</f>
        <v>0</v>
      </c>
      <c r="BD15" s="553"/>
      <c r="BE15" s="31"/>
    </row>
    <row r="16" spans="2:57" ht="13">
      <c r="B16" s="8" t="s">
        <v>11</v>
      </c>
      <c r="C16" s="136">
        <f t="shared" ref="C16:M16" si="4">C8-SUM(C9:C15)</f>
        <v>2.3913420391500022</v>
      </c>
      <c r="D16" s="137">
        <f t="shared" si="4"/>
        <v>2.3961883978500005</v>
      </c>
      <c r="E16" s="137">
        <f t="shared" si="4"/>
        <v>2.1459433800499959</v>
      </c>
      <c r="F16" s="137">
        <f t="shared" si="4"/>
        <v>2.0943904274000005</v>
      </c>
      <c r="G16" s="137">
        <f t="shared" si="4"/>
        <v>1.8221844136000005</v>
      </c>
      <c r="H16" s="137">
        <f t="shared" si="4"/>
        <v>1.8636465124000026</v>
      </c>
      <c r="I16" s="137">
        <f t="shared" si="4"/>
        <v>1.9804069932428607</v>
      </c>
      <c r="J16" s="138">
        <f t="shared" si="4"/>
        <v>2.7058193805727111</v>
      </c>
      <c r="K16" s="138">
        <f t="shared" si="4"/>
        <v>3.0568409230831097</v>
      </c>
      <c r="L16" s="138">
        <f t="shared" si="4"/>
        <v>1.9395682104700196</v>
      </c>
      <c r="M16" s="138">
        <f t="shared" si="4"/>
        <v>2.3048762950067427</v>
      </c>
      <c r="N16" s="137">
        <f>N8-SUM(N9:N15)</f>
        <v>3.537643794314878</v>
      </c>
      <c r="O16" s="137">
        <f t="shared" ref="O16:AB16" si="5">O8-SUM(O9:O15)</f>
        <v>2.8471861527431859</v>
      </c>
      <c r="P16" s="137">
        <f t="shared" si="5"/>
        <v>4.3861458816064616</v>
      </c>
      <c r="Q16" s="137">
        <f t="shared" si="5"/>
        <v>3.5309310559606644</v>
      </c>
      <c r="R16" s="137">
        <f t="shared" si="5"/>
        <v>5.0990574506097097</v>
      </c>
      <c r="S16" s="137">
        <f t="shared" si="5"/>
        <v>4.3695895746404343</v>
      </c>
      <c r="T16" s="137">
        <f t="shared" si="5"/>
        <v>2.9837906297454815</v>
      </c>
      <c r="U16" s="137">
        <f t="shared" si="5"/>
        <v>3.3743809449628053</v>
      </c>
      <c r="V16" s="137">
        <f t="shared" si="5"/>
        <v>3.5220820475249539</v>
      </c>
      <c r="W16" s="137">
        <f t="shared" si="5"/>
        <v>0</v>
      </c>
      <c r="X16" s="137">
        <f t="shared" si="5"/>
        <v>0</v>
      </c>
      <c r="Y16" s="137">
        <f t="shared" si="5"/>
        <v>0</v>
      </c>
      <c r="Z16" s="137">
        <f t="shared" si="5"/>
        <v>0</v>
      </c>
      <c r="AA16" s="137">
        <f t="shared" si="5"/>
        <v>0</v>
      </c>
      <c r="AB16" s="138">
        <f t="shared" si="5"/>
        <v>0</v>
      </c>
      <c r="AC16" s="70"/>
      <c r="AD16" s="145">
        <f t="shared" ref="AD16:BC16" si="6">AD8-SUM(AD9:AD15)</f>
        <v>0.79866793660734547</v>
      </c>
      <c r="AE16" s="146">
        <f t="shared" si="6"/>
        <v>0.75325618813279949</v>
      </c>
      <c r="AF16" s="503">
        <f t="shared" si="6"/>
        <v>0.69463251806559878</v>
      </c>
      <c r="AG16" s="503">
        <f t="shared" si="6"/>
        <v>0.6994646677775993</v>
      </c>
      <c r="AH16" s="503">
        <f t="shared" si="6"/>
        <v>0.72665965854019987</v>
      </c>
      <c r="AI16" s="503">
        <f t="shared" si="6"/>
        <v>0.81656924254620211</v>
      </c>
      <c r="AJ16" s="503">
        <f t="shared" si="6"/>
        <v>1.0163729327071978</v>
      </c>
      <c r="AK16" s="503">
        <f t="shared" si="6"/>
        <v>1.467954262292996</v>
      </c>
      <c r="AL16" s="503">
        <f t="shared" si="6"/>
        <v>1.5207624920924019</v>
      </c>
      <c r="AM16" s="503">
        <f t="shared" si="6"/>
        <v>1.0388530167180017</v>
      </c>
      <c r="AN16" s="503">
        <f t="shared" si="6"/>
        <v>1.1391635581812016</v>
      </c>
      <c r="AO16" s="503">
        <f t="shared" si="6"/>
        <v>1.1296360293119969</v>
      </c>
      <c r="AP16" s="503">
        <f t="shared" si="6"/>
        <v>1.0117878771088007</v>
      </c>
      <c r="AQ16" s="503">
        <f t="shared" si="6"/>
        <v>1.1013980872542004</v>
      </c>
      <c r="AR16" s="503">
        <f t="shared" si="6"/>
        <v>1.2572457749640007</v>
      </c>
      <c r="AS16" s="503">
        <f t="shared" si="6"/>
        <v>1.3848066900709974</v>
      </c>
      <c r="AT16" s="503">
        <f t="shared" si="6"/>
        <v>1.4739538622939965</v>
      </c>
      <c r="AU16" s="503">
        <f t="shared" si="6"/>
        <v>0.69447850152251789</v>
      </c>
      <c r="AV16" s="503">
        <f t="shared" si="6"/>
        <v>0.84019230497500175</v>
      </c>
      <c r="AW16" s="503">
        <f t="shared" si="6"/>
        <v>0.7907541858529159</v>
      </c>
      <c r="AX16" s="503">
        <f t="shared" si="6"/>
        <v>0</v>
      </c>
      <c r="AY16" s="503">
        <f t="shared" si="6"/>
        <v>0</v>
      </c>
      <c r="AZ16" s="503">
        <f t="shared" si="6"/>
        <v>0</v>
      </c>
      <c r="BA16" s="503">
        <f t="shared" si="6"/>
        <v>0</v>
      </c>
      <c r="BB16" s="503">
        <f t="shared" si="6"/>
        <v>0</v>
      </c>
      <c r="BC16" s="505">
        <f t="shared" si="6"/>
        <v>0</v>
      </c>
      <c r="BD16" s="553"/>
      <c r="BE16" s="31"/>
    </row>
    <row r="17" spans="2:57" ht="20" customHeight="1">
      <c r="B17" s="25" t="s">
        <v>220</v>
      </c>
      <c r="C17" s="649">
        <f t="shared" ref="C17:AB17" si="7">SUM(C18:C18)</f>
        <v>0</v>
      </c>
      <c r="D17" s="650">
        <f t="shared" si="7"/>
        <v>0</v>
      </c>
      <c r="E17" s="650">
        <f t="shared" si="7"/>
        <v>0</v>
      </c>
      <c r="F17" s="650">
        <f t="shared" si="7"/>
        <v>0</v>
      </c>
      <c r="G17" s="650">
        <f t="shared" si="7"/>
        <v>0</v>
      </c>
      <c r="H17" s="650">
        <f t="shared" si="7"/>
        <v>0</v>
      </c>
      <c r="I17" s="650">
        <f t="shared" si="7"/>
        <v>0</v>
      </c>
      <c r="J17" s="651">
        <f t="shared" si="7"/>
        <v>0</v>
      </c>
      <c r="K17" s="651">
        <f t="shared" si="7"/>
        <v>0</v>
      </c>
      <c r="L17" s="90">
        <f t="shared" si="7"/>
        <v>2.9558405408888886</v>
      </c>
      <c r="M17" s="90">
        <f t="shared" si="7"/>
        <v>2.7833257759999999</v>
      </c>
      <c r="N17" s="76">
        <f t="shared" si="7"/>
        <v>2.9081982159999997</v>
      </c>
      <c r="O17" s="76">
        <f t="shared" si="7"/>
        <v>2.8876028799999998</v>
      </c>
      <c r="P17" s="76">
        <f t="shared" si="7"/>
        <v>1.5193089711111105</v>
      </c>
      <c r="Q17" s="76">
        <f t="shared" si="7"/>
        <v>1.0813046288888888</v>
      </c>
      <c r="R17" s="76">
        <f t="shared" si="7"/>
        <v>0.37247869142857137</v>
      </c>
      <c r="S17" s="76">
        <f t="shared" si="7"/>
        <v>0.40314857999999992</v>
      </c>
      <c r="T17" s="76">
        <f t="shared" si="7"/>
        <v>1.080715765333333</v>
      </c>
      <c r="U17" s="76">
        <f t="shared" si="7"/>
        <v>0.74446387999999986</v>
      </c>
      <c r="V17" s="76">
        <f t="shared" si="7"/>
        <v>2.8057359600000007</v>
      </c>
      <c r="W17" s="76">
        <f t="shared" si="7"/>
        <v>0</v>
      </c>
      <c r="X17" s="76">
        <f t="shared" si="7"/>
        <v>0</v>
      </c>
      <c r="Y17" s="76">
        <f t="shared" si="7"/>
        <v>0</v>
      </c>
      <c r="Z17" s="76">
        <f t="shared" si="7"/>
        <v>0</v>
      </c>
      <c r="AA17" s="76">
        <f t="shared" si="7"/>
        <v>0</v>
      </c>
      <c r="AB17" s="76">
        <f t="shared" si="7"/>
        <v>0</v>
      </c>
      <c r="AC17" s="133"/>
      <c r="AD17" s="652">
        <f t="shared" ref="AD17:BC17" si="8">SUM(AD18:AD18)</f>
        <v>0</v>
      </c>
      <c r="AE17" s="653">
        <f t="shared" si="8"/>
        <v>0</v>
      </c>
      <c r="AF17" s="653">
        <f t="shared" si="8"/>
        <v>0</v>
      </c>
      <c r="AG17" s="653">
        <f t="shared" si="8"/>
        <v>0</v>
      </c>
      <c r="AH17" s="653">
        <f t="shared" si="8"/>
        <v>0</v>
      </c>
      <c r="AI17" s="653">
        <f t="shared" si="8"/>
        <v>0</v>
      </c>
      <c r="AJ17" s="653">
        <f t="shared" si="8"/>
        <v>0</v>
      </c>
      <c r="AK17" s="654">
        <f t="shared" si="8"/>
        <v>0</v>
      </c>
      <c r="AL17" s="654">
        <f t="shared" si="8"/>
        <v>0</v>
      </c>
      <c r="AM17" s="44">
        <f t="shared" si="8"/>
        <v>0.1499409623404</v>
      </c>
      <c r="AN17" s="44">
        <f t="shared" si="8"/>
        <v>0.15290635466159999</v>
      </c>
      <c r="AO17" s="24">
        <f t="shared" si="8"/>
        <v>0.17607652156799997</v>
      </c>
      <c r="AP17" s="24">
        <f t="shared" si="8"/>
        <v>0.19769910235679999</v>
      </c>
      <c r="AQ17" s="24">
        <f t="shared" si="8"/>
        <v>0.10255113935490001</v>
      </c>
      <c r="AR17" s="24">
        <f t="shared" si="8"/>
        <v>7.5450613782999998E-2</v>
      </c>
      <c r="AS17" s="24">
        <f t="shared" si="8"/>
        <v>2.5673092182499996E-2</v>
      </c>
      <c r="AT17" s="24">
        <f t="shared" si="8"/>
        <v>2.6079119663799999E-2</v>
      </c>
      <c r="AU17" s="24">
        <f t="shared" si="8"/>
        <v>5.5118214379799996E-2</v>
      </c>
      <c r="AV17" s="24">
        <f t="shared" si="8"/>
        <v>6.849267723300001E-2</v>
      </c>
      <c r="AW17" s="24">
        <f t="shared" si="8"/>
        <v>0.18893465621083338</v>
      </c>
      <c r="AX17" s="24">
        <f t="shared" si="8"/>
        <v>0</v>
      </c>
      <c r="AY17" s="24">
        <f t="shared" si="8"/>
        <v>0</v>
      </c>
      <c r="AZ17" s="24">
        <f t="shared" si="8"/>
        <v>0</v>
      </c>
      <c r="BA17" s="24">
        <f t="shared" si="8"/>
        <v>0</v>
      </c>
      <c r="BB17" s="24">
        <f t="shared" si="8"/>
        <v>0</v>
      </c>
      <c r="BC17" s="24">
        <f t="shared" si="8"/>
        <v>0</v>
      </c>
      <c r="BD17" s="553"/>
      <c r="BE17" s="31"/>
    </row>
    <row r="18" spans="2:57" ht="13">
      <c r="B18" s="644" t="s">
        <v>221</v>
      </c>
      <c r="C18" s="645">
        <f>'[1]44013020Imp'!B$263</f>
        <v>0</v>
      </c>
      <c r="D18" s="646">
        <f>'[1]44013020Imp'!C$263</f>
        <v>0</v>
      </c>
      <c r="E18" s="646">
        <f>'[1]44013020Imp'!D$263</f>
        <v>0</v>
      </c>
      <c r="F18" s="646">
        <f>'[1]44013020Imp'!E$263</f>
        <v>0</v>
      </c>
      <c r="G18" s="646">
        <f>'[1]44013020Imp'!F$263</f>
        <v>0</v>
      </c>
      <c r="H18" s="646">
        <f>'[1]44013020Imp'!G$263</f>
        <v>0</v>
      </c>
      <c r="I18" s="646">
        <f>'[1]44013020Imp'!H$263</f>
        <v>0</v>
      </c>
      <c r="J18" s="647">
        <f>'[1]44013020Imp'!I$263</f>
        <v>0</v>
      </c>
      <c r="K18" s="648">
        <f>'[1]44013020Imp'!J$263</f>
        <v>0</v>
      </c>
      <c r="L18" s="501">
        <f>'[1]44013020Imp'!K$263</f>
        <v>2.9558405408888886</v>
      </c>
      <c r="M18" s="501">
        <f>'[1]44013020Imp'!L$263</f>
        <v>2.7833257759999999</v>
      </c>
      <c r="N18" s="268">
        <f>'[1]44013020Imp'!M$263</f>
        <v>2.9081982159999997</v>
      </c>
      <c r="O18" s="268">
        <f>'[1]44013020Imp'!N$263</f>
        <v>2.8876028799999998</v>
      </c>
      <c r="P18" s="268">
        <f>'[1]44013020Imp'!O$263</f>
        <v>1.5193089711111105</v>
      </c>
      <c r="Q18" s="268">
        <f>'[1]44013020Imp'!P$263</f>
        <v>1.0813046288888888</v>
      </c>
      <c r="R18" s="268">
        <f>'[1]44013020Imp'!Q$263</f>
        <v>0.37247869142857137</v>
      </c>
      <c r="S18" s="268">
        <f>'[1]44013020Imp'!R$263</f>
        <v>0.40314857999999992</v>
      </c>
      <c r="T18" s="268">
        <f>'[1]44013020Imp'!S$263</f>
        <v>1.080715765333333</v>
      </c>
      <c r="U18" s="268">
        <f>'[1]44013020Imp'!T$263</f>
        <v>0.74446387999999986</v>
      </c>
      <c r="V18" s="268">
        <f>'[1]44013020Imp'!U$263</f>
        <v>2.8057359600000007</v>
      </c>
      <c r="W18" s="268">
        <f>'[1]44013020Imp'!V$263</f>
        <v>0</v>
      </c>
      <c r="X18" s="268">
        <f>'[1]44013020Imp'!W$263</f>
        <v>0</v>
      </c>
      <c r="Y18" s="268">
        <f>'[1]44013020Imp'!X$263</f>
        <v>0</v>
      </c>
      <c r="Z18" s="268">
        <f>'[1]44013020Imp'!Y$263</f>
        <v>0</v>
      </c>
      <c r="AA18" s="268">
        <f>'[1]44013020Imp'!Z$263</f>
        <v>0</v>
      </c>
      <c r="AB18" s="501">
        <f>'[1]44013020Imp'!AA$263</f>
        <v>0</v>
      </c>
      <c r="AC18" s="602"/>
      <c r="AD18" s="655">
        <f>1/1000*'[1]44013020Imp'!AB$263</f>
        <v>0</v>
      </c>
      <c r="AE18" s="655">
        <f>1/1000*'[1]44013020Imp'!AC$263</f>
        <v>0</v>
      </c>
      <c r="AF18" s="655">
        <f>1/1000*'[1]44013020Imp'!AD$263</f>
        <v>0</v>
      </c>
      <c r="AG18" s="655">
        <f>1/1000*'[1]44013020Imp'!AE$263</f>
        <v>0</v>
      </c>
      <c r="AH18" s="655">
        <f>1/1000*'[1]44013020Imp'!AF$263</f>
        <v>0</v>
      </c>
      <c r="AI18" s="655">
        <f>1/1000*'[1]44013020Imp'!AG$263</f>
        <v>0</v>
      </c>
      <c r="AJ18" s="655">
        <f>1/1000*'[1]44013020Imp'!AH$263</f>
        <v>0</v>
      </c>
      <c r="AK18" s="655">
        <f>1/1000*'[1]44013020Imp'!AI$263</f>
        <v>0</v>
      </c>
      <c r="AL18" s="655">
        <f>1/1000*'[1]44013020Imp'!AJ$263</f>
        <v>0</v>
      </c>
      <c r="AM18" s="656">
        <f>1/1000*'[1]44013020Imp'!AK$263</f>
        <v>0.1499409623404</v>
      </c>
      <c r="AN18" s="656">
        <f>1/1000*'[1]44013020Imp'!AL$263</f>
        <v>0.15290635466159999</v>
      </c>
      <c r="AO18" s="656">
        <f>1/1000*'[1]44013020Imp'!AM$263</f>
        <v>0.17607652156799997</v>
      </c>
      <c r="AP18" s="656">
        <f>1/1000*'[1]44013020Imp'!AN$263</f>
        <v>0.19769910235679999</v>
      </c>
      <c r="AQ18" s="656">
        <f>1/1000*'[1]44013020Imp'!AO$263</f>
        <v>0.10255113935490001</v>
      </c>
      <c r="AR18" s="656">
        <f>1/1000*'[1]44013020Imp'!AP$263</f>
        <v>7.5450613782999998E-2</v>
      </c>
      <c r="AS18" s="656">
        <f>1/1000*'[1]44013020Imp'!AQ$263</f>
        <v>2.5673092182499996E-2</v>
      </c>
      <c r="AT18" s="656">
        <f>1/1000*'[1]44013020Imp'!AR$263</f>
        <v>2.6079119663799999E-2</v>
      </c>
      <c r="AU18" s="656">
        <f>1/1000*'[1]44013020Imp'!AS$263</f>
        <v>5.5118214379799996E-2</v>
      </c>
      <c r="AV18" s="656">
        <f>1/1000*'[1]44013020Imp'!AT$263</f>
        <v>6.849267723300001E-2</v>
      </c>
      <c r="AW18" s="656">
        <f>1/1000*'[1]44013020Imp'!AU$263</f>
        <v>0.18893465621083338</v>
      </c>
      <c r="AX18" s="656">
        <f>1/1000*'[1]44013020Imp'!AV$263</f>
        <v>0</v>
      </c>
      <c r="AY18" s="656">
        <f>1/1000*'[1]44013020Imp'!AW$263</f>
        <v>0</v>
      </c>
      <c r="AZ18" s="656">
        <f>1/1000*'[1]44013020Imp'!AX$263</f>
        <v>0</v>
      </c>
      <c r="BA18" s="656">
        <f>1/1000*'[1]44013020Imp'!AY$263</f>
        <v>0</v>
      </c>
      <c r="BB18" s="656">
        <f>1/1000*'[1]44013020Imp'!AZ$263</f>
        <v>0</v>
      </c>
      <c r="BC18" s="657">
        <f>1/1000*'[1]44013020Imp'!BA$263</f>
        <v>0</v>
      </c>
      <c r="BD18" s="553"/>
      <c r="BE18" s="31"/>
    </row>
    <row r="19" spans="2:57" ht="20" customHeight="1">
      <c r="B19" s="25" t="s">
        <v>13</v>
      </c>
      <c r="C19" s="287">
        <f t="shared" ref="C19:K19" si="9">SUM(C20:C23)</f>
        <v>21.001836815442264</v>
      </c>
      <c r="D19" s="287">
        <f t="shared" si="9"/>
        <v>21.223087635731314</v>
      </c>
      <c r="E19" s="107">
        <f t="shared" si="9"/>
        <v>23.778396511009163</v>
      </c>
      <c r="F19" s="107">
        <f t="shared" si="9"/>
        <v>24.265760556325574</v>
      </c>
      <c r="G19" s="107">
        <f t="shared" si="9"/>
        <v>25.810758386308336</v>
      </c>
      <c r="H19" s="107">
        <f t="shared" si="9"/>
        <v>28.321178463879171</v>
      </c>
      <c r="I19" s="107">
        <f t="shared" si="9"/>
        <v>27.021370014076485</v>
      </c>
      <c r="J19" s="107">
        <f t="shared" si="9"/>
        <v>28.940318600859591</v>
      </c>
      <c r="K19" s="87">
        <f t="shared" si="9"/>
        <v>29.442135672125108</v>
      </c>
      <c r="L19" s="87">
        <f>SUM(L20:L23)</f>
        <v>23.635796422664917</v>
      </c>
      <c r="M19" s="87">
        <f>SUM(M20:M23)</f>
        <v>26.037691114842136</v>
      </c>
      <c r="N19" s="135">
        <f>SUM(N20:N23)</f>
        <v>28.052415506905565</v>
      </c>
      <c r="O19" s="135">
        <f t="shared" ref="O19:AB19" si="10">SUM(O20:O23)</f>
        <v>25.957412245045511</v>
      </c>
      <c r="P19" s="135">
        <f t="shared" si="10"/>
        <v>24.641891025094012</v>
      </c>
      <c r="Q19" s="135">
        <f t="shared" si="10"/>
        <v>26.82661451899018</v>
      </c>
      <c r="R19" s="135">
        <f t="shared" si="10"/>
        <v>29.597162460441872</v>
      </c>
      <c r="S19" s="135">
        <f t="shared" si="10"/>
        <v>25.58912420278914</v>
      </c>
      <c r="T19" s="135">
        <f t="shared" si="10"/>
        <v>30.921118180320139</v>
      </c>
      <c r="U19" s="135">
        <f t="shared" si="10"/>
        <v>32.204318936951672</v>
      </c>
      <c r="V19" s="135">
        <f t="shared" si="10"/>
        <v>29.619873614129467</v>
      </c>
      <c r="W19" s="135">
        <f t="shared" si="10"/>
        <v>0</v>
      </c>
      <c r="X19" s="135">
        <f t="shared" si="10"/>
        <v>0</v>
      </c>
      <c r="Y19" s="135">
        <f t="shared" si="10"/>
        <v>0</v>
      </c>
      <c r="Z19" s="135">
        <f t="shared" si="10"/>
        <v>0</v>
      </c>
      <c r="AA19" s="135">
        <f t="shared" si="10"/>
        <v>0</v>
      </c>
      <c r="AB19" s="87">
        <f t="shared" si="10"/>
        <v>0</v>
      </c>
      <c r="AC19" s="70"/>
      <c r="AD19" s="287">
        <f>SUM(AD20:AD23)</f>
        <v>5.0852974797703281</v>
      </c>
      <c r="AE19" s="287">
        <f>SUM(AE20:AE23)</f>
        <v>5.0014063469075989</v>
      </c>
      <c r="AF19" s="107">
        <f t="shared" ref="AF19:BC19" si="11">SUM(AF20:AF23)</f>
        <v>5.2357128143759999</v>
      </c>
      <c r="AG19" s="107">
        <f t="shared" si="11"/>
        <v>6.0552420391568011</v>
      </c>
      <c r="AH19" s="107">
        <f t="shared" si="11"/>
        <v>6.7133134142486997</v>
      </c>
      <c r="AI19" s="107">
        <f t="shared" si="11"/>
        <v>6.9318672644792985</v>
      </c>
      <c r="AJ19" s="107">
        <f t="shared" si="11"/>
        <v>7.2303638296340011</v>
      </c>
      <c r="AK19" s="107">
        <f t="shared" si="11"/>
        <v>8.4085839879519977</v>
      </c>
      <c r="AL19" s="107">
        <f t="shared" si="11"/>
        <v>9.2706994193891958</v>
      </c>
      <c r="AM19" s="107">
        <f t="shared" si="11"/>
        <v>7.1275960482935998</v>
      </c>
      <c r="AN19" s="107">
        <f t="shared" si="11"/>
        <v>8.0609127093575985</v>
      </c>
      <c r="AO19" s="107">
        <f t="shared" si="11"/>
        <v>8.8954085618880026</v>
      </c>
      <c r="AP19" s="107">
        <f t="shared" si="11"/>
        <v>7.4169962959487989</v>
      </c>
      <c r="AQ19" s="107">
        <f t="shared" si="11"/>
        <v>7.188598129773899</v>
      </c>
      <c r="AR19" s="107">
        <f t="shared" si="11"/>
        <v>7.5998146940864997</v>
      </c>
      <c r="AS19" s="107">
        <f t="shared" si="11"/>
        <v>6.7326385470680004</v>
      </c>
      <c r="AT19" s="107">
        <f t="shared" si="11"/>
        <v>6.1597813822316994</v>
      </c>
      <c r="AU19" s="107">
        <f t="shared" si="11"/>
        <v>7.0987047841280981</v>
      </c>
      <c r="AV19" s="107">
        <f t="shared" si="11"/>
        <v>8.1331129470699963</v>
      </c>
      <c r="AW19" s="107">
        <f t="shared" si="11"/>
        <v>7.1442585888779195</v>
      </c>
      <c r="AX19" s="107">
        <f t="shared" si="11"/>
        <v>0</v>
      </c>
      <c r="AY19" s="107">
        <f t="shared" si="11"/>
        <v>0</v>
      </c>
      <c r="AZ19" s="107">
        <f t="shared" si="11"/>
        <v>0</v>
      </c>
      <c r="BA19" s="107">
        <f t="shared" si="11"/>
        <v>0</v>
      </c>
      <c r="BB19" s="107">
        <f t="shared" si="11"/>
        <v>0</v>
      </c>
      <c r="BC19" s="74">
        <f t="shared" si="11"/>
        <v>0</v>
      </c>
      <c r="BD19" s="553"/>
      <c r="BE19" s="31"/>
    </row>
    <row r="20" spans="2:57">
      <c r="B20" s="5" t="s">
        <v>199</v>
      </c>
      <c r="C20" s="288">
        <f>[1]PulpLogsImp!B$263</f>
        <v>0</v>
      </c>
      <c r="D20" s="289">
        <f>[1]PulpLogsImp!C$263</f>
        <v>0</v>
      </c>
      <c r="E20" s="20">
        <f>[1]PulpLogsImp!D$263</f>
        <v>0.23873163999999999</v>
      </c>
      <c r="F20" s="20">
        <f>[1]PulpLogsImp!E$263</f>
        <v>9.1540220000000005E-2</v>
      </c>
      <c r="G20" s="20">
        <f>[1]PulpLogsImp!F$263</f>
        <v>3.3394399999999998E-2</v>
      </c>
      <c r="H20" s="20">
        <f>[1]PulpLogsImp!G$263</f>
        <v>3.6728260000000006E-2</v>
      </c>
      <c r="I20" s="20">
        <f>[1]PulpLogsImp!H$263</f>
        <v>5.5694620000000007E-2</v>
      </c>
      <c r="J20" s="86">
        <f>[1]PulpLogsImp!I$263</f>
        <v>0.12059395444444444</v>
      </c>
      <c r="K20" s="67">
        <f>[1]PulpLogsImp!J$263</f>
        <v>0.11108787499999999</v>
      </c>
      <c r="L20" s="67">
        <f>[1]PulpLogsImp!K$263</f>
        <v>9.2853999999999992E-2</v>
      </c>
      <c r="M20" s="67">
        <f>[1]PulpLogsImp!L$263</f>
        <v>0.13784616</v>
      </c>
      <c r="N20" s="16">
        <f>[1]PulpLogsImp!M$263</f>
        <v>0.13602122000000003</v>
      </c>
      <c r="O20" s="16">
        <f>[1]PulpLogsImp!N$263</f>
        <v>0.14877923999999998</v>
      </c>
      <c r="P20" s="16">
        <f>[1]PulpLogsImp!O$263</f>
        <v>0.12099480000000001</v>
      </c>
      <c r="Q20" s="16">
        <f>[1]PulpLogsImp!P$263</f>
        <v>8.0317699999999978E-2</v>
      </c>
      <c r="R20" s="16">
        <f>[1]PulpLogsImp!Q$263</f>
        <v>6.8351000000000009E-2</v>
      </c>
      <c r="S20" s="16">
        <f>[1]PulpLogsImp!R$263</f>
        <v>0.11080112800000001</v>
      </c>
      <c r="T20" s="16">
        <f>[1]PulpLogsImp!S$263</f>
        <v>0.36521371849816847</v>
      </c>
      <c r="U20" s="16">
        <f>[1]PulpLogsImp!T$263</f>
        <v>0</v>
      </c>
      <c r="V20" s="16">
        <f>[1]PulpLogsImp!U$263</f>
        <v>6.7375277499999997E-2</v>
      </c>
      <c r="W20" s="16">
        <f>[1]PulpLogsImp!V$263</f>
        <v>0</v>
      </c>
      <c r="X20" s="16">
        <f>[1]PulpLogsImp!W$263</f>
        <v>0</v>
      </c>
      <c r="Y20" s="16">
        <f>[1]PulpLogsImp!X$263</f>
        <v>0</v>
      </c>
      <c r="Z20" s="16">
        <f>[1]PulpLogsImp!Y$263</f>
        <v>0</v>
      </c>
      <c r="AA20" s="16">
        <f>[1]PulpLogsImp!Z$263</f>
        <v>0</v>
      </c>
      <c r="AB20" s="67">
        <f>[1]PulpLogsImp!AA$263</f>
        <v>0</v>
      </c>
      <c r="AC20" s="13"/>
      <c r="AD20" s="282">
        <f>1/1000*[1]PulpLogsImp!AB$263</f>
        <v>0</v>
      </c>
      <c r="AE20" s="286">
        <f>1/1000*[1]PulpLogsImp!AC$263</f>
        <v>0</v>
      </c>
      <c r="AF20" s="21">
        <f>1/1000*[1]PulpLogsImp!AD$263</f>
        <v>1.4168874182400001E-2</v>
      </c>
      <c r="AG20" s="21">
        <f>1/1000*[1]PulpLogsImp!AE$263</f>
        <v>6.6904122655999992E-3</v>
      </c>
      <c r="AH20" s="21">
        <f>1/1000*[1]PulpLogsImp!AF$263</f>
        <v>2.9873726302000001E-3</v>
      </c>
      <c r="AI20" s="21">
        <f>1/1000*[1]PulpLogsImp!AG$263</f>
        <v>4.4251032111000009E-3</v>
      </c>
      <c r="AJ20" s="21">
        <f>1/1000*[1]PulpLogsImp!AH$263</f>
        <v>6.6842682139999993E-3</v>
      </c>
      <c r="AK20" s="21">
        <f>1/1000*[1]PulpLogsImp!AI$263</f>
        <v>1.22779052025E-2</v>
      </c>
      <c r="AL20" s="21">
        <f>1/1000*[1]PulpLogsImp!AJ$263</f>
        <v>1.0616206454800005E-2</v>
      </c>
      <c r="AM20" s="21">
        <f>1/1000*[1]PulpLogsImp!AK$263</f>
        <v>8.5876357511999995E-3</v>
      </c>
      <c r="AN20" s="21">
        <f>1/1000*[1]PulpLogsImp!AL$263</f>
        <v>1.2744408815100002E-2</v>
      </c>
      <c r="AO20" s="21">
        <f>1/1000*[1]PulpLogsImp!AM$263</f>
        <v>1.3576216367999999E-2</v>
      </c>
      <c r="AP20" s="21">
        <f>1/1000*[1]PulpLogsImp!AN$263</f>
        <v>1.0663848993600001E-2</v>
      </c>
      <c r="AQ20" s="21">
        <f>1/1000*[1]PulpLogsImp!AO$263</f>
        <v>1.19472117477E-2</v>
      </c>
      <c r="AR20" s="21">
        <f>1/1000*[1]PulpLogsImp!AP$263</f>
        <v>8.1630532740000015E-3</v>
      </c>
      <c r="AS20" s="21">
        <f>1/1000*[1]PulpLogsImp!AQ$263</f>
        <v>4.716330279499999E-3</v>
      </c>
      <c r="AT20" s="21">
        <f>1/1000*[1]PulpLogsImp!AR$263</f>
        <v>6.9955415859999995E-3</v>
      </c>
      <c r="AU20" s="21">
        <f>1/1000*[1]PulpLogsImp!AS$263</f>
        <v>3.1448404458900001E-2</v>
      </c>
      <c r="AV20" s="21">
        <f>1/1000*[1]PulpLogsImp!AT$263</f>
        <v>1.5908915596000005E-2</v>
      </c>
      <c r="AW20" s="21">
        <f>1/1000*[1]PulpLogsImp!AU$263</f>
        <v>6.8969568929166678E-3</v>
      </c>
      <c r="AX20" s="21">
        <f>1/1000*[1]PulpLogsImp!AV$263</f>
        <v>0</v>
      </c>
      <c r="AY20" s="21">
        <f>1/1000*[1]PulpLogsImp!AW$263</f>
        <v>0</v>
      </c>
      <c r="AZ20" s="21">
        <f>1/1000*[1]PulpLogsImp!AX$263</f>
        <v>0</v>
      </c>
      <c r="BA20" s="21">
        <f>1/1000*[1]PulpLogsImp!AY$263</f>
        <v>0</v>
      </c>
      <c r="BB20" s="21">
        <f>1/1000*[1]PulpLogsImp!AZ$263</f>
        <v>0</v>
      </c>
      <c r="BC20" s="14">
        <f>1/1000*[1]PulpLogsImp!BA$263</f>
        <v>0</v>
      </c>
      <c r="BD20" s="553"/>
      <c r="BE20" s="31"/>
    </row>
    <row r="21" spans="2:57">
      <c r="B21" s="5" t="s">
        <v>148</v>
      </c>
      <c r="C21" s="96">
        <f>'[1]440123Imp'!B$263</f>
        <v>0.32745395549999995</v>
      </c>
      <c r="D21" s="108">
        <f>'[1]440123Imp'!C$263</f>
        <v>0.40134345994999987</v>
      </c>
      <c r="E21" s="108">
        <f>'[1]440123Imp'!D$263</f>
        <v>0.65772784669999984</v>
      </c>
      <c r="F21" s="108">
        <f>'[1]440123Imp'!E$263</f>
        <v>0.84469874405000001</v>
      </c>
      <c r="G21" s="108">
        <f>'[1]440123Imp'!F$263</f>
        <v>0.87304563569999982</v>
      </c>
      <c r="H21" s="108">
        <f>'[1]440123Imp'!G$263</f>
        <v>1.3146835971999997</v>
      </c>
      <c r="I21" s="108">
        <f>'[1]440123Imp'!H$263</f>
        <v>1.1200177947142855</v>
      </c>
      <c r="J21" s="109">
        <f>'[1]440123Imp'!I$263</f>
        <v>1.3413851993749999</v>
      </c>
      <c r="K21" s="98">
        <f>'[1]440123Imp'!J$263</f>
        <v>1.6855637397012984</v>
      </c>
      <c r="L21" s="98">
        <f>'[1]440123Imp'!K$263</f>
        <v>0.62360318392037772</v>
      </c>
      <c r="M21" s="98">
        <f>'[1]440123Imp'!L$263</f>
        <v>0.5486138481691174</v>
      </c>
      <c r="N21" s="97">
        <f>'[1]440123Imp'!M$263</f>
        <v>0.55512354087499982</v>
      </c>
      <c r="O21" s="97">
        <f>'[1]440123Imp'!N$263</f>
        <v>0.5306328389999998</v>
      </c>
      <c r="P21" s="97">
        <f>'[1]440123Imp'!O$263</f>
        <v>0.60969011982539656</v>
      </c>
      <c r="Q21" s="97">
        <f>'[1]440123Imp'!P$263</f>
        <v>0.67805592297510797</v>
      </c>
      <c r="R21" s="97">
        <f>'[1]440123Imp'!Q$263</f>
        <v>0.12927251112380952</v>
      </c>
      <c r="S21" s="97">
        <f>'[1]440123Imp'!R$263</f>
        <v>0.253447883669697</v>
      </c>
      <c r="T21" s="97">
        <f>'[1]440123Imp'!S$263</f>
        <v>0.7751364317499998</v>
      </c>
      <c r="U21" s="97">
        <f>'[1]440123Imp'!T$263</f>
        <v>0.82922530842105646</v>
      </c>
      <c r="V21" s="97">
        <f>'[1]440123Imp'!U$263</f>
        <v>0.67408622594696965</v>
      </c>
      <c r="W21" s="97">
        <f>'[1]440123Imp'!V$263</f>
        <v>0</v>
      </c>
      <c r="X21" s="97">
        <f>'[1]440123Imp'!W$263</f>
        <v>0</v>
      </c>
      <c r="Y21" s="97">
        <f>'[1]440123Imp'!X$263</f>
        <v>0</v>
      </c>
      <c r="Z21" s="97">
        <f>'[1]440123Imp'!Y$263</f>
        <v>0</v>
      </c>
      <c r="AA21" s="97">
        <f>'[1]440123Imp'!Z$263</f>
        <v>0</v>
      </c>
      <c r="AB21" s="98">
        <f>'[1]440123Imp'!AA$263</f>
        <v>0</v>
      </c>
      <c r="AC21" s="13"/>
      <c r="AD21" s="11">
        <f>1/1000*'[1]440123Imp'!AB$263</f>
        <v>1.3258510795649998E-2</v>
      </c>
      <c r="AE21" s="21">
        <f>1/1000*'[1]440123Imp'!AC$263</f>
        <v>1.6264421998400003E-2</v>
      </c>
      <c r="AF21" s="21">
        <f>1/1000*'[1]440123Imp'!AD$263</f>
        <v>2.7448177056000004E-2</v>
      </c>
      <c r="AG21" s="21">
        <f>1/1000*'[1]440123Imp'!AE$263</f>
        <v>4.0961233891199988E-2</v>
      </c>
      <c r="AH21" s="21">
        <f>1/1000*'[1]440123Imp'!AF$263</f>
        <v>4.6143999253100018E-2</v>
      </c>
      <c r="AI21" s="21">
        <f>1/1000*'[1]440123Imp'!AG$263</f>
        <v>8.2948227648E-2</v>
      </c>
      <c r="AJ21" s="21">
        <f>1/1000*'[1]440123Imp'!AH$263</f>
        <v>8.7573395266799997E-2</v>
      </c>
      <c r="AK21" s="21">
        <f>1/1000*'[1]440123Imp'!AI$263</f>
        <v>0.106750484397</v>
      </c>
      <c r="AL21" s="21">
        <f>1/1000*'[1]440123Imp'!AJ$263</f>
        <v>0.15585416918080003</v>
      </c>
      <c r="AM21" s="21">
        <f>1/1000*'[1]440123Imp'!AK$263</f>
        <v>3.3354870604000005E-2</v>
      </c>
      <c r="AN21" s="21">
        <f>1/1000*'[1]440123Imp'!AL$263</f>
        <v>3.1979765649599999E-2</v>
      </c>
      <c r="AO21" s="21">
        <f>1/1000*'[1]440123Imp'!AM$263</f>
        <v>3.7734404207999998E-2</v>
      </c>
      <c r="AP21" s="21">
        <f>1/1000*'[1]440123Imp'!AN$263</f>
        <v>3.2885770350400002E-2</v>
      </c>
      <c r="AQ21" s="21">
        <f>1/1000*'[1]440123Imp'!AO$263</f>
        <v>2.8891851299400004E-2</v>
      </c>
      <c r="AR21" s="21">
        <f>1/1000*'[1]440123Imp'!AP$263</f>
        <v>2.5158327929E-2</v>
      </c>
      <c r="AS21" s="21">
        <f>1/1000*'[1]440123Imp'!AQ$263</f>
        <v>1.7008284398000003E-2</v>
      </c>
      <c r="AT21" s="21">
        <f>1/1000*'[1]440123Imp'!AR$263</f>
        <v>1.9897054384400002E-2</v>
      </c>
      <c r="AU21" s="21">
        <f>1/1000*'[1]440123Imp'!AS$263</f>
        <v>7.3499816132599982E-2</v>
      </c>
      <c r="AV21" s="21">
        <f>1/1000*'[1]440123Imp'!AT$263</f>
        <v>7.5862531764000013E-2</v>
      </c>
      <c r="AW21" s="21">
        <f>1/1000*'[1]440123Imp'!AU$263</f>
        <v>6.1755630005000013E-2</v>
      </c>
      <c r="AX21" s="21">
        <f>1/1000*'[1]440123Imp'!AV$263</f>
        <v>0</v>
      </c>
      <c r="AY21" s="21">
        <f>1/1000*'[1]440123Imp'!AW$263</f>
        <v>0</v>
      </c>
      <c r="AZ21" s="21">
        <f>1/1000*'[1]440123Imp'!AX$263</f>
        <v>0</v>
      </c>
      <c r="BA21" s="21">
        <f>1/1000*'[1]440123Imp'!AY$263</f>
        <v>0</v>
      </c>
      <c r="BB21" s="21">
        <f>1/1000*'[1]440123Imp'!AZ$263</f>
        <v>0</v>
      </c>
      <c r="BC21" s="14">
        <f>1/1000*'[1]440123Imp'!BA$263</f>
        <v>0</v>
      </c>
      <c r="BD21" s="553"/>
      <c r="BE21" s="31"/>
    </row>
    <row r="22" spans="2:57" ht="13">
      <c r="B22" s="5" t="s">
        <v>12</v>
      </c>
      <c r="C22" s="139">
        <f>'[1]4701-5Imp'!B$263</f>
        <v>4.5798566785714296</v>
      </c>
      <c r="D22" s="140">
        <f>'[1]4701-5Imp'!C$263</f>
        <v>4.9368469860000008</v>
      </c>
      <c r="E22" s="140">
        <f>'[1]4701-5Imp'!D$263</f>
        <v>6.2381741078571427</v>
      </c>
      <c r="F22" s="140">
        <f>'[1]4701-5Imp'!E$263</f>
        <v>7.5642133741071431</v>
      </c>
      <c r="G22" s="140">
        <f>'[1]4701-5Imp'!F$263</f>
        <v>8.9436221381250007</v>
      </c>
      <c r="H22" s="140">
        <f>'[1]4701-5Imp'!G$263</f>
        <v>10.624843943999998</v>
      </c>
      <c r="I22" s="140">
        <f>'[1]4701-5Imp'!H$263</f>
        <v>9.7522118485714291</v>
      </c>
      <c r="J22" s="141">
        <f>'[1]4701-5Imp'!I$263</f>
        <v>10.182293847</v>
      </c>
      <c r="K22" s="141">
        <f>'[1]4701-5Imp'!J$263</f>
        <v>11.236516431107143</v>
      </c>
      <c r="L22" s="141">
        <f>'[1]4701-5Imp'!K$263</f>
        <v>8.8362536775000002</v>
      </c>
      <c r="M22" s="141">
        <f>'[1]4701-5Imp'!L$263</f>
        <v>10.83718337892857</v>
      </c>
      <c r="N22" s="140">
        <f>'[1]4701-5Imp'!M$263</f>
        <v>13.184272913000001</v>
      </c>
      <c r="O22" s="140">
        <f>'[1]4701-5Imp'!N$263</f>
        <v>12.443040765375001</v>
      </c>
      <c r="P22" s="140">
        <f>'[1]4701-5Imp'!O$263</f>
        <v>11.500876209285712</v>
      </c>
      <c r="Q22" s="140">
        <f>'[1]4701-5Imp'!P$263</f>
        <v>11.467337492892854</v>
      </c>
      <c r="R22" s="140">
        <f>'[1]4701-5Imp'!Q$263</f>
        <v>11.720842046249999</v>
      </c>
      <c r="S22" s="140">
        <f>'[1]4701-5Imp'!R$263</f>
        <v>10.972204766999997</v>
      </c>
      <c r="T22" s="140">
        <f>'[1]4701-5Imp'!S$263</f>
        <v>12.778126724303574</v>
      </c>
      <c r="U22" s="140">
        <f>'[1]4701-5Imp'!T$263</f>
        <v>14.029939392857134</v>
      </c>
      <c r="V22" s="140">
        <f>'[1]4701-5Imp'!U$263</f>
        <v>12.902984908249998</v>
      </c>
      <c r="W22" s="140">
        <f>'[1]4701-5Imp'!V$263</f>
        <v>0</v>
      </c>
      <c r="X22" s="140">
        <f>'[1]4701-5Imp'!W$263</f>
        <v>0</v>
      </c>
      <c r="Y22" s="140">
        <f>'[1]4701-5Imp'!X$263</f>
        <v>0</v>
      </c>
      <c r="Z22" s="140">
        <f>'[1]4701-5Imp'!Y$263</f>
        <v>0</v>
      </c>
      <c r="AA22" s="140">
        <f>'[1]4701-5Imp'!Z$263</f>
        <v>0</v>
      </c>
      <c r="AB22" s="141">
        <f>'[1]4701-5Imp'!AA$263</f>
        <v>0</v>
      </c>
      <c r="AC22" s="70"/>
      <c r="AD22" s="96">
        <f>1/1000*'[1]4701-5Imp'!AB$263</f>
        <v>0.648493512170214</v>
      </c>
      <c r="AE22" s="97">
        <f>1/1000*'[1]4701-5Imp'!AC$263</f>
        <v>0.56266207474599994</v>
      </c>
      <c r="AF22" s="97">
        <f>1/1000*'[1]4701-5Imp'!AD$263</f>
        <v>0.63381314635199992</v>
      </c>
      <c r="AG22" s="97">
        <f>1/1000*'[1]4701-5Imp'!AE$263</f>
        <v>0.85415071537599985</v>
      </c>
      <c r="AH22" s="97">
        <f>1/1000*'[1]4701-5Imp'!AF$263</f>
        <v>1.0846078141674997</v>
      </c>
      <c r="AI22" s="97">
        <f>1/1000*'[1]4701-5Imp'!AG$263</f>
        <v>1.297025457156</v>
      </c>
      <c r="AJ22" s="97">
        <f>1/1000*'[1]4701-5Imp'!AH$263</f>
        <v>1.3194695368552003</v>
      </c>
      <c r="AK22" s="97">
        <f>1/1000*'[1]4701-5Imp'!AI$263</f>
        <v>1.5129407233295</v>
      </c>
      <c r="AL22" s="97">
        <f>1/1000*'[1]4701-5Imp'!AJ$263</f>
        <v>1.7660405438111997</v>
      </c>
      <c r="AM22" s="97">
        <f>1/1000*'[1]4701-5Imp'!AK$263</f>
        <v>1.0651643886223998</v>
      </c>
      <c r="AN22" s="97">
        <f>1/1000*'[1]4701-5Imp'!AL$263</f>
        <v>1.9045227830526008</v>
      </c>
      <c r="AO22" s="97">
        <f>1/1000*'[1]4701-5Imp'!AM$263</f>
        <v>2.3443292567519993</v>
      </c>
      <c r="AP22" s="97">
        <f>1/1000*'[1]4701-5Imp'!AN$263</f>
        <v>2.0390319791599998</v>
      </c>
      <c r="AQ22" s="97">
        <f>1/1000*'[1]4701-5Imp'!AO$263</f>
        <v>1.8587756239049995</v>
      </c>
      <c r="AR22" s="97">
        <f>1/1000*'[1]4701-5Imp'!AP$263</f>
        <v>1.7427191486845</v>
      </c>
      <c r="AS22" s="97">
        <f>1/1000*'[1]4701-5Imp'!AQ$263</f>
        <v>1.6813785419935001</v>
      </c>
      <c r="AT22" s="97">
        <f>1/1000*'[1]4701-5Imp'!AR$263</f>
        <v>1.3606462684946996</v>
      </c>
      <c r="AU22" s="97">
        <f>1/1000*'[1]4701-5Imp'!AS$263</f>
        <v>1.6977983167860005</v>
      </c>
      <c r="AV22" s="97">
        <f>1/1000*'[1]4701-5Imp'!AT$263</f>
        <v>2.2437164501610001</v>
      </c>
      <c r="AW22" s="97">
        <f>1/1000*'[1]4701-5Imp'!AU$263</f>
        <v>1.7925745705916665</v>
      </c>
      <c r="AX22" s="97">
        <f>1/1000*'[1]4701-5Imp'!AV$263</f>
        <v>0</v>
      </c>
      <c r="AY22" s="97">
        <f>1/1000*'[1]4701-5Imp'!AW$263</f>
        <v>0</v>
      </c>
      <c r="AZ22" s="97">
        <f>1/1000*'[1]4701-5Imp'!AX$263</f>
        <v>0</v>
      </c>
      <c r="BA22" s="97">
        <f>1/1000*'[1]4701-5Imp'!AY$263</f>
        <v>0</v>
      </c>
      <c r="BB22" s="97">
        <f>1/1000*'[1]4701-5Imp'!AZ$263</f>
        <v>0</v>
      </c>
      <c r="BC22" s="99">
        <f>1/1000*'[1]4701-5Imp'!BA$263</f>
        <v>0</v>
      </c>
      <c r="BD22" s="553"/>
      <c r="BE22" s="31"/>
    </row>
    <row r="23" spans="2:57" ht="13.5" thickBot="1">
      <c r="B23" s="6" t="s">
        <v>17</v>
      </c>
      <c r="C23" s="142">
        <f>'[1]48Imp'!B$263</f>
        <v>16.094526181370835</v>
      </c>
      <c r="D23" s="143">
        <f>'[1]48Imp'!C$263</f>
        <v>15.884897189781313</v>
      </c>
      <c r="E23" s="143">
        <f>'[1]48Imp'!D$263</f>
        <v>16.643762916452022</v>
      </c>
      <c r="F23" s="143">
        <f>'[1]48Imp'!E$263</f>
        <v>15.765308218168434</v>
      </c>
      <c r="G23" s="143">
        <f>'[1]48Imp'!F$263</f>
        <v>15.960696212483336</v>
      </c>
      <c r="H23" s="143">
        <f>'[1]48Imp'!G$263</f>
        <v>16.344922662679171</v>
      </c>
      <c r="I23" s="143">
        <f>'[1]48Imp'!H$263</f>
        <v>16.093445750790771</v>
      </c>
      <c r="J23" s="144">
        <f>'[1]48Imp'!I$263</f>
        <v>17.296045600040149</v>
      </c>
      <c r="K23" s="144">
        <f>'[1]48Imp'!J$263</f>
        <v>16.408967626316667</v>
      </c>
      <c r="L23" s="144">
        <f>'[1]48Imp'!K$263</f>
        <v>14.083085561244538</v>
      </c>
      <c r="M23" s="143">
        <f>'[1]48Imp'!L$263</f>
        <v>14.514047727744449</v>
      </c>
      <c r="N23" s="143">
        <f>'[1]48Imp'!M$263</f>
        <v>14.176997833030564</v>
      </c>
      <c r="O23" s="143">
        <f>'[1]48Imp'!N$263</f>
        <v>12.834959400670508</v>
      </c>
      <c r="P23" s="143">
        <f>'[1]48Imp'!O$263</f>
        <v>12.410329895982903</v>
      </c>
      <c r="Q23" s="143">
        <f>'[1]48Imp'!P$263</f>
        <v>14.600903403122217</v>
      </c>
      <c r="R23" s="143">
        <f>'[1]48Imp'!Q$263</f>
        <v>17.678696903068062</v>
      </c>
      <c r="S23" s="143">
        <f>'[1]48Imp'!R$263</f>
        <v>14.252670424119446</v>
      </c>
      <c r="T23" s="143">
        <f>'[1]48Imp'!S$263</f>
        <v>17.002641305768396</v>
      </c>
      <c r="U23" s="143">
        <f>'[1]48Imp'!T$263</f>
        <v>17.345154235673483</v>
      </c>
      <c r="V23" s="143">
        <f>'[1]48Imp'!U$263</f>
        <v>15.975427202432499</v>
      </c>
      <c r="W23" s="143">
        <f>'[1]48Imp'!V$263</f>
        <v>0</v>
      </c>
      <c r="X23" s="143">
        <f>'[1]48Imp'!W$263</f>
        <v>0</v>
      </c>
      <c r="Y23" s="143">
        <f>'[1]48Imp'!X$263</f>
        <v>0</v>
      </c>
      <c r="Z23" s="143">
        <f>'[1]48Imp'!Y$263</f>
        <v>0</v>
      </c>
      <c r="AA23" s="143">
        <f>'[1]48Imp'!Z$263</f>
        <v>0</v>
      </c>
      <c r="AB23" s="144">
        <f>'[1]48Imp'!AA$263</f>
        <v>0</v>
      </c>
      <c r="AC23" s="554"/>
      <c r="AD23" s="149">
        <f>1/1000*'[1]48Imp'!AB$263</f>
        <v>4.4235454568044643</v>
      </c>
      <c r="AE23" s="549">
        <f>1/1000*'[1]48Imp'!AC$263</f>
        <v>4.4224798501631986</v>
      </c>
      <c r="AF23" s="549">
        <f>1/1000*'[1]48Imp'!AD$263</f>
        <v>4.5602826167856003</v>
      </c>
      <c r="AG23" s="549">
        <f>1/1000*'[1]48Imp'!AE$263</f>
        <v>5.153439677624001</v>
      </c>
      <c r="AH23" s="549">
        <f>1/1000*'[1]48Imp'!AF$263</f>
        <v>5.5795742281978997</v>
      </c>
      <c r="AI23" s="549">
        <f>1/1000*'[1]48Imp'!AG$263</f>
        <v>5.5474684764641982</v>
      </c>
      <c r="AJ23" s="549">
        <f>1/1000*'[1]48Imp'!AH$263</f>
        <v>5.8166366292980003</v>
      </c>
      <c r="AK23" s="549">
        <f>1/1000*'[1]48Imp'!AI$263</f>
        <v>6.7766148750229984</v>
      </c>
      <c r="AL23" s="549">
        <f>1/1000*'[1]48Imp'!AJ$263</f>
        <v>7.3381884999423956</v>
      </c>
      <c r="AM23" s="549">
        <f>1/1000*'[1]48Imp'!AK$263</f>
        <v>6.0204891533160003</v>
      </c>
      <c r="AN23" s="549">
        <f>1/1000*'[1]48Imp'!AL$263</f>
        <v>6.111665751840297</v>
      </c>
      <c r="AO23" s="549">
        <f>1/1000*'[1]48Imp'!AM$263</f>
        <v>6.4997686845600038</v>
      </c>
      <c r="AP23" s="549">
        <f>1/1000*'[1]48Imp'!AN$263</f>
        <v>5.3344146974447986</v>
      </c>
      <c r="AQ23" s="549">
        <f>1/1000*'[1]48Imp'!AO$263</f>
        <v>5.2889834428217997</v>
      </c>
      <c r="AR23" s="549">
        <f>1/1000*'[1]48Imp'!AP$263</f>
        <v>5.8237741641989995</v>
      </c>
      <c r="AS23" s="549">
        <f>1/1000*'[1]48Imp'!AQ$263</f>
        <v>5.0295353903970001</v>
      </c>
      <c r="AT23" s="549">
        <f>1/1000*'[1]48Imp'!AR$263</f>
        <v>4.7722425177665997</v>
      </c>
      <c r="AU23" s="549">
        <f>1/1000*'[1]48Imp'!AS$263</f>
        <v>5.2959582467505975</v>
      </c>
      <c r="AV23" s="549">
        <f>1/1000*'[1]48Imp'!AT$263</f>
        <v>5.7976250495489969</v>
      </c>
      <c r="AW23" s="549">
        <f>1/1000*'[1]48Imp'!AU$263</f>
        <v>5.283031431388336</v>
      </c>
      <c r="AX23" s="549">
        <f>1/1000*'[1]48Imp'!AV$263</f>
        <v>0</v>
      </c>
      <c r="AY23" s="549">
        <f>1/1000*'[1]48Imp'!AW$263</f>
        <v>0</v>
      </c>
      <c r="AZ23" s="549">
        <f>1/1000*'[1]48Imp'!AX$263</f>
        <v>0</v>
      </c>
      <c r="BA23" s="549">
        <f>1/1000*'[1]48Imp'!AY$263</f>
        <v>0</v>
      </c>
      <c r="BB23" s="549">
        <f>1/1000*'[1]48Imp'!AZ$263</f>
        <v>0</v>
      </c>
      <c r="BC23" s="152">
        <f>1/1000*'[1]48Imp'!BA$263</f>
        <v>0</v>
      </c>
      <c r="BD23" s="553"/>
      <c r="BE23" s="31"/>
    </row>
    <row r="24" spans="2:57" ht="25" customHeight="1" thickTop="1">
      <c r="B24" s="599"/>
      <c r="C24" s="674" t="s">
        <v>214</v>
      </c>
      <c r="D24" s="675"/>
      <c r="E24" s="675"/>
      <c r="F24" s="675"/>
      <c r="G24" s="675"/>
      <c r="H24" s="675"/>
      <c r="I24" s="675"/>
      <c r="J24" s="675"/>
      <c r="K24" s="675"/>
      <c r="L24" s="675"/>
      <c r="M24" s="675"/>
      <c r="N24" s="675"/>
      <c r="O24" s="675"/>
      <c r="P24" s="675"/>
      <c r="Q24" s="675"/>
      <c r="R24" s="675"/>
      <c r="S24" s="675"/>
      <c r="T24" s="675"/>
      <c r="U24" s="675"/>
      <c r="V24" s="675"/>
      <c r="W24" s="675"/>
      <c r="X24" s="675"/>
      <c r="Y24" s="675"/>
      <c r="Z24" s="675"/>
      <c r="AA24" s="675"/>
      <c r="AB24" s="675"/>
      <c r="AC24" s="70"/>
      <c r="AD24" s="674" t="str">
        <f>C24</f>
        <v>Imports from all 28 EU member states</v>
      </c>
      <c r="AE24" s="675"/>
      <c r="AF24" s="675"/>
      <c r="AG24" s="675"/>
      <c r="AH24" s="675"/>
      <c r="AI24" s="675"/>
      <c r="AJ24" s="675"/>
      <c r="AK24" s="675"/>
      <c r="AL24" s="675"/>
      <c r="AM24" s="675"/>
      <c r="AN24" s="675"/>
      <c r="AO24" s="675"/>
      <c r="AP24" s="675"/>
      <c r="AQ24" s="675"/>
      <c r="AR24" s="675"/>
      <c r="AS24" s="675"/>
      <c r="AT24" s="675"/>
      <c r="AU24" s="675"/>
      <c r="AV24" s="675"/>
      <c r="AW24" s="675"/>
      <c r="AX24" s="675"/>
      <c r="AY24" s="675"/>
      <c r="AZ24" s="675"/>
      <c r="BA24" s="675"/>
      <c r="BB24" s="675"/>
      <c r="BC24" s="676"/>
      <c r="BD24" s="553"/>
      <c r="BE24" s="31"/>
    </row>
    <row r="25" spans="2:57" ht="20" customHeight="1">
      <c r="B25" s="25" t="s">
        <v>15</v>
      </c>
      <c r="C25" s="131">
        <f>SUM(C27,C36,C38)</f>
        <v>26.760300274566891</v>
      </c>
      <c r="D25" s="132">
        <f t="shared" ref="D25:BC25" si="12">SUM(D27,D36,D38)</f>
        <v>26.344340863876575</v>
      </c>
      <c r="E25" s="132">
        <f t="shared" si="12"/>
        <v>27.722381877756142</v>
      </c>
      <c r="F25" s="132">
        <f t="shared" si="12"/>
        <v>27.623393041942467</v>
      </c>
      <c r="G25" s="132">
        <f t="shared" si="12"/>
        <v>28.614738359499675</v>
      </c>
      <c r="H25" s="132">
        <f t="shared" si="12"/>
        <v>29.285205171941374</v>
      </c>
      <c r="I25" s="132">
        <f t="shared" si="12"/>
        <v>28.284365237076166</v>
      </c>
      <c r="J25" s="132">
        <f t="shared" si="12"/>
        <v>30.437161526464671</v>
      </c>
      <c r="K25" s="132">
        <f t="shared" si="12"/>
        <v>30.407492797835722</v>
      </c>
      <c r="L25" s="132">
        <f t="shared" si="12"/>
        <v>24.950638546862823</v>
      </c>
      <c r="M25" s="132">
        <f t="shared" si="12"/>
        <v>24.877112866784422</v>
      </c>
      <c r="N25" s="132">
        <f t="shared" si="12"/>
        <v>32.147058222555607</v>
      </c>
      <c r="O25" s="132">
        <f t="shared" si="12"/>
        <v>27.636940332312037</v>
      </c>
      <c r="P25" s="132">
        <f t="shared" si="12"/>
        <v>26.707269556983285</v>
      </c>
      <c r="Q25" s="132">
        <f t="shared" si="12"/>
        <v>28.165941647502045</v>
      </c>
      <c r="R25" s="132">
        <f t="shared" si="12"/>
        <v>32.60521069128022</v>
      </c>
      <c r="S25" s="132">
        <f t="shared" si="12"/>
        <v>29.128761146146772</v>
      </c>
      <c r="T25" s="132">
        <f t="shared" si="12"/>
        <v>43.696719717960754</v>
      </c>
      <c r="U25" s="132">
        <f t="shared" si="12"/>
        <v>41.447250287242795</v>
      </c>
      <c r="V25" s="132">
        <f t="shared" si="12"/>
        <v>38.39390126371471</v>
      </c>
      <c r="W25" s="132">
        <f t="shared" si="12"/>
        <v>0</v>
      </c>
      <c r="X25" s="132">
        <f t="shared" si="12"/>
        <v>0</v>
      </c>
      <c r="Y25" s="132">
        <f t="shared" si="12"/>
        <v>0</v>
      </c>
      <c r="Z25" s="132">
        <f t="shared" si="12"/>
        <v>0</v>
      </c>
      <c r="AA25" s="132">
        <f t="shared" si="12"/>
        <v>0</v>
      </c>
      <c r="AB25" s="132">
        <f t="shared" si="12"/>
        <v>0</v>
      </c>
      <c r="AC25" s="70"/>
      <c r="AD25" s="131">
        <f>SUM(AD27,AD36,AD38)</f>
        <v>6.6245500707923739</v>
      </c>
      <c r="AE25" s="132">
        <f t="shared" si="12"/>
        <v>6.4560825870275993</v>
      </c>
      <c r="AF25" s="132">
        <f t="shared" si="12"/>
        <v>6.7436538107040001</v>
      </c>
      <c r="AG25" s="132">
        <f t="shared" si="12"/>
        <v>7.6747264342783996</v>
      </c>
      <c r="AH25" s="132">
        <f t="shared" si="12"/>
        <v>8.4988836282945002</v>
      </c>
      <c r="AI25" s="132">
        <f t="shared" si="12"/>
        <v>8.6416540600962009</v>
      </c>
      <c r="AJ25" s="132">
        <f t="shared" si="12"/>
        <v>9.094904976287598</v>
      </c>
      <c r="AK25" s="132">
        <f t="shared" si="12"/>
        <v>10.925814365631499</v>
      </c>
      <c r="AL25" s="132">
        <f t="shared" si="12"/>
        <v>11.754850540058399</v>
      </c>
      <c r="AM25" s="132">
        <f t="shared" si="12"/>
        <v>8.9503760716171996</v>
      </c>
      <c r="AN25" s="132">
        <f t="shared" si="12"/>
        <v>9.0615809904066005</v>
      </c>
      <c r="AO25" s="132">
        <f t="shared" si="12"/>
        <v>9.9181553569439984</v>
      </c>
      <c r="AP25" s="132">
        <f t="shared" si="12"/>
        <v>7.9525117578191979</v>
      </c>
      <c r="AQ25" s="132">
        <f t="shared" si="12"/>
        <v>8.1248835831360005</v>
      </c>
      <c r="AR25" s="132">
        <f t="shared" si="12"/>
        <v>8.9106251413459976</v>
      </c>
      <c r="AS25" s="132">
        <f t="shared" si="12"/>
        <v>7.7761704346747749</v>
      </c>
      <c r="AT25" s="132">
        <f t="shared" si="12"/>
        <v>7.5630655305990997</v>
      </c>
      <c r="AU25" s="132">
        <f t="shared" si="12"/>
        <v>9.6188517042188995</v>
      </c>
      <c r="AV25" s="132">
        <f t="shared" si="12"/>
        <v>10.397732989760001</v>
      </c>
      <c r="AW25" s="132">
        <f t="shared" si="12"/>
        <v>9.4088629613904171</v>
      </c>
      <c r="AX25" s="132">
        <f t="shared" si="12"/>
        <v>0</v>
      </c>
      <c r="AY25" s="132">
        <f t="shared" si="12"/>
        <v>0</v>
      </c>
      <c r="AZ25" s="132">
        <f t="shared" si="12"/>
        <v>0</v>
      </c>
      <c r="BA25" s="132">
        <f t="shared" si="12"/>
        <v>0</v>
      </c>
      <c r="BB25" s="132">
        <f t="shared" si="12"/>
        <v>0</v>
      </c>
      <c r="BC25" s="132">
        <f t="shared" si="12"/>
        <v>0</v>
      </c>
      <c r="BD25" s="658"/>
      <c r="BE25" s="31"/>
    </row>
    <row r="26" spans="2:57" ht="16" customHeight="1">
      <c r="B26" s="22" t="s">
        <v>51</v>
      </c>
      <c r="C26" s="129">
        <f>[1]CoreVPAImp!B$264</f>
        <v>5.6829947237200003</v>
      </c>
      <c r="D26" s="75">
        <f>[1]CoreVPAImp!C$264</f>
        <v>5.1348961054200002</v>
      </c>
      <c r="E26" s="75">
        <f>[1]CoreVPAImp!D$264</f>
        <v>4.8034791120799998</v>
      </c>
      <c r="F26" s="75">
        <f>[1]CoreVPAImp!E$264</f>
        <v>5.0218966514999996</v>
      </c>
      <c r="G26" s="75">
        <f>[1]CoreVPAImp!F$264</f>
        <v>4.9160546430200007</v>
      </c>
      <c r="H26" s="75">
        <f>[1]CoreVPAImp!G$264</f>
        <v>4.8571532382799987</v>
      </c>
      <c r="I26" s="75">
        <f>[1]CoreVPAImp!H$264</f>
        <v>4.94915169536619</v>
      </c>
      <c r="J26" s="83">
        <f>[1]CoreVPAImp!I$264</f>
        <v>5.3172411449990342</v>
      </c>
      <c r="K26" s="266">
        <f>[1]CoreVPAImp!J$264</f>
        <v>4.7518456197308829</v>
      </c>
      <c r="L26" s="266">
        <f>[1]CoreVPAImp!K$264</f>
        <v>4.3949376904666675</v>
      </c>
      <c r="M26" s="266">
        <f>[1]CoreVPAImp!L$264</f>
        <v>4.31836148322909</v>
      </c>
      <c r="N26" s="550">
        <f>[1]CoreVPAImp!M$264</f>
        <v>6.5423922585039183</v>
      </c>
      <c r="O26" s="550">
        <f>[1]CoreVPAImp!N$264</f>
        <v>6.1584174095127517</v>
      </c>
      <c r="P26" s="550">
        <f>[1]CoreVPAImp!O$264</f>
        <v>4.6804455660265658</v>
      </c>
      <c r="Q26" s="550">
        <f>[1]CoreVPAImp!P$264</f>
        <v>4.8857654672159114</v>
      </c>
      <c r="R26" s="550">
        <f>[1]CoreVPAImp!Q$264</f>
        <v>4.5678046480406502</v>
      </c>
      <c r="S26" s="550">
        <f>[1]CoreVPAImp!R$264</f>
        <v>4.5923707955848982</v>
      </c>
      <c r="T26" s="550">
        <f>[1]CoreVPAImp!S$264</f>
        <v>10.072824639857945</v>
      </c>
      <c r="U26" s="550">
        <f>[1]CoreVPAImp!T$264</f>
        <v>9.354015655698884</v>
      </c>
      <c r="V26" s="550">
        <f>[1]CoreVPAImp!U$264</f>
        <v>8.4676342876764412</v>
      </c>
      <c r="W26" s="550">
        <f>[1]CoreVPAImp!V$264</f>
        <v>0</v>
      </c>
      <c r="X26" s="550">
        <f>[1]CoreVPAImp!W$264</f>
        <v>0</v>
      </c>
      <c r="Y26" s="550">
        <f>[1]CoreVPAImp!X$264</f>
        <v>0</v>
      </c>
      <c r="Z26" s="550">
        <f>[1]CoreVPAImp!Y$264</f>
        <v>0</v>
      </c>
      <c r="AA26" s="550">
        <f>[1]CoreVPAImp!Z$264</f>
        <v>0</v>
      </c>
      <c r="AB26" s="266">
        <f>[1]CoreVPAImp!AA$264</f>
        <v>0</v>
      </c>
      <c r="AC26" s="70"/>
      <c r="AD26" s="93">
        <f>1/1000*[1]CoreVPAImp!AB$264</f>
        <v>0.65617159940051417</v>
      </c>
      <c r="AE26" s="93">
        <f>1/1000*[1]CoreVPAImp!AC$264</f>
        <v>0.56184618045919976</v>
      </c>
      <c r="AF26" s="268">
        <f>1/1000*[1]CoreVPAImp!AD$264</f>
        <v>0.55300252873439992</v>
      </c>
      <c r="AG26" s="268">
        <f>1/1000*[1]CoreVPAImp!AE$264</f>
        <v>0.69313058869599997</v>
      </c>
      <c r="AH26" s="268">
        <f>1/1000*[1]CoreVPAImp!AF$264</f>
        <v>0.74605043127510018</v>
      </c>
      <c r="AI26" s="268">
        <f>1/1000*[1]CoreVPAImp!AG$264</f>
        <v>0.76620692499780008</v>
      </c>
      <c r="AJ26" s="268">
        <f>1/1000*[1]CoreVPAImp!AH$264</f>
        <v>0.8204488148968001</v>
      </c>
      <c r="AK26" s="268">
        <f>1/1000*[1]CoreVPAImp!AI$264</f>
        <v>1.0539519735815002</v>
      </c>
      <c r="AL26" s="268">
        <f>1/1000*[1]CoreVPAImp!AJ$264</f>
        <v>0.97187014532760008</v>
      </c>
      <c r="AM26" s="268">
        <f>1/1000*[1]CoreVPAImp!AK$264</f>
        <v>0.6722366796068</v>
      </c>
      <c r="AN26" s="268">
        <f>1/1000*[1]CoreVPAImp!AL$264</f>
        <v>0.73688568516450004</v>
      </c>
      <c r="AO26" s="268">
        <f>1/1000*[1]CoreVPAImp!AM$264</f>
        <v>0.90026821732799978</v>
      </c>
      <c r="AP26" s="268">
        <f>1/1000*[1]CoreVPAImp!AN$264</f>
        <v>0.69807228036479996</v>
      </c>
      <c r="AQ26" s="268">
        <f>1/1000*[1]CoreVPAImp!AO$264</f>
        <v>0.72555182081250036</v>
      </c>
      <c r="AR26" s="268">
        <f>1/1000*[1]CoreVPAImp!AP$264</f>
        <v>0.74690818860100017</v>
      </c>
      <c r="AS26" s="268">
        <f>1/1000*[1]CoreVPAImp!AQ$264</f>
        <v>0.55702379376700006</v>
      </c>
      <c r="AT26" s="268">
        <f>1/1000*[1]CoreVPAImp!AR$264</f>
        <v>0.58024189684979999</v>
      </c>
      <c r="AU26" s="268">
        <f>1/1000*[1]CoreVPAImp!AS$264</f>
        <v>1.2190073354316</v>
      </c>
      <c r="AV26" s="268">
        <f>1/1000*[1]CoreVPAImp!AT$264</f>
        <v>1.3086918552480002</v>
      </c>
      <c r="AW26" s="268">
        <f>1/1000*[1]CoreVPAImp!AU$264</f>
        <v>1.1511843152004164</v>
      </c>
      <c r="AX26" s="268">
        <f>1/1000*[1]CoreVPAImp!AV$264</f>
        <v>0</v>
      </c>
      <c r="AY26" s="268">
        <f>1/1000*[1]CoreVPAImp!AW$264</f>
        <v>0</v>
      </c>
      <c r="AZ26" s="268">
        <f>1/1000*[1]CoreVPAImp!AX$264</f>
        <v>0</v>
      </c>
      <c r="BA26" s="268">
        <f>1/1000*[1]CoreVPAImp!AY$264</f>
        <v>0</v>
      </c>
      <c r="BB26" s="268">
        <f>1/1000*[1]CoreVPAImp!AZ$264</f>
        <v>0</v>
      </c>
      <c r="BC26" s="94">
        <f>1/1000*[1]CoreVPAImp!BA$264</f>
        <v>0</v>
      </c>
      <c r="BD26" s="553"/>
      <c r="BE26" s="31"/>
    </row>
    <row r="27" spans="2:57" ht="20" customHeight="1">
      <c r="B27" s="25" t="s">
        <v>14</v>
      </c>
      <c r="C27" s="280">
        <f>SUM([1]TimberSectorMinusCoreVPAImp!B$264:B$264)+SUM(C28:C31)</f>
        <v>10.523047924968679</v>
      </c>
      <c r="D27" s="281">
        <f>SUM([1]TimberSectorMinusCoreVPAImp!C$264:C$264)+SUM(D28:D31)</f>
        <v>10.119719199453597</v>
      </c>
      <c r="E27" s="135">
        <f>SUM([1]TimberSectorMinusCoreVPAImp!D$264:D$264)+SUM(E28:E31)</f>
        <v>9.4601275444295005</v>
      </c>
      <c r="F27" s="135">
        <f>SUM([1]TimberSectorMinusCoreVPAImp!E$264:E$264)+SUM(F28:F31)</f>
        <v>9.5056033333638617</v>
      </c>
      <c r="G27" s="135">
        <f>SUM([1]TimberSectorMinusCoreVPAImp!F$264:F$264)+SUM(G28:G31)</f>
        <v>10.008701644866344</v>
      </c>
      <c r="H27" s="135">
        <f>SUM([1]TimberSectorMinusCoreVPAImp!G$264:G$264)+SUM(H28:H31)</f>
        <v>9.1898427840038757</v>
      </c>
      <c r="I27" s="135">
        <f>SUM([1]TimberSectorMinusCoreVPAImp!H$264:H$264)+SUM(I28:I31)</f>
        <v>9.4608264744384538</v>
      </c>
      <c r="J27" s="87">
        <f>SUM([1]TimberSectorMinusCoreVPAImp!I$264:I$264)+SUM(J28:J31)</f>
        <v>10.32861254275053</v>
      </c>
      <c r="K27" s="87">
        <f>SUM([1]TimberSectorMinusCoreVPAImp!J$264:J$264)+SUM(K28:K31)</f>
        <v>10.35185946687176</v>
      </c>
      <c r="L27" s="87">
        <f>SUM([1]TimberSectorMinusCoreVPAImp!K$264:K$264)+SUM(L28:L31)</f>
        <v>8.5976252320476423</v>
      </c>
      <c r="M27" s="87">
        <f>SUM([1]TimberSectorMinusCoreVPAImp!L$264:L$264)+SUM(M28:M31)</f>
        <v>8.5152847531127929</v>
      </c>
      <c r="N27" s="135">
        <f>SUM([1]TimberSectorMinusCoreVPAImp!M$264:M$264)+SUM(N28:N31)</f>
        <v>14.186144194122271</v>
      </c>
      <c r="O27" s="135">
        <f>SUM([1]TimberSectorMinusCoreVPAImp!N$264:N$264)+SUM(O28:O31)</f>
        <v>11.804933077634264</v>
      </c>
      <c r="P27" s="135">
        <f>SUM([1]TimberSectorMinusCoreVPAImp!O$264:O$264)+SUM(P28:P31)</f>
        <v>11.441316831920588</v>
      </c>
      <c r="Q27" s="135">
        <f>SUM([1]TimberSectorMinusCoreVPAImp!P$264:P$264)+SUM(Q28:Q31)</f>
        <v>10.568152875130222</v>
      </c>
      <c r="R27" s="135">
        <f>SUM([1]TimberSectorMinusCoreVPAImp!Q$264:Q$264)+SUM(R28:R31)</f>
        <v>12.247755948504029</v>
      </c>
      <c r="S27" s="135">
        <f>SUM([1]TimberSectorMinusCoreVPAImp!R$264:R$264)+SUM(S28:S31)</f>
        <v>12.430135444693743</v>
      </c>
      <c r="T27" s="135">
        <f>SUM([1]TimberSectorMinusCoreVPAImp!S$264:S$264)+SUM(T28:T31)</f>
        <v>21.569477400089013</v>
      </c>
      <c r="U27" s="135">
        <f>SUM([1]TimberSectorMinusCoreVPAImp!T$264:T$264)+SUM(U28:U31)</f>
        <v>20.382433431886284</v>
      </c>
      <c r="V27" s="135">
        <f>SUM([1]TimberSectorMinusCoreVPAImp!U$264:U$264)+SUM(V28:V31)</f>
        <v>17.485713300485244</v>
      </c>
      <c r="W27" s="135">
        <f>SUM([1]TimberSectorMinusCoreVPAImp!V$264:V$264)+SUM(W28:W31)</f>
        <v>0</v>
      </c>
      <c r="X27" s="135">
        <f>SUM([1]TimberSectorMinusCoreVPAImp!W$264:W$264)+SUM(X28:X31)</f>
        <v>0</v>
      </c>
      <c r="Y27" s="135">
        <f>SUM([1]TimberSectorMinusCoreVPAImp!X$264:X$264)+SUM(Y28:Y31)</f>
        <v>0</v>
      </c>
      <c r="Z27" s="135">
        <f>SUM([1]TimberSectorMinusCoreVPAImp!Y$264:Y$264)+SUM(Z28:Z31)</f>
        <v>0</v>
      </c>
      <c r="AA27" s="135">
        <f>SUM([1]TimberSectorMinusCoreVPAImp!Z$264:Z$264)+SUM(AA28:AA31)</f>
        <v>0</v>
      </c>
      <c r="AB27" s="87">
        <f>SUM([1]TimberSectorMinusCoreVPAImp!AA$264:AA$264)+SUM(AB28:AB31)</f>
        <v>0</v>
      </c>
      <c r="AC27" s="70"/>
      <c r="AD27" s="284">
        <f>1/1000*SUM([1]TimberSectorMinusCoreVPAImp!AB$264:AB$264)+SUM(AD28:AD31)</f>
        <v>2.4917300655669181</v>
      </c>
      <c r="AE27" s="285">
        <f>1/1000*SUM([1]TimberSectorMinusCoreVPAImp!AC$264:AC$264)+SUM(AE28:AE31)</f>
        <v>2.3738723840463996</v>
      </c>
      <c r="AF27" s="76">
        <f>1/1000*SUM([1]TimberSectorMinusCoreVPAImp!AD$264:AD$264)+SUM(AF28:AF31)</f>
        <v>2.3848711810751992</v>
      </c>
      <c r="AG27" s="76">
        <f>1/1000*SUM([1]TimberSectorMinusCoreVPAImp!AE$264:AE$264)+SUM(AG28:AG31)</f>
        <v>2.6647296450320002</v>
      </c>
      <c r="AH27" s="76">
        <f>1/1000*SUM([1]TimberSectorMinusCoreVPAImp!AF$264:AF$264)+SUM(AH28:AH31)</f>
        <v>3.0150596810579007</v>
      </c>
      <c r="AI27" s="76">
        <f>1/1000*SUM([1]TimberSectorMinusCoreVPAImp!AG$264:AG$264)+SUM(AI28:AI31)</f>
        <v>3.0339776701806009</v>
      </c>
      <c r="AJ27" s="76">
        <f>1/1000*SUM([1]TimberSectorMinusCoreVPAImp!AH$264:AH$264)+SUM(AJ28:AJ31)</f>
        <v>3.2877752579944</v>
      </c>
      <c r="AK27" s="76">
        <f>1/1000*SUM([1]TimberSectorMinusCoreVPAImp!AI$264:AI$264)+SUM(AK28:AK31)</f>
        <v>4.2280216107905</v>
      </c>
      <c r="AL27" s="76">
        <f>1/1000*SUM([1]TimberSectorMinusCoreVPAImp!AJ$264:AJ$264)+SUM(AL28:AL31)</f>
        <v>4.3844431071399992</v>
      </c>
      <c r="AM27" s="76">
        <f>1/1000*SUM([1]TimberSectorMinusCoreVPAImp!AK$264:AK$264)+SUM(AM28:AM31)</f>
        <v>3.2199219204195995</v>
      </c>
      <c r="AN27" s="76">
        <f>1/1000*SUM([1]TimberSectorMinusCoreVPAImp!AL$264:AL$264)+SUM(AN28:AN31)</f>
        <v>3.1449153760605002</v>
      </c>
      <c r="AO27" s="76">
        <f>1/1000*SUM([1]TimberSectorMinusCoreVPAImp!AM$264:AM$264)+SUM(AO28:AO31)</f>
        <v>3.4742433714719994</v>
      </c>
      <c r="AP27" s="76">
        <f>1/1000*SUM([1]TimberSectorMinusCoreVPAImp!AN$264:AN$264)+SUM(AP28:AP31)</f>
        <v>2.7909520288143996</v>
      </c>
      <c r="AQ27" s="76">
        <f>1/1000*SUM([1]TimberSectorMinusCoreVPAImp!AO$264:AO$264)+SUM(AQ28:AQ31)</f>
        <v>2.9957162875005006</v>
      </c>
      <c r="AR27" s="76">
        <f>1/1000*SUM([1]TimberSectorMinusCoreVPAImp!AP$264:AP$264)+SUM(AR28:AR31)</f>
        <v>3.2060535929024994</v>
      </c>
      <c r="AS27" s="76">
        <f>1/1000*SUM([1]TimberSectorMinusCoreVPAImp!AQ$264:AQ$264)+SUM(AS28:AS31)</f>
        <v>2.8689292912337749</v>
      </c>
      <c r="AT27" s="76">
        <f>1/1000*SUM([1]TimberSectorMinusCoreVPAImp!AR$264:AR$264)+SUM(AT28:AT31)</f>
        <v>3.0135267888564004</v>
      </c>
      <c r="AU27" s="76">
        <f>1/1000*SUM([1]TimberSectorMinusCoreVPAImp!AS$264:AS$264)+SUM(AU28:AU31)</f>
        <v>4.3080251504146991</v>
      </c>
      <c r="AV27" s="76">
        <f>1/1000*SUM([1]TimberSectorMinusCoreVPAImp!AT$264:AT$264)+SUM(AV28:AV31)</f>
        <v>4.7254360995430007</v>
      </c>
      <c r="AW27" s="76">
        <f>1/1000*SUM([1]TimberSectorMinusCoreVPAImp!AU$264:AU$264)+SUM(AW28:AW31)</f>
        <v>4.2925021632420846</v>
      </c>
      <c r="AX27" s="76">
        <f>1/1000*SUM([1]TimberSectorMinusCoreVPAImp!AV$264:AV$264)+SUM(AX28:AX31)</f>
        <v>0</v>
      </c>
      <c r="AY27" s="76">
        <f>1/1000*SUM([1]TimberSectorMinusCoreVPAImp!AW$264:AW$264)+SUM(AY28:AY31)</f>
        <v>0</v>
      </c>
      <c r="AZ27" s="76">
        <f>1/1000*SUM([1]TimberSectorMinusCoreVPAImp!AX$264:AX$264)+SUM(AZ28:AZ31)</f>
        <v>0</v>
      </c>
      <c r="BA27" s="76">
        <f>1/1000*SUM([1]TimberSectorMinusCoreVPAImp!AY$264:AY$264)+SUM(BA28:BA31)</f>
        <v>0</v>
      </c>
      <c r="BB27" s="76">
        <f>1/1000*SUM([1]TimberSectorMinusCoreVPAImp!AZ$264:AZ$264)+SUM(BB28:BB31)</f>
        <v>0</v>
      </c>
      <c r="BC27" s="77">
        <f>1/1000*SUM([1]TimberSectorMinusCoreVPAImp!BA$264:BA$264)+SUM(BC28:BC31)</f>
        <v>0</v>
      </c>
      <c r="BD27" s="553"/>
      <c r="BE27" s="31"/>
    </row>
    <row r="28" spans="2:57" ht="13">
      <c r="B28" s="5" t="s">
        <v>7</v>
      </c>
      <c r="C28" s="288">
        <f>'[1]4403Imp'!B$264</f>
        <v>0.30811174499999988</v>
      </c>
      <c r="D28" s="289">
        <f>'[1]4403Imp'!C$264</f>
        <v>0.23164689600000002</v>
      </c>
      <c r="E28" s="20">
        <f>'[1]4403Imp'!D$264</f>
        <v>0.21825021000000003</v>
      </c>
      <c r="F28" s="20">
        <f>'[1]4403Imp'!E$264</f>
        <v>0.26307143700000002</v>
      </c>
      <c r="G28" s="20">
        <f>'[1]4403Imp'!F$264</f>
        <v>0.23567920799999995</v>
      </c>
      <c r="H28" s="20">
        <f>'[1]4403Imp'!G$264</f>
        <v>0.25459707199999998</v>
      </c>
      <c r="I28" s="20">
        <f>'[1]4403Imp'!H$264</f>
        <v>0.21265625125000001</v>
      </c>
      <c r="J28" s="86">
        <f>'[1]4403Imp'!I$264</f>
        <v>0.28658658339285714</v>
      </c>
      <c r="K28" s="67">
        <f>'[1]4403Imp'!J$264</f>
        <v>0.17886534236111115</v>
      </c>
      <c r="L28" s="67">
        <f>'[1]4403Imp'!K$264</f>
        <v>0.14549499999999996</v>
      </c>
      <c r="M28" s="67">
        <f>'[1]4403Imp'!L$264</f>
        <v>6.6552E-2</v>
      </c>
      <c r="N28" s="16">
        <f>'[1]4403Imp'!M$264</f>
        <v>0.16409886658333334</v>
      </c>
      <c r="O28" s="16">
        <f>'[1]4403Imp'!N$264</f>
        <v>0.17324197399999999</v>
      </c>
      <c r="P28" s="16">
        <f>'[1]4403Imp'!O$264</f>
        <v>0.10919631433333332</v>
      </c>
      <c r="Q28" s="16">
        <f>'[1]4403Imp'!P$264</f>
        <v>6.2248726799999994E-2</v>
      </c>
      <c r="R28" s="16">
        <f>'[1]4403Imp'!Q$264</f>
        <v>0.1358174975689011</v>
      </c>
      <c r="S28" s="16">
        <f>'[1]4403Imp'!R$264</f>
        <v>9.7380273638095233E-2</v>
      </c>
      <c r="T28" s="16">
        <f>'[1]4403Imp'!S$264</f>
        <v>1.7152047494740106</v>
      </c>
      <c r="U28" s="16">
        <f>'[1]4403Imp'!T$264</f>
        <v>2.0576057588838177</v>
      </c>
      <c r="V28" s="16">
        <f>'[1]4403Imp'!U$264</f>
        <v>1.9688061250364142</v>
      </c>
      <c r="W28" s="16">
        <f>'[1]4403Imp'!V$264</f>
        <v>0</v>
      </c>
      <c r="X28" s="16">
        <f>'[1]4403Imp'!W$264</f>
        <v>0</v>
      </c>
      <c r="Y28" s="16">
        <f>'[1]4403Imp'!X$264</f>
        <v>0</v>
      </c>
      <c r="Z28" s="16">
        <f>'[1]4403Imp'!Y$264</f>
        <v>0</v>
      </c>
      <c r="AA28" s="16">
        <f>'[1]4403Imp'!Z$264</f>
        <v>0</v>
      </c>
      <c r="AB28" s="67">
        <f>'[1]4403Imp'!AA$264</f>
        <v>0</v>
      </c>
      <c r="AC28" s="70"/>
      <c r="AD28" s="282">
        <f>1/1000*'[1]4403Imp'!AB$264</f>
        <v>1.4839840619918996E-2</v>
      </c>
      <c r="AE28" s="286">
        <f>1/1000*'[1]4403Imp'!AC$264</f>
        <v>1.1450369592799997E-2</v>
      </c>
      <c r="AF28" s="12">
        <f>1/1000*'[1]4403Imp'!AD$264</f>
        <v>1.1106487118399998E-2</v>
      </c>
      <c r="AG28" s="12">
        <f>1/1000*'[1]4403Imp'!AE$264</f>
        <v>1.3952689116799999E-2</v>
      </c>
      <c r="AH28" s="12">
        <f>1/1000*'[1]4403Imp'!AF$264</f>
        <v>1.3606755905400003E-2</v>
      </c>
      <c r="AI28" s="12">
        <f>1/1000*'[1]4403Imp'!AG$264</f>
        <v>1.6971271960499999E-2</v>
      </c>
      <c r="AJ28" s="12">
        <f>1/1000*'[1]4403Imp'!AH$264</f>
        <v>2.0060850526800005E-2</v>
      </c>
      <c r="AK28" s="12">
        <f>1/1000*'[1]4403Imp'!AI$264</f>
        <v>2.5209859602E-2</v>
      </c>
      <c r="AL28" s="12">
        <f>1/1000*'[1]4403Imp'!AJ$264</f>
        <v>1.9537696846800005E-2</v>
      </c>
      <c r="AM28" s="12">
        <f>1/1000*'[1]4403Imp'!AK$264</f>
        <v>1.5800888584799999E-2</v>
      </c>
      <c r="AN28" s="12">
        <f>1/1000*'[1]4403Imp'!AL$264</f>
        <v>1.1922755863500001E-2</v>
      </c>
      <c r="AO28" s="12">
        <f>1/1000*'[1]4403Imp'!AM$264</f>
        <v>3.1474297632000006E-2</v>
      </c>
      <c r="AP28" s="12">
        <f>1/1000*'[1]4403Imp'!AN$264</f>
        <v>2.4477896537600005E-2</v>
      </c>
      <c r="AQ28" s="12">
        <f>1/1000*'[1]4403Imp'!AO$264</f>
        <v>2.2400441149200003E-2</v>
      </c>
      <c r="AR28" s="12">
        <f>1/1000*'[1]4403Imp'!AP$264</f>
        <v>2.14725893405E-2</v>
      </c>
      <c r="AS28" s="12">
        <f>1/1000*'[1]4403Imp'!AQ$264</f>
        <v>2.1246564412499998E-2</v>
      </c>
      <c r="AT28" s="12">
        <f>1/1000*'[1]4403Imp'!AR$264</f>
        <v>2.4895307824199995E-2</v>
      </c>
      <c r="AU28" s="12">
        <f>1/1000*'[1]4403Imp'!AS$264</f>
        <v>9.3345922555600008E-2</v>
      </c>
      <c r="AV28" s="12">
        <f>1/1000*'[1]4403Imp'!AT$264</f>
        <v>0.11816792993900002</v>
      </c>
      <c r="AW28" s="12">
        <f>1/1000*'[1]4403Imp'!AU$264</f>
        <v>0.12184855560583334</v>
      </c>
      <c r="AX28" s="12">
        <f>1/1000*'[1]4403Imp'!AV$264</f>
        <v>0</v>
      </c>
      <c r="AY28" s="12">
        <f>1/1000*'[1]4403Imp'!AW$264</f>
        <v>0</v>
      </c>
      <c r="AZ28" s="12">
        <f>1/1000*'[1]4403Imp'!AX$264</f>
        <v>0</v>
      </c>
      <c r="BA28" s="12">
        <f>1/1000*'[1]4403Imp'!AY$264</f>
        <v>0</v>
      </c>
      <c r="BB28" s="12">
        <f>1/1000*'[1]4403Imp'!AZ$264</f>
        <v>0</v>
      </c>
      <c r="BC28" s="14">
        <f>1/1000*'[1]4403Imp'!BA$264</f>
        <v>0</v>
      </c>
      <c r="BD28" s="553"/>
      <c r="BE28" s="31"/>
    </row>
    <row r="29" spans="2:57" ht="13">
      <c r="B29" s="5" t="s">
        <v>8</v>
      </c>
      <c r="C29" s="96">
        <f>'[1]4407Imp'!B$264</f>
        <v>4.4138612627200002</v>
      </c>
      <c r="D29" s="108">
        <f>'[1]4407Imp'!C$264</f>
        <v>3.9818199075200007</v>
      </c>
      <c r="E29" s="108">
        <f>'[1]4407Imp'!D$264</f>
        <v>3.7473270907800007</v>
      </c>
      <c r="F29" s="108">
        <f>'[1]4407Imp'!E$264</f>
        <v>3.8501468914999997</v>
      </c>
      <c r="G29" s="108">
        <f>'[1]4407Imp'!F$264</f>
        <v>3.7468944895200003</v>
      </c>
      <c r="H29" s="108">
        <f>'[1]4407Imp'!G$264</f>
        <v>3.7326065758800002</v>
      </c>
      <c r="I29" s="108">
        <f>'[1]4407Imp'!H$264</f>
        <v>3.8679078236066657</v>
      </c>
      <c r="J29" s="109">
        <f>'[1]4407Imp'!I$264</f>
        <v>4.0720773286627781</v>
      </c>
      <c r="K29" s="98">
        <f>'[1]4407Imp'!J$264</f>
        <v>3.5889075329053073</v>
      </c>
      <c r="L29" s="98">
        <f>'[1]4407Imp'!K$264</f>
        <v>3.5654113178666673</v>
      </c>
      <c r="M29" s="98">
        <f>'[1]4407Imp'!L$264</f>
        <v>3.4976784712290914</v>
      </c>
      <c r="N29" s="97">
        <f>'[1]4407Imp'!M$264</f>
        <v>5.2791679239372513</v>
      </c>
      <c r="O29" s="97">
        <f>'[1]4407Imp'!N$264</f>
        <v>4.9993613791670368</v>
      </c>
      <c r="P29" s="97">
        <f>'[1]4407Imp'!O$264</f>
        <v>3.8269135155477785</v>
      </c>
      <c r="Q29" s="97">
        <f>'[1]4407Imp'!P$264</f>
        <v>3.8787801275548004</v>
      </c>
      <c r="R29" s="97">
        <f>'[1]4407Imp'!Q$264</f>
        <v>3.5113704202061005</v>
      </c>
      <c r="S29" s="97">
        <f>'[1]4407Imp'!R$264</f>
        <v>3.6172834783724519</v>
      </c>
      <c r="T29" s="97">
        <f>'[1]4407Imp'!S$264</f>
        <v>6.5559978789812741</v>
      </c>
      <c r="U29" s="97">
        <f>'[1]4407Imp'!T$264</f>
        <v>5.8258935018180651</v>
      </c>
      <c r="V29" s="97">
        <f>'[1]4407Imp'!U$264</f>
        <v>5.1811901396265858</v>
      </c>
      <c r="W29" s="97">
        <f>'[1]4407Imp'!V$264</f>
        <v>0</v>
      </c>
      <c r="X29" s="97">
        <f>'[1]4407Imp'!W$264</f>
        <v>0</v>
      </c>
      <c r="Y29" s="97">
        <f>'[1]4407Imp'!X$264</f>
        <v>0</v>
      </c>
      <c r="Z29" s="97">
        <f>'[1]4407Imp'!Y$264</f>
        <v>0</v>
      </c>
      <c r="AA29" s="97">
        <f>'[1]4407Imp'!Z$264</f>
        <v>0</v>
      </c>
      <c r="AB29" s="98">
        <f>'[1]4407Imp'!AA$264</f>
        <v>0</v>
      </c>
      <c r="AC29" s="70"/>
      <c r="AD29" s="11">
        <f>1/1000*'[1]4407Imp'!AB$264</f>
        <v>0.44318635293366615</v>
      </c>
      <c r="AE29" s="21">
        <f>1/1000*'[1]4407Imp'!AC$264</f>
        <v>0.36730530977120002</v>
      </c>
      <c r="AF29" s="12">
        <f>1/1000*'[1]4407Imp'!AD$264</f>
        <v>0.37432321227359999</v>
      </c>
      <c r="AG29" s="12">
        <f>1/1000*'[1]4407Imp'!AE$264</f>
        <v>0.46201321401759998</v>
      </c>
      <c r="AH29" s="12">
        <f>1/1000*'[1]4407Imp'!AF$264</f>
        <v>0.4888966855479</v>
      </c>
      <c r="AI29" s="12">
        <f>1/1000*'[1]4407Imp'!AG$264</f>
        <v>0.50133951547680022</v>
      </c>
      <c r="AJ29" s="12">
        <f>1/1000*'[1]4407Imp'!AH$264</f>
        <v>0.54839431412320006</v>
      </c>
      <c r="AK29" s="12">
        <f>1/1000*'[1]4407Imp'!AI$264</f>
        <v>0.72448783985500009</v>
      </c>
      <c r="AL29" s="12">
        <f>1/1000*'[1]4407Imp'!AJ$264</f>
        <v>0.61869542931440014</v>
      </c>
      <c r="AM29" s="12">
        <f>1/1000*'[1]4407Imp'!AK$264</f>
        <v>0.46060221525119993</v>
      </c>
      <c r="AN29" s="12">
        <f>1/1000*'[1]4407Imp'!AL$264</f>
        <v>0.52004104089480008</v>
      </c>
      <c r="AO29" s="12">
        <f>1/1000*'[1]4407Imp'!AM$264</f>
        <v>0.61859337028799988</v>
      </c>
      <c r="AP29" s="12">
        <f>1/1000*'[1]4407Imp'!AN$264</f>
        <v>0.47845488058719998</v>
      </c>
      <c r="AQ29" s="12">
        <f>1/1000*'[1]4407Imp'!AO$264</f>
        <v>0.49940122628250011</v>
      </c>
      <c r="AR29" s="12">
        <f>1/1000*'[1]4407Imp'!AP$264</f>
        <v>0.51385364361749997</v>
      </c>
      <c r="AS29" s="12">
        <f>1/1000*'[1]4407Imp'!AQ$264</f>
        <v>0.36777299812049996</v>
      </c>
      <c r="AT29" s="12">
        <f>1/1000*'[1]4407Imp'!AR$264</f>
        <v>0.38873187893000005</v>
      </c>
      <c r="AU29" s="12">
        <f>1/1000*'[1]4407Imp'!AS$264</f>
        <v>0.78467167923429981</v>
      </c>
      <c r="AV29" s="12">
        <f>1/1000*'[1]4407Imp'!AT$264</f>
        <v>0.84166020294300015</v>
      </c>
      <c r="AW29" s="12">
        <f>1/1000*'[1]4407Imp'!AU$264</f>
        <v>0.72692302748125004</v>
      </c>
      <c r="AX29" s="12">
        <f>1/1000*'[1]4407Imp'!AV$264</f>
        <v>0</v>
      </c>
      <c r="AY29" s="12">
        <f>1/1000*'[1]4407Imp'!AW$264</f>
        <v>0</v>
      </c>
      <c r="AZ29" s="12">
        <f>1/1000*'[1]4407Imp'!AX$264</f>
        <v>0</v>
      </c>
      <c r="BA29" s="12">
        <f>1/1000*'[1]4407Imp'!AY$264</f>
        <v>0</v>
      </c>
      <c r="BB29" s="12">
        <f>1/1000*'[1]4407Imp'!AZ$264</f>
        <v>0</v>
      </c>
      <c r="BC29" s="14">
        <f>1/1000*'[1]4407Imp'!BA$264</f>
        <v>0</v>
      </c>
      <c r="BD29" s="553"/>
      <c r="BE29" s="31"/>
    </row>
    <row r="30" spans="2:57" ht="13">
      <c r="B30" s="5" t="s">
        <v>9</v>
      </c>
      <c r="C30" s="95">
        <f>'[1]4408Imp'!B$264</f>
        <v>2.8428677799999993E-2</v>
      </c>
      <c r="D30" s="20">
        <f>'[1]4408Imp'!C$264</f>
        <v>2.5385476299999991E-2</v>
      </c>
      <c r="E30" s="20">
        <f>'[1]4408Imp'!D$264</f>
        <v>3.5023032499999988E-2</v>
      </c>
      <c r="F30" s="20">
        <f>'[1]4408Imp'!E$264</f>
        <v>3.4276902499999998E-2</v>
      </c>
      <c r="G30" s="20">
        <f>'[1]4408Imp'!F$264</f>
        <v>2.8242964199999995E-2</v>
      </c>
      <c r="H30" s="20">
        <f>'[1]4408Imp'!G$264</f>
        <v>2.9169592299999995E-2</v>
      </c>
      <c r="I30" s="20">
        <f>'[1]4408Imp'!H$264</f>
        <v>3.66965468E-2</v>
      </c>
      <c r="J30" s="86">
        <f>'[1]4408Imp'!I$264</f>
        <v>4.084036111562047E-2</v>
      </c>
      <c r="K30" s="67">
        <f>'[1]4408Imp'!J$264</f>
        <v>3.9546607890870361E-2</v>
      </c>
      <c r="L30" s="67">
        <f>'[1]4408Imp'!K$264</f>
        <v>4.5710112599999998E-2</v>
      </c>
      <c r="M30" s="67">
        <f>'[1]4408Imp'!L$264</f>
        <v>3.8560614E-2</v>
      </c>
      <c r="N30" s="16">
        <f>'[1]4408Imp'!M$264</f>
        <v>8.8750882583333329E-2</v>
      </c>
      <c r="O30" s="16">
        <f>'[1]4408Imp'!N$264</f>
        <v>5.8336493060000001E-2</v>
      </c>
      <c r="P30" s="16">
        <f>'[1]4408Imp'!O$264</f>
        <v>5.2417397599999992E-2</v>
      </c>
      <c r="Q30" s="16">
        <f>'[1]4408Imp'!P$264</f>
        <v>8.5525858999999982E-2</v>
      </c>
      <c r="R30" s="16">
        <f>'[1]4408Imp'!Q$264</f>
        <v>9.9269718529285705E-2</v>
      </c>
      <c r="S30" s="16">
        <f>'[1]4408Imp'!R$264</f>
        <v>5.5131427215215585E-2</v>
      </c>
      <c r="T30" s="16">
        <f>'[1]4408Imp'!S$264</f>
        <v>0.10858241712407701</v>
      </c>
      <c r="U30" s="16">
        <f>'[1]4408Imp'!T$264</f>
        <v>0.19677605587671593</v>
      </c>
      <c r="V30" s="16">
        <f>'[1]4408Imp'!U$264</f>
        <v>6.9276585734345378E-2</v>
      </c>
      <c r="W30" s="16">
        <f>'[1]4408Imp'!V$264</f>
        <v>0</v>
      </c>
      <c r="X30" s="16">
        <f>'[1]4408Imp'!W$264</f>
        <v>0</v>
      </c>
      <c r="Y30" s="16">
        <f>'[1]4408Imp'!X$264</f>
        <v>0</v>
      </c>
      <c r="Z30" s="16">
        <f>'[1]4408Imp'!Y$264</f>
        <v>0</v>
      </c>
      <c r="AA30" s="16">
        <f>'[1]4408Imp'!Z$264</f>
        <v>0</v>
      </c>
      <c r="AB30" s="67">
        <f>'[1]4408Imp'!AA$264</f>
        <v>0</v>
      </c>
      <c r="AC30" s="70"/>
      <c r="AD30" s="11">
        <f>1/1000*'[1]4408Imp'!AB$264</f>
        <v>1.3240652738295002E-2</v>
      </c>
      <c r="AE30" s="21">
        <f>1/1000*'[1]4408Imp'!AC$264</f>
        <v>1.2766483347599999E-2</v>
      </c>
      <c r="AF30" s="12">
        <f>1/1000*'[1]4408Imp'!AD$264</f>
        <v>1.6522297646399998E-2</v>
      </c>
      <c r="AG30" s="12">
        <f>1/1000*'[1]4408Imp'!AE$264</f>
        <v>1.90826098512E-2</v>
      </c>
      <c r="AH30" s="12">
        <f>1/1000*'[1]4408Imp'!AF$264</f>
        <v>1.94265796403E-2</v>
      </c>
      <c r="AI30" s="12">
        <f>1/1000*'[1]4408Imp'!AG$264</f>
        <v>2.1639790801200001E-2</v>
      </c>
      <c r="AJ30" s="12">
        <f>1/1000*'[1]4408Imp'!AH$264</f>
        <v>2.40296200648E-2</v>
      </c>
      <c r="AK30" s="12">
        <f>1/1000*'[1]4408Imp'!AI$264</f>
        <v>2.8557891055499999E-2</v>
      </c>
      <c r="AL30" s="12">
        <f>1/1000*'[1]4408Imp'!AJ$264</f>
        <v>3.0419841591200002E-2</v>
      </c>
      <c r="AM30" s="12">
        <f>1/1000*'[1]4408Imp'!AK$264</f>
        <v>2.3909964271599998E-2</v>
      </c>
      <c r="AN30" s="12">
        <f>1/1000*'[1]4408Imp'!AL$264</f>
        <v>1.8095372821800005E-2</v>
      </c>
      <c r="AO30" s="12">
        <f>1/1000*'[1]4408Imp'!AM$264</f>
        <v>2.2673118720000003E-2</v>
      </c>
      <c r="AP30" s="12">
        <f>1/1000*'[1]4408Imp'!AN$264</f>
        <v>1.6634052494399997E-2</v>
      </c>
      <c r="AQ30" s="12">
        <f>1/1000*'[1]4408Imp'!AO$264</f>
        <v>1.7998532057099999E-2</v>
      </c>
      <c r="AR30" s="12">
        <f>1/1000*'[1]4408Imp'!AP$264</f>
        <v>2.0507189646500005E-2</v>
      </c>
      <c r="AS30" s="12">
        <f>1/1000*'[1]4408Imp'!AQ$264</f>
        <v>1.0970418682999998E-2</v>
      </c>
      <c r="AT30" s="12">
        <f>1/1000*'[1]4408Imp'!AR$264</f>
        <v>1.3578447455499999E-2</v>
      </c>
      <c r="AU30" s="12">
        <f>1/1000*'[1]4408Imp'!AS$264</f>
        <v>3.6508205362199994E-2</v>
      </c>
      <c r="AV30" s="12">
        <f>1/1000*'[1]4408Imp'!AT$264</f>
        <v>4.4008664719000001E-2</v>
      </c>
      <c r="AW30" s="12">
        <f>1/1000*'[1]4408Imp'!AU$264</f>
        <v>2.6694778490833335E-2</v>
      </c>
      <c r="AX30" s="12">
        <f>1/1000*'[1]4408Imp'!AV$264</f>
        <v>0</v>
      </c>
      <c r="AY30" s="12">
        <f>1/1000*'[1]4408Imp'!AW$264</f>
        <v>0</v>
      </c>
      <c r="AZ30" s="12">
        <f>1/1000*'[1]4408Imp'!AX$264</f>
        <v>0</v>
      </c>
      <c r="BA30" s="12">
        <f>1/1000*'[1]4408Imp'!AY$264</f>
        <v>0</v>
      </c>
      <c r="BB30" s="12">
        <f>1/1000*'[1]4408Imp'!AZ$264</f>
        <v>0</v>
      </c>
      <c r="BC30" s="14">
        <f>1/1000*'[1]4408Imp'!BA$264</f>
        <v>0</v>
      </c>
      <c r="BD30" s="553"/>
      <c r="BE30" s="31"/>
    </row>
    <row r="31" spans="2:57" ht="13">
      <c r="B31" s="5" t="s">
        <v>10</v>
      </c>
      <c r="C31" s="96">
        <f>'[1]4412Imp'!B$264</f>
        <v>0.93259303819999995</v>
      </c>
      <c r="D31" s="108">
        <f>'[1]4412Imp'!C$264</f>
        <v>0.89604382560000018</v>
      </c>
      <c r="E31" s="108">
        <f>'[1]4412Imp'!D$264</f>
        <v>0.77489013880000013</v>
      </c>
      <c r="F31" s="108">
        <f>'[1]4412Imp'!E$264</f>
        <v>0.84121864049999995</v>
      </c>
      <c r="G31" s="108">
        <f>'[1]4412Imp'!F$264</f>
        <v>0.87256510129999998</v>
      </c>
      <c r="H31" s="108">
        <f>'[1]4412Imp'!G$264</f>
        <v>0.80460243810000009</v>
      </c>
      <c r="I31" s="108">
        <f>'[1]4412Imp'!H$264</f>
        <v>0.777011373709524</v>
      </c>
      <c r="J31" s="109">
        <f>'[1]4412Imp'!I$264</f>
        <v>0.79790033738333332</v>
      </c>
      <c r="K31" s="98">
        <f>'[1]4412Imp'!J$264</f>
        <v>0.83444246157359403</v>
      </c>
      <c r="L31" s="98">
        <f>'[1]4412Imp'!K$264</f>
        <v>0.54633325999999993</v>
      </c>
      <c r="M31" s="98">
        <f>'[1]4412Imp'!L$264</f>
        <v>0.57862539800000001</v>
      </c>
      <c r="N31" s="97">
        <f>'[1]4412Imp'!M$264</f>
        <v>0.87437558540000015</v>
      </c>
      <c r="O31" s="97">
        <f>'[1]4412Imp'!N$264</f>
        <v>0.77872756328571435</v>
      </c>
      <c r="P31" s="97">
        <f>'[1]4412Imp'!O$264</f>
        <v>0.57358233854545471</v>
      </c>
      <c r="Q31" s="97">
        <f>'[1]4412Imp'!P$264</f>
        <v>0.78491275386111103</v>
      </c>
      <c r="R31" s="97">
        <f>'[1]4412Imp'!Q$264</f>
        <v>0.75838401173636161</v>
      </c>
      <c r="S31" s="97">
        <f>'[1]4412Imp'!R$264</f>
        <v>0.71539448835913555</v>
      </c>
      <c r="T31" s="97">
        <f>'[1]4412Imp'!S$264</f>
        <v>1.3289899327401211</v>
      </c>
      <c r="U31" s="97">
        <f>'[1]4412Imp'!T$264</f>
        <v>1.2737403391202844</v>
      </c>
      <c r="V31" s="97">
        <f>'[1]4412Imp'!U$264</f>
        <v>1.1827851597790948</v>
      </c>
      <c r="W31" s="97">
        <f>'[1]4412Imp'!V$264</f>
        <v>0</v>
      </c>
      <c r="X31" s="97">
        <f>'[1]4412Imp'!W$264</f>
        <v>0</v>
      </c>
      <c r="Y31" s="97">
        <f>'[1]4412Imp'!X$264</f>
        <v>0</v>
      </c>
      <c r="Z31" s="97">
        <f>'[1]4412Imp'!Y$264</f>
        <v>0</v>
      </c>
      <c r="AA31" s="97">
        <f>'[1]4412Imp'!Z$264</f>
        <v>0</v>
      </c>
      <c r="AB31" s="98">
        <f>'[1]4412Imp'!AA$264</f>
        <v>0</v>
      </c>
      <c r="AC31" s="70"/>
      <c r="AD31" s="11">
        <f>1/1000*'[1]4412Imp'!AB$264</f>
        <v>0.184904753108634</v>
      </c>
      <c r="AE31" s="21">
        <f>1/1000*'[1]4412Imp'!AC$264</f>
        <v>0.17032401774759998</v>
      </c>
      <c r="AF31" s="12">
        <f>1/1000*'[1]4412Imp'!AD$264</f>
        <v>0.1493772461616</v>
      </c>
      <c r="AG31" s="12">
        <f>1/1000*'[1]4412Imp'!AE$264</f>
        <v>0.19525415036960003</v>
      </c>
      <c r="AH31" s="12">
        <f>1/1000*'[1]4412Imp'!AF$264</f>
        <v>0.22139677669270008</v>
      </c>
      <c r="AI31" s="12">
        <f>1/1000*'[1]4412Imp'!AG$264</f>
        <v>0.22199178594450003</v>
      </c>
      <c r="AJ31" s="12">
        <f>1/1000*'[1]4412Imp'!AH$264</f>
        <v>0.22138417515280004</v>
      </c>
      <c r="AK31" s="12">
        <f>1/1000*'[1]4412Imp'!AI$264</f>
        <v>0.26357133932499999</v>
      </c>
      <c r="AL31" s="12">
        <f>1/1000*'[1]4412Imp'!AJ$264</f>
        <v>0.29282328106960004</v>
      </c>
      <c r="AM31" s="12">
        <f>1/1000*'[1]4412Imp'!AK$264</f>
        <v>0.16348004742960001</v>
      </c>
      <c r="AN31" s="12">
        <f>1/1000*'[1]4412Imp'!AL$264</f>
        <v>0.17422778926799998</v>
      </c>
      <c r="AO31" s="12">
        <f>1/1000*'[1]4412Imp'!AM$264</f>
        <v>0.21415470523199998</v>
      </c>
      <c r="AP31" s="12">
        <f>1/1000*'[1]4412Imp'!AN$264</f>
        <v>0.1678922395744</v>
      </c>
      <c r="AQ31" s="12">
        <f>1/1000*'[1]4412Imp'!AO$264</f>
        <v>0.17490179735640005</v>
      </c>
      <c r="AR31" s="12">
        <f>1/1000*'[1]4412Imp'!AP$264</f>
        <v>0.18457067842599997</v>
      </c>
      <c r="AS31" s="12">
        <f>1/1000*'[1]4412Imp'!AQ$264</f>
        <v>0.15409767834999999</v>
      </c>
      <c r="AT31" s="12">
        <f>1/1000*'[1]4412Imp'!AR$264</f>
        <v>0.14745941596680004</v>
      </c>
      <c r="AU31" s="12">
        <f>1/1000*'[1]4412Imp'!AS$264</f>
        <v>0.27347416208969993</v>
      </c>
      <c r="AV31" s="12">
        <f>1/1000*'[1]4412Imp'!AT$264</f>
        <v>0.28985293510900001</v>
      </c>
      <c r="AW31" s="12">
        <f>1/1000*'[1]4412Imp'!AU$264</f>
        <v>0.26940013255708328</v>
      </c>
      <c r="AX31" s="12">
        <f>1/1000*'[1]4412Imp'!AV$264</f>
        <v>0</v>
      </c>
      <c r="AY31" s="12">
        <f>1/1000*'[1]4412Imp'!AW$264</f>
        <v>0</v>
      </c>
      <c r="AZ31" s="12">
        <f>1/1000*'[1]4412Imp'!AX$264</f>
        <v>0</v>
      </c>
      <c r="BA31" s="12">
        <f>1/1000*'[1]4412Imp'!AY$264</f>
        <v>0</v>
      </c>
      <c r="BB31" s="12">
        <f>1/1000*'[1]4412Imp'!AZ$264</f>
        <v>0</v>
      </c>
      <c r="BC31" s="14">
        <f>1/1000*'[1]4412Imp'!BA$264</f>
        <v>0</v>
      </c>
      <c r="BD31" s="553"/>
      <c r="BE31" s="31"/>
    </row>
    <row r="32" spans="2:57" ht="13">
      <c r="B32" s="5" t="s">
        <v>67</v>
      </c>
      <c r="C32" s="96">
        <f>'[1]44104411Imp'!B$264</f>
        <v>1.4573374626</v>
      </c>
      <c r="D32" s="108">
        <f>'[1]44104411Imp'!C$264</f>
        <v>1.5240792673999999</v>
      </c>
      <c r="E32" s="108">
        <f>'[1]44104411Imp'!D$264</f>
        <v>1.5418283646000002</v>
      </c>
      <c r="F32" s="108">
        <f>'[1]44104411Imp'!E$264</f>
        <v>1.5594865042000003</v>
      </c>
      <c r="G32" s="108">
        <f>'[1]44104411Imp'!F$264</f>
        <v>2.4549907661900452</v>
      </c>
      <c r="H32" s="108">
        <f>'[1]44104411Imp'!G$264</f>
        <v>1.6420794397475118</v>
      </c>
      <c r="I32" s="108">
        <f>'[1]44104411Imp'!H$264</f>
        <v>1.7910258580000002</v>
      </c>
      <c r="J32" s="109">
        <f>'[1]44104411Imp'!I$264</f>
        <v>1.5957609150000001</v>
      </c>
      <c r="K32" s="98">
        <f>'[1]44104411Imp'!J$264</f>
        <v>1.821264838330634</v>
      </c>
      <c r="L32" s="98">
        <f>'[1]44104411Imp'!K$264</f>
        <v>1.4590742650000001</v>
      </c>
      <c r="M32" s="98">
        <f>'[1]44104411Imp'!L$264</f>
        <v>1.2921937534472601</v>
      </c>
      <c r="N32" s="97">
        <f>'[1]44104411Imp'!M$264</f>
        <v>3.4088388605520046</v>
      </c>
      <c r="O32" s="97">
        <f>'[1]44104411Imp'!N$264</f>
        <v>2.2719171989765345</v>
      </c>
      <c r="P32" s="97">
        <f>'[1]44104411Imp'!O$264</f>
        <v>1.8339878280744129</v>
      </c>
      <c r="Q32" s="97">
        <f>'[1]44104411Imp'!P$264</f>
        <v>1.5958833666996712</v>
      </c>
      <c r="R32" s="97">
        <f>'[1]44104411Imp'!Q$264</f>
        <v>2.0821335109855674</v>
      </c>
      <c r="S32" s="97">
        <f>'[1]44104411Imp'!R$264</f>
        <v>3.0461981010973513</v>
      </c>
      <c r="T32" s="97">
        <f>'[1]44104411Imp'!S$264</f>
        <v>7.704933511301304</v>
      </c>
      <c r="U32" s="97">
        <f>'[1]44104411Imp'!T$264</f>
        <v>6.6063191450346013</v>
      </c>
      <c r="V32" s="97">
        <f>'[1]44104411Imp'!U$264</f>
        <v>4.6974389228377209</v>
      </c>
      <c r="W32" s="97">
        <f>'[1]44104411Imp'!V$264</f>
        <v>0</v>
      </c>
      <c r="X32" s="97">
        <f>'[1]44104411Imp'!W$264</f>
        <v>0</v>
      </c>
      <c r="Y32" s="97">
        <f>'[1]44104411Imp'!X$264</f>
        <v>0</v>
      </c>
      <c r="Z32" s="97">
        <f>'[1]44104411Imp'!Y$264</f>
        <v>0</v>
      </c>
      <c r="AA32" s="97">
        <f>'[1]44104411Imp'!Z$264</f>
        <v>0</v>
      </c>
      <c r="AB32" s="98">
        <f>'[1]44104411Imp'!AA$264</f>
        <v>0</v>
      </c>
      <c r="AC32" s="70"/>
      <c r="AD32" s="11">
        <f>1/1000*'[1]44104411Imp'!AB$264</f>
        <v>0.24771367806665096</v>
      </c>
      <c r="AE32" s="21">
        <f>1/1000*'[1]44104411Imp'!AC$264</f>
        <v>0.2246323607791999</v>
      </c>
      <c r="AF32" s="12">
        <f>1/1000*'[1]44104411Imp'!AD$264</f>
        <v>0.23580639392639999</v>
      </c>
      <c r="AG32" s="12">
        <f>1/1000*'[1]44104411Imp'!AE$264</f>
        <v>0.29737842484000004</v>
      </c>
      <c r="AH32" s="12">
        <f>1/1000*'[1]44104411Imp'!AF$264</f>
        <v>0.47646300197649999</v>
      </c>
      <c r="AI32" s="12">
        <f>1/1000*'[1]44104411Imp'!AG$264</f>
        <v>0.34833673094219991</v>
      </c>
      <c r="AJ32" s="12">
        <f>1/1000*'[1]44104411Imp'!AH$264</f>
        <v>0.38445410139080005</v>
      </c>
      <c r="AK32" s="12">
        <f>1/1000*'[1]44104411Imp'!AI$264</f>
        <v>0.42804737280450006</v>
      </c>
      <c r="AL32" s="12">
        <f>1/1000*'[1]44104411Imp'!AJ$264</f>
        <v>0.52015075710120018</v>
      </c>
      <c r="AM32" s="12">
        <f>1/1000*'[1]44104411Imp'!AK$264</f>
        <v>0.39913786771759996</v>
      </c>
      <c r="AN32" s="12">
        <f>1/1000*'[1]44104411Imp'!AL$264</f>
        <v>0.38609615609910014</v>
      </c>
      <c r="AO32" s="12">
        <f>1/1000*'[1]44104411Imp'!AM$264</f>
        <v>0.43046391465600009</v>
      </c>
      <c r="AP32" s="12">
        <f>1/1000*'[1]44104411Imp'!AN$264</f>
        <v>0.32606804809919993</v>
      </c>
      <c r="AQ32" s="12">
        <f>1/1000*'[1]44104411Imp'!AO$264</f>
        <v>0.37784296518420007</v>
      </c>
      <c r="AR32" s="12">
        <f>1/1000*'[1]44104411Imp'!AP$264</f>
        <v>0.37434555367000005</v>
      </c>
      <c r="AS32" s="12">
        <f>1/1000*'[1]44104411Imp'!AQ$264</f>
        <v>0.28543400575077493</v>
      </c>
      <c r="AT32" s="12">
        <f>1/1000*'[1]44104411Imp'!AR$264</f>
        <v>0.3045651555015999</v>
      </c>
      <c r="AU32" s="12">
        <f>1/1000*'[1]44104411Imp'!AS$264</f>
        <v>0.52640143660390004</v>
      </c>
      <c r="AV32" s="12">
        <f>1/1000*'[1]44104411Imp'!AT$264</f>
        <v>0.56767918742400014</v>
      </c>
      <c r="AW32" s="12">
        <f>1/1000*'[1]44104411Imp'!AU$264</f>
        <v>0.52412254552749993</v>
      </c>
      <c r="AX32" s="12">
        <f>1/1000*'[1]44104411Imp'!AV$264</f>
        <v>0</v>
      </c>
      <c r="AY32" s="12">
        <f>1/1000*'[1]44104411Imp'!AW$264</f>
        <v>0</v>
      </c>
      <c r="AZ32" s="12">
        <f>1/1000*'[1]44104411Imp'!AX$264</f>
        <v>0</v>
      </c>
      <c r="BA32" s="12">
        <f>1/1000*'[1]44104411Imp'!AY$264</f>
        <v>0</v>
      </c>
      <c r="BB32" s="12">
        <f>1/1000*'[1]44104411Imp'!AZ$264</f>
        <v>0</v>
      </c>
      <c r="BC32" s="14">
        <f>1/1000*'[1]44104411Imp'!BA$264</f>
        <v>0</v>
      </c>
      <c r="BD32" s="553"/>
      <c r="BE32" s="31"/>
    </row>
    <row r="33" spans="2:57" ht="13">
      <c r="B33" s="5" t="s">
        <v>68</v>
      </c>
      <c r="C33" s="95">
        <f>'[1]44094418Imp'!B$264</f>
        <v>0.29020751389999994</v>
      </c>
      <c r="D33" s="20">
        <f>'[1]44094418Imp'!C$264</f>
        <v>0.27959550440000003</v>
      </c>
      <c r="E33" s="20">
        <f>'[1]44094418Imp'!D$264</f>
        <v>0.2694147165000001</v>
      </c>
      <c r="F33" s="20">
        <f>'[1]44094418Imp'!E$264</f>
        <v>0.27781481620000004</v>
      </c>
      <c r="G33" s="20">
        <f>'[1]44094418Imp'!F$264</f>
        <v>0.28580374179999996</v>
      </c>
      <c r="H33" s="20">
        <f>'[1]44094418Imp'!G$264</f>
        <v>0.25809532928333334</v>
      </c>
      <c r="I33" s="20">
        <f>'[1]44094418Imp'!H$264</f>
        <v>0.18393595470000007</v>
      </c>
      <c r="J33" s="86">
        <f>'[1]44094418Imp'!I$264</f>
        <v>0.20686044413571428</v>
      </c>
      <c r="K33" s="67">
        <f>'[1]44094418Imp'!J$264</f>
        <v>0.21387450292851456</v>
      </c>
      <c r="L33" s="67">
        <f>'[1]44094418Imp'!K$264</f>
        <v>0.23513000419826918</v>
      </c>
      <c r="M33" s="67">
        <f>'[1]44094418Imp'!L$264</f>
        <v>0.2338500834871429</v>
      </c>
      <c r="N33" s="16">
        <f>'[1]44094418Imp'!M$264</f>
        <v>0.27184076947373942</v>
      </c>
      <c r="O33" s="16">
        <f>'[1]44094418Imp'!N$264</f>
        <v>0.24657438584387253</v>
      </c>
      <c r="P33" s="16">
        <f>'[1]44094418Imp'!O$264</f>
        <v>0.17315725587469585</v>
      </c>
      <c r="Q33" s="16">
        <f>'[1]44094418Imp'!P$264</f>
        <v>0.22967542882754352</v>
      </c>
      <c r="R33" s="16">
        <f>'[1]44094418Imp'!Q$264</f>
        <v>0.2309827741197551</v>
      </c>
      <c r="S33" s="16">
        <f>'[1]44094418Imp'!R$264</f>
        <v>0.22556597649758081</v>
      </c>
      <c r="T33" s="16">
        <f>'[1]44094418Imp'!S$264</f>
        <v>0.41031314197230401</v>
      </c>
      <c r="U33" s="16">
        <f>'[1]44094418Imp'!T$264</f>
        <v>0.38065340087704314</v>
      </c>
      <c r="V33" s="16">
        <f>'[1]44094418Imp'!U$264</f>
        <v>0.34255989739754233</v>
      </c>
      <c r="W33" s="16">
        <f>'[1]44094418Imp'!V$264</f>
        <v>0</v>
      </c>
      <c r="X33" s="16">
        <f>'[1]44094418Imp'!W$264</f>
        <v>0</v>
      </c>
      <c r="Y33" s="16">
        <f>'[1]44094418Imp'!X$264</f>
        <v>0</v>
      </c>
      <c r="Z33" s="16">
        <f>'[1]44094418Imp'!Y$264</f>
        <v>0</v>
      </c>
      <c r="AA33" s="16">
        <f>'[1]44094418Imp'!Z$264</f>
        <v>0</v>
      </c>
      <c r="AB33" s="67">
        <f>'[1]44094418Imp'!AA$264</f>
        <v>0</v>
      </c>
      <c r="AC33" s="70"/>
      <c r="AD33" s="11">
        <f>1/1000*'[1]44094418Imp'!AB$264</f>
        <v>0.11720156776632301</v>
      </c>
      <c r="AE33" s="21">
        <f>1/1000*'[1]44094418Imp'!AC$264</f>
        <v>0.12155224794359999</v>
      </c>
      <c r="AF33" s="12">
        <f>1/1000*'[1]44094418Imp'!AD$264</f>
        <v>0.11995667516159998</v>
      </c>
      <c r="AG33" s="12">
        <f>1/1000*'[1]44094418Imp'!AE$264</f>
        <v>0.13850089276799996</v>
      </c>
      <c r="AH33" s="12">
        <f>1/1000*'[1]44094418Imp'!AF$264</f>
        <v>0.16284734905670001</v>
      </c>
      <c r="AI33" s="12">
        <f>1/1000*'[1]44094418Imp'!AG$264</f>
        <v>0.16548451885680002</v>
      </c>
      <c r="AJ33" s="12">
        <f>1/1000*'[1]44094418Imp'!AH$264</f>
        <v>0.16581890172119998</v>
      </c>
      <c r="AK33" s="12">
        <f>1/1000*'[1]44094418Imp'!AI$264</f>
        <v>0.19138308738950002</v>
      </c>
      <c r="AL33" s="12">
        <f>1/1000*'[1]44094418Imp'!AJ$264</f>
        <v>0.20448362816760007</v>
      </c>
      <c r="AM33" s="12">
        <f>1/1000*'[1]44094418Imp'!AK$264</f>
        <v>0.16041853535400002</v>
      </c>
      <c r="AN33" s="12">
        <f>1/1000*'[1]44094418Imp'!AL$264</f>
        <v>0.15794407034100003</v>
      </c>
      <c r="AO33" s="12">
        <f>1/1000*'[1]44094418Imp'!AM$264</f>
        <v>0.19444855934399996</v>
      </c>
      <c r="AP33" s="12">
        <f>1/1000*'[1]44094418Imp'!AN$264</f>
        <v>0.14162291299200006</v>
      </c>
      <c r="AQ33" s="12">
        <f>1/1000*'[1]44094418Imp'!AO$264</f>
        <v>0.12381042784439997</v>
      </c>
      <c r="AR33" s="12">
        <f>1/1000*'[1]44094418Imp'!AP$264</f>
        <v>0.13756009711250003</v>
      </c>
      <c r="AS33" s="12">
        <f>1/1000*'[1]44094418Imp'!AQ$264</f>
        <v>0.14129085631849997</v>
      </c>
      <c r="AT33" s="12">
        <f>1/1000*'[1]44094418Imp'!AR$264</f>
        <v>0.15543772646609999</v>
      </c>
      <c r="AU33" s="12">
        <f>1/1000*'[1]44094418Imp'!AS$264</f>
        <v>0.33839888418049996</v>
      </c>
      <c r="AV33" s="12">
        <f>1/1000*'[1]44094418Imp'!AT$264</f>
        <v>0.34761784058800005</v>
      </c>
      <c r="AW33" s="12">
        <f>1/1000*'[1]44094418Imp'!AU$264</f>
        <v>0.29159245069375006</v>
      </c>
      <c r="AX33" s="12">
        <f>1/1000*'[1]44094418Imp'!AV$264</f>
        <v>0</v>
      </c>
      <c r="AY33" s="12">
        <f>1/1000*'[1]44094418Imp'!AW$264</f>
        <v>0</v>
      </c>
      <c r="AZ33" s="12">
        <f>1/1000*'[1]44094418Imp'!AX$264</f>
        <v>0</v>
      </c>
      <c r="BA33" s="12">
        <f>1/1000*'[1]44094418Imp'!AY$264</f>
        <v>0</v>
      </c>
      <c r="BB33" s="12">
        <f>1/1000*'[1]44094418Imp'!AZ$264</f>
        <v>0</v>
      </c>
      <c r="BC33" s="14">
        <f>1/1000*'[1]44094418Imp'!BA$264</f>
        <v>0</v>
      </c>
      <c r="BD33" s="553"/>
      <c r="BE33" s="31"/>
    </row>
    <row r="34" spans="2:57" ht="13">
      <c r="B34" s="5" t="s">
        <v>198</v>
      </c>
      <c r="C34" s="96">
        <f>'[1]94Imp'!B$264</f>
        <v>0.85748367749867993</v>
      </c>
      <c r="D34" s="108">
        <f>'[1]94Imp'!C$264</f>
        <v>0.97081277598359528</v>
      </c>
      <c r="E34" s="108">
        <f>'[1]94Imp'!D$264</f>
        <v>0.90834746624950002</v>
      </c>
      <c r="F34" s="108">
        <f>'[1]94Imp'!E$264</f>
        <v>0.78830623471386296</v>
      </c>
      <c r="G34" s="108">
        <f>'[1]94Imp'!F$264</f>
        <v>0.81490062295629784</v>
      </c>
      <c r="H34" s="108">
        <f>'[1]94Imp'!G$264</f>
        <v>0.91746149889303008</v>
      </c>
      <c r="I34" s="108">
        <f>'[1]94Imp'!H$264</f>
        <v>0.93121201972940915</v>
      </c>
      <c r="J34" s="109">
        <f>'[1]94Imp'!I$264</f>
        <v>0.98255608017322871</v>
      </c>
      <c r="K34" s="98">
        <f>'[1]94Imp'!J$264</f>
        <v>0.97259326136006319</v>
      </c>
      <c r="L34" s="98">
        <f>'[1]94Imp'!K$264</f>
        <v>0.93128555970564719</v>
      </c>
      <c r="M34" s="98">
        <f>'[1]94Imp'!L$264</f>
        <v>0.80243168401754883</v>
      </c>
      <c r="N34" s="97">
        <f>'[1]94Imp'!M$264</f>
        <v>0.88875279700588683</v>
      </c>
      <c r="O34" s="97">
        <f>'[1]94Imp'!N$264</f>
        <v>0.74836463171851519</v>
      </c>
      <c r="P34" s="97">
        <f>'[1]94Imp'!O$264</f>
        <v>0.79711320942646591</v>
      </c>
      <c r="Q34" s="97">
        <f>'[1]94Imp'!P$264</f>
        <v>0.78112849397754813</v>
      </c>
      <c r="R34" s="97">
        <f>'[1]94Imp'!Q$264</f>
        <v>0.78843129028266667</v>
      </c>
      <c r="S34" s="97">
        <f>'[1]94Imp'!R$264</f>
        <v>0.76424863278024158</v>
      </c>
      <c r="T34" s="97">
        <f>'[1]94Imp'!S$264</f>
        <v>1.3612929243296423</v>
      </c>
      <c r="U34" s="97">
        <f>'[1]94Imp'!T$264</f>
        <v>1.4164471609760048</v>
      </c>
      <c r="V34" s="97">
        <f>'[1]94Imp'!U$264</f>
        <v>1.4060973920875566</v>
      </c>
      <c r="W34" s="97">
        <f>'[1]94Imp'!V$264</f>
        <v>0</v>
      </c>
      <c r="X34" s="97">
        <f>'[1]94Imp'!W$264</f>
        <v>0</v>
      </c>
      <c r="Y34" s="97">
        <f>'[1]94Imp'!X$264</f>
        <v>0</v>
      </c>
      <c r="Z34" s="97">
        <f>'[1]94Imp'!Y$264</f>
        <v>0</v>
      </c>
      <c r="AA34" s="97">
        <f>'[1]94Imp'!Z$264</f>
        <v>0</v>
      </c>
      <c r="AB34" s="98">
        <f>'[1]94Imp'!AA$264</f>
        <v>0</v>
      </c>
      <c r="AC34" s="603"/>
      <c r="AD34" s="96">
        <f>1/1000*'[1]94Imp'!AB$264</f>
        <v>0.76564125638896185</v>
      </c>
      <c r="AE34" s="108">
        <f>1/1000*'[1]94Imp'!AC$264</f>
        <v>0.80415422911799972</v>
      </c>
      <c r="AF34" s="97">
        <f>1/1000*'[1]94Imp'!AD$264</f>
        <v>0.87132524949120005</v>
      </c>
      <c r="AG34" s="97">
        <f>1/1000*'[1]94Imp'!AE$264</f>
        <v>0.94010805025760014</v>
      </c>
      <c r="AH34" s="97">
        <f>1/1000*'[1]94Imp'!AF$264</f>
        <v>1.0306548881041002</v>
      </c>
      <c r="AI34" s="97">
        <f>1/1000*'[1]94Imp'!AG$264</f>
        <v>1.0826074882622998</v>
      </c>
      <c r="AJ34" s="97">
        <f>1/1000*'[1]94Imp'!AH$264</f>
        <v>1.0609405651999997</v>
      </c>
      <c r="AK34" s="97">
        <f>1/1000*'[1]94Imp'!AI$264</f>
        <v>1.2731632306719998</v>
      </c>
      <c r="AL34" s="97">
        <f>1/1000*'[1]94Imp'!AJ$264</f>
        <v>1.3982398366644007</v>
      </c>
      <c r="AM34" s="97">
        <f>1/1000*'[1]94Imp'!AK$264</f>
        <v>1.1191808221704</v>
      </c>
      <c r="AN34" s="97">
        <f>1/1000*'[1]94Imp'!AL$264</f>
        <v>0.92102182384319997</v>
      </c>
      <c r="AO34" s="97">
        <f>1/1000*'[1]94Imp'!AM$264</f>
        <v>1.0450063714559996</v>
      </c>
      <c r="AP34" s="97">
        <f>1/1000*'[1]94Imp'!AN$264</f>
        <v>0.83831152542719978</v>
      </c>
      <c r="AQ34" s="97">
        <f>1/1000*'[1]94Imp'!AO$264</f>
        <v>0.86797142117250004</v>
      </c>
      <c r="AR34" s="97">
        <f>1/1000*'[1]94Imp'!AP$264</f>
        <v>0.90846940378999974</v>
      </c>
      <c r="AS34" s="97">
        <f>1/1000*'[1]94Imp'!AQ$264</f>
        <v>0.73742790795099977</v>
      </c>
      <c r="AT34" s="97">
        <f>1/1000*'[1]94Imp'!AR$264</f>
        <v>0.73979139264579985</v>
      </c>
      <c r="AU34" s="97">
        <f>1/1000*'[1]94Imp'!AS$264</f>
        <v>1.8137791367410006</v>
      </c>
      <c r="AV34" s="97">
        <f>1/1000*'[1]94Imp'!AT$264</f>
        <v>1.9666834554690003</v>
      </c>
      <c r="AW34" s="97">
        <f>1/1000*'[1]94Imp'!AU$264</f>
        <v>1.8420092979716669</v>
      </c>
      <c r="AX34" s="97">
        <f>1/1000*'[1]94Imp'!AV$264</f>
        <v>0</v>
      </c>
      <c r="AY34" s="97">
        <f>1/1000*'[1]94Imp'!AW$264</f>
        <v>0</v>
      </c>
      <c r="AZ34" s="97">
        <f>1/1000*'[1]94Imp'!AX$264</f>
        <v>0</v>
      </c>
      <c r="BA34" s="97">
        <f>1/1000*'[1]94Imp'!AY$264</f>
        <v>0</v>
      </c>
      <c r="BB34" s="97">
        <f>1/1000*'[1]94Imp'!AZ$264</f>
        <v>0</v>
      </c>
      <c r="BC34" s="99">
        <f>1/1000*'[1]94Imp'!BA$264</f>
        <v>0</v>
      </c>
      <c r="BD34" s="553"/>
      <c r="BE34" s="31"/>
    </row>
    <row r="35" spans="2:57" ht="13">
      <c r="B35" s="8" t="s">
        <v>11</v>
      </c>
      <c r="C35" s="136">
        <f t="shared" ref="C35:M35" si="13">C27-SUM(C28:C34)</f>
        <v>2.2350245472499992</v>
      </c>
      <c r="D35" s="137">
        <f t="shared" si="13"/>
        <v>2.2103355462499996</v>
      </c>
      <c r="E35" s="137">
        <f t="shared" si="13"/>
        <v>1.965046525</v>
      </c>
      <c r="F35" s="137">
        <f t="shared" si="13"/>
        <v>1.891281906749998</v>
      </c>
      <c r="G35" s="137">
        <f t="shared" si="13"/>
        <v>1.5696247508999992</v>
      </c>
      <c r="H35" s="137">
        <f t="shared" si="13"/>
        <v>1.5512308378000004</v>
      </c>
      <c r="I35" s="137">
        <f t="shared" si="13"/>
        <v>1.6603806466428548</v>
      </c>
      <c r="J35" s="138">
        <f t="shared" si="13"/>
        <v>2.3460304928869986</v>
      </c>
      <c r="K35" s="138">
        <f t="shared" si="13"/>
        <v>2.7023649195216652</v>
      </c>
      <c r="L35" s="138">
        <f t="shared" si="13"/>
        <v>1.6691857126770593</v>
      </c>
      <c r="M35" s="138">
        <f t="shared" si="13"/>
        <v>2.0053927489317491</v>
      </c>
      <c r="N35" s="137">
        <f>N27-SUM(N28:N34)</f>
        <v>3.2103185085867221</v>
      </c>
      <c r="O35" s="137">
        <f t="shared" ref="O35:AB35" si="14">O27-SUM(O28:O34)</f>
        <v>2.5284094515825917</v>
      </c>
      <c r="P35" s="137">
        <f t="shared" si="14"/>
        <v>4.0749489725184471</v>
      </c>
      <c r="Q35" s="137">
        <f t="shared" si="14"/>
        <v>3.149998118409548</v>
      </c>
      <c r="R35" s="137">
        <f t="shared" si="14"/>
        <v>4.6413667250753905</v>
      </c>
      <c r="S35" s="137">
        <f t="shared" si="14"/>
        <v>3.9089330667336721</v>
      </c>
      <c r="T35" s="137">
        <f t="shared" si="14"/>
        <v>2.3841628441662799</v>
      </c>
      <c r="U35" s="137">
        <f t="shared" si="14"/>
        <v>2.6249980692997497</v>
      </c>
      <c r="V35" s="137">
        <f t="shared" si="14"/>
        <v>2.6375590779859852</v>
      </c>
      <c r="W35" s="137">
        <f t="shared" si="14"/>
        <v>0</v>
      </c>
      <c r="X35" s="137">
        <f t="shared" si="14"/>
        <v>0</v>
      </c>
      <c r="Y35" s="137">
        <f t="shared" si="14"/>
        <v>0</v>
      </c>
      <c r="Z35" s="137">
        <f t="shared" si="14"/>
        <v>0</v>
      </c>
      <c r="AA35" s="137">
        <f t="shared" si="14"/>
        <v>0</v>
      </c>
      <c r="AB35" s="138">
        <f t="shared" si="14"/>
        <v>0</v>
      </c>
      <c r="AC35" s="603"/>
      <c r="AD35" s="136">
        <f t="shared" ref="AD35:BC35" si="15">AD27-SUM(AD28:AD34)</f>
        <v>0.70500196394446824</v>
      </c>
      <c r="AE35" s="137">
        <f t="shared" si="15"/>
        <v>0.66168736574639997</v>
      </c>
      <c r="AF35" s="600">
        <f t="shared" si="15"/>
        <v>0.60645361929599906</v>
      </c>
      <c r="AG35" s="600">
        <f t="shared" si="15"/>
        <v>0.59843961381120003</v>
      </c>
      <c r="AH35" s="600">
        <f t="shared" si="15"/>
        <v>0.60176764413430028</v>
      </c>
      <c r="AI35" s="600">
        <f t="shared" si="15"/>
        <v>0.67560656793630081</v>
      </c>
      <c r="AJ35" s="600">
        <f t="shared" si="15"/>
        <v>0.86269272981480016</v>
      </c>
      <c r="AK35" s="600">
        <f t="shared" si="15"/>
        <v>1.2936009900870005</v>
      </c>
      <c r="AL35" s="600">
        <f t="shared" si="15"/>
        <v>1.3000926363847984</v>
      </c>
      <c r="AM35" s="600">
        <f t="shared" si="15"/>
        <v>0.87739157964039949</v>
      </c>
      <c r="AN35" s="600">
        <f t="shared" si="15"/>
        <v>0.95556636692910013</v>
      </c>
      <c r="AO35" s="600">
        <f t="shared" si="15"/>
        <v>0.9174290341439999</v>
      </c>
      <c r="AP35" s="600">
        <f t="shared" si="15"/>
        <v>0.79749047310239973</v>
      </c>
      <c r="AQ35" s="600">
        <f t="shared" si="15"/>
        <v>0.91138947645420032</v>
      </c>
      <c r="AR35" s="600">
        <f t="shared" si="15"/>
        <v>1.0452744372994998</v>
      </c>
      <c r="AS35" s="600">
        <f t="shared" si="15"/>
        <v>1.1506888616475004</v>
      </c>
      <c r="AT35" s="600">
        <f t="shared" si="15"/>
        <v>1.2390674640664003</v>
      </c>
      <c r="AU35" s="600">
        <f t="shared" si="15"/>
        <v>0.44144572364749868</v>
      </c>
      <c r="AV35" s="600">
        <f t="shared" si="15"/>
        <v>0.54976588335200027</v>
      </c>
      <c r="AW35" s="600">
        <f t="shared" si="15"/>
        <v>0.48991137491416792</v>
      </c>
      <c r="AX35" s="600">
        <f t="shared" si="15"/>
        <v>0</v>
      </c>
      <c r="AY35" s="600">
        <f t="shared" si="15"/>
        <v>0</v>
      </c>
      <c r="AZ35" s="600">
        <f t="shared" si="15"/>
        <v>0</v>
      </c>
      <c r="BA35" s="600">
        <f t="shared" si="15"/>
        <v>0</v>
      </c>
      <c r="BB35" s="600">
        <f t="shared" si="15"/>
        <v>0</v>
      </c>
      <c r="BC35" s="601">
        <f t="shared" si="15"/>
        <v>0</v>
      </c>
      <c r="BD35" s="553"/>
      <c r="BE35" s="31"/>
    </row>
    <row r="36" spans="2:57" ht="20" customHeight="1">
      <c r="B36" s="25" t="s">
        <v>220</v>
      </c>
      <c r="C36" s="649">
        <f t="shared" ref="C36:AB36" si="16">SUM(C37:C37)</f>
        <v>0</v>
      </c>
      <c r="D36" s="650">
        <f t="shared" si="16"/>
        <v>0</v>
      </c>
      <c r="E36" s="650">
        <f t="shared" si="16"/>
        <v>0</v>
      </c>
      <c r="F36" s="650">
        <f t="shared" si="16"/>
        <v>0</v>
      </c>
      <c r="G36" s="650">
        <f t="shared" si="16"/>
        <v>0</v>
      </c>
      <c r="H36" s="650">
        <f t="shared" si="16"/>
        <v>0</v>
      </c>
      <c r="I36" s="650">
        <f t="shared" si="16"/>
        <v>0</v>
      </c>
      <c r="J36" s="651">
        <f t="shared" si="16"/>
        <v>0</v>
      </c>
      <c r="K36" s="651">
        <f t="shared" si="16"/>
        <v>0</v>
      </c>
      <c r="L36" s="90">
        <f t="shared" si="16"/>
        <v>0.51572816044444436</v>
      </c>
      <c r="M36" s="90">
        <f t="shared" si="16"/>
        <v>8.4023015999999992E-2</v>
      </c>
      <c r="N36" s="76">
        <f t="shared" si="16"/>
        <v>0.44332503599999995</v>
      </c>
      <c r="O36" s="76">
        <f t="shared" si="16"/>
        <v>0.45064191999999992</v>
      </c>
      <c r="P36" s="76">
        <f t="shared" si="16"/>
        <v>0.13505333777777775</v>
      </c>
      <c r="Q36" s="76">
        <f t="shared" si="16"/>
        <v>0.21945258888888886</v>
      </c>
      <c r="R36" s="76">
        <f t="shared" si="16"/>
        <v>0.22865081428571427</v>
      </c>
      <c r="S36" s="76">
        <f t="shared" si="16"/>
        <v>0.24056464666666663</v>
      </c>
      <c r="T36" s="76">
        <f t="shared" si="16"/>
        <v>0.90313171199999975</v>
      </c>
      <c r="U36" s="76">
        <f t="shared" si="16"/>
        <v>0.58082629999999991</v>
      </c>
      <c r="V36" s="76">
        <f t="shared" si="16"/>
        <v>1.8181011999999999</v>
      </c>
      <c r="W36" s="76">
        <f t="shared" si="16"/>
        <v>0</v>
      </c>
      <c r="X36" s="76">
        <f t="shared" si="16"/>
        <v>0</v>
      </c>
      <c r="Y36" s="76">
        <f t="shared" si="16"/>
        <v>0</v>
      </c>
      <c r="Z36" s="76">
        <f t="shared" si="16"/>
        <v>0</v>
      </c>
      <c r="AA36" s="76">
        <f t="shared" si="16"/>
        <v>0</v>
      </c>
      <c r="AB36" s="76">
        <f t="shared" si="16"/>
        <v>0</v>
      </c>
      <c r="AC36" s="133"/>
      <c r="AD36" s="652">
        <f t="shared" ref="AD36:BC36" si="17">SUM(AD37:AD37)</f>
        <v>0</v>
      </c>
      <c r="AE36" s="653">
        <f t="shared" si="17"/>
        <v>0</v>
      </c>
      <c r="AF36" s="653">
        <f t="shared" si="17"/>
        <v>0</v>
      </c>
      <c r="AG36" s="653">
        <f t="shared" si="17"/>
        <v>0</v>
      </c>
      <c r="AH36" s="653">
        <f t="shared" si="17"/>
        <v>0</v>
      </c>
      <c r="AI36" s="653">
        <f t="shared" si="17"/>
        <v>0</v>
      </c>
      <c r="AJ36" s="653">
        <f t="shared" si="17"/>
        <v>0</v>
      </c>
      <c r="AK36" s="654">
        <f t="shared" si="17"/>
        <v>0</v>
      </c>
      <c r="AL36" s="654">
        <f t="shared" si="17"/>
        <v>0</v>
      </c>
      <c r="AM36" s="44">
        <f t="shared" si="17"/>
        <v>1.8365134933200002E-2</v>
      </c>
      <c r="AN36" s="44">
        <f t="shared" si="17"/>
        <v>4.5157438413000002E-3</v>
      </c>
      <c r="AO36" s="24">
        <f t="shared" si="17"/>
        <v>2.6186503056E-2</v>
      </c>
      <c r="AP36" s="24">
        <f t="shared" si="17"/>
        <v>3.3493246916799994E-2</v>
      </c>
      <c r="AQ36" s="24">
        <f t="shared" si="17"/>
        <v>1.4111264371199998E-2</v>
      </c>
      <c r="AR36" s="24">
        <f t="shared" si="17"/>
        <v>2.0462118955500003E-2</v>
      </c>
      <c r="AS36" s="24">
        <f t="shared" si="17"/>
        <v>1.6690543568999999E-2</v>
      </c>
      <c r="AT36" s="24">
        <f t="shared" si="17"/>
        <v>1.6369367405100001E-2</v>
      </c>
      <c r="AU36" s="24">
        <f t="shared" si="17"/>
        <v>4.5489815170799995E-2</v>
      </c>
      <c r="AV36" s="24">
        <f t="shared" si="17"/>
        <v>5.6498699871999999E-2</v>
      </c>
      <c r="AW36" s="24">
        <f t="shared" si="17"/>
        <v>0.12133710418875</v>
      </c>
      <c r="AX36" s="24">
        <f t="shared" si="17"/>
        <v>0</v>
      </c>
      <c r="AY36" s="24">
        <f t="shared" si="17"/>
        <v>0</v>
      </c>
      <c r="AZ36" s="24">
        <f t="shared" si="17"/>
        <v>0</v>
      </c>
      <c r="BA36" s="24">
        <f t="shared" si="17"/>
        <v>0</v>
      </c>
      <c r="BB36" s="24">
        <f t="shared" si="17"/>
        <v>0</v>
      </c>
      <c r="BC36" s="24">
        <f t="shared" si="17"/>
        <v>0</v>
      </c>
      <c r="BD36" s="553"/>
      <c r="BE36" s="31"/>
    </row>
    <row r="37" spans="2:57" ht="13">
      <c r="B37" s="644" t="s">
        <v>221</v>
      </c>
      <c r="C37" s="645">
        <f>'[1]44013020Imp'!B$264</f>
        <v>0</v>
      </c>
      <c r="D37" s="646">
        <f>'[1]44013020Imp'!C$264</f>
        <v>0</v>
      </c>
      <c r="E37" s="646">
        <f>'[1]44013020Imp'!D$264</f>
        <v>0</v>
      </c>
      <c r="F37" s="646">
        <f>'[1]44013020Imp'!E$264</f>
        <v>0</v>
      </c>
      <c r="G37" s="646">
        <f>'[1]44013020Imp'!F$264</f>
        <v>0</v>
      </c>
      <c r="H37" s="646">
        <f>'[1]44013020Imp'!G$264</f>
        <v>0</v>
      </c>
      <c r="I37" s="646">
        <f>'[1]44013020Imp'!H$264</f>
        <v>0</v>
      </c>
      <c r="J37" s="647">
        <f>'[1]44013020Imp'!I$264</f>
        <v>0</v>
      </c>
      <c r="K37" s="648">
        <f>'[1]44013020Imp'!J$264</f>
        <v>0</v>
      </c>
      <c r="L37" s="501">
        <f>'[1]44013020Imp'!K$264</f>
        <v>0.51572816044444436</v>
      </c>
      <c r="M37" s="501">
        <f>'[1]44013020Imp'!L$264</f>
        <v>8.4023015999999992E-2</v>
      </c>
      <c r="N37" s="268">
        <f>'[1]44013020Imp'!M$264</f>
        <v>0.44332503599999995</v>
      </c>
      <c r="O37" s="268">
        <f>'[1]44013020Imp'!N$264</f>
        <v>0.45064191999999992</v>
      </c>
      <c r="P37" s="268">
        <f>'[1]44013020Imp'!O$264</f>
        <v>0.13505333777777775</v>
      </c>
      <c r="Q37" s="268">
        <f>'[1]44013020Imp'!P$264</f>
        <v>0.21945258888888886</v>
      </c>
      <c r="R37" s="268">
        <f>'[1]44013020Imp'!Q$264</f>
        <v>0.22865081428571427</v>
      </c>
      <c r="S37" s="268">
        <f>'[1]44013020Imp'!R$264</f>
        <v>0.24056464666666663</v>
      </c>
      <c r="T37" s="268">
        <f>'[1]44013020Imp'!S$264</f>
        <v>0.90313171199999975</v>
      </c>
      <c r="U37" s="268">
        <f>'[1]44013020Imp'!T$264</f>
        <v>0.58082629999999991</v>
      </c>
      <c r="V37" s="268">
        <f>'[1]44013020Imp'!U$264</f>
        <v>1.8181011999999999</v>
      </c>
      <c r="W37" s="268">
        <f>'[1]44013020Imp'!V$264</f>
        <v>0</v>
      </c>
      <c r="X37" s="268">
        <f>'[1]44013020Imp'!W$264</f>
        <v>0</v>
      </c>
      <c r="Y37" s="268">
        <f>'[1]44013020Imp'!X$264</f>
        <v>0</v>
      </c>
      <c r="Z37" s="268">
        <f>'[1]44013020Imp'!Y$264</f>
        <v>0</v>
      </c>
      <c r="AA37" s="268">
        <f>'[1]44013020Imp'!Z$264</f>
        <v>0</v>
      </c>
      <c r="AB37" s="501">
        <f>'[1]44013020Imp'!AA$264</f>
        <v>0</v>
      </c>
      <c r="AC37" s="602"/>
      <c r="AD37" s="655">
        <f>1/1000*'[1]44013020Imp'!AB$264</f>
        <v>0</v>
      </c>
      <c r="AE37" s="655">
        <f>1/1000*'[1]44013020Imp'!AC$264</f>
        <v>0</v>
      </c>
      <c r="AF37" s="655">
        <f>1/1000*'[1]44013020Imp'!AD$264</f>
        <v>0</v>
      </c>
      <c r="AG37" s="655">
        <f>1/1000*'[1]44013020Imp'!AE$264</f>
        <v>0</v>
      </c>
      <c r="AH37" s="655">
        <f>1/1000*'[1]44013020Imp'!AF$264</f>
        <v>0</v>
      </c>
      <c r="AI37" s="655">
        <f>1/1000*'[1]44013020Imp'!AG$264</f>
        <v>0</v>
      </c>
      <c r="AJ37" s="655">
        <f>1/1000*'[1]44013020Imp'!AH$264</f>
        <v>0</v>
      </c>
      <c r="AK37" s="655">
        <f>1/1000*'[1]44013020Imp'!AI$264</f>
        <v>0</v>
      </c>
      <c r="AL37" s="655">
        <f>1/1000*'[1]44013020Imp'!AJ$264</f>
        <v>0</v>
      </c>
      <c r="AM37" s="656">
        <f>1/1000*'[1]44013020Imp'!AK$264</f>
        <v>1.8365134933200002E-2</v>
      </c>
      <c r="AN37" s="656">
        <f>1/1000*'[1]44013020Imp'!AL$264</f>
        <v>4.5157438413000002E-3</v>
      </c>
      <c r="AO37" s="656">
        <f>1/1000*'[1]44013020Imp'!AM$264</f>
        <v>2.6186503056E-2</v>
      </c>
      <c r="AP37" s="656">
        <f>1/1000*'[1]44013020Imp'!AN$264</f>
        <v>3.3493246916799994E-2</v>
      </c>
      <c r="AQ37" s="656">
        <f>1/1000*'[1]44013020Imp'!AO$264</f>
        <v>1.4111264371199998E-2</v>
      </c>
      <c r="AR37" s="656">
        <f>1/1000*'[1]44013020Imp'!AP$264</f>
        <v>2.0462118955500003E-2</v>
      </c>
      <c r="AS37" s="656">
        <f>1/1000*'[1]44013020Imp'!AQ$264</f>
        <v>1.6690543568999999E-2</v>
      </c>
      <c r="AT37" s="656">
        <f>1/1000*'[1]44013020Imp'!AR$264</f>
        <v>1.6369367405100001E-2</v>
      </c>
      <c r="AU37" s="656">
        <f>1/1000*'[1]44013020Imp'!AS$264</f>
        <v>4.5489815170799995E-2</v>
      </c>
      <c r="AV37" s="656">
        <f>1/1000*'[1]44013020Imp'!AT$264</f>
        <v>5.6498699871999999E-2</v>
      </c>
      <c r="AW37" s="656">
        <f>1/1000*'[1]44013020Imp'!AU$264</f>
        <v>0.12133710418875</v>
      </c>
      <c r="AX37" s="656">
        <f>1/1000*'[1]44013020Imp'!AV$264</f>
        <v>0</v>
      </c>
      <c r="AY37" s="656">
        <f>1/1000*'[1]44013020Imp'!AW$264</f>
        <v>0</v>
      </c>
      <c r="AZ37" s="656">
        <f>1/1000*'[1]44013020Imp'!AX$264</f>
        <v>0</v>
      </c>
      <c r="BA37" s="656">
        <f>1/1000*'[1]44013020Imp'!AY$264</f>
        <v>0</v>
      </c>
      <c r="BB37" s="656">
        <f>1/1000*'[1]44013020Imp'!AZ$264</f>
        <v>0</v>
      </c>
      <c r="BC37" s="657">
        <f>1/1000*'[1]44013020Imp'!BA$264</f>
        <v>0</v>
      </c>
      <c r="BD37" s="553"/>
      <c r="BE37" s="31"/>
    </row>
    <row r="38" spans="2:57" ht="20" customHeight="1">
      <c r="B38" s="25" t="s">
        <v>13</v>
      </c>
      <c r="C38" s="287">
        <f t="shared" ref="C38:K38" si="18">SUM(C39:C42)</f>
        <v>16.237252349598212</v>
      </c>
      <c r="D38" s="287">
        <f t="shared" si="18"/>
        <v>16.224621664422976</v>
      </c>
      <c r="E38" s="107">
        <f t="shared" si="18"/>
        <v>18.262254333326641</v>
      </c>
      <c r="F38" s="107">
        <f t="shared" si="18"/>
        <v>18.117789708578606</v>
      </c>
      <c r="G38" s="107">
        <f t="shared" si="18"/>
        <v>18.606036714633333</v>
      </c>
      <c r="H38" s="107">
        <f t="shared" si="18"/>
        <v>20.095362387937499</v>
      </c>
      <c r="I38" s="107">
        <f t="shared" si="18"/>
        <v>18.823538762637714</v>
      </c>
      <c r="J38" s="107">
        <f t="shared" si="18"/>
        <v>20.10854898371414</v>
      </c>
      <c r="K38" s="87">
        <f t="shared" si="18"/>
        <v>20.055633330963961</v>
      </c>
      <c r="L38" s="87">
        <f>SUM(L39:L42)</f>
        <v>15.837285154370736</v>
      </c>
      <c r="M38" s="87">
        <f>SUM(M39:M42)</f>
        <v>16.277805097671628</v>
      </c>
      <c r="N38" s="135">
        <f>SUM(N39:N42)</f>
        <v>17.517588992433335</v>
      </c>
      <c r="O38" s="135">
        <f t="shared" ref="O38:AB38" si="19">SUM(O39:O42)</f>
        <v>15.381365334677774</v>
      </c>
      <c r="P38" s="135">
        <f t="shared" si="19"/>
        <v>15.13089938728492</v>
      </c>
      <c r="Q38" s="135">
        <f t="shared" si="19"/>
        <v>17.378336183482933</v>
      </c>
      <c r="R38" s="135">
        <f t="shared" si="19"/>
        <v>20.128803928490473</v>
      </c>
      <c r="S38" s="135">
        <f t="shared" si="19"/>
        <v>16.458061054786363</v>
      </c>
      <c r="T38" s="135">
        <f t="shared" si="19"/>
        <v>21.22411060587174</v>
      </c>
      <c r="U38" s="135">
        <f t="shared" si="19"/>
        <v>20.483990555356517</v>
      </c>
      <c r="V38" s="135">
        <f t="shared" si="19"/>
        <v>19.090086763229465</v>
      </c>
      <c r="W38" s="135">
        <f t="shared" si="19"/>
        <v>0</v>
      </c>
      <c r="X38" s="135">
        <f t="shared" si="19"/>
        <v>0</v>
      </c>
      <c r="Y38" s="135">
        <f t="shared" si="19"/>
        <v>0</v>
      </c>
      <c r="Z38" s="135">
        <f t="shared" si="19"/>
        <v>0</v>
      </c>
      <c r="AA38" s="135">
        <f t="shared" si="19"/>
        <v>0</v>
      </c>
      <c r="AB38" s="87">
        <f t="shared" si="19"/>
        <v>0</v>
      </c>
      <c r="AC38" s="70"/>
      <c r="AD38" s="290">
        <f>SUM(AD39:AD42)</f>
        <v>4.1328200052254553</v>
      </c>
      <c r="AE38" s="290">
        <f>SUM(AE39:AE42)</f>
        <v>4.0822102029811997</v>
      </c>
      <c r="AF38" s="76">
        <f t="shared" ref="AF38:BC38" si="20">SUM(AF39:AF42)</f>
        <v>4.3587826296288004</v>
      </c>
      <c r="AG38" s="76">
        <f t="shared" si="20"/>
        <v>5.0099967892463999</v>
      </c>
      <c r="AH38" s="76">
        <f t="shared" si="20"/>
        <v>5.4838239472366004</v>
      </c>
      <c r="AI38" s="76">
        <f t="shared" si="20"/>
        <v>5.6076763899155999</v>
      </c>
      <c r="AJ38" s="76">
        <f t="shared" si="20"/>
        <v>5.8071297182931989</v>
      </c>
      <c r="AK38" s="76">
        <f t="shared" si="20"/>
        <v>6.6977927548409992</v>
      </c>
      <c r="AL38" s="76">
        <f t="shared" si="20"/>
        <v>7.3704074329183999</v>
      </c>
      <c r="AM38" s="76">
        <f t="shared" si="20"/>
        <v>5.7120890162643994</v>
      </c>
      <c r="AN38" s="76">
        <f t="shared" si="20"/>
        <v>5.912149870504801</v>
      </c>
      <c r="AO38" s="76">
        <f t="shared" si="20"/>
        <v>6.4177254824159995</v>
      </c>
      <c r="AP38" s="76">
        <f t="shared" si="20"/>
        <v>5.1280664820879984</v>
      </c>
      <c r="AQ38" s="76">
        <f t="shared" si="20"/>
        <v>5.1150560312642996</v>
      </c>
      <c r="AR38" s="76">
        <f t="shared" si="20"/>
        <v>5.6841094294879984</v>
      </c>
      <c r="AS38" s="76">
        <f t="shared" si="20"/>
        <v>4.8905505998720002</v>
      </c>
      <c r="AT38" s="76">
        <f t="shared" si="20"/>
        <v>4.5331693743375991</v>
      </c>
      <c r="AU38" s="76">
        <f t="shared" si="20"/>
        <v>5.2653367386334002</v>
      </c>
      <c r="AV38" s="76">
        <f t="shared" si="20"/>
        <v>5.6157981903450001</v>
      </c>
      <c r="AW38" s="76">
        <f t="shared" si="20"/>
        <v>4.9950236939595829</v>
      </c>
      <c r="AX38" s="76">
        <f t="shared" si="20"/>
        <v>0</v>
      </c>
      <c r="AY38" s="76">
        <f t="shared" si="20"/>
        <v>0</v>
      </c>
      <c r="AZ38" s="76">
        <f t="shared" si="20"/>
        <v>0</v>
      </c>
      <c r="BA38" s="76">
        <f t="shared" si="20"/>
        <v>0</v>
      </c>
      <c r="BB38" s="76">
        <f t="shared" si="20"/>
        <v>0</v>
      </c>
      <c r="BC38" s="77">
        <f t="shared" si="20"/>
        <v>0</v>
      </c>
      <c r="BD38" s="553"/>
      <c r="BE38" s="31"/>
    </row>
    <row r="39" spans="2:57">
      <c r="B39" s="5" t="s">
        <v>199</v>
      </c>
      <c r="C39" s="288">
        <f>[1]PulpLogsImp!B$264</f>
        <v>0</v>
      </c>
      <c r="D39" s="289">
        <f>[1]PulpLogsImp!C$264</f>
        <v>0</v>
      </c>
      <c r="E39" s="20">
        <f>[1]PulpLogsImp!D$264</f>
        <v>2.7988640000000002E-2</v>
      </c>
      <c r="F39" s="20">
        <f>[1]PulpLogsImp!E$264</f>
        <v>3.3182780000000002E-2</v>
      </c>
      <c r="G39" s="20">
        <f>[1]PulpLogsImp!F$264</f>
        <v>3.2672880000000001E-2</v>
      </c>
      <c r="H39" s="20">
        <f>[1]PulpLogsImp!G$264</f>
        <v>3.6177560000000004E-2</v>
      </c>
      <c r="I39" s="20">
        <f>[1]PulpLogsImp!H$264</f>
        <v>5.4879700000000003E-2</v>
      </c>
      <c r="J39" s="86">
        <f>[1]PulpLogsImp!I$264</f>
        <v>0.11983653444444443</v>
      </c>
      <c r="K39" s="67">
        <f>[1]PulpLogsImp!J$264</f>
        <v>0.11008367499999999</v>
      </c>
      <c r="L39" s="67">
        <f>[1]PulpLogsImp!K$264</f>
        <v>9.1988E-2</v>
      </c>
      <c r="M39" s="67">
        <f>[1]PulpLogsImp!L$264</f>
        <v>0.13694499999999998</v>
      </c>
      <c r="N39" s="16">
        <f>[1]PulpLogsImp!M$264</f>
        <v>0.13599900000000001</v>
      </c>
      <c r="O39" s="16">
        <f>[1]PulpLogsImp!N$264</f>
        <v>0.14874999999999999</v>
      </c>
      <c r="P39" s="16">
        <f>[1]PulpLogsImp!O$264</f>
        <v>0.11833600000000002</v>
      </c>
      <c r="Q39" s="16">
        <f>[1]PulpLogsImp!P$264</f>
        <v>7.4297999999999989E-2</v>
      </c>
      <c r="R39" s="16">
        <f>[1]PulpLogsImp!Q$264</f>
        <v>6.2963000000000005E-2</v>
      </c>
      <c r="S39" s="16">
        <f>[1]PulpLogsImp!R$264</f>
        <v>0.107181128</v>
      </c>
      <c r="T39" s="16">
        <f>[1]PulpLogsImp!S$264</f>
        <v>0.36404966153846158</v>
      </c>
      <c r="U39" s="16">
        <f>[1]PulpLogsImp!T$264</f>
        <v>0</v>
      </c>
      <c r="V39" s="16">
        <f>[1]PulpLogsImp!U$264</f>
        <v>6.5576277500000002E-2</v>
      </c>
      <c r="W39" s="16">
        <f>[1]PulpLogsImp!V$264</f>
        <v>0</v>
      </c>
      <c r="X39" s="16">
        <f>[1]PulpLogsImp!W$264</f>
        <v>0</v>
      </c>
      <c r="Y39" s="16">
        <f>[1]PulpLogsImp!X$264</f>
        <v>0</v>
      </c>
      <c r="Z39" s="16">
        <f>[1]PulpLogsImp!Y$264</f>
        <v>0</v>
      </c>
      <c r="AA39" s="16">
        <f>[1]PulpLogsImp!Z$264</f>
        <v>0</v>
      </c>
      <c r="AB39" s="67">
        <f>[1]PulpLogsImp!AA$264</f>
        <v>0</v>
      </c>
      <c r="AC39" s="13"/>
      <c r="AD39" s="282">
        <f>1/1000*[1]PulpLogsImp!AB$264</f>
        <v>0</v>
      </c>
      <c r="AE39" s="286">
        <f>1/1000*[1]PulpLogsImp!AC$264</f>
        <v>0</v>
      </c>
      <c r="AF39" s="12">
        <f>1/1000*[1]PulpLogsImp!AD$264</f>
        <v>1.6732855344E-3</v>
      </c>
      <c r="AG39" s="12">
        <f>1/1000*[1]PulpLogsImp!AE$264</f>
        <v>2.8279253408000004E-3</v>
      </c>
      <c r="AH39" s="12">
        <f>1/1000*[1]PulpLogsImp!AF$264</f>
        <v>2.7236334888000001E-3</v>
      </c>
      <c r="AI39" s="12">
        <f>1/1000*[1]PulpLogsImp!AG$264</f>
        <v>4.2645608148000006E-3</v>
      </c>
      <c r="AJ39" s="12">
        <f>1/1000*[1]PulpLogsImp!AH$264</f>
        <v>6.5798550292000008E-3</v>
      </c>
      <c r="AK39" s="12">
        <f>1/1000*[1]PulpLogsImp!AI$264</f>
        <v>1.2125043744000001E-2</v>
      </c>
      <c r="AL39" s="12">
        <f>1/1000*[1]PulpLogsImp!AJ$264</f>
        <v>1.0393896505600003E-2</v>
      </c>
      <c r="AM39" s="12">
        <f>1/1000*[1]PulpLogsImp!AK$264</f>
        <v>8.4435640695999983E-3</v>
      </c>
      <c r="AN39" s="12">
        <f>1/1000*[1]PulpLogsImp!AL$264</f>
        <v>1.2598726316400001E-2</v>
      </c>
      <c r="AO39" s="12">
        <f>1/1000*[1]PulpLogsImp!AM$264</f>
        <v>1.3372725455999998E-2</v>
      </c>
      <c r="AP39" s="12">
        <f>1/1000*[1]PulpLogsImp!AN$264</f>
        <v>1.0613211171199999E-2</v>
      </c>
      <c r="AQ39" s="12">
        <f>1/1000*[1]PulpLogsImp!AO$264</f>
        <v>1.0849823967299999E-2</v>
      </c>
      <c r="AR39" s="12">
        <f>1/1000*[1]PulpLogsImp!AP$264</f>
        <v>6.5040875704999992E-3</v>
      </c>
      <c r="AS39" s="12">
        <f>1/1000*[1]PulpLogsImp!AQ$264</f>
        <v>2.9361342009999996E-3</v>
      </c>
      <c r="AT39" s="12">
        <f>1/1000*[1]PulpLogsImp!AR$264</f>
        <v>5.5768466732999998E-3</v>
      </c>
      <c r="AU39" s="12">
        <f>1/1000*[1]PulpLogsImp!AS$264</f>
        <v>3.10073661898E-2</v>
      </c>
      <c r="AV39" s="12">
        <f>1/1000*[1]PulpLogsImp!AT$264</f>
        <v>1.5002122538000002E-2</v>
      </c>
      <c r="AW39" s="12">
        <f>1/1000*[1]PulpLogsImp!AU$264</f>
        <v>6.3178210654166681E-3</v>
      </c>
      <c r="AX39" s="12">
        <f>1/1000*[1]PulpLogsImp!AV$264</f>
        <v>0</v>
      </c>
      <c r="AY39" s="12">
        <f>1/1000*[1]PulpLogsImp!AW$264</f>
        <v>0</v>
      </c>
      <c r="AZ39" s="12">
        <f>1/1000*[1]PulpLogsImp!AX$264</f>
        <v>0</v>
      </c>
      <c r="BA39" s="12">
        <f>1/1000*[1]PulpLogsImp!AY$264</f>
        <v>0</v>
      </c>
      <c r="BB39" s="12">
        <f>1/1000*[1]PulpLogsImp!AZ$264</f>
        <v>0</v>
      </c>
      <c r="BC39" s="14">
        <f>1/1000*[1]PulpLogsImp!BA$264</f>
        <v>0</v>
      </c>
      <c r="BD39" s="553"/>
      <c r="BE39" s="31"/>
    </row>
    <row r="40" spans="2:57">
      <c r="B40" s="5" t="s">
        <v>148</v>
      </c>
      <c r="C40" s="96">
        <f>'[1]440123Imp'!B$264</f>
        <v>0.32645869145</v>
      </c>
      <c r="D40" s="108">
        <f>'[1]440123Imp'!C$264</f>
        <v>0.37146765594999998</v>
      </c>
      <c r="E40" s="108">
        <f>'[1]440123Imp'!D$264</f>
        <v>0.55367591684999995</v>
      </c>
      <c r="F40" s="108">
        <f>'[1]440123Imp'!E$264</f>
        <v>0.65450733264999994</v>
      </c>
      <c r="G40" s="108">
        <f>'[1]440123Imp'!F$264</f>
        <v>0.59086389349999979</v>
      </c>
      <c r="H40" s="108">
        <f>'[1]440123Imp'!G$264</f>
        <v>0.87021604229999983</v>
      </c>
      <c r="I40" s="108">
        <f>'[1]440123Imp'!H$264</f>
        <v>0.82762242542857123</v>
      </c>
      <c r="J40" s="109">
        <f>'[1]440123Imp'!I$264</f>
        <v>1.1114361932500001</v>
      </c>
      <c r="K40" s="98">
        <f>'[1]440123Imp'!J$264</f>
        <v>0.86100927451515119</v>
      </c>
      <c r="L40" s="98">
        <f>'[1]440123Imp'!K$264</f>
        <v>0.60402118815789474</v>
      </c>
      <c r="M40" s="98">
        <f>'[1]440123Imp'!L$264</f>
        <v>0.54822410724999993</v>
      </c>
      <c r="N40" s="97">
        <f>'[1]440123Imp'!M$264</f>
        <v>0.55212121574999995</v>
      </c>
      <c r="O40" s="97">
        <f>'[1]440123Imp'!N$264</f>
        <v>0.5300429982499999</v>
      </c>
      <c r="P40" s="97">
        <f>'[1]440123Imp'!O$264</f>
        <v>0.60813210457142852</v>
      </c>
      <c r="Q40" s="97">
        <f>'[1]440123Imp'!P$264</f>
        <v>0.54836450870238074</v>
      </c>
      <c r="R40" s="97">
        <f>'[1]440123Imp'!Q$264</f>
        <v>9.2649546979365061E-2</v>
      </c>
      <c r="S40" s="97">
        <f>'[1]440123Imp'!R$264</f>
        <v>0.15078191248080808</v>
      </c>
      <c r="T40" s="97">
        <f>'[1]440123Imp'!S$264</f>
        <v>0.67567821337500011</v>
      </c>
      <c r="U40" s="97">
        <f>'[1]440123Imp'!T$264</f>
        <v>0.73193948419883437</v>
      </c>
      <c r="V40" s="97">
        <f>'[1]440123Imp'!U$264</f>
        <v>0.67179237653030299</v>
      </c>
      <c r="W40" s="97">
        <f>'[1]440123Imp'!V$264</f>
        <v>0</v>
      </c>
      <c r="X40" s="97">
        <f>'[1]440123Imp'!W$264</f>
        <v>0</v>
      </c>
      <c r="Y40" s="97">
        <f>'[1]440123Imp'!X$264</f>
        <v>0</v>
      </c>
      <c r="Z40" s="97">
        <f>'[1]440123Imp'!Y$264</f>
        <v>0</v>
      </c>
      <c r="AA40" s="97">
        <f>'[1]440123Imp'!Z$264</f>
        <v>0</v>
      </c>
      <c r="AB40" s="98">
        <f>'[1]440123Imp'!AA$264</f>
        <v>0</v>
      </c>
      <c r="AC40" s="13"/>
      <c r="AD40" s="11">
        <f>1/1000*'[1]440123Imp'!AB$264</f>
        <v>1.3160242066901999E-2</v>
      </c>
      <c r="AE40" s="21">
        <f>1/1000*'[1]440123Imp'!AC$264</f>
        <v>1.4498186848399999E-2</v>
      </c>
      <c r="AF40" s="12">
        <f>1/1000*'[1]440123Imp'!AD$264</f>
        <v>2.1489969422400002E-2</v>
      </c>
      <c r="AG40" s="12">
        <f>1/1000*'[1]440123Imp'!AE$264</f>
        <v>2.9028148531200001E-2</v>
      </c>
      <c r="AH40" s="12">
        <f>1/1000*'[1]440123Imp'!AF$264</f>
        <v>2.6994655069199996E-2</v>
      </c>
      <c r="AI40" s="12">
        <f>1/1000*'[1]440123Imp'!AG$264</f>
        <v>5.07319259733E-2</v>
      </c>
      <c r="AJ40" s="12">
        <f>1/1000*'[1]440123Imp'!AH$264</f>
        <v>5.3428301244799997E-2</v>
      </c>
      <c r="AK40" s="12">
        <f>1/1000*'[1]440123Imp'!AI$264</f>
        <v>8.3794976691E-2</v>
      </c>
      <c r="AL40" s="12">
        <f>1/1000*'[1]440123Imp'!AJ$264</f>
        <v>6.2143750352800023E-2</v>
      </c>
      <c r="AM40" s="12">
        <f>1/1000*'[1]440123Imp'!AK$264</f>
        <v>3.1168871698799998E-2</v>
      </c>
      <c r="AN40" s="12">
        <f>1/1000*'[1]440123Imp'!AL$264</f>
        <v>3.1734158513400001E-2</v>
      </c>
      <c r="AO40" s="12">
        <f>1/1000*'[1]440123Imp'!AM$264</f>
        <v>3.6391491695999999E-2</v>
      </c>
      <c r="AP40" s="12">
        <f>1/1000*'[1]440123Imp'!AN$264</f>
        <v>3.2580449193600002E-2</v>
      </c>
      <c r="AQ40" s="12">
        <f>1/1000*'[1]440123Imp'!AO$264</f>
        <v>2.8349752753800007E-2</v>
      </c>
      <c r="AR40" s="12">
        <f>1/1000*'[1]440123Imp'!AP$264</f>
        <v>2.4244723792999998E-2</v>
      </c>
      <c r="AS40" s="12">
        <f>1/1000*'[1]440123Imp'!AQ$264</f>
        <v>1.5655435543999997E-2</v>
      </c>
      <c r="AT40" s="12">
        <f>1/1000*'[1]440123Imp'!AR$264</f>
        <v>1.3843151521499999E-2</v>
      </c>
      <c r="AU40" s="12">
        <f>1/1000*'[1]440123Imp'!AS$264</f>
        <v>6.5945561939400016E-2</v>
      </c>
      <c r="AV40" s="12">
        <f>1/1000*'[1]440123Imp'!AT$264</f>
        <v>6.7430318130999978E-2</v>
      </c>
      <c r="AW40" s="12">
        <f>1/1000*'[1]440123Imp'!AU$264</f>
        <v>6.0854866995000007E-2</v>
      </c>
      <c r="AX40" s="12">
        <f>1/1000*'[1]440123Imp'!AV$264</f>
        <v>0</v>
      </c>
      <c r="AY40" s="12">
        <f>1/1000*'[1]440123Imp'!AW$264</f>
        <v>0</v>
      </c>
      <c r="AZ40" s="12">
        <f>1/1000*'[1]440123Imp'!AX$264</f>
        <v>0</v>
      </c>
      <c r="BA40" s="12">
        <f>1/1000*'[1]440123Imp'!AY$264</f>
        <v>0</v>
      </c>
      <c r="BB40" s="12">
        <f>1/1000*'[1]440123Imp'!AZ$264</f>
        <v>0</v>
      </c>
      <c r="BC40" s="14">
        <f>1/1000*'[1]440123Imp'!BA$264</f>
        <v>0</v>
      </c>
      <c r="BD40" s="553"/>
      <c r="BE40" s="31"/>
    </row>
    <row r="41" spans="2:57">
      <c r="B41" s="5" t="s">
        <v>12</v>
      </c>
      <c r="C41" s="78">
        <f>'[1]4701-5Imp'!B$264</f>
        <v>2.1485819442857146</v>
      </c>
      <c r="D41" s="147">
        <f>'[1]4701-5Imp'!C$264</f>
        <v>2.2364266860000006</v>
      </c>
      <c r="E41" s="147">
        <f>'[1]4701-5Imp'!D$264</f>
        <v>3.3211606500000008</v>
      </c>
      <c r="F41" s="147">
        <f>'[1]4701-5Imp'!E$264</f>
        <v>3.8042061428571432</v>
      </c>
      <c r="G41" s="147">
        <f>'[1]4701-5Imp'!F$264</f>
        <v>3.99579805125</v>
      </c>
      <c r="H41" s="147">
        <f>'[1]4701-5Imp'!G$264</f>
        <v>4.4919304020000004</v>
      </c>
      <c r="I41" s="147">
        <f>'[1]4701-5Imp'!H$264</f>
        <v>3.4062140301428578</v>
      </c>
      <c r="J41" s="148">
        <f>'[1]4701-5Imp'!I$264</f>
        <v>3.6401145480000001</v>
      </c>
      <c r="K41" s="88">
        <f>'[1]4701-5Imp'!J$264</f>
        <v>4.4402324303571428</v>
      </c>
      <c r="L41" s="88">
        <f>'[1]4701-5Imp'!K$264</f>
        <v>2.5427060925</v>
      </c>
      <c r="M41" s="88">
        <f>'[1]4701-5Imp'!L$264</f>
        <v>2.6619527614285716</v>
      </c>
      <c r="N41" s="79">
        <f>'[1]4701-5Imp'!M$264</f>
        <v>4.1056124629999999</v>
      </c>
      <c r="O41" s="79">
        <f>'[1]4701-5Imp'!N$264</f>
        <v>3.4719434013749995</v>
      </c>
      <c r="P41" s="79">
        <f>'[1]4701-5Imp'!O$264</f>
        <v>3.5870579292857139</v>
      </c>
      <c r="Q41" s="79">
        <f>'[1]4701-5Imp'!P$264</f>
        <v>3.8010008047499997</v>
      </c>
      <c r="R41" s="79">
        <f>'[1]4701-5Imp'!Q$264</f>
        <v>3.8810651324999998</v>
      </c>
      <c r="S41" s="79">
        <f>'[1]4701-5Imp'!R$264</f>
        <v>3.4135211069999993</v>
      </c>
      <c r="T41" s="79">
        <f>'[1]4701-5Imp'!S$264</f>
        <v>4.6982663034107146</v>
      </c>
      <c r="U41" s="79">
        <f>'[1]4701-5Imp'!T$264</f>
        <v>4.034077928285714</v>
      </c>
      <c r="V41" s="79">
        <f>'[1]4701-5Imp'!U$264</f>
        <v>4.0919910620000008</v>
      </c>
      <c r="W41" s="79">
        <f>'[1]4701-5Imp'!V$264</f>
        <v>0</v>
      </c>
      <c r="X41" s="79">
        <f>'[1]4701-5Imp'!W$264</f>
        <v>0</v>
      </c>
      <c r="Y41" s="79">
        <f>'[1]4701-5Imp'!X$264</f>
        <v>0</v>
      </c>
      <c r="Z41" s="79">
        <f>'[1]4701-5Imp'!Y$264</f>
        <v>0</v>
      </c>
      <c r="AA41" s="79">
        <f>'[1]4701-5Imp'!Z$264</f>
        <v>0</v>
      </c>
      <c r="AB41" s="88">
        <f>'[1]4701-5Imp'!AA$264</f>
        <v>0</v>
      </c>
      <c r="AC41" s="13"/>
      <c r="AD41" s="11">
        <f>1/1000*'[1]4701-5Imp'!AB$264</f>
        <v>0.29768632653003302</v>
      </c>
      <c r="AE41" s="21">
        <f>1/1000*'[1]4701-5Imp'!AC$264</f>
        <v>0.25188707100759999</v>
      </c>
      <c r="AF41" s="12">
        <f>1/1000*'[1]4701-5Imp'!AD$264</f>
        <v>0.33185995305119997</v>
      </c>
      <c r="AG41" s="12">
        <f>1/1000*'[1]4701-5Imp'!AE$264</f>
        <v>0.42287032982880002</v>
      </c>
      <c r="AH41" s="12">
        <f>1/1000*'[1]4701-5Imp'!AF$264</f>
        <v>0.46678215369030002</v>
      </c>
      <c r="AI41" s="12">
        <f>1/1000*'[1]4701-5Imp'!AG$264</f>
        <v>0.53647073598689998</v>
      </c>
      <c r="AJ41" s="12">
        <f>1/1000*'[1]4701-5Imp'!AH$264</f>
        <v>0.47253169037119996</v>
      </c>
      <c r="AK41" s="12">
        <f>1/1000*'[1]4701-5Imp'!AI$264</f>
        <v>0.55430855422600001</v>
      </c>
      <c r="AL41" s="12">
        <f>1/1000*'[1]4701-5Imp'!AJ$264</f>
        <v>0.72470075364799991</v>
      </c>
      <c r="AM41" s="12">
        <f>1/1000*'[1]4701-5Imp'!AK$264</f>
        <v>0.3158409710324</v>
      </c>
      <c r="AN41" s="12">
        <f>1/1000*'[1]4701-5Imp'!AL$264</f>
        <v>0.52061712515550007</v>
      </c>
      <c r="AO41" s="12">
        <f>1/1000*'[1]4701-5Imp'!AM$264</f>
        <v>0.80238007963199998</v>
      </c>
      <c r="AP41" s="12">
        <f>1/1000*'[1]4701-5Imp'!AN$264</f>
        <v>0.64402553024479992</v>
      </c>
      <c r="AQ41" s="12">
        <f>1/1000*'[1]4701-5Imp'!AO$264</f>
        <v>0.62916201493050006</v>
      </c>
      <c r="AR41" s="12">
        <f>1/1000*'[1]4701-5Imp'!AP$264</f>
        <v>0.64018238252749993</v>
      </c>
      <c r="AS41" s="12">
        <f>1/1000*'[1]4701-5Imp'!AQ$264</f>
        <v>0.52325410092549984</v>
      </c>
      <c r="AT41" s="12">
        <f>1/1000*'[1]4701-5Imp'!AR$264</f>
        <v>0.39502066154530002</v>
      </c>
      <c r="AU41" s="12">
        <f>1/1000*'[1]4701-5Imp'!AS$264</f>
        <v>0.55843120388769996</v>
      </c>
      <c r="AV41" s="12">
        <f>1/1000*'[1]4701-5Imp'!AT$264</f>
        <v>0.51980506836999985</v>
      </c>
      <c r="AW41" s="12">
        <f>1/1000*'[1]4701-5Imp'!AU$264</f>
        <v>0.48229501295666666</v>
      </c>
      <c r="AX41" s="12">
        <f>1/1000*'[1]4701-5Imp'!AV$264</f>
        <v>0</v>
      </c>
      <c r="AY41" s="12">
        <f>1/1000*'[1]4701-5Imp'!AW$264</f>
        <v>0</v>
      </c>
      <c r="AZ41" s="12">
        <f>1/1000*'[1]4701-5Imp'!AX$264</f>
        <v>0</v>
      </c>
      <c r="BA41" s="12">
        <f>1/1000*'[1]4701-5Imp'!AY$264</f>
        <v>0</v>
      </c>
      <c r="BB41" s="12">
        <f>1/1000*'[1]4701-5Imp'!AZ$264</f>
        <v>0</v>
      </c>
      <c r="BC41" s="14">
        <f>1/1000*'[1]4701-5Imp'!BA$264</f>
        <v>0</v>
      </c>
      <c r="BD41" s="553"/>
      <c r="BE41" s="31"/>
    </row>
    <row r="42" spans="2:57" ht="13" thickBot="1">
      <c r="B42" s="6" t="s">
        <v>17</v>
      </c>
      <c r="C42" s="149">
        <f>'[1]48Imp'!B$264</f>
        <v>13.762211713862497</v>
      </c>
      <c r="D42" s="150">
        <f>'[1]48Imp'!C$264</f>
        <v>13.616727322472977</v>
      </c>
      <c r="E42" s="150">
        <f>'[1]48Imp'!D$264</f>
        <v>14.359429126476641</v>
      </c>
      <c r="F42" s="150">
        <f>'[1]48Imp'!E$264</f>
        <v>13.625893453071464</v>
      </c>
      <c r="G42" s="150">
        <f>'[1]48Imp'!F$264</f>
        <v>13.986701889883335</v>
      </c>
      <c r="H42" s="150">
        <f>'[1]48Imp'!G$264</f>
        <v>14.6970383836375</v>
      </c>
      <c r="I42" s="150">
        <f>'[1]48Imp'!H$264</f>
        <v>14.534822607066285</v>
      </c>
      <c r="J42" s="151">
        <f>'[1]48Imp'!I$264</f>
        <v>15.237161708019695</v>
      </c>
      <c r="K42" s="267">
        <f>'[1]48Imp'!J$264</f>
        <v>14.644307951091667</v>
      </c>
      <c r="L42" s="267">
        <f>'[1]48Imp'!K$264</f>
        <v>12.598569873712842</v>
      </c>
      <c r="M42" s="549">
        <f>'[1]48Imp'!L$264</f>
        <v>12.930683228993058</v>
      </c>
      <c r="N42" s="549">
        <f>'[1]48Imp'!M$264</f>
        <v>12.723856313683335</v>
      </c>
      <c r="O42" s="549">
        <f>'[1]48Imp'!N$264</f>
        <v>11.230628935052776</v>
      </c>
      <c r="P42" s="549">
        <f>'[1]48Imp'!O$264</f>
        <v>10.817373353427778</v>
      </c>
      <c r="Q42" s="549">
        <f>'[1]48Imp'!P$264</f>
        <v>12.954672870030553</v>
      </c>
      <c r="R42" s="549">
        <f>'[1]48Imp'!Q$264</f>
        <v>16.092126249011109</v>
      </c>
      <c r="S42" s="549">
        <f>'[1]48Imp'!R$264</f>
        <v>12.786576907305554</v>
      </c>
      <c r="T42" s="549">
        <f>'[1]48Imp'!S$264</f>
        <v>15.486116427547563</v>
      </c>
      <c r="U42" s="549">
        <f>'[1]48Imp'!T$264</f>
        <v>15.717973142871969</v>
      </c>
      <c r="V42" s="549">
        <f>'[1]48Imp'!U$264</f>
        <v>14.260727047199163</v>
      </c>
      <c r="W42" s="549">
        <f>'[1]48Imp'!V$264</f>
        <v>0</v>
      </c>
      <c r="X42" s="549">
        <f>'[1]48Imp'!W$264</f>
        <v>0</v>
      </c>
      <c r="Y42" s="549">
        <f>'[1]48Imp'!X$264</f>
        <v>0</v>
      </c>
      <c r="Z42" s="549">
        <f>'[1]48Imp'!Y$264</f>
        <v>0</v>
      </c>
      <c r="AA42" s="549">
        <f>'[1]48Imp'!Z$264</f>
        <v>0</v>
      </c>
      <c r="AB42" s="267">
        <f>'[1]48Imp'!AA$264</f>
        <v>0</v>
      </c>
      <c r="AC42" s="91"/>
      <c r="AD42" s="81">
        <f>1/1000*'[1]48Imp'!AB$264</f>
        <v>3.8219734366285203</v>
      </c>
      <c r="AE42" s="153">
        <f>1/1000*'[1]48Imp'!AC$264</f>
        <v>3.8158249451252</v>
      </c>
      <c r="AF42" s="82">
        <f>1/1000*'[1]48Imp'!AD$264</f>
        <v>4.0037594216208001</v>
      </c>
      <c r="AG42" s="82">
        <f>1/1000*'[1]48Imp'!AE$264</f>
        <v>4.5552703855456</v>
      </c>
      <c r="AH42" s="82">
        <f>1/1000*'[1]48Imp'!AF$264</f>
        <v>4.9873235049883</v>
      </c>
      <c r="AI42" s="82">
        <f>1/1000*'[1]48Imp'!AG$264</f>
        <v>5.0162091671405999</v>
      </c>
      <c r="AJ42" s="82">
        <f>1/1000*'[1]48Imp'!AH$264</f>
        <v>5.2745898716479989</v>
      </c>
      <c r="AK42" s="82">
        <f>1/1000*'[1]48Imp'!AI$264</f>
        <v>6.0475641801799993</v>
      </c>
      <c r="AL42" s="82">
        <f>1/1000*'[1]48Imp'!AJ$264</f>
        <v>6.5731690324120002</v>
      </c>
      <c r="AM42" s="82">
        <f>1/1000*'[1]48Imp'!AK$264</f>
        <v>5.3566356094635994</v>
      </c>
      <c r="AN42" s="82">
        <f>1/1000*'[1]48Imp'!AL$264</f>
        <v>5.3471998605195008</v>
      </c>
      <c r="AO42" s="82">
        <f>1/1000*'[1]48Imp'!AM$264</f>
        <v>5.5655811856319994</v>
      </c>
      <c r="AP42" s="82">
        <f>1/1000*'[1]48Imp'!AN$264</f>
        <v>4.4408472914783985</v>
      </c>
      <c r="AQ42" s="82">
        <f>1/1000*'[1]48Imp'!AO$264</f>
        <v>4.4466944396126999</v>
      </c>
      <c r="AR42" s="82">
        <f>1/1000*'[1]48Imp'!AP$264</f>
        <v>5.0131782355969987</v>
      </c>
      <c r="AS42" s="82">
        <f>1/1000*'[1]48Imp'!AQ$264</f>
        <v>4.3487049292015003</v>
      </c>
      <c r="AT42" s="82">
        <f>1/1000*'[1]48Imp'!AR$264</f>
        <v>4.1187287145974993</v>
      </c>
      <c r="AU42" s="82">
        <f>1/1000*'[1]48Imp'!AS$264</f>
        <v>4.6099526066165</v>
      </c>
      <c r="AV42" s="82">
        <f>1/1000*'[1]48Imp'!AT$264</f>
        <v>5.0135606813060001</v>
      </c>
      <c r="AW42" s="82">
        <f>1/1000*'[1]48Imp'!AU$264</f>
        <v>4.4455559929424995</v>
      </c>
      <c r="AX42" s="82">
        <f>1/1000*'[1]48Imp'!AV$264</f>
        <v>0</v>
      </c>
      <c r="AY42" s="82">
        <f>1/1000*'[1]48Imp'!AW$264</f>
        <v>0</v>
      </c>
      <c r="AZ42" s="82">
        <f>1/1000*'[1]48Imp'!AX$264</f>
        <v>0</v>
      </c>
      <c r="BA42" s="82">
        <f>1/1000*'[1]48Imp'!AY$264</f>
        <v>0</v>
      </c>
      <c r="BB42" s="82">
        <f>1/1000*'[1]48Imp'!AZ$264</f>
        <v>0</v>
      </c>
      <c r="BC42" s="552">
        <f>1/1000*'[1]48Imp'!BA$264</f>
        <v>0</v>
      </c>
      <c r="BD42" s="553"/>
      <c r="BE42" s="31"/>
    </row>
    <row r="43" spans="2:57" ht="13.5" thickTop="1">
      <c r="B43" s="279" t="s">
        <v>200</v>
      </c>
    </row>
  </sheetData>
  <mergeCells count="9">
    <mergeCell ref="AD24:BC24"/>
    <mergeCell ref="AD5:BC5"/>
    <mergeCell ref="C5:AB5"/>
    <mergeCell ref="C24:AB24"/>
    <mergeCell ref="B2:B3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scale="78" orientation="portrait" r:id="rId1"/>
  <headerFooter alignWithMargins="0">
    <oddFooter>&amp;LJEH for EFI  &amp;9(November 2008)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1:BE42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1.08984375" customWidth="1"/>
    <col min="3" max="19" width="5.6328125" customWidth="1"/>
    <col min="20" max="20" width="5.6328125" hidden="1" customWidth="1"/>
    <col min="21" max="28" width="6.7265625" hidden="1" customWidth="1"/>
    <col min="29" max="29" width="1.7265625" customWidth="1"/>
    <col min="30" max="46" width="5.6328125" customWidth="1"/>
    <col min="47" max="47" width="5.6328125" hidden="1" customWidth="1"/>
    <col min="48" max="55" width="6.7265625" hidden="1" customWidth="1"/>
  </cols>
  <sheetData>
    <row r="1" spans="2:57" ht="9" customHeight="1" thickBot="1"/>
    <row r="2" spans="2:57" ht="20" customHeight="1" thickTop="1">
      <c r="B2" s="679" t="s">
        <v>43</v>
      </c>
      <c r="C2" s="683" t="s">
        <v>6</v>
      </c>
      <c r="D2" s="684"/>
      <c r="E2" s="684"/>
      <c r="F2" s="684"/>
      <c r="G2" s="684"/>
      <c r="H2" s="684"/>
      <c r="I2" s="684"/>
      <c r="J2" s="684"/>
      <c r="K2" s="684"/>
      <c r="L2" s="684"/>
      <c r="M2" s="684"/>
      <c r="N2" s="684"/>
      <c r="O2" s="684"/>
      <c r="P2" s="684"/>
      <c r="Q2" s="684"/>
      <c r="R2" s="684"/>
      <c r="S2" s="684"/>
      <c r="T2" s="684"/>
      <c r="U2" s="684"/>
      <c r="V2" s="684"/>
      <c r="W2" s="684"/>
      <c r="X2" s="684"/>
      <c r="Y2" s="684"/>
      <c r="Z2" s="684"/>
      <c r="AA2" s="684"/>
      <c r="AB2" s="684"/>
      <c r="AC2" s="3"/>
      <c r="AD2" s="686" t="s">
        <v>142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2:57" ht="13" thickBot="1">
      <c r="B3" s="680"/>
      <c r="C3" s="681" t="s">
        <v>4</v>
      </c>
      <c r="D3" s="682"/>
      <c r="E3" s="682"/>
      <c r="F3" s="682"/>
      <c r="G3" s="682"/>
      <c r="H3" s="682"/>
      <c r="I3" s="682"/>
      <c r="J3" s="682"/>
      <c r="K3" s="682"/>
      <c r="L3" s="682"/>
      <c r="M3" s="682"/>
      <c r="N3" s="682"/>
      <c r="O3" s="682"/>
      <c r="P3" s="682"/>
      <c r="Q3" s="682"/>
      <c r="R3" s="682"/>
      <c r="S3" s="682"/>
      <c r="T3" s="682"/>
      <c r="U3" s="682"/>
      <c r="V3" s="682"/>
      <c r="W3" s="682"/>
      <c r="X3" s="682"/>
      <c r="Y3" s="682"/>
      <c r="Z3" s="682"/>
      <c r="AA3" s="682"/>
      <c r="AB3" s="682"/>
      <c r="AC3" s="4"/>
      <c r="AD3" s="689" t="s">
        <v>143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2:57" ht="20" customHeight="1" thickTop="1" thickBot="1">
      <c r="B4" s="4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>1+N4</f>
        <v>2012</v>
      </c>
      <c r="P4" s="547">
        <f t="shared" ref="P4:AB4" si="0">1+O4</f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269">
        <f t="shared" si="0"/>
        <v>2025</v>
      </c>
      <c r="AC4" s="106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2:57" ht="25" customHeight="1" thickTop="1">
      <c r="B5" s="7"/>
      <c r="C5" s="692" t="s">
        <v>144</v>
      </c>
      <c r="D5" s="691"/>
      <c r="E5" s="691"/>
      <c r="F5" s="691"/>
      <c r="G5" s="691"/>
      <c r="H5" s="691"/>
      <c r="I5" s="691"/>
      <c r="J5" s="691"/>
      <c r="K5" s="691"/>
      <c r="L5" s="691"/>
      <c r="M5" s="691"/>
      <c r="N5" s="691"/>
      <c r="O5" s="691"/>
      <c r="P5" s="691"/>
      <c r="Q5" s="691"/>
      <c r="R5" s="691"/>
      <c r="S5" s="691"/>
      <c r="T5" s="691"/>
      <c r="U5" s="691"/>
      <c r="V5" s="691"/>
      <c r="W5" s="691"/>
      <c r="X5" s="691"/>
      <c r="Y5" s="691"/>
      <c r="Z5" s="691"/>
      <c r="AA5" s="691"/>
      <c r="AB5" s="691"/>
      <c r="AC5" s="393"/>
      <c r="AD5" s="691" t="str">
        <f>C5</f>
        <v>Exports to all countries</v>
      </c>
      <c r="AE5" s="691"/>
      <c r="AF5" s="691"/>
      <c r="AG5" s="691"/>
      <c r="AH5" s="691"/>
      <c r="AI5" s="691"/>
      <c r="AJ5" s="691"/>
      <c r="AK5" s="691"/>
      <c r="AL5" s="691"/>
      <c r="AM5" s="691"/>
      <c r="AN5" s="691"/>
      <c r="AO5" s="691"/>
      <c r="AP5" s="691"/>
      <c r="AQ5" s="691"/>
      <c r="AR5" s="691"/>
      <c r="AS5" s="691"/>
      <c r="AT5" s="691"/>
      <c r="AU5" s="691"/>
      <c r="AV5" s="691"/>
      <c r="AW5" s="691"/>
      <c r="AX5" s="691"/>
      <c r="AY5" s="691"/>
      <c r="AZ5" s="691"/>
      <c r="BA5" s="691"/>
      <c r="BB5" s="691"/>
      <c r="BC5" s="691"/>
      <c r="BD5" s="553"/>
      <c r="BE5" s="31"/>
    </row>
    <row r="6" spans="2:57" ht="20" customHeight="1">
      <c r="B6" s="25" t="s">
        <v>15</v>
      </c>
      <c r="C6" s="134">
        <f t="shared" ref="C6:J6" si="3">SUM(C8,C17)</f>
        <v>20.636025129593023</v>
      </c>
      <c r="D6" s="135">
        <f t="shared" si="3"/>
        <v>20.277820607019812</v>
      </c>
      <c r="E6" s="135">
        <f t="shared" si="3"/>
        <v>22.382202006741011</v>
      </c>
      <c r="F6" s="135">
        <f t="shared" si="3"/>
        <v>24.802041175367854</v>
      </c>
      <c r="G6" s="135">
        <f t="shared" si="3"/>
        <v>26.612218130028811</v>
      </c>
      <c r="H6" s="135">
        <f t="shared" si="3"/>
        <v>28.897287009218172</v>
      </c>
      <c r="I6" s="135">
        <f t="shared" si="3"/>
        <v>27.095732552283533</v>
      </c>
      <c r="J6" s="87">
        <f t="shared" si="3"/>
        <v>27.306201485670112</v>
      </c>
      <c r="K6" s="87">
        <f>SUM(K8,K17)</f>
        <v>23.852462178321893</v>
      </c>
      <c r="L6" s="87">
        <f>SUM(L8,L17)</f>
        <v>20.171630034554521</v>
      </c>
      <c r="M6" s="87">
        <f>SUM(M8,M17)</f>
        <v>21.408212905115526</v>
      </c>
      <c r="N6" s="135">
        <f>SUM(N8,N17)</f>
        <v>22.589033554099217</v>
      </c>
      <c r="O6" s="135">
        <f t="shared" ref="O6:AB6" si="4">SUM(O8,O17)</f>
        <v>23.584397520731418</v>
      </c>
      <c r="P6" s="135">
        <f t="shared" si="4"/>
        <v>27.419239990741332</v>
      </c>
      <c r="Q6" s="135">
        <f t="shared" si="4"/>
        <v>27.767462019098886</v>
      </c>
      <c r="R6" s="135">
        <f t="shared" si="4"/>
        <v>30.854957514274624</v>
      </c>
      <c r="S6" s="135">
        <f t="shared" si="4"/>
        <v>31.209498975321026</v>
      </c>
      <c r="T6" s="135">
        <f t="shared" si="4"/>
        <v>46.344712242835008</v>
      </c>
      <c r="U6" s="135">
        <f t="shared" si="4"/>
        <v>27.961168603176443</v>
      </c>
      <c r="V6" s="135">
        <f t="shared" si="4"/>
        <v>9.4287072774178764</v>
      </c>
      <c r="W6" s="135">
        <f t="shared" si="4"/>
        <v>9.4287072774178764</v>
      </c>
      <c r="X6" s="135">
        <f t="shared" si="4"/>
        <v>9.4287072774178764</v>
      </c>
      <c r="Y6" s="135">
        <f t="shared" si="4"/>
        <v>9.4287072774178764</v>
      </c>
      <c r="Z6" s="135">
        <f t="shared" si="4"/>
        <v>9.4287072774178764</v>
      </c>
      <c r="AA6" s="135">
        <f t="shared" si="4"/>
        <v>9.4287072774178764</v>
      </c>
      <c r="AB6" s="87">
        <f t="shared" si="4"/>
        <v>0.69994825221560986</v>
      </c>
      <c r="AC6" s="70"/>
      <c r="AD6" s="107">
        <f>SUM(AD8,AD17)</f>
        <v>5.7024566598584308</v>
      </c>
      <c r="AE6" s="135">
        <f>SUM(AE8,AE17)</f>
        <v>5.4740795295608002</v>
      </c>
      <c r="AF6" s="135">
        <f t="shared" ref="AF6:BC6" si="5">SUM(AF8,AF17)</f>
        <v>5.8021333910352011</v>
      </c>
      <c r="AG6" s="135">
        <f t="shared" si="5"/>
        <v>7.1333701509167975</v>
      </c>
      <c r="AH6" s="135">
        <f t="shared" si="5"/>
        <v>8.1841569674311945</v>
      </c>
      <c r="AI6" s="135">
        <f t="shared" si="5"/>
        <v>8.5198136702678973</v>
      </c>
      <c r="AJ6" s="135">
        <f t="shared" si="5"/>
        <v>9.0714535474667954</v>
      </c>
      <c r="AK6" s="135">
        <f t="shared" si="5"/>
        <v>10.360786523774001</v>
      </c>
      <c r="AL6" s="135">
        <f t="shared" si="5"/>
        <v>10.714908355533201</v>
      </c>
      <c r="AM6" s="135">
        <f t="shared" si="5"/>
        <v>8.5300121598164012</v>
      </c>
      <c r="AN6" s="135">
        <f t="shared" si="5"/>
        <v>9.0463996779518041</v>
      </c>
      <c r="AO6" s="135">
        <f t="shared" si="5"/>
        <v>10.072660281408002</v>
      </c>
      <c r="AP6" s="135">
        <f t="shared" si="5"/>
        <v>8.6178731805056046</v>
      </c>
      <c r="AQ6" s="135">
        <f t="shared" si="5"/>
        <v>8.6060866373693994</v>
      </c>
      <c r="AR6" s="135">
        <f t="shared" si="5"/>
        <v>8.8723362927255032</v>
      </c>
      <c r="AS6" s="135">
        <f t="shared" si="5"/>
        <v>8.2494581981630013</v>
      </c>
      <c r="AT6" s="135">
        <f t="shared" si="5"/>
        <v>8.2421793339808005</v>
      </c>
      <c r="AU6" s="135">
        <f t="shared" si="5"/>
        <v>10.6038990124067</v>
      </c>
      <c r="AV6" s="135">
        <f t="shared" si="5"/>
        <v>9.8648262616900002</v>
      </c>
      <c r="AW6" s="135">
        <f t="shared" si="5"/>
        <v>3.2027222020583328</v>
      </c>
      <c r="AX6" s="135">
        <f t="shared" si="5"/>
        <v>0</v>
      </c>
      <c r="AY6" s="135">
        <f t="shared" si="5"/>
        <v>0</v>
      </c>
      <c r="AZ6" s="135">
        <f t="shared" si="5"/>
        <v>0</v>
      </c>
      <c r="BA6" s="135">
        <f t="shared" si="5"/>
        <v>0</v>
      </c>
      <c r="BB6" s="135">
        <f t="shared" si="5"/>
        <v>0</v>
      </c>
      <c r="BC6" s="87">
        <f t="shared" si="5"/>
        <v>0</v>
      </c>
      <c r="BD6" s="553"/>
      <c r="BE6" s="31"/>
    </row>
    <row r="7" spans="2:57" ht="17.149999999999999" customHeight="1">
      <c r="B7" s="72" t="s">
        <v>51</v>
      </c>
      <c r="C7" s="500">
        <f>[1]CoreVPAExp!B$263</f>
        <v>1.257491417762</v>
      </c>
      <c r="D7" s="93">
        <f>[1]CoreVPAExp!C$263</f>
        <v>1.2235487315398987</v>
      </c>
      <c r="E7" s="93">
        <f>[1]CoreVPAExp!D$263</f>
        <v>1.5768547466496732</v>
      </c>
      <c r="F7" s="93">
        <f>[1]CoreVPAExp!E$263</f>
        <v>1.6930984541718794</v>
      </c>
      <c r="G7" s="93">
        <f>[1]CoreVPAExp!F$263</f>
        <v>1.4364329424667051</v>
      </c>
      <c r="H7" s="93">
        <f>[1]CoreVPAExp!G$263</f>
        <v>1.6137845598028302</v>
      </c>
      <c r="I7" s="93">
        <f>[1]CoreVPAExp!H$263</f>
        <v>1.8359619611426252</v>
      </c>
      <c r="J7" s="128">
        <f>[1]CoreVPAExp!I$263</f>
        <v>2.1934587584240619</v>
      </c>
      <c r="K7" s="501">
        <f>[1]CoreVPAExp!J$263</f>
        <v>1.6378332455018989</v>
      </c>
      <c r="L7" s="501">
        <f>[1]CoreVPAExp!K$263</f>
        <v>1.1278102403317851</v>
      </c>
      <c r="M7" s="501">
        <f>[1]CoreVPAExp!L$263</f>
        <v>1.2116685399050118</v>
      </c>
      <c r="N7" s="268">
        <f>[1]CoreVPAExp!M$263</f>
        <v>1.6049935345750863</v>
      </c>
      <c r="O7" s="268">
        <f>[1]CoreVPAExp!N$263</f>
        <v>1.8946262060425079</v>
      </c>
      <c r="P7" s="268">
        <f>[1]CoreVPAExp!O$263</f>
        <v>1.6573433594583835</v>
      </c>
      <c r="Q7" s="268">
        <f>[1]CoreVPAExp!P$263</f>
        <v>1.9538273624849534</v>
      </c>
      <c r="R7" s="268">
        <f>[1]CoreVPAExp!Q$263</f>
        <v>1.6903877949231951</v>
      </c>
      <c r="S7" s="268">
        <f>[1]CoreVPAExp!R$263</f>
        <v>1.6698111804916862</v>
      </c>
      <c r="T7" s="268">
        <f>[1]CoreVPAExp!S$263</f>
        <v>10.153995037079847</v>
      </c>
      <c r="U7" s="268">
        <f>[1]CoreVPAExp!T$263</f>
        <v>0</v>
      </c>
      <c r="V7" s="268">
        <f>[1]CoreVPAExp!U$263</f>
        <v>5.4750994443494134</v>
      </c>
      <c r="W7" s="268">
        <f>[1]CoreVPAExp!V$263</f>
        <v>5.4750994443494134</v>
      </c>
      <c r="X7" s="268">
        <f>[1]CoreVPAExp!W$263</f>
        <v>5.4750994443494134</v>
      </c>
      <c r="Y7" s="268">
        <f>[1]CoreVPAExp!X$263</f>
        <v>5.4750994443494134</v>
      </c>
      <c r="Z7" s="268">
        <f>[1]CoreVPAExp!Y$263</f>
        <v>5.4750994443494134</v>
      </c>
      <c r="AA7" s="268">
        <f>[1]CoreVPAExp!Z$263</f>
        <v>5.4750994443494134</v>
      </c>
      <c r="AB7" s="501">
        <f>[1]CoreVPAExp!AA$263</f>
        <v>0</v>
      </c>
      <c r="AC7" s="602"/>
      <c r="AD7" s="93">
        <f>1/1000*[1]CoreVPAExp!AB$263</f>
        <v>0.21971946309321894</v>
      </c>
      <c r="AE7" s="93">
        <f>1/1000*[1]CoreVPAExp!AC$263</f>
        <v>0.19587229382920002</v>
      </c>
      <c r="AF7" s="93">
        <f>1/1000*[1]CoreVPAExp!AD$263</f>
        <v>0.2041336136496</v>
      </c>
      <c r="AG7" s="93">
        <f>1/1000*[1]CoreVPAExp!AE$263</f>
        <v>0.22625566033280009</v>
      </c>
      <c r="AH7" s="93">
        <f>1/1000*[1]CoreVPAExp!AF$263</f>
        <v>0.29379344715280004</v>
      </c>
      <c r="AI7" s="93">
        <f>1/1000*[1]CoreVPAExp!AG$263</f>
        <v>0.34182964379850012</v>
      </c>
      <c r="AJ7" s="93">
        <f>1/1000*[1]CoreVPAExp!AH$263</f>
        <v>0.40604019076200015</v>
      </c>
      <c r="AK7" s="93">
        <f>1/1000*[1]CoreVPAExp!AI$263</f>
        <v>0.54388337863549996</v>
      </c>
      <c r="AL7" s="93">
        <f>1/1000*[1]CoreVPAExp!AJ$263</f>
        <v>0.48461735279240009</v>
      </c>
      <c r="AM7" s="93">
        <f>1/1000*[1]CoreVPAExp!AK$263</f>
        <v>0.3167005527972</v>
      </c>
      <c r="AN7" s="93">
        <f>1/1000*[1]CoreVPAExp!AL$263</f>
        <v>0.30706962537870003</v>
      </c>
      <c r="AO7" s="93">
        <f>1/1000*[1]CoreVPAExp!AM$263</f>
        <v>0.38873379532800001</v>
      </c>
      <c r="AP7" s="93">
        <f>1/1000*[1]CoreVPAExp!AN$263</f>
        <v>0.31463758978080014</v>
      </c>
      <c r="AQ7" s="93">
        <f>1/1000*[1]CoreVPAExp!AO$263</f>
        <v>0.28958441569350002</v>
      </c>
      <c r="AR7" s="93">
        <f>1/1000*[1]CoreVPAExp!AP$263</f>
        <v>0.33055950622800018</v>
      </c>
      <c r="AS7" s="93">
        <f>1/1000*[1]CoreVPAExp!AQ$263</f>
        <v>0.26120056809350001</v>
      </c>
      <c r="AT7" s="93">
        <f>1/1000*[1]CoreVPAExp!AR$263</f>
        <v>0.26352139537429997</v>
      </c>
      <c r="AU7" s="93">
        <f>1/1000*[1]CoreVPAExp!AS$263</f>
        <v>1.3356191945095999</v>
      </c>
      <c r="AV7" s="93">
        <f>1/1000*[1]CoreVPAExp!AT$263</f>
        <v>0.55144250771699987</v>
      </c>
      <c r="AW7" s="93">
        <f>1/1000*[1]CoreVPAExp!AU$263</f>
        <v>0.99487706366083339</v>
      </c>
      <c r="AX7" s="93">
        <f>1/1000*[1]CoreVPAExp!AV$263</f>
        <v>0</v>
      </c>
      <c r="AY7" s="93">
        <f>1/1000*[1]CoreVPAExp!AW$263</f>
        <v>0</v>
      </c>
      <c r="AZ7" s="93">
        <f>1/1000*[1]CoreVPAExp!AX$263</f>
        <v>0</v>
      </c>
      <c r="BA7" s="93">
        <f>1/1000*[1]CoreVPAExp!AY$263</f>
        <v>0</v>
      </c>
      <c r="BB7" s="93">
        <f>1/1000*[1]CoreVPAExp!AZ$263</f>
        <v>0</v>
      </c>
      <c r="BC7" s="128">
        <f>1/1000*[1]CoreVPAExp!BA$263</f>
        <v>0</v>
      </c>
      <c r="BD7" s="553"/>
      <c r="BE7" s="31"/>
    </row>
    <row r="8" spans="2:57" ht="20" customHeight="1">
      <c r="B8" s="25" t="s">
        <v>14</v>
      </c>
      <c r="C8" s="280">
        <f>SUM([1]TimberSectorMinusCoreVPAExp!B$263:B$263)+SUM(C9:C12)</f>
        <v>3.623580886719417</v>
      </c>
      <c r="D8" s="281">
        <f>SUM([1]TimberSectorMinusCoreVPAExp!C$263:C$263)+SUM(D9:D12)</f>
        <v>3.4689175957041574</v>
      </c>
      <c r="E8" s="135">
        <f>SUM([1]TimberSectorMinusCoreVPAExp!D$263:D$263)+SUM(E9:E12)</f>
        <v>3.5295457812770623</v>
      </c>
      <c r="F8" s="135">
        <f>SUM([1]TimberSectorMinusCoreVPAExp!E$263:E$263)+SUM(F9:F12)</f>
        <v>3.6808156112464943</v>
      </c>
      <c r="G8" s="135">
        <f>SUM([1]TimberSectorMinusCoreVPAExp!F$263:F$263)+SUM(G9:G12)</f>
        <v>4.4825884587005618</v>
      </c>
      <c r="H8" s="135">
        <f>SUM([1]TimberSectorMinusCoreVPAExp!G$263:G$263)+SUM(H9:H12)</f>
        <v>4.1453066964322431</v>
      </c>
      <c r="I8" s="135">
        <f>SUM([1]TimberSectorMinusCoreVPAExp!H$263:H$263)+SUM(I9:I12)</f>
        <v>4.5059647321972411</v>
      </c>
      <c r="J8" s="87">
        <f>SUM([1]TimberSectorMinusCoreVPAExp!I$263:I$263)+SUM(J9:J12)</f>
        <v>5.9433390394617831</v>
      </c>
      <c r="K8" s="87">
        <f>SUM([1]TimberSectorMinusCoreVPAExp!J$263:J$263)+SUM(K9:K12)</f>
        <v>4.3572015130014901</v>
      </c>
      <c r="L8" s="87">
        <f>SUM([1]TimberSectorMinusCoreVPAExp!K$263:K$263)+SUM(L9:L12)</f>
        <v>3.3801838843445653</v>
      </c>
      <c r="M8" s="87">
        <f>SUM([1]TimberSectorMinusCoreVPAExp!L$263:L$263)+SUM(M9:M12)</f>
        <v>3.1684104738719605</v>
      </c>
      <c r="N8" s="135">
        <f>SUM([1]TimberSectorMinusCoreVPAExp!M$263:M$263)+SUM(N9:N12)</f>
        <v>4.3881727856691928</v>
      </c>
      <c r="O8" s="135">
        <f>SUM([1]TimberSectorMinusCoreVPAExp!N$263:N$263)+SUM(O9:O12)</f>
        <v>5.096626583809762</v>
      </c>
      <c r="P8" s="135">
        <f>SUM([1]TimberSectorMinusCoreVPAExp!O$263:O$263)+SUM(P9:P12)</f>
        <v>4.6255317830519269</v>
      </c>
      <c r="Q8" s="135">
        <f>SUM([1]TimberSectorMinusCoreVPAExp!P$263:P$263)+SUM(Q9:Q12)</f>
        <v>5.1188501731702711</v>
      </c>
      <c r="R8" s="135">
        <f>SUM([1]TimberSectorMinusCoreVPAExp!Q$263:Q$263)+SUM(R9:R12)</f>
        <v>6.3204230093573361</v>
      </c>
      <c r="S8" s="135">
        <f>SUM([1]TimberSectorMinusCoreVPAExp!R$263:R$263)+SUM(S9:S12)</f>
        <v>5.9802619226706373</v>
      </c>
      <c r="T8" s="135">
        <f>SUM([1]TimberSectorMinusCoreVPAExp!S$263:S$263)+SUM(T9:T12)</f>
        <v>15.661000216095012</v>
      </c>
      <c r="U8" s="135">
        <f>SUM([1]TimberSectorMinusCoreVPAExp!T$263:T$263)+SUM(U9:U12)</f>
        <v>0.59611089425601349</v>
      </c>
      <c r="V8" s="135">
        <f>SUM([1]TimberSectorMinusCoreVPAExp!U$263:U$263)+SUM(V9:V12)</f>
        <v>9.3248699194582798</v>
      </c>
      <c r="W8" s="135">
        <f>SUM([1]TimberSectorMinusCoreVPAExp!V$263:V$263)+SUM(W9:W12)</f>
        <v>9.3248699194582798</v>
      </c>
      <c r="X8" s="135">
        <f>SUM([1]TimberSectorMinusCoreVPAExp!W$263:W$263)+SUM(X9:X12)</f>
        <v>9.3248699194582798</v>
      </c>
      <c r="Y8" s="135">
        <f>SUM([1]TimberSectorMinusCoreVPAExp!X$263:X$263)+SUM(Y9:Y12)</f>
        <v>9.3248699194582798</v>
      </c>
      <c r="Z8" s="135">
        <f>SUM([1]TimberSectorMinusCoreVPAExp!Y$263:Y$263)+SUM(Z9:Z12)</f>
        <v>9.3248699194582798</v>
      </c>
      <c r="AA8" s="135">
        <f>SUM([1]TimberSectorMinusCoreVPAExp!Z$263:Z$263)+SUM(AA9:AA12)</f>
        <v>9.3248699194582798</v>
      </c>
      <c r="AB8" s="87">
        <f>SUM([1]TimberSectorMinusCoreVPAExp!AA$263:AA$263)+SUM(AB9:AB12)</f>
        <v>0.59611089425601349</v>
      </c>
      <c r="AC8" s="70"/>
      <c r="AD8" s="290">
        <f>1/1000*SUM([1]TimberSectorMinusCoreVPAExp!AB$263:AB$263)+SUM(AD9:AD12)</f>
        <v>1.2548544297302526</v>
      </c>
      <c r="AE8" s="642">
        <f>1/1000*SUM([1]TimberSectorMinusCoreVPAExp!AC$263:AC$263)+SUM(AE9:AE12)</f>
        <v>1.1403080847036007</v>
      </c>
      <c r="AF8" s="76">
        <f>1/1000*SUM([1]TimberSectorMinusCoreVPAExp!AD$263:AD$263)+SUM(AF9:AF12)</f>
        <v>1.1762182753679999</v>
      </c>
      <c r="AG8" s="76">
        <f>1/1000*SUM([1]TimberSectorMinusCoreVPAExp!AE$263:AE$263)+SUM(AG9:AG12)</f>
        <v>1.3634917231712003</v>
      </c>
      <c r="AH8" s="76">
        <f>1/1000*SUM([1]TimberSectorMinusCoreVPAExp!AF$263:AF$263)+SUM(AH9:AH12)</f>
        <v>1.7616769810661002</v>
      </c>
      <c r="AI8" s="76">
        <f>1/1000*SUM([1]TimberSectorMinusCoreVPAExp!AG$263:AG$263)+SUM(AI9:AI12)</f>
        <v>1.8839696411678986</v>
      </c>
      <c r="AJ8" s="76">
        <f>1/1000*SUM([1]TimberSectorMinusCoreVPAExp!AH$263:AH$263)+SUM(AJ9:AJ12)</f>
        <v>2.1600154012268007</v>
      </c>
      <c r="AK8" s="76">
        <f>1/1000*SUM([1]TimberSectorMinusCoreVPAExp!AI$263:AI$263)+SUM(AK9:AK12)</f>
        <v>2.5278237053969992</v>
      </c>
      <c r="AL8" s="76">
        <f>1/1000*SUM([1]TimberSectorMinusCoreVPAExp!AJ$263:AJ$263)+SUM(AL9:AL12)</f>
        <v>2.542814403730401</v>
      </c>
      <c r="AM8" s="76">
        <f>1/1000*SUM([1]TimberSectorMinusCoreVPAExp!AK$263:AK$263)+SUM(AM9:AM12)</f>
        <v>1.8522568519839995</v>
      </c>
      <c r="AN8" s="76">
        <f>1/1000*SUM([1]TimberSectorMinusCoreVPAExp!AL$263:AL$263)+SUM(AN9:AN12)</f>
        <v>1.6941392738867009</v>
      </c>
      <c r="AO8" s="76">
        <f>1/1000*SUM([1]TimberSectorMinusCoreVPAExp!AM$263:AM$263)+SUM(AO9:AO12)</f>
        <v>2.0396380516320001</v>
      </c>
      <c r="AP8" s="76">
        <f>1/1000*SUM([1]TimberSectorMinusCoreVPAExp!AN$263:AN$263)+SUM(AP9:AP12)</f>
        <v>1.9662123365807995</v>
      </c>
      <c r="AQ8" s="76">
        <f>1/1000*SUM([1]TimberSectorMinusCoreVPAExp!AO$263:AO$263)+SUM(AQ9:AQ12)</f>
        <v>2.0161115111387997</v>
      </c>
      <c r="AR8" s="76">
        <f>1/1000*SUM([1]TimberSectorMinusCoreVPAExp!AP$263:AP$263)+SUM(AR9:AR12)</f>
        <v>2.0837811462035005</v>
      </c>
      <c r="AS8" s="76">
        <f>1/1000*SUM([1]TimberSectorMinusCoreVPAExp!AQ$263:AQ$263)+SUM(AS9:AS12)</f>
        <v>2.0181074893525004</v>
      </c>
      <c r="AT8" s="76">
        <f>1/1000*SUM([1]TimberSectorMinusCoreVPAExp!AR$263:AR$263)+SUM(AT9:AT12)</f>
        <v>2.0644470212722004</v>
      </c>
      <c r="AU8" s="76">
        <f>1/1000*SUM([1]TimberSectorMinusCoreVPAExp!AS$263:AS$263)+SUM(AU9:AU12)</f>
        <v>3.5975618746924996</v>
      </c>
      <c r="AV8" s="76">
        <f>1/1000*SUM([1]TimberSectorMinusCoreVPAExp!AT$263:AT$263)+SUM(AV9:AV12)</f>
        <v>2.2251727495470002</v>
      </c>
      <c r="AW8" s="76">
        <f>1/1000*SUM([1]TimberSectorMinusCoreVPAExp!AU$263:AU$263)+SUM(AW9:AW12)</f>
        <v>3.1995751182441663</v>
      </c>
      <c r="AX8" s="76">
        <f>1/1000*SUM([1]TimberSectorMinusCoreVPAExp!AV$263:AV$263)+SUM(AX9:AX12)</f>
        <v>0</v>
      </c>
      <c r="AY8" s="76">
        <f>1/1000*SUM([1]TimberSectorMinusCoreVPAExp!AW$263:AW$263)+SUM(AY9:AY12)</f>
        <v>0</v>
      </c>
      <c r="AZ8" s="76">
        <f>1/1000*SUM([1]TimberSectorMinusCoreVPAExp!AX$263:AX$263)+SUM(AZ9:AZ12)</f>
        <v>0</v>
      </c>
      <c r="BA8" s="76">
        <f>1/1000*SUM([1]TimberSectorMinusCoreVPAExp!AY$263:AY$263)+SUM(BA9:BA12)</f>
        <v>0</v>
      </c>
      <c r="BB8" s="76">
        <f>1/1000*SUM([1]TimberSectorMinusCoreVPAExp!AZ$263:AZ$263)+SUM(BB9:BB12)</f>
        <v>0</v>
      </c>
      <c r="BC8" s="90">
        <f>1/1000*SUM([1]TimberSectorMinusCoreVPAExp!BA$263:BA$263)+SUM(BC9:BC12)</f>
        <v>0</v>
      </c>
      <c r="BD8" s="553"/>
      <c r="BE8" s="31"/>
    </row>
    <row r="9" spans="2:57" ht="13">
      <c r="B9" s="5" t="s">
        <v>7</v>
      </c>
      <c r="C9" s="282">
        <f>'[1]4403Exp'!B$263</f>
        <v>0.23480839333333331</v>
      </c>
      <c r="D9" s="283">
        <f>'[1]4403Exp'!C$263</f>
        <v>0.43086643749999975</v>
      </c>
      <c r="E9" s="12">
        <f>'[1]4403Exp'!D$263</f>
        <v>0.25293724666666656</v>
      </c>
      <c r="F9" s="12">
        <f>'[1]4403Exp'!E$263</f>
        <v>0.37315816000000002</v>
      </c>
      <c r="G9" s="12">
        <f>'[1]4403Exp'!F$263</f>
        <v>0.44305129833333312</v>
      </c>
      <c r="H9" s="12">
        <f>'[1]4403Exp'!G$263</f>
        <v>0.34074576000000006</v>
      </c>
      <c r="I9" s="12">
        <f>'[1]4403Exp'!H$263</f>
        <v>0.36205625290692639</v>
      </c>
      <c r="J9" s="89">
        <f>'[1]4403Exp'!I$263</f>
        <v>0.48755323708333331</v>
      </c>
      <c r="K9" s="89">
        <f>'[1]4403Exp'!J$263</f>
        <v>0.3285643673174603</v>
      </c>
      <c r="L9" s="89">
        <f>'[1]4403Exp'!K$263</f>
        <v>0.25034916000000007</v>
      </c>
      <c r="M9" s="89">
        <f>'[1]4403Exp'!L$263</f>
        <v>0.28577980333333342</v>
      </c>
      <c r="N9" s="12">
        <f>'[1]4403Exp'!M$263</f>
        <v>0.36766566000000001</v>
      </c>
      <c r="O9" s="12">
        <f>'[1]4403Exp'!N$263</f>
        <v>0.45545508695488723</v>
      </c>
      <c r="P9" s="12">
        <f>'[1]4403Exp'!O$263</f>
        <v>0.34857364726190487</v>
      </c>
      <c r="Q9" s="12">
        <f>'[1]4403Exp'!P$263</f>
        <v>0.2542742025714283</v>
      </c>
      <c r="R9" s="12">
        <f>'[1]4403Exp'!Q$263</f>
        <v>0.19621511999999999</v>
      </c>
      <c r="S9" s="12">
        <f>'[1]4403Exp'!R$263</f>
        <v>0.32023500458333343</v>
      </c>
      <c r="T9" s="12">
        <f>'[1]4403Exp'!S$263</f>
        <v>3.471322913964646</v>
      </c>
      <c r="U9" s="12">
        <f>'[1]4403Exp'!T$263</f>
        <v>0</v>
      </c>
      <c r="V9" s="12">
        <f>'[1]4403Exp'!U$263</f>
        <v>0.16009921666666671</v>
      </c>
      <c r="W9" s="12">
        <f>'[1]4403Exp'!V$263</f>
        <v>0.16009921666666671</v>
      </c>
      <c r="X9" s="12">
        <f>'[1]4403Exp'!W$263</f>
        <v>0.16009921666666671</v>
      </c>
      <c r="Y9" s="12">
        <f>'[1]4403Exp'!X$263</f>
        <v>0.16009921666666671</v>
      </c>
      <c r="Z9" s="12">
        <f>'[1]4403Exp'!Y$263</f>
        <v>0.16009921666666671</v>
      </c>
      <c r="AA9" s="12">
        <f>'[1]4403Exp'!Z$263</f>
        <v>0.16009921666666671</v>
      </c>
      <c r="AB9" s="89">
        <f>'[1]4403Exp'!AA$263</f>
        <v>0</v>
      </c>
      <c r="AC9" s="70"/>
      <c r="AD9" s="286">
        <f>1/1000*'[1]4403Exp'!AB$263</f>
        <v>1.1769902480450999E-2</v>
      </c>
      <c r="AE9" s="643">
        <f>1/1000*'[1]4403Exp'!AC$263</f>
        <v>2.2273830828400003E-2</v>
      </c>
      <c r="AF9" s="12">
        <f>1/1000*'[1]4403Exp'!AD$263</f>
        <v>1.0009123991999998E-2</v>
      </c>
      <c r="AG9" s="12">
        <f>1/1000*'[1]4403Exp'!AE$263</f>
        <v>1.7822597844800003E-2</v>
      </c>
      <c r="AH9" s="12">
        <f>1/1000*'[1]4403Exp'!AF$263</f>
        <v>2.7083745675000007E-2</v>
      </c>
      <c r="AI9" s="12">
        <f>1/1000*'[1]4403Exp'!AG$263</f>
        <v>2.1504996298499994E-2</v>
      </c>
      <c r="AJ9" s="12">
        <f>1/1000*'[1]4403Exp'!AH$263</f>
        <v>2.66703264156E-2</v>
      </c>
      <c r="AK9" s="12">
        <f>1/1000*'[1]4403Exp'!AI$263</f>
        <v>4.4392886522499994E-2</v>
      </c>
      <c r="AL9" s="12">
        <f>1/1000*'[1]4403Exp'!AJ$263</f>
        <v>3.4094110315600001E-2</v>
      </c>
      <c r="AM9" s="12">
        <f>1/1000*'[1]4403Exp'!AK$263</f>
        <v>2.0084577422799999E-2</v>
      </c>
      <c r="AN9" s="12">
        <f>1/1000*'[1]4403Exp'!AL$263</f>
        <v>2.3006987917200003E-2</v>
      </c>
      <c r="AO9" s="12">
        <f>1/1000*'[1]4403Exp'!AM$263</f>
        <v>5.7693117359999997E-2</v>
      </c>
      <c r="AP9" s="12">
        <f>1/1000*'[1]4403Exp'!AN$263</f>
        <v>2.8903309195200001E-2</v>
      </c>
      <c r="AQ9" s="12">
        <f>1/1000*'[1]4403Exp'!AO$263</f>
        <v>2.7452809793999992E-2</v>
      </c>
      <c r="AR9" s="12">
        <f>1/1000*'[1]4403Exp'!AP$263</f>
        <v>2.0529617383499996E-2</v>
      </c>
      <c r="AS9" s="12">
        <f>1/1000*'[1]4403Exp'!AQ$263</f>
        <v>2.2936549265000005E-2</v>
      </c>
      <c r="AT9" s="12">
        <f>1/1000*'[1]4403Exp'!AR$263</f>
        <v>2.7368217617599999E-2</v>
      </c>
      <c r="AU9" s="12">
        <f>1/1000*'[1]4403Exp'!AS$263</f>
        <v>0.23250389929909998</v>
      </c>
      <c r="AV9" s="12">
        <f>1/1000*'[1]4403Exp'!AT$263</f>
        <v>0.12934642207600003</v>
      </c>
      <c r="AW9" s="12">
        <f>1/1000*'[1]4403Exp'!AU$263</f>
        <v>2.3381434312500005E-2</v>
      </c>
      <c r="AX9" s="12">
        <f>1/1000*'[1]4403Exp'!AV$263</f>
        <v>0</v>
      </c>
      <c r="AY9" s="12">
        <f>1/1000*'[1]4403Exp'!AW$263</f>
        <v>0</v>
      </c>
      <c r="AZ9" s="12">
        <f>1/1000*'[1]4403Exp'!AX$263</f>
        <v>0</v>
      </c>
      <c r="BA9" s="12">
        <f>1/1000*'[1]4403Exp'!AY$263</f>
        <v>0</v>
      </c>
      <c r="BB9" s="12">
        <f>1/1000*'[1]4403Exp'!AZ$263</f>
        <v>0</v>
      </c>
      <c r="BC9" s="89">
        <f>1/1000*'[1]4403Exp'!BA$263</f>
        <v>0</v>
      </c>
      <c r="BD9" s="553"/>
      <c r="BE9" s="31"/>
    </row>
    <row r="10" spans="2:57" ht="13">
      <c r="B10" s="5" t="s">
        <v>8</v>
      </c>
      <c r="C10" s="78">
        <f>'[1]4407Exp'!B$263</f>
        <v>0.88035585334666677</v>
      </c>
      <c r="D10" s="79">
        <f>'[1]4407Exp'!C$263</f>
        <v>0.62950347594333333</v>
      </c>
      <c r="E10" s="79">
        <f>'[1]4407Exp'!D$263</f>
        <v>0.8954386178399999</v>
      </c>
      <c r="F10" s="79">
        <f>'[1]4407Exp'!E$263</f>
        <v>1.1353412442130708</v>
      </c>
      <c r="G10" s="79">
        <f>'[1]4407Exp'!F$263</f>
        <v>0.81627841636116938</v>
      </c>
      <c r="H10" s="79">
        <f>'[1]4407Exp'!G$263</f>
        <v>1.0658388107609094</v>
      </c>
      <c r="I10" s="79">
        <f>'[1]4407Exp'!H$263</f>
        <v>1.221990516894468</v>
      </c>
      <c r="J10" s="88">
        <f>'[1]4407Exp'!I$263</f>
        <v>1.3223592493986782</v>
      </c>
      <c r="K10" s="88">
        <f>'[1]4407Exp'!J$263</f>
        <v>0.94796095128125846</v>
      </c>
      <c r="L10" s="88">
        <f>'[1]4407Exp'!K$263</f>
        <v>0.56306595969094253</v>
      </c>
      <c r="M10" s="88">
        <f>'[1]4407Exp'!L$263</f>
        <v>0.58495077868385981</v>
      </c>
      <c r="N10" s="79">
        <f>'[1]4407Exp'!M$263</f>
        <v>0.77867450481166656</v>
      </c>
      <c r="O10" s="79">
        <f>'[1]4407Exp'!N$263</f>
        <v>1.0793493113932329</v>
      </c>
      <c r="P10" s="79">
        <f>'[1]4407Exp'!O$263</f>
        <v>1.0436269167187879</v>
      </c>
      <c r="Q10" s="79">
        <f>'[1]4407Exp'!P$263</f>
        <v>1.2136040014337777</v>
      </c>
      <c r="R10" s="79">
        <f>'[1]4407Exp'!Q$263</f>
        <v>0.99352751609346823</v>
      </c>
      <c r="S10" s="79">
        <f>'[1]4407Exp'!R$263</f>
        <v>0.81043525618950285</v>
      </c>
      <c r="T10" s="79">
        <f>'[1]4407Exp'!S$263</f>
        <v>4.6044725584932316</v>
      </c>
      <c r="U10" s="79">
        <f>'[1]4407Exp'!T$263</f>
        <v>0</v>
      </c>
      <c r="V10" s="79">
        <f>'[1]4407Exp'!U$263</f>
        <v>3.9662940973225096</v>
      </c>
      <c r="W10" s="79">
        <f>'[1]4407Exp'!V$263</f>
        <v>3.9662940973225096</v>
      </c>
      <c r="X10" s="79">
        <f>'[1]4407Exp'!W$263</f>
        <v>3.9662940973225096</v>
      </c>
      <c r="Y10" s="79">
        <f>'[1]4407Exp'!X$263</f>
        <v>3.9662940973225096</v>
      </c>
      <c r="Z10" s="79">
        <f>'[1]4407Exp'!Y$263</f>
        <v>3.9662940973225096</v>
      </c>
      <c r="AA10" s="79">
        <f>'[1]4407Exp'!Z$263</f>
        <v>3.9662940973225096</v>
      </c>
      <c r="AB10" s="88">
        <f>'[1]4407Exp'!AA$263</f>
        <v>0</v>
      </c>
      <c r="AC10" s="70"/>
      <c r="AD10" s="21">
        <f>1/1000*'[1]4407Exp'!AB$263</f>
        <v>0.16229819350770897</v>
      </c>
      <c r="AE10" s="12">
        <f>1/1000*'[1]4407Exp'!AC$263</f>
        <v>0.12653971537720005</v>
      </c>
      <c r="AF10" s="12">
        <f>1/1000*'[1]4407Exp'!AD$263</f>
        <v>0.140325701976</v>
      </c>
      <c r="AG10" s="12">
        <f>1/1000*'[1]4407Exp'!AE$263</f>
        <v>0.16300237481920005</v>
      </c>
      <c r="AH10" s="12">
        <f>1/1000*'[1]4407Exp'!AF$263</f>
        <v>0.20706519776950003</v>
      </c>
      <c r="AI10" s="12">
        <f>1/1000*'[1]4407Exp'!AG$263</f>
        <v>0.2589288076518001</v>
      </c>
      <c r="AJ10" s="12">
        <f>1/1000*'[1]4407Exp'!AH$263</f>
        <v>0.30806596132600012</v>
      </c>
      <c r="AK10" s="12">
        <f>1/1000*'[1]4407Exp'!AI$263</f>
        <v>0.40116515372500006</v>
      </c>
      <c r="AL10" s="12">
        <f>1/1000*'[1]4407Exp'!AJ$263</f>
        <v>0.34314548230560005</v>
      </c>
      <c r="AM10" s="12">
        <f>1/1000*'[1]4407Exp'!AK$263</f>
        <v>0.22307483014960003</v>
      </c>
      <c r="AN10" s="12">
        <f>1/1000*'[1]4407Exp'!AL$263</f>
        <v>0.20157171458760001</v>
      </c>
      <c r="AO10" s="12">
        <f>1/1000*'[1]4407Exp'!AM$263</f>
        <v>0.22130731348800003</v>
      </c>
      <c r="AP10" s="12">
        <f>1/1000*'[1]4407Exp'!AN$263</f>
        <v>0.20381068139520012</v>
      </c>
      <c r="AQ10" s="12">
        <f>1/1000*'[1]4407Exp'!AO$263</f>
        <v>0.18796495044150002</v>
      </c>
      <c r="AR10" s="12">
        <f>1/1000*'[1]4407Exp'!AP$263</f>
        <v>0.2167637167530001</v>
      </c>
      <c r="AS10" s="12">
        <f>1/1000*'[1]4407Exp'!AQ$263</f>
        <v>0.16382419996950001</v>
      </c>
      <c r="AT10" s="12">
        <f>1/1000*'[1]4407Exp'!AR$263</f>
        <v>0.15659985081399999</v>
      </c>
      <c r="AU10" s="12">
        <f>1/1000*'[1]4407Exp'!AS$263</f>
        <v>0.77655590539669983</v>
      </c>
      <c r="AV10" s="12">
        <f>1/1000*'[1]4407Exp'!AT$263</f>
        <v>0.26992155240899995</v>
      </c>
      <c r="AW10" s="12">
        <f>1/1000*'[1]4407Exp'!AU$263</f>
        <v>0.69982333264499996</v>
      </c>
      <c r="AX10" s="12">
        <f>1/1000*'[1]4407Exp'!AV$263</f>
        <v>0</v>
      </c>
      <c r="AY10" s="12">
        <f>1/1000*'[1]4407Exp'!AW$263</f>
        <v>0</v>
      </c>
      <c r="AZ10" s="12">
        <f>1/1000*'[1]4407Exp'!AX$263</f>
        <v>0</v>
      </c>
      <c r="BA10" s="12">
        <f>1/1000*'[1]4407Exp'!AY$263</f>
        <v>0</v>
      </c>
      <c r="BB10" s="12">
        <f>1/1000*'[1]4407Exp'!AZ$263</f>
        <v>0</v>
      </c>
      <c r="BC10" s="89">
        <f>1/1000*'[1]4407Exp'!BA$263</f>
        <v>0</v>
      </c>
      <c r="BD10" s="553"/>
      <c r="BE10" s="31"/>
    </row>
    <row r="11" spans="2:57" ht="13">
      <c r="B11" s="5" t="s">
        <v>9</v>
      </c>
      <c r="C11" s="11">
        <f>'[1]4408Exp'!B$263</f>
        <v>2.5212011563333327E-2</v>
      </c>
      <c r="D11" s="12">
        <f>'[1]4408Exp'!C$263</f>
        <v>3.0942490090000004E-2</v>
      </c>
      <c r="E11" s="12">
        <f>'[1]4408Exp'!D$263</f>
        <v>2.0543483120784307E-2</v>
      </c>
      <c r="F11" s="12">
        <f>'[1]4408Exp'!E$263</f>
        <v>1.2034771884313724E-2</v>
      </c>
      <c r="G11" s="12">
        <f>'[1]4408Exp'!F$263</f>
        <v>1.2831029522202789E-2</v>
      </c>
      <c r="H11" s="12">
        <f>'[1]4408Exp'!G$263</f>
        <v>1.0875841307505194E-2</v>
      </c>
      <c r="I11" s="12">
        <f>'[1]4408Exp'!H$263</f>
        <v>8.496657761754638E-3</v>
      </c>
      <c r="J11" s="89">
        <f>'[1]4408Exp'!I$263</f>
        <v>1.6910240052820515E-2</v>
      </c>
      <c r="K11" s="89">
        <f>'[1]4408Exp'!J$263</f>
        <v>1.6231577255128197E-2</v>
      </c>
      <c r="L11" s="89">
        <f>'[1]4408Exp'!K$263</f>
        <v>1.2558227016666665E-2</v>
      </c>
      <c r="M11" s="89">
        <f>'[1]4408Exp'!L$263</f>
        <v>6.0152363878184069E-3</v>
      </c>
      <c r="N11" s="12">
        <f>'[1]4408Exp'!M$263</f>
        <v>3.9134525848484843E-3</v>
      </c>
      <c r="O11" s="12">
        <f>'[1]4408Exp'!N$263</f>
        <v>2.6918137905956114E-2</v>
      </c>
      <c r="P11" s="12">
        <f>'[1]4408Exp'!O$263</f>
        <v>1.3174740044805199E-2</v>
      </c>
      <c r="Q11" s="12">
        <f>'[1]4408Exp'!P$263</f>
        <v>1.9096027805000002E-2</v>
      </c>
      <c r="R11" s="12">
        <f>'[1]4408Exp'!Q$263</f>
        <v>6.0262977482424249E-2</v>
      </c>
      <c r="S11" s="12">
        <f>'[1]4408Exp'!R$263</f>
        <v>3.8063944997619052E-2</v>
      </c>
      <c r="T11" s="12">
        <f>'[1]4408Exp'!S$263</f>
        <v>0.14038085682738094</v>
      </c>
      <c r="U11" s="12">
        <f>'[1]4408Exp'!T$263</f>
        <v>0</v>
      </c>
      <c r="V11" s="12">
        <f>'[1]4408Exp'!U$263</f>
        <v>3.9527681066666666E-3</v>
      </c>
      <c r="W11" s="12">
        <f>'[1]4408Exp'!V$263</f>
        <v>3.9527681066666666E-3</v>
      </c>
      <c r="X11" s="12">
        <f>'[1]4408Exp'!W$263</f>
        <v>3.9527681066666666E-3</v>
      </c>
      <c r="Y11" s="12">
        <f>'[1]4408Exp'!X$263</f>
        <v>3.9527681066666666E-3</v>
      </c>
      <c r="Z11" s="12">
        <f>'[1]4408Exp'!Y$263</f>
        <v>3.9527681066666666E-3</v>
      </c>
      <c r="AA11" s="12">
        <f>'[1]4408Exp'!Z$263</f>
        <v>3.9527681066666666E-3</v>
      </c>
      <c r="AB11" s="89">
        <f>'[1]4408Exp'!AA$263</f>
        <v>0</v>
      </c>
      <c r="AC11" s="70"/>
      <c r="AD11" s="21">
        <f>1/1000*'[1]4408Exp'!AB$263</f>
        <v>1.4109906495179998E-2</v>
      </c>
      <c r="AE11" s="12">
        <f>1/1000*'[1]4408Exp'!AC$263</f>
        <v>1.6318436529999997E-2</v>
      </c>
      <c r="AF11" s="12">
        <f>1/1000*'[1]4408Exp'!AD$263</f>
        <v>1.45554761232E-2</v>
      </c>
      <c r="AG11" s="12">
        <f>1/1000*'[1]4408Exp'!AE$263</f>
        <v>1.3305434576000003E-2</v>
      </c>
      <c r="AH11" s="12">
        <f>1/1000*'[1]4408Exp'!AF$263</f>
        <v>1.5316879576600001E-2</v>
      </c>
      <c r="AI11" s="12">
        <f>1/1000*'[1]4408Exp'!AG$263</f>
        <v>1.55154398256E-2</v>
      </c>
      <c r="AJ11" s="12">
        <f>1/1000*'[1]4408Exp'!AH$263</f>
        <v>1.82442836036E-2</v>
      </c>
      <c r="AK11" s="12">
        <f>1/1000*'[1]4408Exp'!AI$263</f>
        <v>2.5539373028500002E-2</v>
      </c>
      <c r="AL11" s="12">
        <f>1/1000*'[1]4408Exp'!AJ$263</f>
        <v>3.3070936529199998E-2</v>
      </c>
      <c r="AM11" s="12">
        <f>1/1000*'[1]4408Exp'!AK$263</f>
        <v>1.4273222726399998E-2</v>
      </c>
      <c r="AN11" s="12">
        <f>1/1000*'[1]4408Exp'!AL$263</f>
        <v>1.1755789251299999E-2</v>
      </c>
      <c r="AO11" s="12">
        <f>1/1000*'[1]4408Exp'!AM$263</f>
        <v>2.7988981583999994E-2</v>
      </c>
      <c r="AP11" s="12">
        <f>1/1000*'[1]4408Exp'!AN$263</f>
        <v>8.254052417600001E-3</v>
      </c>
      <c r="AQ11" s="12">
        <f>1/1000*'[1]4408Exp'!AO$263</f>
        <v>5.0517723278999992E-3</v>
      </c>
      <c r="AR11" s="12">
        <f>1/1000*'[1]4408Exp'!AP$263</f>
        <v>4.6746700030000001E-3</v>
      </c>
      <c r="AS11" s="12">
        <f>1/1000*'[1]4408Exp'!AQ$263</f>
        <v>6.5105737375000007E-3</v>
      </c>
      <c r="AT11" s="12">
        <f>1/1000*'[1]4408Exp'!AR$263</f>
        <v>8.0080661851000007E-3</v>
      </c>
      <c r="AU11" s="12">
        <f>1/1000*'[1]4408Exp'!AS$263</f>
        <v>5.2523386115200014E-2</v>
      </c>
      <c r="AV11" s="12">
        <f>1/1000*'[1]4408Exp'!AT$263</f>
        <v>5.0709257179000024E-2</v>
      </c>
      <c r="AW11" s="12">
        <f>1/1000*'[1]4408Exp'!AU$263</f>
        <v>7.1083946837499998E-3</v>
      </c>
      <c r="AX11" s="12">
        <f>1/1000*'[1]4408Exp'!AV$263</f>
        <v>0</v>
      </c>
      <c r="AY11" s="12">
        <f>1/1000*'[1]4408Exp'!AW$263</f>
        <v>0</v>
      </c>
      <c r="AZ11" s="12">
        <f>1/1000*'[1]4408Exp'!AX$263</f>
        <v>0</v>
      </c>
      <c r="BA11" s="12">
        <f>1/1000*'[1]4408Exp'!AY$263</f>
        <v>0</v>
      </c>
      <c r="BB11" s="12">
        <f>1/1000*'[1]4408Exp'!AZ$263</f>
        <v>0</v>
      </c>
      <c r="BC11" s="89">
        <f>1/1000*'[1]4408Exp'!BA$263</f>
        <v>0</v>
      </c>
      <c r="BD11" s="553"/>
      <c r="BE11" s="31"/>
    </row>
    <row r="12" spans="2:57" ht="13">
      <c r="B12" s="5" t="s">
        <v>10</v>
      </c>
      <c r="C12" s="11">
        <f>'[1]4412Exp'!B$263</f>
        <v>0.11711515951866665</v>
      </c>
      <c r="D12" s="12">
        <f>'[1]4412Exp'!C$263</f>
        <v>0.13223632800656568</v>
      </c>
      <c r="E12" s="12">
        <f>'[1]4412Exp'!D$263</f>
        <v>0.25728823902222242</v>
      </c>
      <c r="F12" s="12">
        <f>'[1]4412Exp'!E$263</f>
        <v>8.1852445347222247E-2</v>
      </c>
      <c r="G12" s="12">
        <f>'[1]4412Exp'!F$263</f>
        <v>0.11223823824999997</v>
      </c>
      <c r="H12" s="12">
        <f>'[1]4412Exp'!G$263</f>
        <v>0.12515494487727269</v>
      </c>
      <c r="I12" s="12">
        <f>'[1]4412Exp'!H$263</f>
        <v>0.11349862176129427</v>
      </c>
      <c r="J12" s="89">
        <f>'[1]4412Exp'!I$263</f>
        <v>0.15889021530803324</v>
      </c>
      <c r="K12" s="89">
        <f>'[1]4412Exp'!J$263</f>
        <v>0.17443434964805185</v>
      </c>
      <c r="L12" s="89">
        <f>'[1]4412Exp'!K$263</f>
        <v>0.15430389362417588</v>
      </c>
      <c r="M12" s="89">
        <f>'[1]4412Exp'!L$263</f>
        <v>0.18079772149999995</v>
      </c>
      <c r="N12" s="12">
        <f>'[1]4412Exp'!M$263</f>
        <v>0.26060991717857146</v>
      </c>
      <c r="O12" s="12">
        <f>'[1]4412Exp'!N$263</f>
        <v>0.20737940978843164</v>
      </c>
      <c r="P12" s="12">
        <f>'[1]4412Exp'!O$263</f>
        <v>0.13513695543288554</v>
      </c>
      <c r="Q12" s="12">
        <f>'[1]4412Exp'!P$263</f>
        <v>0.28807585067474745</v>
      </c>
      <c r="R12" s="12">
        <f>'[1]4412Exp'!Q$263</f>
        <v>0.34752418134730284</v>
      </c>
      <c r="S12" s="12">
        <f>'[1]4412Exp'!R$263</f>
        <v>0.40141627472123087</v>
      </c>
      <c r="T12" s="12">
        <f>'[1]4412Exp'!S$263</f>
        <v>1.3625498977945882</v>
      </c>
      <c r="U12" s="12">
        <f>'[1]4412Exp'!T$263</f>
        <v>0</v>
      </c>
      <c r="V12" s="12">
        <f>'[1]4412Exp'!U$263</f>
        <v>1.3447533622535712</v>
      </c>
      <c r="W12" s="12">
        <f>'[1]4412Exp'!V$263</f>
        <v>1.3447533622535712</v>
      </c>
      <c r="X12" s="12">
        <f>'[1]4412Exp'!W$263</f>
        <v>1.3447533622535712</v>
      </c>
      <c r="Y12" s="12">
        <f>'[1]4412Exp'!X$263</f>
        <v>1.3447533622535712</v>
      </c>
      <c r="Z12" s="12">
        <f>'[1]4412Exp'!Y$263</f>
        <v>1.3447533622535712</v>
      </c>
      <c r="AA12" s="12">
        <f>'[1]4412Exp'!Z$263</f>
        <v>1.3447533622535712</v>
      </c>
      <c r="AB12" s="89">
        <f>'[1]4412Exp'!AA$263</f>
        <v>0</v>
      </c>
      <c r="AC12" s="70"/>
      <c r="AD12" s="21">
        <f>1/1000*'[1]4412Exp'!AB$263</f>
        <v>3.1541135498102994E-2</v>
      </c>
      <c r="AE12" s="12">
        <f>1/1000*'[1]4412Exp'!AC$263</f>
        <v>3.0739995842399996E-2</v>
      </c>
      <c r="AF12" s="12">
        <f>1/1000*'[1]4412Exp'!AD$263</f>
        <v>3.1267377916800003E-2</v>
      </c>
      <c r="AG12" s="12">
        <f>1/1000*'[1]4412Exp'!AE$263</f>
        <v>2.3751069988800021E-2</v>
      </c>
      <c r="AH12" s="12">
        <f>1/1000*'[1]4412Exp'!AF$263</f>
        <v>3.6838455499299989E-2</v>
      </c>
      <c r="AI12" s="12">
        <f>1/1000*'[1]4412Exp'!AG$263</f>
        <v>3.9659718384000002E-2</v>
      </c>
      <c r="AJ12" s="12">
        <f>1/1000*'[1]4412Exp'!AH$263</f>
        <v>4.3092789665599998E-2</v>
      </c>
      <c r="AK12" s="12">
        <f>1/1000*'[1]4412Exp'!AI$263</f>
        <v>5.5140406453999993E-2</v>
      </c>
      <c r="AL12" s="12">
        <f>1/1000*'[1]4412Exp'!AJ$263</f>
        <v>5.9999556339200004E-2</v>
      </c>
      <c r="AM12" s="12">
        <f>1/1000*'[1]4412Exp'!AK$263</f>
        <v>4.7899298242400003E-2</v>
      </c>
      <c r="AN12" s="12">
        <f>1/1000*'[1]4412Exp'!AL$263</f>
        <v>5.8066873015500016E-2</v>
      </c>
      <c r="AO12" s="12">
        <f>1/1000*'[1]4412Exp'!AM$263</f>
        <v>7.8397772687999981E-2</v>
      </c>
      <c r="AP12" s="12">
        <f>1/1000*'[1]4412Exp'!AN$263</f>
        <v>5.7223678934400002E-2</v>
      </c>
      <c r="AQ12" s="12">
        <f>1/1000*'[1]4412Exp'!AO$263</f>
        <v>5.3787954376800007E-2</v>
      </c>
      <c r="AR12" s="12">
        <f>1/1000*'[1]4412Exp'!AP$263</f>
        <v>7.3312431559500013E-2</v>
      </c>
      <c r="AS12" s="12">
        <f>1/1000*'[1]4412Exp'!AQ$263</f>
        <v>6.15101174835E-2</v>
      </c>
      <c r="AT12" s="12">
        <f>1/1000*'[1]4412Exp'!AR$263</f>
        <v>6.473554554359999E-2</v>
      </c>
      <c r="AU12" s="12">
        <f>1/1000*'[1]4412Exp'!AS$263</f>
        <v>0.24978526249820002</v>
      </c>
      <c r="AV12" s="12">
        <f>1/1000*'[1]4412Exp'!AT$263</f>
        <v>9.9135450035999953E-2</v>
      </c>
      <c r="AW12" s="12">
        <f>1/1000*'[1]4412Exp'!AU$263</f>
        <v>0.26454653504291675</v>
      </c>
      <c r="AX12" s="12">
        <f>1/1000*'[1]4412Exp'!AV$263</f>
        <v>0</v>
      </c>
      <c r="AY12" s="12">
        <f>1/1000*'[1]4412Exp'!AW$263</f>
        <v>0</v>
      </c>
      <c r="AZ12" s="12">
        <f>1/1000*'[1]4412Exp'!AX$263</f>
        <v>0</v>
      </c>
      <c r="BA12" s="12">
        <f>1/1000*'[1]4412Exp'!AY$263</f>
        <v>0</v>
      </c>
      <c r="BB12" s="12">
        <f>1/1000*'[1]4412Exp'!AZ$263</f>
        <v>0</v>
      </c>
      <c r="BC12" s="89">
        <f>1/1000*'[1]4412Exp'!BA$263</f>
        <v>0</v>
      </c>
      <c r="BD12" s="553"/>
      <c r="BE12" s="31"/>
    </row>
    <row r="13" spans="2:57" ht="13">
      <c r="B13" s="5" t="s">
        <v>67</v>
      </c>
      <c r="C13" s="11">
        <f>'[1]44104411Exp'!B$263</f>
        <v>0.23303168280000006</v>
      </c>
      <c r="D13" s="12">
        <f>'[1]44104411Exp'!C$263</f>
        <v>0.20668553429999997</v>
      </c>
      <c r="E13" s="12">
        <f>'[1]44104411Exp'!D$263</f>
        <v>0.31164848938333334</v>
      </c>
      <c r="F13" s="12">
        <f>'[1]44104411Exp'!E$263</f>
        <v>0.29721368216153826</v>
      </c>
      <c r="G13" s="12">
        <f>'[1]44104411Exp'!F$263</f>
        <v>0.89213820090000007</v>
      </c>
      <c r="H13" s="12">
        <f>'[1]44104411Exp'!G$263</f>
        <v>0.34889582503724975</v>
      </c>
      <c r="I13" s="12">
        <f>'[1]44104411Exp'!H$263</f>
        <v>0.42474938974853488</v>
      </c>
      <c r="J13" s="89">
        <f>'[1]44104411Exp'!I$263</f>
        <v>0.51828483196306852</v>
      </c>
      <c r="K13" s="89">
        <f>'[1]44104411Exp'!J$263</f>
        <v>0.52563063118373221</v>
      </c>
      <c r="L13" s="89">
        <f>'[1]44104411Exp'!K$263</f>
        <v>0.34526654122676764</v>
      </c>
      <c r="M13" s="89">
        <f>'[1]44104411Exp'!L$263</f>
        <v>0.27329575849999993</v>
      </c>
      <c r="N13" s="12">
        <f>'[1]44104411Exp'!M$263</f>
        <v>0.33634826840423332</v>
      </c>
      <c r="O13" s="12">
        <f>'[1]44104411Exp'!N$263</f>
        <v>0.67376376236909075</v>
      </c>
      <c r="P13" s="12">
        <f>'[1]44104411Exp'!O$263</f>
        <v>0.39633229350524812</v>
      </c>
      <c r="Q13" s="12">
        <f>'[1]44104411Exp'!P$263</f>
        <v>0.43326169383194407</v>
      </c>
      <c r="R13" s="12">
        <f>'[1]44104411Exp'!Q$263</f>
        <v>0.47110704762637023</v>
      </c>
      <c r="S13" s="12">
        <f>'[1]44104411Exp'!R$263</f>
        <v>0.69101085774744098</v>
      </c>
      <c r="T13" s="12">
        <f>'[1]44104411Exp'!S$263</f>
        <v>2.7421418653910838</v>
      </c>
      <c r="U13" s="12">
        <f>'[1]44104411Exp'!T$263</f>
        <v>0</v>
      </c>
      <c r="V13" s="12">
        <f>'[1]44104411Exp'!U$263</f>
        <v>1.0292869761219614</v>
      </c>
      <c r="W13" s="12">
        <f>'[1]44104411Exp'!V$263</f>
        <v>1.0292869761219614</v>
      </c>
      <c r="X13" s="12">
        <f>'[1]44104411Exp'!W$263</f>
        <v>1.0292869761219614</v>
      </c>
      <c r="Y13" s="12">
        <f>'[1]44104411Exp'!X$263</f>
        <v>1.0292869761219614</v>
      </c>
      <c r="Z13" s="12">
        <f>'[1]44104411Exp'!Y$263</f>
        <v>1.0292869761219614</v>
      </c>
      <c r="AA13" s="12">
        <f>'[1]44104411Exp'!Z$263</f>
        <v>1.0292869761219614</v>
      </c>
      <c r="AB13" s="89">
        <f>'[1]44104411Exp'!AA$263</f>
        <v>0</v>
      </c>
      <c r="AC13" s="70"/>
      <c r="AD13" s="21">
        <f>1/1000*'[1]44104411Exp'!AB$263</f>
        <v>5.1623582686943989E-2</v>
      </c>
      <c r="AE13" s="12">
        <f>1/1000*'[1]44104411Exp'!AC$263</f>
        <v>3.5270906994799997E-2</v>
      </c>
      <c r="AF13" s="12">
        <f>1/1000*'[1]44104411Exp'!AD$263</f>
        <v>4.8668865129599989E-2</v>
      </c>
      <c r="AG13" s="12">
        <f>1/1000*'[1]44104411Exp'!AE$263</f>
        <v>5.9683760158400004E-2</v>
      </c>
      <c r="AH13" s="12">
        <f>1/1000*'[1]44104411Exp'!AF$263</f>
        <v>0.14799680510230007</v>
      </c>
      <c r="AI13" s="12">
        <f>1/1000*'[1]44104411Exp'!AG$263</f>
        <v>9.1061972901900032E-2</v>
      </c>
      <c r="AJ13" s="12">
        <f>1/1000*'[1]44104411Exp'!AH$263</f>
        <v>0.11355581736599998</v>
      </c>
      <c r="AK13" s="12">
        <f>1/1000*'[1]44104411Exp'!AI$263</f>
        <v>0.14784303012500002</v>
      </c>
      <c r="AL13" s="12">
        <f>1/1000*'[1]44104411Exp'!AJ$263</f>
        <v>0.16486469592160005</v>
      </c>
      <c r="AM13" s="12">
        <f>1/1000*'[1]44104411Exp'!AK$263</f>
        <v>0.10882561701879996</v>
      </c>
      <c r="AN13" s="12">
        <f>1/1000*'[1]44104411Exp'!AL$263</f>
        <v>8.2191062790900007E-2</v>
      </c>
      <c r="AO13" s="12">
        <f>1/1000*'[1]44104411Exp'!AM$263</f>
        <v>0.16321799673600002</v>
      </c>
      <c r="AP13" s="12">
        <f>1/1000*'[1]44104411Exp'!AN$263</f>
        <v>0.10025763608960005</v>
      </c>
      <c r="AQ13" s="12">
        <f>1/1000*'[1]44104411Exp'!AO$263</f>
        <v>8.7759869190300016E-2</v>
      </c>
      <c r="AR13" s="12">
        <f>1/1000*'[1]44104411Exp'!AP$263</f>
        <v>8.4705509395500006E-2</v>
      </c>
      <c r="AS13" s="12">
        <f>1/1000*'[1]44104411Exp'!AQ$263</f>
        <v>6.609179884300001E-2</v>
      </c>
      <c r="AT13" s="12">
        <f>1/1000*'[1]44104411Exp'!AR$263</f>
        <v>7.6677941667900013E-2</v>
      </c>
      <c r="AU13" s="12">
        <f>1/1000*'[1]44104411Exp'!AS$263</f>
        <v>0.44725189248739988</v>
      </c>
      <c r="AV13" s="12">
        <f>1/1000*'[1]44104411Exp'!AT$263</f>
        <v>9.1467246561000054E-2</v>
      </c>
      <c r="AW13" s="12">
        <f>1/1000*'[1]44104411Exp'!AU$263</f>
        <v>0.24745126445750001</v>
      </c>
      <c r="AX13" s="12">
        <f>1/1000*'[1]44104411Exp'!AV$263</f>
        <v>0</v>
      </c>
      <c r="AY13" s="12">
        <f>1/1000*'[1]44104411Exp'!AW$263</f>
        <v>0</v>
      </c>
      <c r="AZ13" s="12">
        <f>1/1000*'[1]44104411Exp'!AX$263</f>
        <v>0</v>
      </c>
      <c r="BA13" s="12">
        <f>1/1000*'[1]44104411Exp'!AY$263</f>
        <v>0</v>
      </c>
      <c r="BB13" s="12">
        <f>1/1000*'[1]44104411Exp'!AZ$263</f>
        <v>0</v>
      </c>
      <c r="BC13" s="89">
        <f>1/1000*'[1]44104411Exp'!BA$263</f>
        <v>0</v>
      </c>
      <c r="BD13" s="553"/>
      <c r="BE13" s="31"/>
    </row>
    <row r="14" spans="2:57" ht="13">
      <c r="B14" s="5" t="s">
        <v>68</v>
      </c>
      <c r="C14" s="11">
        <f>'[1]44094418Exp'!B$263</f>
        <v>0.3356108446246267</v>
      </c>
      <c r="D14" s="12">
        <f>'[1]44094418Exp'!C$263</f>
        <v>0.30163358237910998</v>
      </c>
      <c r="E14" s="12">
        <f>'[1]44094418Exp'!D$263</f>
        <v>0.30747252003891301</v>
      </c>
      <c r="F14" s="12">
        <f>'[1]44094418Exp'!E$263</f>
        <v>0.32134089820656581</v>
      </c>
      <c r="G14" s="12">
        <f>'[1]44094418Exp'!F$263</f>
        <v>0.35263212668995408</v>
      </c>
      <c r="H14" s="12">
        <f>'[1]44094418Exp'!G$263</f>
        <v>0.33901822511792928</v>
      </c>
      <c r="I14" s="12">
        <f>'[1]44094418Exp'!H$263</f>
        <v>0.31332084253598286</v>
      </c>
      <c r="J14" s="89">
        <f>'[1]44094418Exp'!I$263</f>
        <v>0.33594050541776832</v>
      </c>
      <c r="K14" s="89">
        <f>'[1]44094418Exp'!J$263</f>
        <v>0.24077503298849201</v>
      </c>
      <c r="L14" s="89">
        <f>'[1]44094418Exp'!K$263</f>
        <v>0.23599524822077922</v>
      </c>
      <c r="M14" s="89">
        <f>'[1]44094418Exp'!L$263</f>
        <v>0.20748608598950216</v>
      </c>
      <c r="N14" s="12">
        <f>'[1]44094418Exp'!M$263</f>
        <v>0.22664324091485463</v>
      </c>
      <c r="O14" s="12">
        <f>'[1]44094418Exp'!N$263</f>
        <v>0.2228152269535271</v>
      </c>
      <c r="P14" s="12">
        <f>'[1]44094418Exp'!O$263</f>
        <v>0.23285624393382454</v>
      </c>
      <c r="Q14" s="12">
        <f>'[1]44094418Exp'!P$263</f>
        <v>0.34585981956344392</v>
      </c>
      <c r="R14" s="12">
        <f>'[1]44094418Exp'!Q$263</f>
        <v>0.35387668862667548</v>
      </c>
      <c r="S14" s="12">
        <f>'[1]44094418Exp'!R$263</f>
        <v>0.28503428138518955</v>
      </c>
      <c r="T14" s="12">
        <f>'[1]44094418Exp'!S$263</f>
        <v>0.60111152717264005</v>
      </c>
      <c r="U14" s="12">
        <f>'[1]44094418Exp'!T$263</f>
        <v>0</v>
      </c>
      <c r="V14" s="12">
        <f>'[1]44094418Exp'!U$263</f>
        <v>0.5013417910025505</v>
      </c>
      <c r="W14" s="12">
        <f>'[1]44094418Exp'!V$263</f>
        <v>0.5013417910025505</v>
      </c>
      <c r="X14" s="12">
        <f>'[1]44094418Exp'!W$263</f>
        <v>0.5013417910025505</v>
      </c>
      <c r="Y14" s="12">
        <f>'[1]44094418Exp'!X$263</f>
        <v>0.5013417910025505</v>
      </c>
      <c r="Z14" s="12">
        <f>'[1]44094418Exp'!Y$263</f>
        <v>0.5013417910025505</v>
      </c>
      <c r="AA14" s="12">
        <f>'[1]44094418Exp'!Z$263</f>
        <v>0.5013417910025505</v>
      </c>
      <c r="AB14" s="89">
        <f>'[1]44094418Exp'!AA$263</f>
        <v>0</v>
      </c>
      <c r="AC14" s="70"/>
      <c r="AD14" s="21">
        <f>1/1000*'[1]44094418Exp'!AB$263</f>
        <v>0.15859968869386501</v>
      </c>
      <c r="AE14" s="12">
        <f>1/1000*'[1]44094418Exp'!AC$263</f>
        <v>0.1358801794408</v>
      </c>
      <c r="AF14" s="12">
        <f>1/1000*'[1]44094418Exp'!AD$263</f>
        <v>0.14193716891040001</v>
      </c>
      <c r="AG14" s="12">
        <f>1/1000*'[1]44094418Exp'!AE$263</f>
        <v>0.18052860165760012</v>
      </c>
      <c r="AH14" s="12">
        <f>1/1000*'[1]44094418Exp'!AF$263</f>
        <v>0.19707427879860001</v>
      </c>
      <c r="AI14" s="12">
        <f>1/1000*'[1]44094418Exp'!AG$263</f>
        <v>0.19834628573760005</v>
      </c>
      <c r="AJ14" s="12">
        <f>1/1000*'[1]44094418Exp'!AH$263</f>
        <v>0.24973930206080003</v>
      </c>
      <c r="AK14" s="12">
        <f>1/1000*'[1]44094418Exp'!AI$263</f>
        <v>0.26451243563550003</v>
      </c>
      <c r="AL14" s="12">
        <f>1/1000*'[1]44094418Exp'!AJ$263</f>
        <v>0.25176634325120012</v>
      </c>
      <c r="AM14" s="12">
        <f>1/1000*'[1]44094418Exp'!AK$263</f>
        <v>0.22690772241719989</v>
      </c>
      <c r="AN14" s="12">
        <f>1/1000*'[1]44094418Exp'!AL$263</f>
        <v>0.20508473739419994</v>
      </c>
      <c r="AO14" s="12">
        <f>1/1000*'[1]44094418Exp'!AM$263</f>
        <v>5.5139936016000014E-2</v>
      </c>
      <c r="AP14" s="12">
        <f>1/1000*'[1]44094418Exp'!AN$263</f>
        <v>0.2273685724816</v>
      </c>
      <c r="AQ14" s="12">
        <f>1/1000*'[1]44094418Exp'!AO$263</f>
        <v>0.25431746127330002</v>
      </c>
      <c r="AR14" s="12">
        <f>1/1000*'[1]44094418Exp'!AP$263</f>
        <v>0.28550335566050006</v>
      </c>
      <c r="AS14" s="12">
        <f>1/1000*'[1]44094418Exp'!AQ$263</f>
        <v>0.22965700711799988</v>
      </c>
      <c r="AT14" s="12">
        <f>1/1000*'[1]44094418Exp'!AR$263</f>
        <v>0.19855213343020003</v>
      </c>
      <c r="AU14" s="12">
        <f>1/1000*'[1]44094418Exp'!AS$263</f>
        <v>0.36839549422390006</v>
      </c>
      <c r="AV14" s="12">
        <f>1/1000*'[1]44094418Exp'!AT$263</f>
        <v>9.2687434503000016E-2</v>
      </c>
      <c r="AW14" s="12">
        <f>1/1000*'[1]44094418Exp'!AU$263</f>
        <v>0.37938993946166666</v>
      </c>
      <c r="AX14" s="12">
        <f>1/1000*'[1]44094418Exp'!AV$263</f>
        <v>0</v>
      </c>
      <c r="AY14" s="12">
        <f>1/1000*'[1]44094418Exp'!AW$263</f>
        <v>0</v>
      </c>
      <c r="AZ14" s="12">
        <f>1/1000*'[1]44094418Exp'!AX$263</f>
        <v>0</v>
      </c>
      <c r="BA14" s="12">
        <f>1/1000*'[1]44094418Exp'!AY$263</f>
        <v>0</v>
      </c>
      <c r="BB14" s="12">
        <f>1/1000*'[1]44094418Exp'!AZ$263</f>
        <v>0</v>
      </c>
      <c r="BC14" s="89">
        <f>1/1000*'[1]44094418Exp'!BA$263</f>
        <v>0</v>
      </c>
      <c r="BD14" s="553"/>
      <c r="BE14" s="31"/>
    </row>
    <row r="15" spans="2:57" ht="13">
      <c r="B15" s="5" t="s">
        <v>198</v>
      </c>
      <c r="C15" s="11">
        <f>'[1]94Exp'!B$263</f>
        <v>0.28362950856110314</v>
      </c>
      <c r="D15" s="12">
        <f>'[1]94Exp'!C$263</f>
        <v>0.30055191828205641</v>
      </c>
      <c r="E15" s="12">
        <f>'[1]94Exp'!D$263</f>
        <v>0.28649396130297783</v>
      </c>
      <c r="F15" s="12">
        <f>'[1]94Exp'!E$263</f>
        <v>0.28630879661942216</v>
      </c>
      <c r="G15" s="12">
        <f>'[1]94Exp'!F$263</f>
        <v>0.37297066984424265</v>
      </c>
      <c r="H15" s="12">
        <f>'[1]94Exp'!G$263</f>
        <v>0.40555703829671891</v>
      </c>
      <c r="I15" s="12">
        <f>'[1]94Exp'!H$263</f>
        <v>0.45200164798576681</v>
      </c>
      <c r="J15" s="89">
        <f>'[1]94Exp'!I$263</f>
        <v>0.49396867564877156</v>
      </c>
      <c r="K15" s="89">
        <f>'[1]94Exp'!J$263</f>
        <v>0.45081477792903424</v>
      </c>
      <c r="L15" s="89">
        <f>'[1]94Exp'!K$263</f>
        <v>0.39676049473671093</v>
      </c>
      <c r="M15" s="89">
        <f>'[1]94Exp'!L$263</f>
        <v>0.46658376437738247</v>
      </c>
      <c r="N15" s="12">
        <f>'[1]94Exp'!M$263</f>
        <v>0.4152997743266576</v>
      </c>
      <c r="O15" s="12">
        <f>'[1]94Exp'!N$263</f>
        <v>0.43512241586641048</v>
      </c>
      <c r="P15" s="12">
        <f>'[1]94Exp'!O$263</f>
        <v>0.4957599686796697</v>
      </c>
      <c r="Q15" s="12">
        <f>'[1]94Exp'!P$263</f>
        <v>0.35873534638163013</v>
      </c>
      <c r="R15" s="12">
        <f>'[1]94Exp'!Q$263</f>
        <v>0.37396386398003489</v>
      </c>
      <c r="S15" s="12">
        <f>'[1]94Exp'!R$263</f>
        <v>0.40025771201138194</v>
      </c>
      <c r="T15" s="12">
        <f>'[1]94Exp'!S$263</f>
        <v>0.52853714976607313</v>
      </c>
      <c r="U15" s="12">
        <f>'[1]94Exp'!T$263</f>
        <v>0.59611089425601349</v>
      </c>
      <c r="V15" s="12">
        <f>'[1]94Exp'!U$263</f>
        <v>0.59611089425601349</v>
      </c>
      <c r="W15" s="12">
        <f>'[1]94Exp'!V$263</f>
        <v>0.59611089425601349</v>
      </c>
      <c r="X15" s="12">
        <f>'[1]94Exp'!W$263</f>
        <v>0.59611089425601349</v>
      </c>
      <c r="Y15" s="12">
        <f>'[1]94Exp'!X$263</f>
        <v>0.59611089425601349</v>
      </c>
      <c r="Z15" s="12">
        <f>'[1]94Exp'!Y$263</f>
        <v>0.59611089425601349</v>
      </c>
      <c r="AA15" s="12">
        <f>'[1]94Exp'!Z$263</f>
        <v>0.59611089425601349</v>
      </c>
      <c r="AB15" s="89">
        <f>'[1]94Exp'!AA$263</f>
        <v>0.59611089425601349</v>
      </c>
      <c r="AC15" s="70"/>
      <c r="AD15" s="147">
        <f>1/1000*'[1]94Exp'!AB$263</f>
        <v>0.35325269119706104</v>
      </c>
      <c r="AE15" s="79">
        <f>1/1000*'[1]94Exp'!AC$263</f>
        <v>0.3280459780383998</v>
      </c>
      <c r="AF15" s="79">
        <f>1/1000*'[1]94Exp'!AD$263</f>
        <v>0.37552155413280008</v>
      </c>
      <c r="AG15" s="79">
        <f>1/1000*'[1]94Exp'!AE$263</f>
        <v>0.45921962285920009</v>
      </c>
      <c r="AH15" s="79">
        <f>1/1000*'[1]94Exp'!AF$263</f>
        <v>0.56141670859540005</v>
      </c>
      <c r="AI15" s="79">
        <f>1/1000*'[1]94Exp'!AG$263</f>
        <v>0.60498185992529996</v>
      </c>
      <c r="AJ15" s="79">
        <f>1/1000*'[1]94Exp'!AH$263</f>
        <v>0.68375859640960013</v>
      </c>
      <c r="AK15" s="79">
        <f>1/1000*'[1]94Exp'!AI$263</f>
        <v>0.82298315998750038</v>
      </c>
      <c r="AL15" s="79">
        <f>1/1000*'[1]94Exp'!AJ$263</f>
        <v>0.88669270212999995</v>
      </c>
      <c r="AM15" s="79">
        <f>1/1000*'[1]94Exp'!AK$263</f>
        <v>0.68393554368479981</v>
      </c>
      <c r="AN15" s="79">
        <f>1/1000*'[1]94Exp'!AL$263</f>
        <v>0.54415453700000005</v>
      </c>
      <c r="AO15" s="79">
        <f>1/1000*'[1]94Exp'!AM$263</f>
        <v>0.7445107489920002</v>
      </c>
      <c r="AP15" s="79">
        <f>1/1000*'[1]94Exp'!AN$263</f>
        <v>0.77827066424800018</v>
      </c>
      <c r="AQ15" s="79">
        <f>1/1000*'[1]94Exp'!AO$263</f>
        <v>0.71612101193070032</v>
      </c>
      <c r="AR15" s="79">
        <f>1/1000*'[1]94Exp'!AP$263</f>
        <v>0.69320525798200017</v>
      </c>
      <c r="AS15" s="79">
        <f>1/1000*'[1]94Exp'!AQ$263</f>
        <v>0.61471913071450002</v>
      </c>
      <c r="AT15" s="79">
        <f>1/1000*'[1]94Exp'!AR$263</f>
        <v>0.67874601593249984</v>
      </c>
      <c r="AU15" s="79">
        <f>1/1000*'[1]94Exp'!AS$263</f>
        <v>1.0468126852755002</v>
      </c>
      <c r="AV15" s="79">
        <f>1/1000*'[1]94Exp'!AT$263</f>
        <v>1.172420161367</v>
      </c>
      <c r="AW15" s="79">
        <f>1/1000*'[1]94Exp'!AU$263</f>
        <v>1.1114496802120835</v>
      </c>
      <c r="AX15" s="79">
        <f>1/1000*'[1]94Exp'!AV$263</f>
        <v>0</v>
      </c>
      <c r="AY15" s="79">
        <f>1/1000*'[1]94Exp'!AW$263</f>
        <v>0</v>
      </c>
      <c r="AZ15" s="79">
        <f>1/1000*'[1]94Exp'!AX$263</f>
        <v>0</v>
      </c>
      <c r="BA15" s="79">
        <f>1/1000*'[1]94Exp'!AY$263</f>
        <v>0</v>
      </c>
      <c r="BB15" s="79">
        <f>1/1000*'[1]94Exp'!AZ$263</f>
        <v>0</v>
      </c>
      <c r="BC15" s="88">
        <f>1/1000*'[1]94Exp'!BA$263</f>
        <v>0</v>
      </c>
      <c r="BD15" s="553"/>
      <c r="BE15" s="31"/>
    </row>
    <row r="16" spans="2:57" ht="13">
      <c r="B16" s="8" t="s">
        <v>11</v>
      </c>
      <c r="C16" s="502">
        <f t="shared" ref="C16:M16" si="6">C8-SUM(C9:C15)</f>
        <v>1.5138174329716869</v>
      </c>
      <c r="D16" s="503">
        <f t="shared" si="6"/>
        <v>1.4364978292030921</v>
      </c>
      <c r="E16" s="503">
        <f t="shared" si="6"/>
        <v>1.1977232239021651</v>
      </c>
      <c r="F16" s="503">
        <f t="shared" si="6"/>
        <v>1.1735656128143614</v>
      </c>
      <c r="G16" s="503">
        <f t="shared" si="6"/>
        <v>1.4804484787996599</v>
      </c>
      <c r="H16" s="503">
        <f t="shared" si="6"/>
        <v>1.5092202510346575</v>
      </c>
      <c r="I16" s="503">
        <f t="shared" si="6"/>
        <v>1.6098508026025131</v>
      </c>
      <c r="J16" s="504">
        <f t="shared" si="6"/>
        <v>2.6094320845893098</v>
      </c>
      <c r="K16" s="504">
        <f t="shared" si="6"/>
        <v>1.6727898253983327</v>
      </c>
      <c r="L16" s="504">
        <f t="shared" si="6"/>
        <v>1.4218843598285225</v>
      </c>
      <c r="M16" s="504">
        <f t="shared" si="6"/>
        <v>1.1635013251000639</v>
      </c>
      <c r="N16" s="503">
        <f>N8-SUM(N9:N15)</f>
        <v>1.9990179674483608</v>
      </c>
      <c r="O16" s="503">
        <f t="shared" ref="O16:AB16" si="7">O8-SUM(O9:O15)</f>
        <v>1.9958232325782257</v>
      </c>
      <c r="P16" s="503">
        <f t="shared" si="7"/>
        <v>1.9600710174748008</v>
      </c>
      <c r="Q16" s="503">
        <f t="shared" si="7"/>
        <v>2.2059432309082991</v>
      </c>
      <c r="R16" s="503">
        <f t="shared" si="7"/>
        <v>3.5239456142010606</v>
      </c>
      <c r="S16" s="503">
        <f t="shared" si="7"/>
        <v>3.0338085910349388</v>
      </c>
      <c r="T16" s="503">
        <f t="shared" si="7"/>
        <v>2.2104834466853696</v>
      </c>
      <c r="U16" s="503">
        <f t="shared" si="7"/>
        <v>0</v>
      </c>
      <c r="V16" s="503">
        <f t="shared" si="7"/>
        <v>1.7230308137283403</v>
      </c>
      <c r="W16" s="503">
        <f t="shared" si="7"/>
        <v>1.7230308137283403</v>
      </c>
      <c r="X16" s="503">
        <f t="shared" si="7"/>
        <v>1.7230308137283403</v>
      </c>
      <c r="Y16" s="503">
        <f t="shared" si="7"/>
        <v>1.7230308137283403</v>
      </c>
      <c r="Z16" s="503">
        <f t="shared" si="7"/>
        <v>1.7230308137283403</v>
      </c>
      <c r="AA16" s="503">
        <f t="shared" si="7"/>
        <v>1.7230308137283403</v>
      </c>
      <c r="AB16" s="504">
        <f t="shared" si="7"/>
        <v>0</v>
      </c>
      <c r="AC16" s="70"/>
      <c r="AD16" s="542">
        <f t="shared" ref="AD16:BC16" si="8">AD8-SUM(AD9:AD15)</f>
        <v>0.47165932917093967</v>
      </c>
      <c r="AE16" s="503">
        <f t="shared" si="8"/>
        <v>0.44523904165160078</v>
      </c>
      <c r="AF16" s="503">
        <f t="shared" si="8"/>
        <v>0.41393300718719983</v>
      </c>
      <c r="AG16" s="503">
        <f t="shared" si="8"/>
        <v>0.44617826126720006</v>
      </c>
      <c r="AH16" s="503">
        <f t="shared" si="8"/>
        <v>0.56888491004940001</v>
      </c>
      <c r="AI16" s="503">
        <f t="shared" si="8"/>
        <v>0.65397056044319846</v>
      </c>
      <c r="AJ16" s="503">
        <f t="shared" si="8"/>
        <v>0.71688832437960048</v>
      </c>
      <c r="AK16" s="503">
        <f t="shared" si="8"/>
        <v>0.76624725991899867</v>
      </c>
      <c r="AL16" s="503">
        <f t="shared" si="8"/>
        <v>0.7691805769380009</v>
      </c>
      <c r="AM16" s="503">
        <f t="shared" si="8"/>
        <v>0.52725604032199991</v>
      </c>
      <c r="AN16" s="503">
        <f t="shared" si="8"/>
        <v>0.56830757193000081</v>
      </c>
      <c r="AO16" s="503">
        <f t="shared" si="8"/>
        <v>0.69138218476799995</v>
      </c>
      <c r="AP16" s="503">
        <f t="shared" si="8"/>
        <v>0.56212374181919933</v>
      </c>
      <c r="AQ16" s="503">
        <f t="shared" si="8"/>
        <v>0.68365568180429936</v>
      </c>
      <c r="AR16" s="503">
        <f t="shared" si="8"/>
        <v>0.70508658746649999</v>
      </c>
      <c r="AS16" s="503">
        <f t="shared" si="8"/>
        <v>0.85285811222150043</v>
      </c>
      <c r="AT16" s="503">
        <f t="shared" si="8"/>
        <v>0.85375925008130049</v>
      </c>
      <c r="AU16" s="503">
        <f t="shared" si="8"/>
        <v>0.42373334939649965</v>
      </c>
      <c r="AV16" s="503">
        <f t="shared" si="8"/>
        <v>0.31948522541600033</v>
      </c>
      <c r="AW16" s="503">
        <f t="shared" si="8"/>
        <v>0.46642453742874945</v>
      </c>
      <c r="AX16" s="503">
        <f t="shared" si="8"/>
        <v>0</v>
      </c>
      <c r="AY16" s="503">
        <f t="shared" si="8"/>
        <v>0</v>
      </c>
      <c r="AZ16" s="503">
        <f t="shared" si="8"/>
        <v>0</v>
      </c>
      <c r="BA16" s="503">
        <f t="shared" si="8"/>
        <v>0</v>
      </c>
      <c r="BB16" s="503">
        <f t="shared" si="8"/>
        <v>0</v>
      </c>
      <c r="BC16" s="504">
        <f t="shared" si="8"/>
        <v>0</v>
      </c>
      <c r="BD16" s="553"/>
      <c r="BE16" s="31"/>
    </row>
    <row r="17" spans="2:57" ht="20" customHeight="1">
      <c r="B17" s="25" t="s">
        <v>13</v>
      </c>
      <c r="C17" s="287">
        <f t="shared" ref="C17:K17" si="9">SUM(C18:C21)</f>
        <v>17.012444242873606</v>
      </c>
      <c r="D17" s="287">
        <f t="shared" si="9"/>
        <v>16.808903011315657</v>
      </c>
      <c r="E17" s="107">
        <f t="shared" si="9"/>
        <v>18.852656225463949</v>
      </c>
      <c r="F17" s="107">
        <f t="shared" si="9"/>
        <v>21.12122556412136</v>
      </c>
      <c r="G17" s="107">
        <f t="shared" si="9"/>
        <v>22.129629671328249</v>
      </c>
      <c r="H17" s="107">
        <f t="shared" si="9"/>
        <v>24.751980312785928</v>
      </c>
      <c r="I17" s="107">
        <f t="shared" si="9"/>
        <v>22.589767820086291</v>
      </c>
      <c r="J17" s="107">
        <f t="shared" si="9"/>
        <v>21.362862446208329</v>
      </c>
      <c r="K17" s="87">
        <f t="shared" si="9"/>
        <v>19.495260665320405</v>
      </c>
      <c r="L17" s="87">
        <f>SUM(L18:L21)</f>
        <v>16.791446150209957</v>
      </c>
      <c r="M17" s="87">
        <f>SUM(M18:M21)</f>
        <v>18.239802431243564</v>
      </c>
      <c r="N17" s="135">
        <f>SUM(N18:N21)</f>
        <v>18.200860768430022</v>
      </c>
      <c r="O17" s="135">
        <f t="shared" ref="O17:AB17" si="10">SUM(O18:O21)</f>
        <v>18.487770936921656</v>
      </c>
      <c r="P17" s="135">
        <f t="shared" si="10"/>
        <v>22.793708207689406</v>
      </c>
      <c r="Q17" s="135">
        <f t="shared" si="10"/>
        <v>22.648611845928617</v>
      </c>
      <c r="R17" s="135">
        <f t="shared" si="10"/>
        <v>24.534534504917289</v>
      </c>
      <c r="S17" s="135">
        <f t="shared" si="10"/>
        <v>25.22923705265039</v>
      </c>
      <c r="T17" s="135">
        <f t="shared" si="10"/>
        <v>30.683712026739997</v>
      </c>
      <c r="U17" s="135">
        <f t="shared" si="10"/>
        <v>27.365057708920428</v>
      </c>
      <c r="V17" s="135">
        <f t="shared" si="10"/>
        <v>0.10383735795959639</v>
      </c>
      <c r="W17" s="135">
        <f t="shared" si="10"/>
        <v>0.10383735795959639</v>
      </c>
      <c r="X17" s="135">
        <f t="shared" si="10"/>
        <v>0.10383735795959639</v>
      </c>
      <c r="Y17" s="135">
        <f t="shared" si="10"/>
        <v>0.10383735795959639</v>
      </c>
      <c r="Z17" s="135">
        <f t="shared" si="10"/>
        <v>0.10383735795959639</v>
      </c>
      <c r="AA17" s="135">
        <f t="shared" si="10"/>
        <v>0.10383735795959639</v>
      </c>
      <c r="AB17" s="87">
        <f t="shared" si="10"/>
        <v>0.10383735795959639</v>
      </c>
      <c r="AC17" s="70"/>
      <c r="AD17" s="290">
        <f>SUM(AD18:AD21)</f>
        <v>4.4476022301281786</v>
      </c>
      <c r="AE17" s="290">
        <f>SUM(AE18:AE21)</f>
        <v>4.3337714448571996</v>
      </c>
      <c r="AF17" s="100">
        <f t="shared" ref="AF17:BC17" si="11">SUM(AF18:AF21)</f>
        <v>4.6259151156672011</v>
      </c>
      <c r="AG17" s="100">
        <f t="shared" si="11"/>
        <v>5.7698784277455974</v>
      </c>
      <c r="AH17" s="100">
        <f t="shared" si="11"/>
        <v>6.4224799863650945</v>
      </c>
      <c r="AI17" s="100">
        <f t="shared" si="11"/>
        <v>6.6358440290999994</v>
      </c>
      <c r="AJ17" s="100">
        <f t="shared" si="11"/>
        <v>6.9114381462399948</v>
      </c>
      <c r="AK17" s="100">
        <f t="shared" si="11"/>
        <v>7.8329628183770019</v>
      </c>
      <c r="AL17" s="100">
        <f t="shared" si="11"/>
        <v>8.1720939518028004</v>
      </c>
      <c r="AM17" s="100">
        <f t="shared" si="11"/>
        <v>6.6777553078324008</v>
      </c>
      <c r="AN17" s="100">
        <f t="shared" si="11"/>
        <v>7.3522604040651034</v>
      </c>
      <c r="AO17" s="100">
        <f t="shared" si="11"/>
        <v>8.0330222297760017</v>
      </c>
      <c r="AP17" s="100">
        <f t="shared" si="11"/>
        <v>6.6516608439248044</v>
      </c>
      <c r="AQ17" s="100">
        <f t="shared" si="11"/>
        <v>6.5899751262306001</v>
      </c>
      <c r="AR17" s="100">
        <f t="shared" si="11"/>
        <v>6.7885551465220022</v>
      </c>
      <c r="AS17" s="100">
        <f t="shared" si="11"/>
        <v>6.2313507088105018</v>
      </c>
      <c r="AT17" s="100">
        <f t="shared" si="11"/>
        <v>6.177732312708601</v>
      </c>
      <c r="AU17" s="100">
        <f t="shared" si="11"/>
        <v>7.0063371377142012</v>
      </c>
      <c r="AV17" s="100">
        <f t="shared" si="11"/>
        <v>7.639653512143</v>
      </c>
      <c r="AW17" s="100">
        <f t="shared" si="11"/>
        <v>3.1470838141666661E-3</v>
      </c>
      <c r="AX17" s="100">
        <f t="shared" si="11"/>
        <v>0</v>
      </c>
      <c r="AY17" s="100">
        <f t="shared" si="11"/>
        <v>0</v>
      </c>
      <c r="AZ17" s="100">
        <f t="shared" si="11"/>
        <v>0</v>
      </c>
      <c r="BA17" s="100">
        <f t="shared" si="11"/>
        <v>0</v>
      </c>
      <c r="BB17" s="100">
        <f t="shared" si="11"/>
        <v>0</v>
      </c>
      <c r="BC17" s="551">
        <f t="shared" si="11"/>
        <v>0</v>
      </c>
      <c r="BD17" s="553"/>
      <c r="BE17" s="31"/>
    </row>
    <row r="18" spans="2:57">
      <c r="B18" s="5" t="s">
        <v>199</v>
      </c>
      <c r="C18" s="288">
        <f>[1]PulpLogsExp!B$263</f>
        <v>0</v>
      </c>
      <c r="D18" s="289">
        <f>[1]PulpLogsExp!C$263</f>
        <v>0</v>
      </c>
      <c r="E18" s="20">
        <f>[1]PulpLogsExp!D$263</f>
        <v>0.15064716</v>
      </c>
      <c r="F18" s="20">
        <f>[1]PulpLogsExp!E$263</f>
        <v>9.071183272727272E-2</v>
      </c>
      <c r="G18" s="20">
        <f>[1]PulpLogsExp!F$263</f>
        <v>5.2033959999999997E-2</v>
      </c>
      <c r="H18" s="20">
        <f>[1]PulpLogsExp!G$263</f>
        <v>7.1169202857142858E-2</v>
      </c>
      <c r="I18" s="20">
        <f>[1]PulpLogsExp!H$263</f>
        <v>0.1299199118181818</v>
      </c>
      <c r="J18" s="86">
        <f>[1]PulpLogsExp!I$263</f>
        <v>0.20774581658119659</v>
      </c>
      <c r="K18" s="67">
        <f>[1]PulpLogsExp!J$263</f>
        <v>0.17064199999999999</v>
      </c>
      <c r="L18" s="67">
        <f>[1]PulpLogsExp!K$263</f>
        <v>0.14753300000000003</v>
      </c>
      <c r="M18" s="67">
        <f>[1]PulpLogsExp!L$263</f>
        <v>0.15412500000000001</v>
      </c>
      <c r="N18" s="16">
        <f>[1]PulpLogsExp!M$263</f>
        <v>0.19413000000000002</v>
      </c>
      <c r="O18" s="16">
        <f>[1]PulpLogsExp!N$263</f>
        <v>0.12552426</v>
      </c>
      <c r="P18" s="16">
        <f>[1]PulpLogsExp!O$263</f>
        <v>0.11683110000000002</v>
      </c>
      <c r="Q18" s="16">
        <f>[1]PulpLogsExp!P$263</f>
        <v>0.17877728000000001</v>
      </c>
      <c r="R18" s="16">
        <f>[1]PulpLogsExp!Q$263</f>
        <v>9.2857999999999982E-2</v>
      </c>
      <c r="S18" s="16">
        <f>[1]PulpLogsExp!R$263</f>
        <v>9.9660699999999991E-2</v>
      </c>
      <c r="T18" s="16">
        <f>[1]PulpLogsExp!S$263</f>
        <v>0.57526880999999996</v>
      </c>
      <c r="U18" s="16">
        <f>[1]PulpLogsExp!T$263</f>
        <v>0</v>
      </c>
      <c r="V18" s="16">
        <f>[1]PulpLogsExp!U$263</f>
        <v>0</v>
      </c>
      <c r="W18" s="16">
        <f>[1]PulpLogsExp!V$263</f>
        <v>0</v>
      </c>
      <c r="X18" s="16">
        <f>[1]PulpLogsExp!W$263</f>
        <v>0</v>
      </c>
      <c r="Y18" s="16">
        <f>[1]PulpLogsExp!X$263</f>
        <v>0</v>
      </c>
      <c r="Z18" s="16">
        <f>[1]PulpLogsExp!Y$263</f>
        <v>0</v>
      </c>
      <c r="AA18" s="16">
        <f>[1]PulpLogsExp!Z$263</f>
        <v>0</v>
      </c>
      <c r="AB18" s="67">
        <f>[1]PulpLogsExp!AA$263</f>
        <v>0</v>
      </c>
      <c r="AC18" s="13"/>
      <c r="AD18" s="286">
        <f>1/1000*[1]PulpLogsExp!AB$263</f>
        <v>3.2511177600000001E-7</v>
      </c>
      <c r="AE18" s="286">
        <f>1/1000*[1]PulpLogsExp!AC$263</f>
        <v>3.1525119999999998E-7</v>
      </c>
      <c r="AF18" s="21">
        <f>1/1000*[1]PulpLogsExp!AD$263</f>
        <v>7.9759336415999998E-3</v>
      </c>
      <c r="AG18" s="21">
        <f>1/1000*[1]PulpLogsExp!AE$263</f>
        <v>8.3741831039999999E-3</v>
      </c>
      <c r="AH18" s="21">
        <f>1/1000*[1]PulpLogsExp!AF$263</f>
        <v>7.4891686324000005E-3</v>
      </c>
      <c r="AI18" s="21">
        <f>1/1000*[1]PulpLogsExp!AG$263</f>
        <v>6.2206816386000015E-3</v>
      </c>
      <c r="AJ18" s="21">
        <f>1/1000*[1]PulpLogsExp!AH$263</f>
        <v>9.9668297511999997E-3</v>
      </c>
      <c r="AK18" s="21">
        <f>1/1000*[1]PulpLogsExp!AI$263</f>
        <v>1.76455589055E-2</v>
      </c>
      <c r="AL18" s="21">
        <f>1/1000*[1]PulpLogsExp!AJ$263</f>
        <v>1.4307267302800004E-2</v>
      </c>
      <c r="AM18" s="21">
        <f>1/1000*[1]PulpLogsExp!AK$263</f>
        <v>1.1368624256000003E-2</v>
      </c>
      <c r="AN18" s="21">
        <f>1/1000*[1]PulpLogsExp!AL$263</f>
        <v>1.2668260607100001E-2</v>
      </c>
      <c r="AO18" s="21">
        <f>1/1000*[1]PulpLogsExp!AM$263</f>
        <v>3.3466102079999999E-3</v>
      </c>
      <c r="AP18" s="21">
        <f>1/1000*[1]PulpLogsExp!AN$263</f>
        <v>1.6445867838400002E-2</v>
      </c>
      <c r="AQ18" s="21">
        <f>1/1000*[1]PulpLogsExp!AO$263</f>
        <v>1.5326928753299999E-2</v>
      </c>
      <c r="AR18" s="21">
        <f>1/1000*[1]PulpLogsExp!AP$263</f>
        <v>1.5279070529000001E-2</v>
      </c>
      <c r="AS18" s="21">
        <f>1/1000*[1]PulpLogsExp!AQ$263</f>
        <v>6.4191276379999994E-3</v>
      </c>
      <c r="AT18" s="21">
        <f>1/1000*[1]PulpLogsExp!AR$263</f>
        <v>6.8097152140000001E-3</v>
      </c>
      <c r="AU18" s="21">
        <f>1/1000*[1]PulpLogsExp!AS$263</f>
        <v>2.4250741200400001E-2</v>
      </c>
      <c r="AV18" s="21">
        <f>1/1000*[1]PulpLogsExp!AT$263</f>
        <v>2.3298260170000005E-3</v>
      </c>
      <c r="AW18" s="21">
        <f>1/1000*[1]PulpLogsExp!AU$263</f>
        <v>1.7366976666666666E-5</v>
      </c>
      <c r="AX18" s="21">
        <f>1/1000*[1]PulpLogsExp!AV$263</f>
        <v>0</v>
      </c>
      <c r="AY18" s="21">
        <f>1/1000*[1]PulpLogsExp!AW$263</f>
        <v>0</v>
      </c>
      <c r="AZ18" s="21">
        <f>1/1000*[1]PulpLogsExp!AX$263</f>
        <v>0</v>
      </c>
      <c r="BA18" s="21">
        <f>1/1000*[1]PulpLogsExp!AY$263</f>
        <v>0</v>
      </c>
      <c r="BB18" s="21">
        <f>1/1000*[1]PulpLogsExp!AZ$263</f>
        <v>0</v>
      </c>
      <c r="BC18" s="84">
        <f>1/1000*[1]PulpLogsExp!BA$263</f>
        <v>0</v>
      </c>
      <c r="BD18" s="553"/>
      <c r="BE18" s="31"/>
    </row>
    <row r="19" spans="2:57">
      <c r="B19" s="5" t="s">
        <v>148</v>
      </c>
      <c r="C19" s="78">
        <f>'[1]440123Exp'!B$263</f>
        <v>0.18485049016666663</v>
      </c>
      <c r="D19" s="147">
        <f>'[1]440123Exp'!C$263</f>
        <v>0.18741269399999996</v>
      </c>
      <c r="E19" s="147">
        <f>'[1]440123Exp'!D$263</f>
        <v>0.34041879483333332</v>
      </c>
      <c r="F19" s="147">
        <f>'[1]440123Exp'!E$263</f>
        <v>0.44520146266666649</v>
      </c>
      <c r="G19" s="147">
        <f>'[1]440123Exp'!F$263</f>
        <v>0.45986123716666644</v>
      </c>
      <c r="H19" s="147">
        <f>'[1]440123Exp'!G$263</f>
        <v>0.37647619014520195</v>
      </c>
      <c r="I19" s="147">
        <f>'[1]440123Exp'!H$263</f>
        <v>0.43960199766666663</v>
      </c>
      <c r="J19" s="148">
        <f>'[1]440123Exp'!I$263</f>
        <v>0.54277950521111096</v>
      </c>
      <c r="K19" s="88">
        <f>'[1]440123Exp'!J$263</f>
        <v>0.63532869694117622</v>
      </c>
      <c r="L19" s="88">
        <f>'[1]440123Exp'!K$263</f>
        <v>0.59930590790811911</v>
      </c>
      <c r="M19" s="88">
        <f>'[1]440123Exp'!L$263</f>
        <v>1.0778255966666663</v>
      </c>
      <c r="N19" s="79">
        <f>'[1]440123Exp'!M$263</f>
        <v>0.94675798001322731</v>
      </c>
      <c r="O19" s="79">
        <f>'[1]440123Exp'!N$263</f>
        <v>1.5456979805474091</v>
      </c>
      <c r="P19" s="79">
        <f>'[1]440123Exp'!O$263</f>
        <v>1.0738032209404758</v>
      </c>
      <c r="Q19" s="79">
        <f>'[1]440123Exp'!P$263</f>
        <v>1.1422545620443882</v>
      </c>
      <c r="R19" s="79">
        <f>'[1]440123Exp'!Q$263</f>
        <v>0.8159900803047615</v>
      </c>
      <c r="S19" s="79">
        <f>'[1]440123Exp'!R$263</f>
        <v>0.49414408085607014</v>
      </c>
      <c r="T19" s="79">
        <f>'[1]440123Exp'!S$263</f>
        <v>2.2400445977619046</v>
      </c>
      <c r="U19" s="79">
        <f>'[1]440123Exp'!T$263</f>
        <v>0</v>
      </c>
      <c r="V19" s="79">
        <f>'[1]440123Exp'!U$263</f>
        <v>0.10383735795959639</v>
      </c>
      <c r="W19" s="79">
        <f>'[1]440123Exp'!V$263</f>
        <v>0.10383735795959639</v>
      </c>
      <c r="X19" s="79">
        <f>'[1]440123Exp'!W$263</f>
        <v>0.10383735795959639</v>
      </c>
      <c r="Y19" s="79">
        <f>'[1]440123Exp'!X$263</f>
        <v>0.10383735795959639</v>
      </c>
      <c r="Z19" s="79">
        <f>'[1]440123Exp'!Y$263</f>
        <v>0.10383735795959639</v>
      </c>
      <c r="AA19" s="79">
        <f>'[1]440123Exp'!Z$263</f>
        <v>0.10383735795959639</v>
      </c>
      <c r="AB19" s="88">
        <f>'[1]440123Exp'!AA$263</f>
        <v>0.10383735795959639</v>
      </c>
      <c r="AC19" s="13"/>
      <c r="AD19" s="21">
        <f>1/1000*'[1]440123Exp'!AB$263</f>
        <v>1.3994489967473996E-2</v>
      </c>
      <c r="AE19" s="21">
        <f>1/1000*'[1]440123Exp'!AC$263</f>
        <v>1.3193311978E-2</v>
      </c>
      <c r="AF19" s="21">
        <f>1/1000*'[1]440123Exp'!AD$263</f>
        <v>2.1413468491199995E-2</v>
      </c>
      <c r="AG19" s="21">
        <f>1/1000*'[1]440123Exp'!AE$263</f>
        <v>2.7815765700800004E-2</v>
      </c>
      <c r="AH19" s="21">
        <f>1/1000*'[1]440123Exp'!AF$263</f>
        <v>3.0995168078700008E-2</v>
      </c>
      <c r="AI19" s="21">
        <f>1/1000*'[1]440123Exp'!AG$263</f>
        <v>3.15099601674E-2</v>
      </c>
      <c r="AJ19" s="21">
        <f>1/1000*'[1]440123Exp'!AH$263</f>
        <v>3.7547893070800011E-2</v>
      </c>
      <c r="AK19" s="21">
        <f>1/1000*'[1]440123Exp'!AI$263</f>
        <v>4.6408564473000027E-2</v>
      </c>
      <c r="AL19" s="21">
        <f>1/1000*'[1]440123Exp'!AJ$263</f>
        <v>7.1917569344800036E-2</v>
      </c>
      <c r="AM19" s="21">
        <f>1/1000*'[1]440123Exp'!AK$263</f>
        <v>5.1646222011999983E-3</v>
      </c>
      <c r="AN19" s="21">
        <f>1/1000*'[1]440123Exp'!AL$263</f>
        <v>7.5062857410000006E-3</v>
      </c>
      <c r="AO19" s="21">
        <f>1/1000*'[1]440123Exp'!AM$263</f>
        <v>5.9411951999999981E-3</v>
      </c>
      <c r="AP19" s="21">
        <f>1/1000*'[1]440123Exp'!AN$263</f>
        <v>1.4293705782400001E-2</v>
      </c>
      <c r="AQ19" s="21">
        <f>1/1000*'[1]440123Exp'!AO$263</f>
        <v>1.2484715067299994E-2</v>
      </c>
      <c r="AR19" s="21">
        <f>1/1000*'[1]440123Exp'!AP$263</f>
        <v>7.7356389545000011E-3</v>
      </c>
      <c r="AS19" s="21">
        <f>1/1000*'[1]440123Exp'!AQ$263</f>
        <v>4.4096012379999964E-3</v>
      </c>
      <c r="AT19" s="21">
        <f>1/1000*'[1]440123Exp'!AR$263</f>
        <v>8.0800888474E-3</v>
      </c>
      <c r="AU19" s="21">
        <f>1/1000*'[1]440123Exp'!AS$263</f>
        <v>4.511463728199998E-3</v>
      </c>
      <c r="AV19" s="21">
        <f>1/1000*'[1]440123Exp'!AT$263</f>
        <v>3.1879276260000046E-3</v>
      </c>
      <c r="AW19" s="21">
        <f>1/1000*'[1]440123Exp'!AU$263</f>
        <v>3.1297168374999993E-3</v>
      </c>
      <c r="AX19" s="21">
        <f>1/1000*'[1]440123Exp'!AV$263</f>
        <v>0</v>
      </c>
      <c r="AY19" s="21">
        <f>1/1000*'[1]440123Exp'!AW$263</f>
        <v>0</v>
      </c>
      <c r="AZ19" s="21">
        <f>1/1000*'[1]440123Exp'!AX$263</f>
        <v>0</v>
      </c>
      <c r="BA19" s="21">
        <f>1/1000*'[1]440123Exp'!AY$263</f>
        <v>0</v>
      </c>
      <c r="BB19" s="21">
        <f>1/1000*'[1]440123Exp'!AZ$263</f>
        <v>0</v>
      </c>
      <c r="BC19" s="84">
        <f>1/1000*'[1]440123Exp'!BA$263</f>
        <v>0</v>
      </c>
      <c r="BD19" s="553"/>
      <c r="BE19" s="31"/>
    </row>
    <row r="20" spans="2:57">
      <c r="B20" s="5" t="s">
        <v>12</v>
      </c>
      <c r="C20" s="506">
        <f>'[1]4701-5Exp'!B$263</f>
        <v>1.8685670775000001</v>
      </c>
      <c r="D20" s="208">
        <f>'[1]4701-5Exp'!C$263</f>
        <v>1.8358948575</v>
      </c>
      <c r="E20" s="208">
        <f>'[1]4701-5Exp'!D$263</f>
        <v>2.3033496398571418</v>
      </c>
      <c r="F20" s="208">
        <f>'[1]4701-5Exp'!E$263</f>
        <v>3.8473131432142851</v>
      </c>
      <c r="G20" s="208">
        <f>'[1]4701-5Exp'!F$263</f>
        <v>4.7384611124999987</v>
      </c>
      <c r="H20" s="208">
        <f>'[1]4701-5Exp'!G$263</f>
        <v>6.5914650099999976</v>
      </c>
      <c r="I20" s="208">
        <f>'[1]4701-5Exp'!H$263</f>
        <v>4.6533510343928581</v>
      </c>
      <c r="J20" s="156">
        <f>'[1]4701-5Exp'!I$263</f>
        <v>3.702043788750002</v>
      </c>
      <c r="K20" s="210">
        <f>'[1]4701-5Exp'!J$263</f>
        <v>3.7333380412499992</v>
      </c>
      <c r="L20" s="210">
        <f>'[1]4701-5Exp'!K$263</f>
        <v>3.0483198668571418</v>
      </c>
      <c r="M20" s="210">
        <f>'[1]4701-5Exp'!L$263</f>
        <v>3.5191820925000008</v>
      </c>
      <c r="N20" s="209">
        <f>'[1]4701-5Exp'!M$263</f>
        <v>4.6648087312500008</v>
      </c>
      <c r="O20" s="209">
        <f>'[1]4701-5Exp'!N$263</f>
        <v>5.1406033409999994</v>
      </c>
      <c r="P20" s="209">
        <f>'[1]4701-5Exp'!O$263</f>
        <v>9.6156816356249983</v>
      </c>
      <c r="Q20" s="209">
        <f>'[1]4701-5Exp'!P$263</f>
        <v>8.1507628231818199</v>
      </c>
      <c r="R20" s="209">
        <f>'[1]4701-5Exp'!Q$263</f>
        <v>9.7016290657499997</v>
      </c>
      <c r="S20" s="209">
        <f>'[1]4701-5Exp'!R$263</f>
        <v>9.9889396785714251</v>
      </c>
      <c r="T20" s="209">
        <f>'[1]4701-5Exp'!S$263</f>
        <v>11.319537117000001</v>
      </c>
      <c r="U20" s="209">
        <f>'[1]4701-5Exp'!T$263</f>
        <v>11.029850966410709</v>
      </c>
      <c r="V20" s="209">
        <f>'[1]4701-5Exp'!U$263</f>
        <v>0</v>
      </c>
      <c r="W20" s="209">
        <f>'[1]4701-5Exp'!V$263</f>
        <v>0</v>
      </c>
      <c r="X20" s="209">
        <f>'[1]4701-5Exp'!W$263</f>
        <v>0</v>
      </c>
      <c r="Y20" s="209">
        <f>'[1]4701-5Exp'!X$263</f>
        <v>0</v>
      </c>
      <c r="Z20" s="209">
        <f>'[1]4701-5Exp'!Y$263</f>
        <v>0</v>
      </c>
      <c r="AA20" s="209">
        <f>'[1]4701-5Exp'!Z$263</f>
        <v>0</v>
      </c>
      <c r="AB20" s="210">
        <f>'[1]4701-5Exp'!AA$263</f>
        <v>0</v>
      </c>
      <c r="AC20" s="13"/>
      <c r="AD20" s="147">
        <f>1/1000*'[1]4701-5Exp'!AB$263</f>
        <v>0.28089602953233012</v>
      </c>
      <c r="AE20" s="147">
        <f>1/1000*'[1]4701-5Exp'!AC$263</f>
        <v>0.22449656363800002</v>
      </c>
      <c r="AF20" s="147">
        <f>1/1000*'[1]4701-5Exp'!AD$263</f>
        <v>0.24683813609279992</v>
      </c>
      <c r="AG20" s="147">
        <f>1/1000*'[1]4701-5Exp'!AE$263</f>
        <v>0.46108718541759997</v>
      </c>
      <c r="AH20" s="147">
        <f>1/1000*'[1]4701-5Exp'!AF$263</f>
        <v>0.6459614208943002</v>
      </c>
      <c r="AI20" s="147">
        <f>1/1000*'[1]4701-5Exp'!AG$263</f>
        <v>0.82480047065129947</v>
      </c>
      <c r="AJ20" s="147">
        <f>1/1000*'[1]4701-5Exp'!AH$263</f>
        <v>0.89187247830079996</v>
      </c>
      <c r="AK20" s="147">
        <f>1/1000*'[1]4701-5Exp'!AI$263</f>
        <v>0.96677741378600002</v>
      </c>
      <c r="AL20" s="147">
        <f>1/1000*'[1]4701-5Exp'!AJ$263</f>
        <v>1.2155458178076004</v>
      </c>
      <c r="AM20" s="147">
        <f>1/1000*'[1]4701-5Exp'!AK$263</f>
        <v>0.90466297425240028</v>
      </c>
      <c r="AN20" s="147">
        <f>1/1000*'[1]4701-5Exp'!AL$263</f>
        <v>1.3230563924645997</v>
      </c>
      <c r="AO20" s="147">
        <f>1/1000*'[1]4701-5Exp'!AM$263</f>
        <v>1.8268177885920001</v>
      </c>
      <c r="AP20" s="147">
        <f>1/1000*'[1]4701-5Exp'!AN$263</f>
        <v>1.6930731148496001</v>
      </c>
      <c r="AQ20" s="147">
        <f>1/1000*'[1]4701-5Exp'!AO$263</f>
        <v>1.3922320391922003</v>
      </c>
      <c r="AR20" s="147">
        <f>1/1000*'[1]4701-5Exp'!AP$263</f>
        <v>1.2076673492855006</v>
      </c>
      <c r="AS20" s="147">
        <f>1/1000*'[1]4701-5Exp'!AQ$263</f>
        <v>1.4514080944684997</v>
      </c>
      <c r="AT20" s="147">
        <f>1/1000*'[1]4701-5Exp'!AR$263</f>
        <v>1.2454891842648002</v>
      </c>
      <c r="AU20" s="147">
        <f>1/1000*'[1]4701-5Exp'!AS$263</f>
        <v>1.5417114500216005</v>
      </c>
      <c r="AV20" s="147">
        <f>1/1000*'[1]4701-5Exp'!AT$263</f>
        <v>1.8408864698430012</v>
      </c>
      <c r="AW20" s="147">
        <f>1/1000*'[1]4701-5Exp'!AU$263</f>
        <v>0</v>
      </c>
      <c r="AX20" s="147">
        <f>1/1000*'[1]4701-5Exp'!AV$263</f>
        <v>0</v>
      </c>
      <c r="AY20" s="147">
        <f>1/1000*'[1]4701-5Exp'!AW$263</f>
        <v>0</v>
      </c>
      <c r="AZ20" s="147">
        <f>1/1000*'[1]4701-5Exp'!AX$263</f>
        <v>0</v>
      </c>
      <c r="BA20" s="147">
        <f>1/1000*'[1]4701-5Exp'!AY$263</f>
        <v>0</v>
      </c>
      <c r="BB20" s="147">
        <f>1/1000*'[1]4701-5Exp'!AZ$263</f>
        <v>0</v>
      </c>
      <c r="BC20" s="148">
        <f>1/1000*'[1]4701-5Exp'!BA$263</f>
        <v>0</v>
      </c>
      <c r="BD20" s="553"/>
      <c r="BE20" s="31"/>
    </row>
    <row r="21" spans="2:57" ht="13" thickBot="1">
      <c r="B21" s="6" t="s">
        <v>17</v>
      </c>
      <c r="C21" s="149">
        <f>'[1]48Exp'!B$263</f>
        <v>14.959026675206941</v>
      </c>
      <c r="D21" s="150">
        <f>'[1]48Exp'!C$263</f>
        <v>14.785595459815658</v>
      </c>
      <c r="E21" s="150">
        <f>'[1]48Exp'!D$263</f>
        <v>16.058240630773476</v>
      </c>
      <c r="F21" s="150">
        <f>'[1]48Exp'!E$263</f>
        <v>16.737999125513134</v>
      </c>
      <c r="G21" s="150">
        <f>'[1]48Exp'!F$263</f>
        <v>16.879273361661586</v>
      </c>
      <c r="H21" s="150">
        <f>'[1]48Exp'!G$263</f>
        <v>17.712869909783585</v>
      </c>
      <c r="I21" s="150">
        <f>'[1]48Exp'!H$263</f>
        <v>17.366894876208583</v>
      </c>
      <c r="J21" s="151">
        <f>'[1]48Exp'!I$263</f>
        <v>16.910293335666019</v>
      </c>
      <c r="K21" s="267">
        <f>'[1]48Exp'!J$263</f>
        <v>14.955951927129229</v>
      </c>
      <c r="L21" s="267">
        <f>'[1]48Exp'!K$263</f>
        <v>12.996287375444696</v>
      </c>
      <c r="M21" s="267">
        <f>'[1]48Exp'!L$263</f>
        <v>13.488669742076898</v>
      </c>
      <c r="N21" s="549">
        <f>'[1]48Exp'!M$263</f>
        <v>12.395164057166795</v>
      </c>
      <c r="O21" s="549">
        <f>'[1]48Exp'!N$263</f>
        <v>11.675945355374246</v>
      </c>
      <c r="P21" s="549">
        <f>'[1]48Exp'!O$263</f>
        <v>11.98739225112393</v>
      </c>
      <c r="Q21" s="549">
        <f>'[1]48Exp'!P$263</f>
        <v>13.176817180702409</v>
      </c>
      <c r="R21" s="549">
        <f>'[1]48Exp'!Q$263</f>
        <v>13.92405735886253</v>
      </c>
      <c r="S21" s="549">
        <f>'[1]48Exp'!R$263</f>
        <v>14.646492593222897</v>
      </c>
      <c r="T21" s="549">
        <f>'[1]48Exp'!S$263</f>
        <v>16.548861501978092</v>
      </c>
      <c r="U21" s="549">
        <f>'[1]48Exp'!T$263</f>
        <v>16.335206742509719</v>
      </c>
      <c r="V21" s="549">
        <f>'[1]48Exp'!U$263</f>
        <v>0</v>
      </c>
      <c r="W21" s="549">
        <f>'[1]48Exp'!V$263</f>
        <v>0</v>
      </c>
      <c r="X21" s="549">
        <f>'[1]48Exp'!W$263</f>
        <v>0</v>
      </c>
      <c r="Y21" s="549">
        <f>'[1]48Exp'!X$263</f>
        <v>0</v>
      </c>
      <c r="Z21" s="549">
        <f>'[1]48Exp'!Y$263</f>
        <v>0</v>
      </c>
      <c r="AA21" s="549">
        <f>'[1]48Exp'!Z$263</f>
        <v>0</v>
      </c>
      <c r="AB21" s="267">
        <f>'[1]48Exp'!AA$263</f>
        <v>0</v>
      </c>
      <c r="AC21" s="13"/>
      <c r="AD21" s="153">
        <f>1/1000*'[1]48Exp'!AB$263</f>
        <v>4.1527113855165982</v>
      </c>
      <c r="AE21" s="153">
        <f>1/1000*'[1]48Exp'!AC$263</f>
        <v>4.0960812539899996</v>
      </c>
      <c r="AF21" s="153">
        <f>1/1000*'[1]48Exp'!AD$263</f>
        <v>4.3496875774416015</v>
      </c>
      <c r="AG21" s="153">
        <f>1/1000*'[1]48Exp'!AE$263</f>
        <v>5.2726012935231976</v>
      </c>
      <c r="AH21" s="153">
        <f>1/1000*'[1]48Exp'!AF$263</f>
        <v>5.7380342287596946</v>
      </c>
      <c r="AI21" s="153">
        <f>1/1000*'[1]48Exp'!AG$263</f>
        <v>5.7733129166427002</v>
      </c>
      <c r="AJ21" s="153">
        <f>1/1000*'[1]48Exp'!AH$263</f>
        <v>5.9720509451171946</v>
      </c>
      <c r="AK21" s="153">
        <f>1/1000*'[1]48Exp'!AI$263</f>
        <v>6.8021312812125014</v>
      </c>
      <c r="AL21" s="153">
        <f>1/1000*'[1]48Exp'!AJ$263</f>
        <v>6.8703232973475998</v>
      </c>
      <c r="AM21" s="153">
        <f>1/1000*'[1]48Exp'!AK$263</f>
        <v>5.7565590871228007</v>
      </c>
      <c r="AN21" s="153">
        <f>1/1000*'[1]48Exp'!AL$263</f>
        <v>6.0090294652524037</v>
      </c>
      <c r="AO21" s="153">
        <f>1/1000*'[1]48Exp'!AM$263</f>
        <v>6.1969166357760015</v>
      </c>
      <c r="AP21" s="153">
        <f>1/1000*'[1]48Exp'!AN$263</f>
        <v>4.927848155454404</v>
      </c>
      <c r="AQ21" s="153">
        <f>1/1000*'[1]48Exp'!AO$263</f>
        <v>5.1699314432177994</v>
      </c>
      <c r="AR21" s="153">
        <f>1/1000*'[1]48Exp'!AP$263</f>
        <v>5.557873087753002</v>
      </c>
      <c r="AS21" s="153">
        <f>1/1000*'[1]48Exp'!AQ$263</f>
        <v>4.7691138854660018</v>
      </c>
      <c r="AT21" s="153">
        <f>1/1000*'[1]48Exp'!AR$263</f>
        <v>4.9173533243824012</v>
      </c>
      <c r="AU21" s="153">
        <f>1/1000*'[1]48Exp'!AS$263</f>
        <v>5.4358634827640007</v>
      </c>
      <c r="AV21" s="153">
        <f>1/1000*'[1]48Exp'!AT$263</f>
        <v>5.7932492886569991</v>
      </c>
      <c r="AW21" s="153">
        <f>1/1000*'[1]48Exp'!AU$263</f>
        <v>0</v>
      </c>
      <c r="AX21" s="153">
        <f>1/1000*'[1]48Exp'!AV$263</f>
        <v>0</v>
      </c>
      <c r="AY21" s="153">
        <f>1/1000*'[1]48Exp'!AW$263</f>
        <v>0</v>
      </c>
      <c r="AZ21" s="153">
        <f>1/1000*'[1]48Exp'!AX$263</f>
        <v>0</v>
      </c>
      <c r="BA21" s="153">
        <f>1/1000*'[1]48Exp'!AY$263</f>
        <v>0</v>
      </c>
      <c r="BB21" s="153">
        <f>1/1000*'[1]48Exp'!AZ$263</f>
        <v>0</v>
      </c>
      <c r="BC21" s="154">
        <f>1/1000*'[1]48Exp'!BA$263</f>
        <v>0</v>
      </c>
      <c r="BD21" s="553"/>
      <c r="BE21" s="31"/>
    </row>
    <row r="22" spans="2:57" ht="25" customHeight="1" thickTop="1">
      <c r="B22" s="7"/>
      <c r="C22" s="677" t="s">
        <v>215</v>
      </c>
      <c r="D22" s="678"/>
      <c r="E22" s="678"/>
      <c r="F22" s="678"/>
      <c r="G22" s="678"/>
      <c r="H22" s="678"/>
      <c r="I22" s="678"/>
      <c r="J22" s="678"/>
      <c r="K22" s="678"/>
      <c r="L22" s="678"/>
      <c r="M22" s="678"/>
      <c r="N22" s="678"/>
      <c r="O22" s="678"/>
      <c r="P22" s="678"/>
      <c r="Q22" s="678"/>
      <c r="R22" s="678"/>
      <c r="S22" s="678"/>
      <c r="T22" s="678"/>
      <c r="U22" s="678"/>
      <c r="V22" s="678"/>
      <c r="W22" s="678"/>
      <c r="X22" s="678"/>
      <c r="Y22" s="678"/>
      <c r="Z22" s="678"/>
      <c r="AA22" s="678"/>
      <c r="AB22" s="678"/>
      <c r="AC22" s="13"/>
      <c r="AD22" s="691" t="str">
        <f>C22</f>
        <v>Exports to all 28 EU member states</v>
      </c>
      <c r="AE22" s="691"/>
      <c r="AF22" s="691"/>
      <c r="AG22" s="691"/>
      <c r="AH22" s="691"/>
      <c r="AI22" s="691"/>
      <c r="AJ22" s="691"/>
      <c r="AK22" s="691"/>
      <c r="AL22" s="691"/>
      <c r="AM22" s="691"/>
      <c r="AN22" s="691"/>
      <c r="AO22" s="691"/>
      <c r="AP22" s="691"/>
      <c r="AQ22" s="691"/>
      <c r="AR22" s="691"/>
      <c r="AS22" s="691"/>
      <c r="AT22" s="691"/>
      <c r="AU22" s="691"/>
      <c r="AV22" s="691"/>
      <c r="AW22" s="691"/>
      <c r="AX22" s="691"/>
      <c r="AY22" s="691"/>
      <c r="AZ22" s="691"/>
      <c r="BA22" s="691"/>
      <c r="BB22" s="691"/>
      <c r="BC22" s="691"/>
      <c r="BD22" s="553"/>
      <c r="BE22" s="31"/>
    </row>
    <row r="23" spans="2:57" ht="20" customHeight="1">
      <c r="B23" s="73" t="s">
        <v>15</v>
      </c>
      <c r="C23" s="134">
        <f>C25+C34</f>
        <v>17.699546141212863</v>
      </c>
      <c r="D23" s="135">
        <f t="shared" ref="D23:K23" si="12">D25+D34</f>
        <v>16.827952771679893</v>
      </c>
      <c r="E23" s="135">
        <f t="shared" si="12"/>
        <v>18.420013960775609</v>
      </c>
      <c r="F23" s="135">
        <f t="shared" si="12"/>
        <v>20.183024229032053</v>
      </c>
      <c r="G23" s="135">
        <f t="shared" si="12"/>
        <v>21.693338536343187</v>
      </c>
      <c r="H23" s="135">
        <f t="shared" si="12"/>
        <v>23.991554642741828</v>
      </c>
      <c r="I23" s="135">
        <f t="shared" si="12"/>
        <v>22.334084084178624</v>
      </c>
      <c r="J23" s="87">
        <f t="shared" si="12"/>
        <v>21.969644460052912</v>
      </c>
      <c r="K23" s="87">
        <f t="shared" si="12"/>
        <v>19.527644689668357</v>
      </c>
      <c r="L23" s="87">
        <f>L25+L34</f>
        <v>15.998460822813229</v>
      </c>
      <c r="M23" s="87">
        <f>M25+M34</f>
        <v>16.651527067334509</v>
      </c>
      <c r="N23" s="135">
        <f>N25+N34</f>
        <v>18.574409302631956</v>
      </c>
      <c r="O23" s="135">
        <f t="shared" ref="O23:AB23" si="13">O25+O34</f>
        <v>19.303692213081906</v>
      </c>
      <c r="P23" s="135">
        <f t="shared" si="13"/>
        <v>24.008883967038415</v>
      </c>
      <c r="Q23" s="135">
        <f t="shared" si="13"/>
        <v>24.43948822848688</v>
      </c>
      <c r="R23" s="135">
        <f t="shared" si="13"/>
        <v>27.177588612264355</v>
      </c>
      <c r="S23" s="135">
        <f t="shared" si="13"/>
        <v>27.48236555533213</v>
      </c>
      <c r="T23" s="135">
        <f t="shared" si="13"/>
        <v>39.770091776014539</v>
      </c>
      <c r="U23" s="135">
        <f t="shared" si="13"/>
        <v>24.654614466154491</v>
      </c>
      <c r="V23" s="135">
        <f t="shared" si="13"/>
        <v>7.4208494247812187</v>
      </c>
      <c r="W23" s="135">
        <f t="shared" si="13"/>
        <v>7.4208494247812187</v>
      </c>
      <c r="X23" s="135">
        <f t="shared" si="13"/>
        <v>7.4208494247812187</v>
      </c>
      <c r="Y23" s="135">
        <f t="shared" si="13"/>
        <v>7.4208494247812187</v>
      </c>
      <c r="Z23" s="135">
        <f t="shared" si="13"/>
        <v>7.4208494247812187</v>
      </c>
      <c r="AA23" s="135">
        <f t="shared" si="13"/>
        <v>7.4208494247812187</v>
      </c>
      <c r="AB23" s="87">
        <f t="shared" si="13"/>
        <v>0.64018481340000621</v>
      </c>
      <c r="AC23" s="508"/>
      <c r="AD23" s="107">
        <f>AD25+AD34</f>
        <v>4.8941918235773976</v>
      </c>
      <c r="AE23" s="135">
        <f>AE25+AE34</f>
        <v>4.6661678697523996</v>
      </c>
      <c r="AF23" s="135">
        <f t="shared" ref="AF23:BC23" si="14">AF25+AF34</f>
        <v>4.9460155842816</v>
      </c>
      <c r="AG23" s="135">
        <f t="shared" si="14"/>
        <v>6.0053877542960006</v>
      </c>
      <c r="AH23" s="135">
        <f t="shared" si="14"/>
        <v>6.8599404354271014</v>
      </c>
      <c r="AI23" s="135">
        <f t="shared" si="14"/>
        <v>7.1688691281206998</v>
      </c>
      <c r="AJ23" s="135">
        <f t="shared" si="14"/>
        <v>7.6053460161032005</v>
      </c>
      <c r="AK23" s="135">
        <f t="shared" si="14"/>
        <v>8.6890544241704966</v>
      </c>
      <c r="AL23" s="135">
        <f t="shared" si="14"/>
        <v>9.0597375805523992</v>
      </c>
      <c r="AM23" s="135">
        <f t="shared" si="14"/>
        <v>7.0590069340383987</v>
      </c>
      <c r="AN23" s="135">
        <f t="shared" si="14"/>
        <v>7.5033597625604012</v>
      </c>
      <c r="AO23" s="135">
        <f t="shared" si="14"/>
        <v>8.5574915472959994</v>
      </c>
      <c r="AP23" s="135">
        <f t="shared" si="14"/>
        <v>7.2397720053648005</v>
      </c>
      <c r="AQ23" s="135">
        <f t="shared" si="14"/>
        <v>7.2694899967623003</v>
      </c>
      <c r="AR23" s="135">
        <f t="shared" si="14"/>
        <v>7.5610164068995012</v>
      </c>
      <c r="AS23" s="135">
        <f t="shared" si="14"/>
        <v>7.1184093893079989</v>
      </c>
      <c r="AT23" s="135">
        <f t="shared" si="14"/>
        <v>7.1597730341332007</v>
      </c>
      <c r="AU23" s="135">
        <f t="shared" si="14"/>
        <v>8.7036557737129012</v>
      </c>
      <c r="AV23" s="135">
        <f t="shared" si="14"/>
        <v>8.5300140109570002</v>
      </c>
      <c r="AW23" s="135">
        <f t="shared" si="14"/>
        <v>2.4142657258845834</v>
      </c>
      <c r="AX23" s="135">
        <f t="shared" si="14"/>
        <v>0</v>
      </c>
      <c r="AY23" s="135">
        <f t="shared" si="14"/>
        <v>0</v>
      </c>
      <c r="AZ23" s="135">
        <f t="shared" si="14"/>
        <v>0</v>
      </c>
      <c r="BA23" s="135">
        <f t="shared" si="14"/>
        <v>0</v>
      </c>
      <c r="BB23" s="135">
        <f t="shared" si="14"/>
        <v>0</v>
      </c>
      <c r="BC23" s="87">
        <f t="shared" si="14"/>
        <v>0</v>
      </c>
      <c r="BD23" s="553"/>
      <c r="BE23" s="31"/>
    </row>
    <row r="24" spans="2:57" ht="16" customHeight="1">
      <c r="B24" s="22" t="s">
        <v>51</v>
      </c>
      <c r="C24" s="500">
        <f>[1]CoreVPAExp!B$264</f>
        <v>1.086109129682</v>
      </c>
      <c r="D24" s="93">
        <f>[1]CoreVPAExp!C$264</f>
        <v>1.081548590003333</v>
      </c>
      <c r="E24" s="93">
        <f>[1]CoreVPAExp!D$264</f>
        <v>1.4705173791200001</v>
      </c>
      <c r="F24" s="93">
        <f>[1]CoreVPAExp!E$264</f>
        <v>1.6392482139879396</v>
      </c>
      <c r="G24" s="93">
        <f>[1]CoreVPAExp!F$264</f>
        <v>1.39503287132637</v>
      </c>
      <c r="H24" s="93">
        <f>[1]CoreVPAExp!G$264</f>
        <v>1.5414068092314257</v>
      </c>
      <c r="I24" s="93">
        <f>[1]CoreVPAExp!H$264</f>
        <v>1.7759676717275299</v>
      </c>
      <c r="J24" s="128">
        <f>[1]CoreVPAExp!I$264</f>
        <v>2.1366600277440622</v>
      </c>
      <c r="K24" s="501">
        <f>[1]CoreVPAExp!J$264</f>
        <v>1.6007933480591396</v>
      </c>
      <c r="L24" s="501">
        <f>[1]CoreVPAExp!K$264</f>
        <v>1.0947363053365671</v>
      </c>
      <c r="M24" s="501">
        <f>[1]CoreVPAExp!L$264</f>
        <v>1.1782699575267932</v>
      </c>
      <c r="N24" s="268">
        <f>[1]CoreVPAExp!M$264</f>
        <v>1.5647521060283338</v>
      </c>
      <c r="O24" s="268">
        <f>[1]CoreVPAExp!N$264</f>
        <v>1.8450896586246956</v>
      </c>
      <c r="P24" s="268">
        <f>[1]CoreVPAExp!O$264</f>
        <v>1.6136005256923811</v>
      </c>
      <c r="Q24" s="268">
        <f>[1]CoreVPAExp!P$264</f>
        <v>1.8304916350394003</v>
      </c>
      <c r="R24" s="268">
        <f>[1]CoreVPAExp!Q$264</f>
        <v>1.4086070905292416</v>
      </c>
      <c r="S24" s="268">
        <f>[1]CoreVPAExp!R$264</f>
        <v>1.222523301353865</v>
      </c>
      <c r="T24" s="268">
        <f>[1]CoreVPAExp!S$264</f>
        <v>7.8590147992198478</v>
      </c>
      <c r="U24" s="268">
        <f>[1]CoreVPAExp!T$264</f>
        <v>0</v>
      </c>
      <c r="V24" s="268">
        <f>[1]CoreVPAExp!U$264</f>
        <v>3.9908046025494146</v>
      </c>
      <c r="W24" s="268">
        <f>[1]CoreVPAExp!V$264</f>
        <v>3.9908046025494146</v>
      </c>
      <c r="X24" s="268">
        <f>[1]CoreVPAExp!W$264</f>
        <v>3.9908046025494146</v>
      </c>
      <c r="Y24" s="268">
        <f>[1]CoreVPAExp!X$264</f>
        <v>3.9908046025494146</v>
      </c>
      <c r="Z24" s="268">
        <f>[1]CoreVPAExp!Y$264</f>
        <v>3.9908046025494146</v>
      </c>
      <c r="AA24" s="268">
        <f>[1]CoreVPAExp!Z$264</f>
        <v>3.9908046025494146</v>
      </c>
      <c r="AB24" s="501">
        <f>[1]CoreVPAExp!AA$264</f>
        <v>0</v>
      </c>
      <c r="AC24" s="70"/>
      <c r="AD24" s="93">
        <f>1/1000*[1]CoreVPAExp!AB$264</f>
        <v>0.18133562615660398</v>
      </c>
      <c r="AE24" s="93">
        <f>1/1000*[1]CoreVPAExp!AC$264</f>
        <v>0.16303341908479999</v>
      </c>
      <c r="AF24" s="93">
        <f>1/1000*[1]CoreVPAExp!AD$264</f>
        <v>0.17722157666399993</v>
      </c>
      <c r="AG24" s="93">
        <f>1/1000*[1]CoreVPAExp!AE$264</f>
        <v>0.20770130391359998</v>
      </c>
      <c r="AH24" s="93">
        <f>1/1000*[1]CoreVPAExp!AF$264</f>
        <v>0.27744147111799999</v>
      </c>
      <c r="AI24" s="93">
        <f>1/1000*[1]CoreVPAExp!AG$264</f>
        <v>0.3152996579304001</v>
      </c>
      <c r="AJ24" s="93">
        <f>1/1000*[1]CoreVPAExp!AH$264</f>
        <v>0.38228921721600001</v>
      </c>
      <c r="AK24" s="93">
        <f>1/1000*[1]CoreVPAExp!AI$264</f>
        <v>0.51468502826099993</v>
      </c>
      <c r="AL24" s="93">
        <f>1/1000*[1]CoreVPAExp!AJ$264</f>
        <v>0.45539626320840004</v>
      </c>
      <c r="AM24" s="93">
        <f>1/1000*[1]CoreVPAExp!AK$264</f>
        <v>0.29535276080639994</v>
      </c>
      <c r="AN24" s="93">
        <f>1/1000*[1]CoreVPAExp!AL$264</f>
        <v>0.28669048905240002</v>
      </c>
      <c r="AO24" s="93">
        <f>1/1000*[1]CoreVPAExp!AM$264</f>
        <v>0.35062931539199987</v>
      </c>
      <c r="AP24" s="93">
        <f>1/1000*[1]CoreVPAExp!AN$264</f>
        <v>0.286773167296</v>
      </c>
      <c r="AQ24" s="93">
        <f>1/1000*[1]CoreVPAExp!AO$264</f>
        <v>0.25336067014320002</v>
      </c>
      <c r="AR24" s="93">
        <f>1/1000*[1]CoreVPAExp!AP$264</f>
        <v>0.29032828698450003</v>
      </c>
      <c r="AS24" s="93">
        <f>1/1000*[1]CoreVPAExp!AQ$264</f>
        <v>0.2117311495775</v>
      </c>
      <c r="AT24" s="93">
        <f>1/1000*[1]CoreVPAExp!AR$264</f>
        <v>0.20465117235439995</v>
      </c>
      <c r="AU24" s="93">
        <f>1/1000*[1]CoreVPAExp!AS$264</f>
        <v>0.81192136385360003</v>
      </c>
      <c r="AV24" s="93">
        <f>1/1000*[1]CoreVPAExp!AT$264</f>
        <v>0.4745687848570001</v>
      </c>
      <c r="AW24" s="93">
        <f>1/1000*[1]CoreVPAExp!AU$264</f>
        <v>0.67952847090666668</v>
      </c>
      <c r="AX24" s="93">
        <f>1/1000*[1]CoreVPAExp!AV$264</f>
        <v>0</v>
      </c>
      <c r="AY24" s="93">
        <f>1/1000*[1]CoreVPAExp!AW$264</f>
        <v>0</v>
      </c>
      <c r="AZ24" s="93">
        <f>1/1000*[1]CoreVPAExp!AX$264</f>
        <v>0</v>
      </c>
      <c r="BA24" s="93">
        <f>1/1000*[1]CoreVPAExp!AY$264</f>
        <v>0</v>
      </c>
      <c r="BB24" s="93">
        <f>1/1000*[1]CoreVPAExp!AZ$264</f>
        <v>0</v>
      </c>
      <c r="BC24" s="128">
        <f>1/1000*[1]CoreVPAExp!BA$264</f>
        <v>0</v>
      </c>
      <c r="BD24" s="553"/>
      <c r="BE24" s="31"/>
    </row>
    <row r="25" spans="2:57" ht="20" customHeight="1">
      <c r="B25" s="25" t="s">
        <v>14</v>
      </c>
      <c r="C25" s="284">
        <f>SUM([1]TimberSectorMinusCoreVPAExp!B$264:B$264)+SUM(C26:C29)</f>
        <v>3.3046844193184208</v>
      </c>
      <c r="D25" s="285">
        <f>SUM([1]TimberSectorMinusCoreVPAExp!C$264:C$264)+SUM(D26:D29)</f>
        <v>3.20064524342295</v>
      </c>
      <c r="E25" s="76">
        <f>SUM([1]TimberSectorMinusCoreVPAExp!D$264:D$264)+SUM(E26:E29)</f>
        <v>3.2779739791894271</v>
      </c>
      <c r="F25" s="76">
        <f>SUM([1]TimberSectorMinusCoreVPAExp!E$264:E$264)+SUM(F26:F29)</f>
        <v>3.4910504663336033</v>
      </c>
      <c r="G25" s="76">
        <f>SUM([1]TimberSectorMinusCoreVPAExp!F$264:F$264)+SUM(G26:G29)</f>
        <v>4.2806449956815991</v>
      </c>
      <c r="H25" s="76">
        <f>SUM([1]TimberSectorMinusCoreVPAExp!G$264:G$264)+SUM(H26:H29)</f>
        <v>3.9091426414716324</v>
      </c>
      <c r="I25" s="76">
        <f>SUM([1]TimberSectorMinusCoreVPAExp!H$264:H$264)+SUM(I26:I29)</f>
        <v>4.2987356243228882</v>
      </c>
      <c r="J25" s="90">
        <f>SUM([1]TimberSectorMinusCoreVPAExp!I$264:I$264)+SUM(J26:J29)</f>
        <v>5.736688066430375</v>
      </c>
      <c r="K25" s="90">
        <f>SUM([1]TimberSectorMinusCoreVPAExp!J$264:J$264)+SUM(K26:K29)</f>
        <v>4.1622352293155362</v>
      </c>
      <c r="L25" s="90">
        <f>SUM([1]TimberSectorMinusCoreVPAExp!K$264:K$264)+SUM(L26:L29)</f>
        <v>3.224851423444397</v>
      </c>
      <c r="M25" s="90">
        <f>SUM([1]TimberSectorMinusCoreVPAExp!L$264:L$264)+SUM(M26:M29)</f>
        <v>2.7721419676261774</v>
      </c>
      <c r="N25" s="76">
        <f>SUM([1]TimberSectorMinusCoreVPAExp!M$264:M$264)+SUM(N26:N29)</f>
        <v>4.2141535662734526</v>
      </c>
      <c r="O25" s="76">
        <f>SUM([1]TimberSectorMinusCoreVPAExp!N$264:N$264)+SUM(O26:O29)</f>
        <v>4.8807908814659724</v>
      </c>
      <c r="P25" s="76">
        <f>SUM([1]TimberSectorMinusCoreVPAExp!O$264:O$264)+SUM(P26:P29)</f>
        <v>4.3981585195480992</v>
      </c>
      <c r="Q25" s="76">
        <f>SUM([1]TimberSectorMinusCoreVPAExp!P$264:P$264)+SUM(Q26:Q29)</f>
        <v>4.69184298907963</v>
      </c>
      <c r="R25" s="76">
        <f>SUM([1]TimberSectorMinusCoreVPAExp!Q$264:Q$264)+SUM(R26:R29)</f>
        <v>5.5799904614486948</v>
      </c>
      <c r="S25" s="76">
        <f>SUM([1]TimberSectorMinusCoreVPAExp!R$264:R$264)+SUM(S26:S29)</f>
        <v>5.1559404828403785</v>
      </c>
      <c r="T25" s="76">
        <f>SUM([1]TimberSectorMinusCoreVPAExp!S$264:S$264)+SUM(T26:T29)</f>
        <v>12.77112147862316</v>
      </c>
      <c r="U25" s="76">
        <f>SUM([1]TimberSectorMinusCoreVPAExp!T$264:T$264)+SUM(U26:U29)</f>
        <v>0.54771706588485469</v>
      </c>
      <c r="V25" s="76">
        <f>SUM([1]TimberSectorMinusCoreVPAExp!U$264:U$264)+SUM(V26:V29)</f>
        <v>7.3283816772660675</v>
      </c>
      <c r="W25" s="76">
        <f>SUM([1]TimberSectorMinusCoreVPAExp!V$264:V$264)+SUM(W26:W29)</f>
        <v>7.3283816772660675</v>
      </c>
      <c r="X25" s="76">
        <f>SUM([1]TimberSectorMinusCoreVPAExp!W$264:W$264)+SUM(X26:X29)</f>
        <v>7.3283816772660675</v>
      </c>
      <c r="Y25" s="76">
        <f>SUM([1]TimberSectorMinusCoreVPAExp!X$264:X$264)+SUM(Y26:Y29)</f>
        <v>7.3283816772660675</v>
      </c>
      <c r="Z25" s="76">
        <f>SUM([1]TimberSectorMinusCoreVPAExp!Y$264:Y$264)+SUM(Z26:Z29)</f>
        <v>7.3283816772660675</v>
      </c>
      <c r="AA25" s="76">
        <f>SUM([1]TimberSectorMinusCoreVPAExp!Z$264:Z$264)+SUM(AA26:AA29)</f>
        <v>7.3283816772660675</v>
      </c>
      <c r="AB25" s="90">
        <f>SUM([1]TimberSectorMinusCoreVPAExp!AA$264:AA$264)+SUM(AB26:AB29)</f>
        <v>0.54771706588485469</v>
      </c>
      <c r="AC25" s="70"/>
      <c r="AD25" s="290">
        <f>1/1000*SUM([1]TimberSectorMinusCoreVPAExp!AB$264:AB$264)+SUM(AD26:AD29)</f>
        <v>1.1113302941591972</v>
      </c>
      <c r="AE25" s="285">
        <f>1/1000*SUM([1]TimberSectorMinusCoreVPAExp!AC$264:AC$264)+SUM(AE26:AE29)</f>
        <v>1.0197697329816</v>
      </c>
      <c r="AF25" s="76">
        <f>1/1000*SUM([1]TimberSectorMinusCoreVPAExp!AD$264:AD$264)+SUM(AF26:AF29)</f>
        <v>1.0548910598592003</v>
      </c>
      <c r="AG25" s="76">
        <f>1/1000*SUM([1]TimberSectorMinusCoreVPAExp!AE$264:AE$264)+SUM(AG26:AG29)</f>
        <v>1.2381587563072001</v>
      </c>
      <c r="AH25" s="76">
        <f>1/1000*SUM([1]TimberSectorMinusCoreVPAExp!AF$264:AF$264)+SUM(AH26:AH29)</f>
        <v>1.6288642679715004</v>
      </c>
      <c r="AI25" s="76">
        <f>1/1000*SUM([1]TimberSectorMinusCoreVPAExp!AG$264:AG$264)+SUM(AI26:AI29)</f>
        <v>1.7294428316450992</v>
      </c>
      <c r="AJ25" s="76">
        <f>1/1000*SUM([1]TimberSectorMinusCoreVPAExp!AH$264:AH$264)+SUM(AJ26:AJ29)</f>
        <v>1.9809179644856003</v>
      </c>
      <c r="AK25" s="76">
        <f>1/1000*SUM([1]TimberSectorMinusCoreVPAExp!AI$264:AI$264)+SUM(AK26:AK29)</f>
        <v>2.3076256238929997</v>
      </c>
      <c r="AL25" s="76">
        <f>1/1000*SUM([1]TimberSectorMinusCoreVPAExp!AJ$264:AJ$264)+SUM(AL26:AL29)</f>
        <v>2.2893539121452</v>
      </c>
      <c r="AM25" s="76">
        <f>1/1000*SUM([1]TimberSectorMinusCoreVPAExp!AK$264:AK$264)+SUM(AM26:AM29)</f>
        <v>1.6701868362299999</v>
      </c>
      <c r="AN25" s="76">
        <f>1/1000*SUM([1]TimberSectorMinusCoreVPAExp!AL$264:AL$264)+SUM(AN26:AN29)</f>
        <v>1.5324461780921002</v>
      </c>
      <c r="AO25" s="76">
        <f>1/1000*SUM([1]TimberSectorMinusCoreVPAExp!AM$264:AM$264)+SUM(AO26:AO29)</f>
        <v>1.8185431030560002</v>
      </c>
      <c r="AP25" s="76">
        <f>1/1000*SUM([1]TimberSectorMinusCoreVPAExp!AN$264:AN$264)+SUM(AP26:AP29)</f>
        <v>1.7180080378736</v>
      </c>
      <c r="AQ25" s="76">
        <f>1/1000*SUM([1]TimberSectorMinusCoreVPAExp!AO$264:AO$264)+SUM(AQ26:AQ29)</f>
        <v>1.7313997880973</v>
      </c>
      <c r="AR25" s="76">
        <f>1/1000*SUM([1]TimberSectorMinusCoreVPAExp!AP$264:AP$264)+SUM(AR26:AR29)</f>
        <v>1.8087408572679999</v>
      </c>
      <c r="AS25" s="76">
        <f>1/1000*SUM([1]TimberSectorMinusCoreVPAExp!AQ$264:AQ$264)+SUM(AS26:AS29)</f>
        <v>1.7404362484145</v>
      </c>
      <c r="AT25" s="76">
        <f>1/1000*SUM([1]TimberSectorMinusCoreVPAExp!AR$264:AR$264)+SUM(AT26:AT29)</f>
        <v>1.7744256230057001</v>
      </c>
      <c r="AU25" s="76">
        <f>1/1000*SUM([1]TimberSectorMinusCoreVPAExp!AS$264:AS$264)+SUM(AU26:AU29)</f>
        <v>2.6416266711549001</v>
      </c>
      <c r="AV25" s="76">
        <f>1/1000*SUM([1]TimberSectorMinusCoreVPAExp!AT$264:AT$264)+SUM(AV26:AV29)</f>
        <v>1.9402990320810005</v>
      </c>
      <c r="AW25" s="76">
        <f>1/1000*SUM([1]TimberSectorMinusCoreVPAExp!AU$264:AU$264)+SUM(AW26:AW29)</f>
        <v>2.4112874651608336</v>
      </c>
      <c r="AX25" s="76">
        <f>1/1000*SUM([1]TimberSectorMinusCoreVPAExp!AV$264:AV$264)+SUM(AX26:AX29)</f>
        <v>0</v>
      </c>
      <c r="AY25" s="76">
        <f>1/1000*SUM([1]TimberSectorMinusCoreVPAExp!AW$264:AW$264)+SUM(AY26:AY29)</f>
        <v>0</v>
      </c>
      <c r="AZ25" s="76">
        <f>1/1000*SUM([1]TimberSectorMinusCoreVPAExp!AX$264:AX$264)+SUM(AZ26:AZ29)</f>
        <v>0</v>
      </c>
      <c r="BA25" s="76">
        <f>1/1000*SUM([1]TimberSectorMinusCoreVPAExp!AY$264:AY$264)+SUM(BA26:BA29)</f>
        <v>0</v>
      </c>
      <c r="BB25" s="76">
        <f>1/1000*SUM([1]TimberSectorMinusCoreVPAExp!AZ$264:AZ$264)+SUM(BB26:BB29)</f>
        <v>0</v>
      </c>
      <c r="BC25" s="90">
        <f>1/1000*SUM([1]TimberSectorMinusCoreVPAExp!BA$264:BA$264)+SUM(BC26:BC29)</f>
        <v>0</v>
      </c>
      <c r="BD25" s="553"/>
      <c r="BE25" s="31"/>
    </row>
    <row r="26" spans="2:57" ht="13">
      <c r="B26" s="5" t="s">
        <v>7</v>
      </c>
      <c r="C26" s="282">
        <f>'[1]4403Exp'!B$264</f>
        <v>0.21263281333333331</v>
      </c>
      <c r="D26" s="286">
        <f>'[1]4403Exp'!C$264</f>
        <v>0.40941223750000005</v>
      </c>
      <c r="E26" s="21">
        <f>'[1]4403Exp'!D$264</f>
        <v>0.24939258666666661</v>
      </c>
      <c r="F26" s="21">
        <f>'[1]4403Exp'!E$264</f>
        <v>0.37002580000000002</v>
      </c>
      <c r="G26" s="21">
        <f>'[1]4403Exp'!F$264</f>
        <v>0.43939187833333321</v>
      </c>
      <c r="H26" s="21">
        <f>'[1]4403Exp'!G$264</f>
        <v>0.33504551999999999</v>
      </c>
      <c r="I26" s="21">
        <f>'[1]4403Exp'!H$264</f>
        <v>0.35258463040692639</v>
      </c>
      <c r="J26" s="84">
        <f>'[1]4403Exp'!I$264</f>
        <v>0.47061142108333337</v>
      </c>
      <c r="K26" s="89">
        <f>'[1]4403Exp'!J$264</f>
        <v>0.32075290731746026</v>
      </c>
      <c r="L26" s="89">
        <f>'[1]4403Exp'!K$264</f>
        <v>0.24404600000000004</v>
      </c>
      <c r="M26" s="89">
        <f>'[1]4403Exp'!L$264</f>
        <v>0.27852300000000013</v>
      </c>
      <c r="N26" s="12">
        <f>'[1]4403Exp'!M$264</f>
        <v>0.35879990000000006</v>
      </c>
      <c r="O26" s="12">
        <f>'[1]4403Exp'!N$264</f>
        <v>0.44461151642857144</v>
      </c>
      <c r="P26" s="12">
        <f>'[1]4403Exp'!O$264</f>
        <v>0.33897461011904773</v>
      </c>
      <c r="Q26" s="12">
        <f>'[1]4403Exp'!P$264</f>
        <v>0.24504158000000001</v>
      </c>
      <c r="R26" s="12">
        <f>'[1]4403Exp'!Q$264</f>
        <v>0.15267592000000002</v>
      </c>
      <c r="S26" s="12">
        <f>'[1]4403Exp'!R$264</f>
        <v>0.27295800458333336</v>
      </c>
      <c r="T26" s="12">
        <f>'[1]4403Exp'!S$264</f>
        <v>3.4069584739646457</v>
      </c>
      <c r="U26" s="12">
        <f>'[1]4403Exp'!T$264</f>
        <v>0</v>
      </c>
      <c r="V26" s="12">
        <f>'[1]4403Exp'!U$264</f>
        <v>0.15806233666666669</v>
      </c>
      <c r="W26" s="12">
        <f>'[1]4403Exp'!V$264</f>
        <v>0.15806233666666669</v>
      </c>
      <c r="X26" s="12">
        <f>'[1]4403Exp'!W$264</f>
        <v>0.15806233666666669</v>
      </c>
      <c r="Y26" s="12">
        <f>'[1]4403Exp'!X$264</f>
        <v>0.15806233666666669</v>
      </c>
      <c r="Z26" s="12">
        <f>'[1]4403Exp'!Y$264</f>
        <v>0.15806233666666669</v>
      </c>
      <c r="AA26" s="12">
        <f>'[1]4403Exp'!Z$264</f>
        <v>0.15806233666666669</v>
      </c>
      <c r="AB26" s="89">
        <f>'[1]4403Exp'!AA$264</f>
        <v>0</v>
      </c>
      <c r="AC26" s="70"/>
      <c r="AD26" s="286">
        <f>1/1000*'[1]4403Exp'!AB$264</f>
        <v>8.1376050172859999E-3</v>
      </c>
      <c r="AE26" s="286">
        <f>1/1000*'[1]4403Exp'!AC$264</f>
        <v>1.8074065984800002E-2</v>
      </c>
      <c r="AF26" s="21">
        <f>1/1000*'[1]4403Exp'!AD$264</f>
        <v>9.3941785631999966E-3</v>
      </c>
      <c r="AG26" s="21">
        <f>1/1000*'[1]4403Exp'!AE$264</f>
        <v>1.7140010272000003E-2</v>
      </c>
      <c r="AH26" s="21">
        <f>1/1000*'[1]4403Exp'!AF$264</f>
        <v>2.6205991371700006E-2</v>
      </c>
      <c r="AI26" s="21">
        <f>1/1000*'[1]4403Exp'!AG$264</f>
        <v>1.9826593429499998E-2</v>
      </c>
      <c r="AJ26" s="21">
        <f>1/1000*'[1]4403Exp'!AH$264</f>
        <v>2.4912417357599997E-2</v>
      </c>
      <c r="AK26" s="21">
        <f>1/1000*'[1]4403Exp'!AI$264</f>
        <v>4.0017328175999997E-2</v>
      </c>
      <c r="AL26" s="21">
        <f>1/1000*'[1]4403Exp'!AJ$264</f>
        <v>3.1266416421599996E-2</v>
      </c>
      <c r="AM26" s="21">
        <f>1/1000*'[1]4403Exp'!AK$264</f>
        <v>1.9055883131999993E-2</v>
      </c>
      <c r="AN26" s="21">
        <f>1/1000*'[1]4403Exp'!AL$264</f>
        <v>2.1193383917700006E-2</v>
      </c>
      <c r="AO26" s="21">
        <f>1/1000*'[1]4403Exp'!AM$264</f>
        <v>4.5549739488E-2</v>
      </c>
      <c r="AP26" s="21">
        <f>1/1000*'[1]4403Exp'!AN$264</f>
        <v>2.5742504620799998E-2</v>
      </c>
      <c r="AQ26" s="21">
        <f>1/1000*'[1]4403Exp'!AO$264</f>
        <v>2.2504748795100001E-2</v>
      </c>
      <c r="AR26" s="21">
        <f>1/1000*'[1]4403Exp'!AP$264</f>
        <v>1.8075517860000001E-2</v>
      </c>
      <c r="AS26" s="21">
        <f>1/1000*'[1]4403Exp'!AQ$264</f>
        <v>1.6586089691500001E-2</v>
      </c>
      <c r="AT26" s="21">
        <f>1/1000*'[1]4403Exp'!AR$264</f>
        <v>1.9333686560399993E-2</v>
      </c>
      <c r="AU26" s="21">
        <f>1/1000*'[1]4403Exp'!AS$264</f>
        <v>0.21560391717149999</v>
      </c>
      <c r="AV26" s="21">
        <f>1/1000*'[1]4403Exp'!AT$264</f>
        <v>0.11122136942800004</v>
      </c>
      <c r="AW26" s="21">
        <f>1/1000*'[1]4403Exp'!AU$264</f>
        <v>2.2423791990833337E-2</v>
      </c>
      <c r="AX26" s="21">
        <f>1/1000*'[1]4403Exp'!AV$264</f>
        <v>0</v>
      </c>
      <c r="AY26" s="21">
        <f>1/1000*'[1]4403Exp'!AW$264</f>
        <v>0</v>
      </c>
      <c r="AZ26" s="21">
        <f>1/1000*'[1]4403Exp'!AX$264</f>
        <v>0</v>
      </c>
      <c r="BA26" s="21">
        <f>1/1000*'[1]4403Exp'!AY$264</f>
        <v>0</v>
      </c>
      <c r="BB26" s="21">
        <f>1/1000*'[1]4403Exp'!AZ$264</f>
        <v>0</v>
      </c>
      <c r="BC26" s="84">
        <f>1/1000*'[1]4403Exp'!BA$264</f>
        <v>0</v>
      </c>
      <c r="BD26" s="553"/>
      <c r="BE26" s="31"/>
    </row>
    <row r="27" spans="2:57" ht="13">
      <c r="B27" s="5" t="s">
        <v>8</v>
      </c>
      <c r="C27" s="78">
        <f>'[1]4407Exp'!B$264</f>
        <v>0.74384281304666666</v>
      </c>
      <c r="D27" s="147">
        <f>'[1]4407Exp'!C$264</f>
        <v>0.52352838186999995</v>
      </c>
      <c r="E27" s="147">
        <f>'[1]4407Exp'!D$264</f>
        <v>0.80102800292666665</v>
      </c>
      <c r="F27" s="147">
        <f>'[1]4407Exp'!E$264</f>
        <v>1.0887071406364037</v>
      </c>
      <c r="G27" s="147">
        <f>'[1]4407Exp'!F$264</f>
        <v>0.78427266060950296</v>
      </c>
      <c r="H27" s="147">
        <f>'[1]4407Exp'!G$264</f>
        <v>1.0042451149609095</v>
      </c>
      <c r="I27" s="147">
        <f>'[1]4407Exp'!H$264</f>
        <v>1.1819748309244689</v>
      </c>
      <c r="J27" s="148">
        <f>'[1]4407Exp'!I$264</f>
        <v>1.2951880435186789</v>
      </c>
      <c r="K27" s="88">
        <f>'[1]4407Exp'!J$264</f>
        <v>0.92206759767183299</v>
      </c>
      <c r="L27" s="88">
        <f>'[1]4407Exp'!K$264</f>
        <v>0.54335774471239129</v>
      </c>
      <c r="M27" s="88">
        <f>'[1]4407Exp'!L$264</f>
        <v>0.56474579647929835</v>
      </c>
      <c r="N27" s="79">
        <f>'[1]4407Exp'!M$264</f>
        <v>0.75359281636166664</v>
      </c>
      <c r="O27" s="79">
        <f>'[1]4407Exp'!N$264</f>
        <v>1.0516858850333337</v>
      </c>
      <c r="P27" s="79">
        <f>'[1]4407Exp'!O$264</f>
        <v>1.0157135406733333</v>
      </c>
      <c r="Q27" s="79">
        <f>'[1]4407Exp'!P$264</f>
        <v>1.1598490674393998</v>
      </c>
      <c r="R27" s="79">
        <f>'[1]4407Exp'!Q$264</f>
        <v>0.89626252548151453</v>
      </c>
      <c r="S27" s="79">
        <f>'[1]4407Exp'!R$264</f>
        <v>0.58558610076834849</v>
      </c>
      <c r="T27" s="79">
        <f>'[1]4407Exp'!S$264</f>
        <v>3.4497597561332332</v>
      </c>
      <c r="U27" s="79">
        <f>'[1]4407Exp'!T$264</f>
        <v>0</v>
      </c>
      <c r="V27" s="79">
        <f>'[1]4407Exp'!U$264</f>
        <v>3.5997944183225101</v>
      </c>
      <c r="W27" s="79">
        <f>'[1]4407Exp'!V$264</f>
        <v>3.5997944183225101</v>
      </c>
      <c r="X27" s="79">
        <f>'[1]4407Exp'!W$264</f>
        <v>3.5997944183225101</v>
      </c>
      <c r="Y27" s="79">
        <f>'[1]4407Exp'!X$264</f>
        <v>3.5997944183225101</v>
      </c>
      <c r="Z27" s="79">
        <f>'[1]4407Exp'!Y$264</f>
        <v>3.5997944183225101</v>
      </c>
      <c r="AA27" s="79">
        <f>'[1]4407Exp'!Z$264</f>
        <v>3.5997944183225101</v>
      </c>
      <c r="AB27" s="88">
        <f>'[1]4407Exp'!AA$264</f>
        <v>0</v>
      </c>
      <c r="AC27" s="70"/>
      <c r="AD27" s="21">
        <f>1/1000*'[1]4407Exp'!AB$264</f>
        <v>0.13332449803113303</v>
      </c>
      <c r="AE27" s="21">
        <f>1/1000*'[1]4407Exp'!AC$264</f>
        <v>0.10363811820680001</v>
      </c>
      <c r="AF27" s="21">
        <f>1/1000*'[1]4407Exp'!AD$264</f>
        <v>0.11882522410080001</v>
      </c>
      <c r="AG27" s="21">
        <f>1/1000*'[1]4407Exp'!AE$264</f>
        <v>0.14890323715680007</v>
      </c>
      <c r="AH27" s="21">
        <f>1/1000*'[1]4407Exp'!AF$264</f>
        <v>0.1968424071313</v>
      </c>
      <c r="AI27" s="21">
        <f>1/1000*'[1]4407Exp'!AG$264</f>
        <v>0.24018096337950001</v>
      </c>
      <c r="AJ27" s="21">
        <f>1/1000*'[1]4407Exp'!AH$264</f>
        <v>0.29257882716160011</v>
      </c>
      <c r="AK27" s="21">
        <f>1/1000*'[1]4407Exp'!AI$264</f>
        <v>0.3853684281000001</v>
      </c>
      <c r="AL27" s="21">
        <f>1/1000*'[1]4407Exp'!AJ$264</f>
        <v>0.32198492680079999</v>
      </c>
      <c r="AM27" s="21">
        <f>1/1000*'[1]4407Exp'!AK$264</f>
        <v>0.20777771961320002</v>
      </c>
      <c r="AN27" s="21">
        <f>1/1000*'[1]4407Exp'!AL$264</f>
        <v>0.1877268726936</v>
      </c>
      <c r="AO27" s="21">
        <f>1/1000*'[1]4407Exp'!AM$264</f>
        <v>0.20406689654400004</v>
      </c>
      <c r="AP27" s="21">
        <f>1/1000*'[1]4407Exp'!AN$264</f>
        <v>0.18488762022720001</v>
      </c>
      <c r="AQ27" s="21">
        <f>1/1000*'[1]4407Exp'!AO$264</f>
        <v>0.16206848791350001</v>
      </c>
      <c r="AR27" s="21">
        <f>1/1000*'[1]4407Exp'!AP$264</f>
        <v>0.18503438338000006</v>
      </c>
      <c r="AS27" s="21">
        <f>1/1000*'[1]4407Exp'!AQ$264</f>
        <v>0.13068864074350003</v>
      </c>
      <c r="AT27" s="21">
        <f>1/1000*'[1]4407Exp'!AR$264</f>
        <v>0.12060492392200003</v>
      </c>
      <c r="AU27" s="21">
        <f>1/1000*'[1]4407Exp'!AS$264</f>
        <v>0.45020624890669997</v>
      </c>
      <c r="AV27" s="21">
        <f>1/1000*'[1]4407Exp'!AT$264</f>
        <v>0.241872967749</v>
      </c>
      <c r="AW27" s="21">
        <f>1/1000*'[1]4407Exp'!AU$264</f>
        <v>0.58925263104750003</v>
      </c>
      <c r="AX27" s="21">
        <f>1/1000*'[1]4407Exp'!AV$264</f>
        <v>0</v>
      </c>
      <c r="AY27" s="21">
        <f>1/1000*'[1]4407Exp'!AW$264</f>
        <v>0</v>
      </c>
      <c r="AZ27" s="21">
        <f>1/1000*'[1]4407Exp'!AX$264</f>
        <v>0</v>
      </c>
      <c r="BA27" s="21">
        <f>1/1000*'[1]4407Exp'!AY$264</f>
        <v>0</v>
      </c>
      <c r="BB27" s="21">
        <f>1/1000*'[1]4407Exp'!AZ$264</f>
        <v>0</v>
      </c>
      <c r="BC27" s="84">
        <f>1/1000*'[1]4407Exp'!BA$264</f>
        <v>0</v>
      </c>
      <c r="BD27" s="553"/>
      <c r="BE27" s="31"/>
    </row>
    <row r="28" spans="2:57" ht="13">
      <c r="B28" s="5" t="s">
        <v>9</v>
      </c>
      <c r="C28" s="11">
        <f>'[1]4408Exp'!B$264</f>
        <v>1.5672760983333329E-2</v>
      </c>
      <c r="D28" s="21">
        <f>'[1]4408Exp'!C$264</f>
        <v>2.277642195E-2</v>
      </c>
      <c r="E28" s="21">
        <f>'[1]4408Exp'!D$264</f>
        <v>1.5248603393333334E-2</v>
      </c>
      <c r="F28" s="21">
        <f>'[1]4408Exp'!E$264</f>
        <v>1.0153188837647056E-2</v>
      </c>
      <c r="G28" s="21">
        <f>'[1]4408Exp'!F$264</f>
        <v>1.0766700866867453E-2</v>
      </c>
      <c r="H28" s="21">
        <f>'[1]4408Exp'!G$264</f>
        <v>8.7366053932432415E-3</v>
      </c>
      <c r="I28" s="21">
        <f>'[1]4408Exp'!H$264</f>
        <v>6.8405453611039869E-3</v>
      </c>
      <c r="J28" s="84">
        <f>'[1]4408Exp'!I$264</f>
        <v>1.4966477352820511E-2</v>
      </c>
      <c r="K28" s="89">
        <f>'[1]4408Exp'!J$264</f>
        <v>1.507375367179487E-2</v>
      </c>
      <c r="L28" s="89">
        <f>'[1]4408Exp'!K$264</f>
        <v>9.2820319999999991E-3</v>
      </c>
      <c r="M28" s="89">
        <f>'[1]4408Exp'!L$264</f>
        <v>4.6939138808278855E-3</v>
      </c>
      <c r="N28" s="12">
        <f>'[1]4408Exp'!M$264</f>
        <v>2.7193559999999992E-3</v>
      </c>
      <c r="O28" s="12">
        <f>'[1]4408Exp'!N$264</f>
        <v>2.1567204E-2</v>
      </c>
      <c r="P28" s="12">
        <f>'[1]4408Exp'!O$264</f>
        <v>1.0624668900000004E-2</v>
      </c>
      <c r="Q28" s="12">
        <f>'[1]4408Exp'!P$264</f>
        <v>1.4453451999999999E-2</v>
      </c>
      <c r="R28" s="12">
        <f>'[1]4408Exp'!Q$264</f>
        <v>2.322096318242424E-2</v>
      </c>
      <c r="S28" s="12">
        <f>'[1]4408Exp'!R$264</f>
        <v>1.3681480280952384E-2</v>
      </c>
      <c r="T28" s="12">
        <f>'[1]4408Exp'!S$264</f>
        <v>9.3999850744047611E-2</v>
      </c>
      <c r="U28" s="12">
        <f>'[1]4408Exp'!T$264</f>
        <v>0</v>
      </c>
      <c r="V28" s="12">
        <f>'[1]4408Exp'!U$264</f>
        <v>1.9270641066666664E-3</v>
      </c>
      <c r="W28" s="12">
        <f>'[1]4408Exp'!V$264</f>
        <v>1.9270641066666664E-3</v>
      </c>
      <c r="X28" s="12">
        <f>'[1]4408Exp'!W$264</f>
        <v>1.9270641066666664E-3</v>
      </c>
      <c r="Y28" s="12">
        <f>'[1]4408Exp'!X$264</f>
        <v>1.9270641066666664E-3</v>
      </c>
      <c r="Z28" s="12">
        <f>'[1]4408Exp'!Y$264</f>
        <v>1.9270641066666664E-3</v>
      </c>
      <c r="AA28" s="12">
        <f>'[1]4408Exp'!Z$264</f>
        <v>1.9270641066666664E-3</v>
      </c>
      <c r="AB28" s="89">
        <f>'[1]4408Exp'!AA$264</f>
        <v>0</v>
      </c>
      <c r="AC28" s="70"/>
      <c r="AD28" s="21">
        <f>1/1000*'[1]4408Exp'!AB$264</f>
        <v>9.8857162590300016E-3</v>
      </c>
      <c r="AE28" s="21">
        <f>1/1000*'[1]4408Exp'!AC$264</f>
        <v>1.2472783865999999E-2</v>
      </c>
      <c r="AF28" s="21">
        <f>1/1000*'[1]4408Exp'!AD$264</f>
        <v>1.1504149742399999E-2</v>
      </c>
      <c r="AG28" s="21">
        <f>1/1000*'[1]4408Exp'!AE$264</f>
        <v>1.1016553183999999E-2</v>
      </c>
      <c r="AH28" s="21">
        <f>1/1000*'[1]4408Exp'!AF$264</f>
        <v>1.1879794803800003E-2</v>
      </c>
      <c r="AI28" s="21">
        <f>1/1000*'[1]4408Exp'!AG$264</f>
        <v>1.1309146434300001E-2</v>
      </c>
      <c r="AJ28" s="21">
        <f>1/1000*'[1]4408Exp'!AH$264</f>
        <v>1.4360054869200002E-2</v>
      </c>
      <c r="AK28" s="21">
        <f>1/1000*'[1]4408Exp'!AI$264</f>
        <v>2.0019332059999995E-2</v>
      </c>
      <c r="AL28" s="21">
        <f>1/1000*'[1]4408Exp'!AJ$264</f>
        <v>2.977948027480001E-2</v>
      </c>
      <c r="AM28" s="21">
        <f>1/1000*'[1]4408Exp'!AK$264</f>
        <v>1.1027255324800001E-2</v>
      </c>
      <c r="AN28" s="21">
        <f>1/1000*'[1]4408Exp'!AL$264</f>
        <v>9.421735317300001E-3</v>
      </c>
      <c r="AO28" s="21">
        <f>1/1000*'[1]4408Exp'!AM$264</f>
        <v>2.4180259392000001E-2</v>
      </c>
      <c r="AP28" s="21">
        <f>1/1000*'[1]4408Exp'!AN$264</f>
        <v>5.5771818960000004E-3</v>
      </c>
      <c r="AQ28" s="21">
        <f>1/1000*'[1]4408Exp'!AO$264</f>
        <v>2.6506458857999998E-3</v>
      </c>
      <c r="AR28" s="21">
        <f>1/1000*'[1]4408Exp'!AP$264</f>
        <v>2.326527654000001E-3</v>
      </c>
      <c r="AS28" s="21">
        <f>1/1000*'[1]4408Exp'!AQ$264</f>
        <v>3.7648264079999999E-3</v>
      </c>
      <c r="AT28" s="21">
        <f>1/1000*'[1]4408Exp'!AR$264</f>
        <v>3.4294617802000001E-3</v>
      </c>
      <c r="AU28" s="21">
        <f>1/1000*'[1]4408Exp'!AS$264</f>
        <v>3.3636032358499997E-2</v>
      </c>
      <c r="AV28" s="21">
        <f>1/1000*'[1]4408Exp'!AT$264</f>
        <v>3.4244048067000002E-2</v>
      </c>
      <c r="AW28" s="21">
        <f>1/1000*'[1]4408Exp'!AU$264</f>
        <v>4.1148370929166671E-3</v>
      </c>
      <c r="AX28" s="21">
        <f>1/1000*'[1]4408Exp'!AV$264</f>
        <v>0</v>
      </c>
      <c r="AY28" s="21">
        <f>1/1000*'[1]4408Exp'!AW$264</f>
        <v>0</v>
      </c>
      <c r="AZ28" s="21">
        <f>1/1000*'[1]4408Exp'!AX$264</f>
        <v>0</v>
      </c>
      <c r="BA28" s="21">
        <f>1/1000*'[1]4408Exp'!AY$264</f>
        <v>0</v>
      </c>
      <c r="BB28" s="21">
        <f>1/1000*'[1]4408Exp'!AZ$264</f>
        <v>0</v>
      </c>
      <c r="BC28" s="84">
        <f>1/1000*'[1]4408Exp'!BA$264</f>
        <v>0</v>
      </c>
      <c r="BD28" s="553"/>
      <c r="BE28" s="31"/>
    </row>
    <row r="29" spans="2:57" ht="13">
      <c r="B29" s="5" t="s">
        <v>10</v>
      </c>
      <c r="C29" s="11">
        <f>'[1]4412Exp'!B$264</f>
        <v>0.11396074231866668</v>
      </c>
      <c r="D29" s="21">
        <f>'[1]4412Exp'!C$264</f>
        <v>0.12583154868333329</v>
      </c>
      <c r="E29" s="21">
        <f>'[1]4412Exp'!D$264</f>
        <v>0.25420102613333334</v>
      </c>
      <c r="F29" s="21">
        <f>'[1]4412Exp'!E$264</f>
        <v>7.9660424513888897E-2</v>
      </c>
      <c r="G29" s="21">
        <f>'[1]4412Exp'!F$264</f>
        <v>0.10862667151666669</v>
      </c>
      <c r="H29" s="21">
        <f>'[1]4412Exp'!G$264</f>
        <v>0.12236450887727271</v>
      </c>
      <c r="I29" s="21">
        <f>'[1]4412Exp'!H$264</f>
        <v>0.11131239321684984</v>
      </c>
      <c r="J29" s="84">
        <f>'[1]4412Exp'!I$264</f>
        <v>0.1547646892080333</v>
      </c>
      <c r="K29" s="89">
        <f>'[1]4412Exp'!J$264</f>
        <v>0.1722570893980519</v>
      </c>
      <c r="L29" s="89">
        <f>'[1]4412Exp'!K$264</f>
        <v>0.15072152862417584</v>
      </c>
      <c r="M29" s="89">
        <f>'[1]4412Exp'!L$264</f>
        <v>0.17755624716666668</v>
      </c>
      <c r="N29" s="12">
        <f>'[1]4412Exp'!M$264</f>
        <v>0.25585803366666665</v>
      </c>
      <c r="O29" s="12">
        <f>'[1]4412Exp'!N$264</f>
        <v>0.20296905316279071</v>
      </c>
      <c r="P29" s="12">
        <f>'[1]4412Exp'!O$264</f>
        <v>0.131730706</v>
      </c>
      <c r="Q29" s="12">
        <f>'[1]4412Exp'!P$264</f>
        <v>0.23258053559999994</v>
      </c>
      <c r="R29" s="12">
        <f>'[1]4412Exp'!Q$264</f>
        <v>0.24435568186530285</v>
      </c>
      <c r="S29" s="12">
        <f>'[1]4412Exp'!R$264</f>
        <v>0.25080001572123084</v>
      </c>
      <c r="T29" s="12">
        <f>'[1]4412Exp'!S$264</f>
        <v>0.33309490837792205</v>
      </c>
      <c r="U29" s="12">
        <f>'[1]4412Exp'!T$264</f>
        <v>0</v>
      </c>
      <c r="V29" s="12">
        <f>'[1]4412Exp'!U$264</f>
        <v>0.23102078345357141</v>
      </c>
      <c r="W29" s="12">
        <f>'[1]4412Exp'!V$264</f>
        <v>0.23102078345357141</v>
      </c>
      <c r="X29" s="12">
        <f>'[1]4412Exp'!W$264</f>
        <v>0.23102078345357141</v>
      </c>
      <c r="Y29" s="12">
        <f>'[1]4412Exp'!X$264</f>
        <v>0.23102078345357141</v>
      </c>
      <c r="Z29" s="12">
        <f>'[1]4412Exp'!Y$264</f>
        <v>0.23102078345357141</v>
      </c>
      <c r="AA29" s="12">
        <f>'[1]4412Exp'!Z$264</f>
        <v>0.23102078345357141</v>
      </c>
      <c r="AB29" s="89">
        <f>'[1]4412Exp'!AA$264</f>
        <v>0</v>
      </c>
      <c r="AC29" s="70"/>
      <c r="AD29" s="21">
        <f>1/1000*'[1]4412Exp'!AB$264</f>
        <v>2.9987806849154992E-2</v>
      </c>
      <c r="AE29" s="21">
        <f>1/1000*'[1]4412Exp'!AC$264</f>
        <v>2.88484510272E-2</v>
      </c>
      <c r="AF29" s="21">
        <f>1/1000*'[1]4412Exp'!AD$264</f>
        <v>2.9526817670400003E-2</v>
      </c>
      <c r="AG29" s="21">
        <f>1/1000*'[1]4412Exp'!AE$264</f>
        <v>2.2271160620800007E-2</v>
      </c>
      <c r="AH29" s="21">
        <f>1/1000*'[1]4412Exp'!AF$264</f>
        <v>3.5093741456900002E-2</v>
      </c>
      <c r="AI29" s="21">
        <f>1/1000*'[1]4412Exp'!AG$264</f>
        <v>3.7796470869299999E-2</v>
      </c>
      <c r="AJ29" s="21">
        <f>1/1000*'[1]4412Exp'!AH$264</f>
        <v>4.1454630946399992E-2</v>
      </c>
      <c r="AK29" s="21">
        <f>1/1000*'[1]4412Exp'!AI$264</f>
        <v>5.2655356922500014E-2</v>
      </c>
      <c r="AL29" s="21">
        <f>1/1000*'[1]4412Exp'!AJ$264</f>
        <v>5.8060783078400013E-2</v>
      </c>
      <c r="AM29" s="21">
        <f>1/1000*'[1]4412Exp'!AK$264</f>
        <v>4.6154831646000018E-2</v>
      </c>
      <c r="AN29" s="21">
        <f>1/1000*'[1]4412Exp'!AL$264</f>
        <v>5.6012239521900001E-2</v>
      </c>
      <c r="AO29" s="21">
        <f>1/1000*'[1]4412Exp'!AM$264</f>
        <v>7.363068772799998E-2</v>
      </c>
      <c r="AP29" s="21">
        <f>1/1000*'[1]4412Exp'!AN$264</f>
        <v>5.4170097344000009E-2</v>
      </c>
      <c r="AQ29" s="21">
        <f>1/1000*'[1]4412Exp'!AO$264</f>
        <v>5.1027923518800013E-2</v>
      </c>
      <c r="AR29" s="21">
        <f>1/1000*'[1]4412Exp'!AP$264</f>
        <v>6.9702078703500009E-2</v>
      </c>
      <c r="AS29" s="21">
        <f>1/1000*'[1]4412Exp'!AQ$264</f>
        <v>5.4450392282999999E-2</v>
      </c>
      <c r="AT29" s="21">
        <f>1/1000*'[1]4412Exp'!AR$264</f>
        <v>5.4771409954499993E-2</v>
      </c>
      <c r="AU29" s="21">
        <f>1/1000*'[1]4412Exp'!AS$264</f>
        <v>8.8240051356599999E-2</v>
      </c>
      <c r="AV29" s="21">
        <f>1/1000*'[1]4412Exp'!AT$264</f>
        <v>8.4944778425999984E-2</v>
      </c>
      <c r="AW29" s="21">
        <f>1/1000*'[1]4412Exp'!AU$264</f>
        <v>6.3737210775416678E-2</v>
      </c>
      <c r="AX29" s="21">
        <f>1/1000*'[1]4412Exp'!AV$264</f>
        <v>0</v>
      </c>
      <c r="AY29" s="21">
        <f>1/1000*'[1]4412Exp'!AW$264</f>
        <v>0</v>
      </c>
      <c r="AZ29" s="21">
        <f>1/1000*'[1]4412Exp'!AX$264</f>
        <v>0</v>
      </c>
      <c r="BA29" s="21">
        <f>1/1000*'[1]4412Exp'!AY$264</f>
        <v>0</v>
      </c>
      <c r="BB29" s="21">
        <f>1/1000*'[1]4412Exp'!AZ$264</f>
        <v>0</v>
      </c>
      <c r="BC29" s="84">
        <f>1/1000*'[1]4412Exp'!BA$264</f>
        <v>0</v>
      </c>
      <c r="BD29" s="553"/>
      <c r="BE29" s="31"/>
    </row>
    <row r="30" spans="2:57" ht="13">
      <c r="B30" s="5" t="s">
        <v>67</v>
      </c>
      <c r="C30" s="11">
        <f>'[1]44104411Exp'!B$264</f>
        <v>0.21312085280000001</v>
      </c>
      <c r="D30" s="21">
        <f>'[1]44104411Exp'!C$264</f>
        <v>0.19960656710000002</v>
      </c>
      <c r="E30" s="21">
        <f>'[1]44104411Exp'!D$264</f>
        <v>0.30411247903333333</v>
      </c>
      <c r="F30" s="21">
        <f>'[1]44104411Exp'!E$264</f>
        <v>0.28378308419999992</v>
      </c>
      <c r="G30" s="21">
        <f>'[1]44104411Exp'!F$264</f>
        <v>0.86738900690000009</v>
      </c>
      <c r="H30" s="21">
        <f>'[1]44104411Exp'!G$264</f>
        <v>0.31013310922329618</v>
      </c>
      <c r="I30" s="21">
        <f>'[1]44104411Exp'!H$264</f>
        <v>0.40436338414853479</v>
      </c>
      <c r="J30" s="84">
        <f>'[1]44104411Exp'!I$264</f>
        <v>0.49348655356306853</v>
      </c>
      <c r="K30" s="89">
        <f>'[1]44104411Exp'!J$264</f>
        <v>0.50083144816641623</v>
      </c>
      <c r="L30" s="89">
        <f>'[1]44104411Exp'!K$264</f>
        <v>0.33044397912222223</v>
      </c>
      <c r="M30" s="89">
        <f>'[1]44104411Exp'!L$264</f>
        <v>0.25340974529999999</v>
      </c>
      <c r="N30" s="12">
        <f>'[1]44104411Exp'!M$264</f>
        <v>0.31498223267696085</v>
      </c>
      <c r="O30" s="12">
        <f>'[1]44104411Exp'!N$264</f>
        <v>0.64724333246969712</v>
      </c>
      <c r="P30" s="12">
        <f>'[1]44104411Exp'!O$264</f>
        <v>0.35860848254666661</v>
      </c>
      <c r="Q30" s="12">
        <f>'[1]44104411Exp'!P$264</f>
        <v>0.36687924453500004</v>
      </c>
      <c r="R30" s="12">
        <f>'[1]44104411Exp'!Q$264</f>
        <v>0.34344530338408463</v>
      </c>
      <c r="S30" s="12">
        <f>'[1]44104411Exp'!R$264</f>
        <v>0.53059692414744108</v>
      </c>
      <c r="T30" s="12">
        <f>'[1]44104411Exp'!S$264</f>
        <v>2.6858627907365373</v>
      </c>
      <c r="U30" s="12">
        <f>'[1]44104411Exp'!T$264</f>
        <v>0</v>
      </c>
      <c r="V30" s="12">
        <f>'[1]44104411Exp'!U$264</f>
        <v>0.97992482412196136</v>
      </c>
      <c r="W30" s="12">
        <f>'[1]44104411Exp'!V$264</f>
        <v>0.97992482412196136</v>
      </c>
      <c r="X30" s="12">
        <f>'[1]44104411Exp'!W$264</f>
        <v>0.97992482412196136</v>
      </c>
      <c r="Y30" s="12">
        <f>'[1]44104411Exp'!X$264</f>
        <v>0.97992482412196136</v>
      </c>
      <c r="Z30" s="12">
        <f>'[1]44104411Exp'!Y$264</f>
        <v>0.97992482412196136</v>
      </c>
      <c r="AA30" s="12">
        <f>'[1]44104411Exp'!Z$264</f>
        <v>0.97992482412196136</v>
      </c>
      <c r="AB30" s="89">
        <f>'[1]44104411Exp'!AA$264</f>
        <v>0</v>
      </c>
      <c r="AC30" s="70"/>
      <c r="AD30" s="21">
        <f>1/1000*'[1]44104411Exp'!AB$264</f>
        <v>4.0705216295199E-2</v>
      </c>
      <c r="AE30" s="21">
        <f>1/1000*'[1]44104411Exp'!AC$264</f>
        <v>3.3406437063199998E-2</v>
      </c>
      <c r="AF30" s="21">
        <f>1/1000*'[1]44104411Exp'!AD$264</f>
        <v>4.6512404472000002E-2</v>
      </c>
      <c r="AG30" s="21">
        <f>1/1000*'[1]44104411Exp'!AE$264</f>
        <v>5.5678644750399998E-2</v>
      </c>
      <c r="AH30" s="21">
        <f>1/1000*'[1]44104411Exp'!AF$264</f>
        <v>0.14211095391150003</v>
      </c>
      <c r="AI30" s="21">
        <f>1/1000*'[1]44104411Exp'!AG$264</f>
        <v>8.3600304001500023E-2</v>
      </c>
      <c r="AJ30" s="21">
        <f>1/1000*'[1]44104411Exp'!AH$264</f>
        <v>0.1080291633836</v>
      </c>
      <c r="AK30" s="21">
        <f>1/1000*'[1]44104411Exp'!AI$264</f>
        <v>0.1389059955135</v>
      </c>
      <c r="AL30" s="21">
        <f>1/1000*'[1]44104411Exp'!AJ$264</f>
        <v>0.15551492180680007</v>
      </c>
      <c r="AM30" s="21">
        <f>1/1000*'[1]44104411Exp'!AK$264</f>
        <v>9.9668555562400007E-2</v>
      </c>
      <c r="AN30" s="21">
        <f>1/1000*'[1]44104411Exp'!AL$264</f>
        <v>7.3257886368900016E-2</v>
      </c>
      <c r="AO30" s="21">
        <f>1/1000*'[1]44104411Exp'!AM$264</f>
        <v>0.145627315008</v>
      </c>
      <c r="AP30" s="21">
        <f>1/1000*'[1]44104411Exp'!AN$264</f>
        <v>8.9871711177600025E-2</v>
      </c>
      <c r="AQ30" s="21">
        <f>1/1000*'[1]44104411Exp'!AO$264</f>
        <v>7.4466648014099995E-2</v>
      </c>
      <c r="AR30" s="21">
        <f>1/1000*'[1]44104411Exp'!AP$264</f>
        <v>7.3958178211500011E-2</v>
      </c>
      <c r="AS30" s="21">
        <f>1/1000*'[1]44104411Exp'!AQ$264</f>
        <v>5.3920424075000001E-2</v>
      </c>
      <c r="AT30" s="21">
        <f>1/1000*'[1]44104411Exp'!AR$264</f>
        <v>6.1976091440299995E-2</v>
      </c>
      <c r="AU30" s="21">
        <f>1/1000*'[1]44104411Exp'!AS$264</f>
        <v>0.43023905558919995</v>
      </c>
      <c r="AV30" s="21">
        <f>1/1000*'[1]44104411Exp'!AT$264</f>
        <v>7.4926014117000006E-2</v>
      </c>
      <c r="AW30" s="21">
        <f>1/1000*'[1]44104411Exp'!AU$264</f>
        <v>0.2330217520175</v>
      </c>
      <c r="AX30" s="21">
        <f>1/1000*'[1]44104411Exp'!AV$264</f>
        <v>0</v>
      </c>
      <c r="AY30" s="21">
        <f>1/1000*'[1]44104411Exp'!AW$264</f>
        <v>0</v>
      </c>
      <c r="AZ30" s="21">
        <f>1/1000*'[1]44104411Exp'!AX$264</f>
        <v>0</v>
      </c>
      <c r="BA30" s="21">
        <f>1/1000*'[1]44104411Exp'!AY$264</f>
        <v>0</v>
      </c>
      <c r="BB30" s="21">
        <f>1/1000*'[1]44104411Exp'!AZ$264</f>
        <v>0</v>
      </c>
      <c r="BC30" s="84">
        <f>1/1000*'[1]44104411Exp'!BA$264</f>
        <v>0</v>
      </c>
      <c r="BD30" s="553"/>
      <c r="BE30" s="31"/>
    </row>
    <row r="31" spans="2:57" ht="13">
      <c r="B31" s="5" t="s">
        <v>68</v>
      </c>
      <c r="C31" s="11">
        <f>'[1]44094418Exp'!B$264</f>
        <v>0.30734445964104079</v>
      </c>
      <c r="D31" s="21">
        <f>'[1]44094418Exp'!C$264</f>
        <v>0.27735636958517051</v>
      </c>
      <c r="E31" s="21">
        <f>'[1]44094418Exp'!D$264</f>
        <v>0.26765176708344157</v>
      </c>
      <c r="F31" s="21">
        <f>'[1]44094418Exp'!E$264</f>
        <v>0.28009085509325871</v>
      </c>
      <c r="G31" s="21">
        <f>'[1]44094418Exp'!F$264</f>
        <v>0.30803089011060591</v>
      </c>
      <c r="H31" s="21">
        <f>'[1]44094418Exp'!G$264</f>
        <v>0.31041858577886938</v>
      </c>
      <c r="I31" s="21">
        <f>'[1]44094418Exp'!H$264</f>
        <v>0.27599476232201731</v>
      </c>
      <c r="J31" s="84">
        <f>'[1]44094418Exp'!I$264</f>
        <v>0.29135332531776814</v>
      </c>
      <c r="K31" s="89">
        <f>'[1]44094418Exp'!J$264</f>
        <v>0.20154609235833335</v>
      </c>
      <c r="L31" s="89">
        <f>'[1]44094418Exp'!K$264</f>
        <v>0.19829168637276334</v>
      </c>
      <c r="M31" s="89">
        <f>'[1]44094418Exp'!L$264</f>
        <v>0.17060728186904764</v>
      </c>
      <c r="N31" s="12">
        <f>'[1]44094418Exp'!M$264</f>
        <v>0.19051003022569998</v>
      </c>
      <c r="O31" s="12">
        <f>'[1]44094418Exp'!N$264</f>
        <v>0.18806523962940414</v>
      </c>
      <c r="P31" s="12">
        <f>'[1]44094418Exp'!O$264</f>
        <v>0.19787961328253409</v>
      </c>
      <c r="Q31" s="12">
        <f>'[1]44094418Exp'!P$264</f>
        <v>0.28897929180084714</v>
      </c>
      <c r="R31" s="12">
        <f>'[1]44094418Exp'!Q$264</f>
        <v>0.30319272390658314</v>
      </c>
      <c r="S31" s="12">
        <f>'[1]44094418Exp'!R$264</f>
        <v>0.24348940898524959</v>
      </c>
      <c r="T31" s="12">
        <f>'[1]44094418Exp'!S$264</f>
        <v>0.31066916329649913</v>
      </c>
      <c r="U31" s="12">
        <f>'[1]44094418Exp'!T$264</f>
        <v>0</v>
      </c>
      <c r="V31" s="12">
        <f>'[1]44094418Exp'!U$264</f>
        <v>0.24944147826643934</v>
      </c>
      <c r="W31" s="12">
        <f>'[1]44094418Exp'!V$264</f>
        <v>0.24944147826643934</v>
      </c>
      <c r="X31" s="12">
        <f>'[1]44094418Exp'!W$264</f>
        <v>0.24944147826643934</v>
      </c>
      <c r="Y31" s="12">
        <f>'[1]44094418Exp'!X$264</f>
        <v>0.24944147826643934</v>
      </c>
      <c r="Z31" s="12">
        <f>'[1]44094418Exp'!Y$264</f>
        <v>0.24944147826643934</v>
      </c>
      <c r="AA31" s="12">
        <f>'[1]44094418Exp'!Z$264</f>
        <v>0.24944147826643934</v>
      </c>
      <c r="AB31" s="89">
        <f>'[1]44094418Exp'!AA$264</f>
        <v>0</v>
      </c>
      <c r="AC31" s="70"/>
      <c r="AD31" s="21">
        <f>1/1000*'[1]44094418Exp'!AB$264</f>
        <v>0.14394223208582999</v>
      </c>
      <c r="AE31" s="21">
        <f>1/1000*'[1]44094418Exp'!AC$264</f>
        <v>0.12279883537480002</v>
      </c>
      <c r="AF31" s="21">
        <f>1/1000*'[1]44094418Exp'!AD$264</f>
        <v>0.1270264819296</v>
      </c>
      <c r="AG31" s="21">
        <f>1/1000*'[1]44094418Exp'!AE$264</f>
        <v>0.16015845657280009</v>
      </c>
      <c r="AH31" s="21">
        <f>1/1000*'[1]44094418Exp'!AF$264</f>
        <v>0.17505216746709998</v>
      </c>
      <c r="AI31" s="21">
        <f>1/1000*'[1]44094418Exp'!AG$264</f>
        <v>0.18094342802250007</v>
      </c>
      <c r="AJ31" s="21">
        <f>1/1000*'[1]44094418Exp'!AH$264</f>
        <v>0.22290661777600002</v>
      </c>
      <c r="AK31" s="21">
        <f>1/1000*'[1]44094418Exp'!AI$264</f>
        <v>0.22251997438100007</v>
      </c>
      <c r="AL31" s="21">
        <f>1/1000*'[1]44094418Exp'!AJ$264</f>
        <v>0.20472714264039998</v>
      </c>
      <c r="AM31" s="21">
        <f>1/1000*'[1]44094418Exp'!AK$264</f>
        <v>0.18138734344719998</v>
      </c>
      <c r="AN31" s="21">
        <f>1/1000*'[1]44094418Exp'!AL$264</f>
        <v>0.16264021411259996</v>
      </c>
      <c r="AO31" s="21">
        <f>1/1000*'[1]44094418Exp'!AM$264</f>
        <v>4.5796326720000002E-2</v>
      </c>
      <c r="AP31" s="21">
        <f>1/1000*'[1]44094418Exp'!AN$264</f>
        <v>0.17509686349760001</v>
      </c>
      <c r="AQ31" s="21">
        <f>1/1000*'[1]44094418Exp'!AO$264</f>
        <v>0.19321428162870005</v>
      </c>
      <c r="AR31" s="21">
        <f>1/1000*'[1]44094418Exp'!AP$264</f>
        <v>0.22524200049250004</v>
      </c>
      <c r="AS31" s="21">
        <f>1/1000*'[1]44094418Exp'!AQ$264</f>
        <v>0.17930780835799995</v>
      </c>
      <c r="AT31" s="21">
        <f>1/1000*'[1]44094418Exp'!AR$264</f>
        <v>0.15252767419019997</v>
      </c>
      <c r="AU31" s="21">
        <f>1/1000*'[1]44094418Exp'!AS$264</f>
        <v>0.19051984711760001</v>
      </c>
      <c r="AV31" s="21">
        <f>1/1000*'[1]44094418Exp'!AT$264</f>
        <v>7.9037238095000004E-2</v>
      </c>
      <c r="AW31" s="21">
        <f>1/1000*'[1]44094418Exp'!AU$264</f>
        <v>0.20386545649041668</v>
      </c>
      <c r="AX31" s="21">
        <f>1/1000*'[1]44094418Exp'!AV$264</f>
        <v>0</v>
      </c>
      <c r="AY31" s="21">
        <f>1/1000*'[1]44094418Exp'!AW$264</f>
        <v>0</v>
      </c>
      <c r="AZ31" s="21">
        <f>1/1000*'[1]44094418Exp'!AX$264</f>
        <v>0</v>
      </c>
      <c r="BA31" s="21">
        <f>1/1000*'[1]44094418Exp'!AY$264</f>
        <v>0</v>
      </c>
      <c r="BB31" s="21">
        <f>1/1000*'[1]44094418Exp'!AZ$264</f>
        <v>0</v>
      </c>
      <c r="BC31" s="84">
        <f>1/1000*'[1]44094418Exp'!BA$264</f>
        <v>0</v>
      </c>
      <c r="BD31" s="553"/>
      <c r="BE31" s="31"/>
    </row>
    <row r="32" spans="2:57" ht="13">
      <c r="B32" s="5" t="s">
        <v>198</v>
      </c>
      <c r="C32" s="11">
        <f>'[1]94Exp'!B$264</f>
        <v>0.23950690308826356</v>
      </c>
      <c r="D32" s="21">
        <f>'[1]94Exp'!C$264</f>
        <v>0.25124863048471896</v>
      </c>
      <c r="E32" s="21">
        <f>'[1]94Exp'!D$264</f>
        <v>0.23843464397106567</v>
      </c>
      <c r="F32" s="21">
        <f>'[1]94Exp'!E$264</f>
        <v>0.25544384418833421</v>
      </c>
      <c r="G32" s="21">
        <f>'[1]94Exp'!F$264</f>
        <v>0.33842281461343993</v>
      </c>
      <c r="H32" s="21">
        <f>'[1]94Exp'!G$264</f>
        <v>0.35976623795660123</v>
      </c>
      <c r="I32" s="21">
        <f>'[1]94Exp'!H$264</f>
        <v>0.40617695283302147</v>
      </c>
      <c r="J32" s="84">
        <f>'[1]94Exp'!I$264</f>
        <v>0.44603856174736234</v>
      </c>
      <c r="K32" s="89">
        <f>'[1]94Exp'!J$264</f>
        <v>0.40031660061244195</v>
      </c>
      <c r="L32" s="89">
        <f>'[1]94Exp'!K$264</f>
        <v>0.36826160031912814</v>
      </c>
      <c r="M32" s="89">
        <f>'[1]94Exp'!L$264</f>
        <v>0.20097236018622619</v>
      </c>
      <c r="N32" s="12">
        <f>'[1]94Exp'!M$264</f>
        <v>0.38153504708826613</v>
      </c>
      <c r="O32" s="12">
        <f>'[1]94Exp'!N$264</f>
        <v>0.39623231056503999</v>
      </c>
      <c r="P32" s="12">
        <f>'[1]94Exp'!O$264</f>
        <v>0.46014857337530268</v>
      </c>
      <c r="Q32" s="12">
        <f>'[1]94Exp'!P$264</f>
        <v>0.32584192194325079</v>
      </c>
      <c r="R32" s="12">
        <f>'[1]94Exp'!Q$264</f>
        <v>0.33099992830237263</v>
      </c>
      <c r="S32" s="12">
        <f>'[1]94Exp'!R$264</f>
        <v>0.36096238847340834</v>
      </c>
      <c r="T32" s="12">
        <f>'[1]94Exp'!S$264</f>
        <v>0.48874823580576809</v>
      </c>
      <c r="U32" s="12">
        <f>'[1]94Exp'!T$264</f>
        <v>0.54771706588485469</v>
      </c>
      <c r="V32" s="12">
        <f>'[1]94Exp'!U$264</f>
        <v>0.54771706588485469</v>
      </c>
      <c r="W32" s="12">
        <f>'[1]94Exp'!V$264</f>
        <v>0.54771706588485469</v>
      </c>
      <c r="X32" s="12">
        <f>'[1]94Exp'!W$264</f>
        <v>0.54771706588485469</v>
      </c>
      <c r="Y32" s="12">
        <f>'[1]94Exp'!X$264</f>
        <v>0.54771706588485469</v>
      </c>
      <c r="Z32" s="12">
        <f>'[1]94Exp'!Y$264</f>
        <v>0.54771706588485469</v>
      </c>
      <c r="AA32" s="12">
        <f>'[1]94Exp'!Z$264</f>
        <v>0.54771706588485469</v>
      </c>
      <c r="AB32" s="89">
        <f>'[1]94Exp'!AA$264</f>
        <v>0.54771706588485469</v>
      </c>
      <c r="AC32" s="70"/>
      <c r="AD32" s="147">
        <f>1/1000*'[1]94Exp'!AB$264</f>
        <v>0.28775201991468596</v>
      </c>
      <c r="AE32" s="147">
        <f>1/1000*'[1]94Exp'!AC$264</f>
        <v>0.26923561232799997</v>
      </c>
      <c r="AF32" s="147">
        <f>1/1000*'[1]94Exp'!AD$264</f>
        <v>0.31228000201439982</v>
      </c>
      <c r="AG32" s="147">
        <f>1/1000*'[1]94Exp'!AE$264</f>
        <v>0.39640491263519995</v>
      </c>
      <c r="AH32" s="147">
        <f>1/1000*'[1]94Exp'!AF$264</f>
        <v>0.49260102099180009</v>
      </c>
      <c r="AI32" s="147">
        <f>1/1000*'[1]94Exp'!AG$264</f>
        <v>0.52091468624909998</v>
      </c>
      <c r="AJ32" s="147">
        <f>1/1000*'[1]94Exp'!AH$264</f>
        <v>0.58113688411120001</v>
      </c>
      <c r="AK32" s="147">
        <f>1/1000*'[1]94Exp'!AI$264</f>
        <v>0.7058989109795003</v>
      </c>
      <c r="AL32" s="147">
        <f>1/1000*'[1]94Exp'!AJ$264</f>
        <v>0.7433031908368003</v>
      </c>
      <c r="AM32" s="147">
        <f>1/1000*'[1]94Exp'!AK$264</f>
        <v>0.59795683853839987</v>
      </c>
      <c r="AN32" s="147">
        <f>1/1000*'[1]94Exp'!AL$264</f>
        <v>0.47587394599999994</v>
      </c>
      <c r="AO32" s="147">
        <f>1/1000*'[1]94Exp'!AM$264</f>
        <v>0.64066437105600005</v>
      </c>
      <c r="AP32" s="147">
        <f>1/1000*'[1]94Exp'!AN$264</f>
        <v>0.65351499751999997</v>
      </c>
      <c r="AQ32" s="147">
        <f>1/1000*'[1]94Exp'!AO$264</f>
        <v>0.58593757405110003</v>
      </c>
      <c r="AR32" s="147">
        <f>1/1000*'[1]94Exp'!AP$264</f>
        <v>0.56480197731249993</v>
      </c>
      <c r="AS32" s="147">
        <f>1/1000*'[1]94Exp'!AQ$264</f>
        <v>0.48208811162049997</v>
      </c>
      <c r="AT32" s="147">
        <f>1/1000*'[1]94Exp'!AR$264</f>
        <v>0.55178516816190004</v>
      </c>
      <c r="AU32" s="147">
        <f>1/1000*'[1]94Exp'!AS$264</f>
        <v>0.90654248612069988</v>
      </c>
      <c r="AV32" s="147">
        <f>1/1000*'[1]94Exp'!AT$264</f>
        <v>1.0378234975010001</v>
      </c>
      <c r="AW32" s="147">
        <f>1/1000*'[1]94Exp'!AU$264</f>
        <v>0.98385257471958332</v>
      </c>
      <c r="AX32" s="147">
        <f>1/1000*'[1]94Exp'!AV$264</f>
        <v>0</v>
      </c>
      <c r="AY32" s="147">
        <f>1/1000*'[1]94Exp'!AW$264</f>
        <v>0</v>
      </c>
      <c r="AZ32" s="147">
        <f>1/1000*'[1]94Exp'!AX$264</f>
        <v>0</v>
      </c>
      <c r="BA32" s="147">
        <f>1/1000*'[1]94Exp'!AY$264</f>
        <v>0</v>
      </c>
      <c r="BB32" s="147">
        <f>1/1000*'[1]94Exp'!AZ$264</f>
        <v>0</v>
      </c>
      <c r="BC32" s="148">
        <f>1/1000*'[1]94Exp'!BA$264</f>
        <v>0</v>
      </c>
      <c r="BD32" s="553"/>
      <c r="BE32" s="31"/>
    </row>
    <row r="33" spans="2:57" ht="13">
      <c r="B33" s="8" t="s">
        <v>11</v>
      </c>
      <c r="C33" s="502">
        <f t="shared" ref="C33:M33" si="15">C25-SUM(C26:C32)</f>
        <v>1.4586030741071165</v>
      </c>
      <c r="D33" s="503">
        <f t="shared" si="15"/>
        <v>1.3908850862497273</v>
      </c>
      <c r="E33" s="503">
        <f t="shared" si="15"/>
        <v>1.1479048699815868</v>
      </c>
      <c r="F33" s="503">
        <f t="shared" si="15"/>
        <v>1.1231861288640701</v>
      </c>
      <c r="G33" s="503">
        <f t="shared" si="15"/>
        <v>1.4237443727311825</v>
      </c>
      <c r="H33" s="503">
        <f t="shared" si="15"/>
        <v>1.4584329592814402</v>
      </c>
      <c r="I33" s="503">
        <f t="shared" si="15"/>
        <v>1.5594881251099659</v>
      </c>
      <c r="J33" s="504">
        <f t="shared" si="15"/>
        <v>2.5702789946393096</v>
      </c>
      <c r="K33" s="504">
        <f t="shared" si="15"/>
        <v>1.6293897401192043</v>
      </c>
      <c r="L33" s="504">
        <f t="shared" si="15"/>
        <v>1.3804468522937161</v>
      </c>
      <c r="M33" s="504">
        <f t="shared" si="15"/>
        <v>1.1216336227441108</v>
      </c>
      <c r="N33" s="503">
        <f>N25-SUM(N26:N32)</f>
        <v>1.9561561502541922</v>
      </c>
      <c r="O33" s="503">
        <f t="shared" ref="O33:AB33" si="16">O25-SUM(O26:O32)</f>
        <v>1.9284163401771353</v>
      </c>
      <c r="P33" s="503">
        <f t="shared" si="16"/>
        <v>1.8844783246512149</v>
      </c>
      <c r="Q33" s="503">
        <f t="shared" si="16"/>
        <v>2.0582178957611323</v>
      </c>
      <c r="R33" s="503">
        <f t="shared" si="16"/>
        <v>3.2858374153264127</v>
      </c>
      <c r="S33" s="503">
        <f t="shared" si="16"/>
        <v>2.8978661598804143</v>
      </c>
      <c r="T33" s="503">
        <f t="shared" si="16"/>
        <v>2.0020282995645058</v>
      </c>
      <c r="U33" s="503">
        <f t="shared" si="16"/>
        <v>0</v>
      </c>
      <c r="V33" s="503">
        <f t="shared" si="16"/>
        <v>1.5604937064433981</v>
      </c>
      <c r="W33" s="503">
        <f t="shared" si="16"/>
        <v>1.5604937064433981</v>
      </c>
      <c r="X33" s="503">
        <f t="shared" si="16"/>
        <v>1.5604937064433981</v>
      </c>
      <c r="Y33" s="503">
        <f t="shared" si="16"/>
        <v>1.5604937064433981</v>
      </c>
      <c r="Z33" s="503">
        <f t="shared" si="16"/>
        <v>1.5604937064433981</v>
      </c>
      <c r="AA33" s="503">
        <f t="shared" si="16"/>
        <v>1.5604937064433981</v>
      </c>
      <c r="AB33" s="504">
        <f t="shared" si="16"/>
        <v>0</v>
      </c>
      <c r="AC33" s="70"/>
      <c r="AD33" s="542">
        <f t="shared" ref="AD33:BC33" si="17">AD25-SUM(AD26:AD32)</f>
        <v>0.45759519970687812</v>
      </c>
      <c r="AE33" s="503">
        <f t="shared" si="17"/>
        <v>0.43129542913079999</v>
      </c>
      <c r="AF33" s="503">
        <f t="shared" si="17"/>
        <v>0.39982180136640055</v>
      </c>
      <c r="AG33" s="503">
        <f t="shared" si="17"/>
        <v>0.42658578111519996</v>
      </c>
      <c r="AH33" s="503">
        <f t="shared" si="17"/>
        <v>0.54907819083740028</v>
      </c>
      <c r="AI33" s="503">
        <f t="shared" si="17"/>
        <v>0.63487123925939892</v>
      </c>
      <c r="AJ33" s="503">
        <f t="shared" si="17"/>
        <v>0.69553936888000023</v>
      </c>
      <c r="AK33" s="503">
        <f t="shared" si="17"/>
        <v>0.74224029776049916</v>
      </c>
      <c r="AL33" s="503">
        <f t="shared" si="17"/>
        <v>0.74471705028559976</v>
      </c>
      <c r="AM33" s="503">
        <f t="shared" si="17"/>
        <v>0.50715840896599995</v>
      </c>
      <c r="AN33" s="503">
        <f t="shared" si="17"/>
        <v>0.54631990016010024</v>
      </c>
      <c r="AO33" s="503">
        <f t="shared" si="17"/>
        <v>0.63902750712000023</v>
      </c>
      <c r="AP33" s="503">
        <f t="shared" si="17"/>
        <v>0.52914706159039993</v>
      </c>
      <c r="AQ33" s="503">
        <f t="shared" si="17"/>
        <v>0.6395294782901999</v>
      </c>
      <c r="AR33" s="503">
        <f t="shared" si="17"/>
        <v>0.66960019365399992</v>
      </c>
      <c r="AS33" s="503">
        <f t="shared" si="17"/>
        <v>0.81962995523499993</v>
      </c>
      <c r="AT33" s="503">
        <f t="shared" si="17"/>
        <v>0.80999720699620004</v>
      </c>
      <c r="AU33" s="503">
        <f t="shared" si="17"/>
        <v>0.32663903253410043</v>
      </c>
      <c r="AV33" s="503">
        <f t="shared" si="17"/>
        <v>0.27622911869800038</v>
      </c>
      <c r="AW33" s="503">
        <f t="shared" si="17"/>
        <v>0.31101921102666674</v>
      </c>
      <c r="AX33" s="503">
        <f t="shared" si="17"/>
        <v>0</v>
      </c>
      <c r="AY33" s="503">
        <f t="shared" si="17"/>
        <v>0</v>
      </c>
      <c r="AZ33" s="503">
        <f t="shared" si="17"/>
        <v>0</v>
      </c>
      <c r="BA33" s="503">
        <f t="shared" si="17"/>
        <v>0</v>
      </c>
      <c r="BB33" s="503">
        <f t="shared" si="17"/>
        <v>0</v>
      </c>
      <c r="BC33" s="504">
        <f t="shared" si="17"/>
        <v>0</v>
      </c>
      <c r="BD33" s="553"/>
      <c r="BE33" s="31"/>
    </row>
    <row r="34" spans="2:57" ht="20" customHeight="1">
      <c r="B34" s="25" t="s">
        <v>13</v>
      </c>
      <c r="C34" s="287">
        <f t="shared" ref="C34:K34" si="18">SUM(C35:C38)</f>
        <v>14.394861721894442</v>
      </c>
      <c r="D34" s="287">
        <f t="shared" si="18"/>
        <v>13.627307528256944</v>
      </c>
      <c r="E34" s="107">
        <f t="shared" si="18"/>
        <v>15.142039981586182</v>
      </c>
      <c r="F34" s="107">
        <f t="shared" si="18"/>
        <v>16.691973762698449</v>
      </c>
      <c r="G34" s="107">
        <f t="shared" si="18"/>
        <v>17.412693540661589</v>
      </c>
      <c r="H34" s="107">
        <f t="shared" si="18"/>
        <v>20.082412001270196</v>
      </c>
      <c r="I34" s="107">
        <f t="shared" si="18"/>
        <v>18.035348459855737</v>
      </c>
      <c r="J34" s="107">
        <f t="shared" si="18"/>
        <v>16.232956393622537</v>
      </c>
      <c r="K34" s="87">
        <f t="shared" si="18"/>
        <v>15.365409460352819</v>
      </c>
      <c r="L34" s="87">
        <f>SUM(L35:L38)</f>
        <v>12.773609399368832</v>
      </c>
      <c r="M34" s="87">
        <f>SUM(M35:M38)</f>
        <v>13.879385099708333</v>
      </c>
      <c r="N34" s="135">
        <f>SUM(N35:N38)</f>
        <v>14.360255736358503</v>
      </c>
      <c r="O34" s="135">
        <f t="shared" ref="O34:AB34" si="19">SUM(O35:O38)</f>
        <v>14.422901331615932</v>
      </c>
      <c r="P34" s="135">
        <f t="shared" si="19"/>
        <v>19.610725447490314</v>
      </c>
      <c r="Q34" s="135">
        <f t="shared" si="19"/>
        <v>19.747645239407252</v>
      </c>
      <c r="R34" s="135">
        <f t="shared" si="19"/>
        <v>21.59759815081566</v>
      </c>
      <c r="S34" s="135">
        <f t="shared" si="19"/>
        <v>22.326425072491752</v>
      </c>
      <c r="T34" s="135">
        <f t="shared" si="19"/>
        <v>26.998970297391381</v>
      </c>
      <c r="U34" s="135">
        <f t="shared" si="19"/>
        <v>24.106897400269638</v>
      </c>
      <c r="V34" s="135">
        <f t="shared" si="19"/>
        <v>9.2467747515151563E-2</v>
      </c>
      <c r="W34" s="135">
        <f t="shared" si="19"/>
        <v>9.2467747515151563E-2</v>
      </c>
      <c r="X34" s="135">
        <f t="shared" si="19"/>
        <v>9.2467747515151563E-2</v>
      </c>
      <c r="Y34" s="135">
        <f t="shared" si="19"/>
        <v>9.2467747515151563E-2</v>
      </c>
      <c r="Z34" s="135">
        <f t="shared" si="19"/>
        <v>9.2467747515151563E-2</v>
      </c>
      <c r="AA34" s="135">
        <f t="shared" si="19"/>
        <v>9.2467747515151563E-2</v>
      </c>
      <c r="AB34" s="87">
        <f t="shared" si="19"/>
        <v>9.2467747515151563E-2</v>
      </c>
      <c r="AC34" s="70"/>
      <c r="AD34" s="290">
        <f>SUM(AD35:AD38)</f>
        <v>3.7828615294182004</v>
      </c>
      <c r="AE34" s="290">
        <f>SUM(AE35:AE38)</f>
        <v>3.6463981367707996</v>
      </c>
      <c r="AF34" s="100">
        <f t="shared" ref="AF34:BC34" si="20">SUM(AF35:AF38)</f>
        <v>3.8911245244224002</v>
      </c>
      <c r="AG34" s="100">
        <f t="shared" si="20"/>
        <v>4.7672289979888003</v>
      </c>
      <c r="AH34" s="100">
        <f t="shared" si="20"/>
        <v>5.2310761674556012</v>
      </c>
      <c r="AI34" s="100">
        <f t="shared" si="20"/>
        <v>5.4394262964756006</v>
      </c>
      <c r="AJ34" s="100">
        <f t="shared" si="20"/>
        <v>5.6244280516176</v>
      </c>
      <c r="AK34" s="100">
        <f t="shared" si="20"/>
        <v>6.3814288002774973</v>
      </c>
      <c r="AL34" s="100">
        <f t="shared" si="20"/>
        <v>6.7703836684071996</v>
      </c>
      <c r="AM34" s="100">
        <f t="shared" si="20"/>
        <v>5.3888200978083987</v>
      </c>
      <c r="AN34" s="100">
        <f t="shared" si="20"/>
        <v>5.9709135844683008</v>
      </c>
      <c r="AO34" s="100">
        <f t="shared" si="20"/>
        <v>6.7389484442399983</v>
      </c>
      <c r="AP34" s="100">
        <f t="shared" si="20"/>
        <v>5.5217639674912009</v>
      </c>
      <c r="AQ34" s="100">
        <f t="shared" si="20"/>
        <v>5.5380902086650003</v>
      </c>
      <c r="AR34" s="100">
        <f t="shared" si="20"/>
        <v>5.7522755496315012</v>
      </c>
      <c r="AS34" s="100">
        <f t="shared" si="20"/>
        <v>5.3779731408934994</v>
      </c>
      <c r="AT34" s="100">
        <f t="shared" si="20"/>
        <v>5.3853474111275004</v>
      </c>
      <c r="AU34" s="100">
        <f t="shared" si="20"/>
        <v>6.0620291025580011</v>
      </c>
      <c r="AV34" s="100">
        <f t="shared" si="20"/>
        <v>6.5897149788759997</v>
      </c>
      <c r="AW34" s="100">
        <f t="shared" si="20"/>
        <v>2.9782607237499991E-3</v>
      </c>
      <c r="AX34" s="100">
        <f t="shared" si="20"/>
        <v>0</v>
      </c>
      <c r="AY34" s="100">
        <f t="shared" si="20"/>
        <v>0</v>
      </c>
      <c r="AZ34" s="100">
        <f t="shared" si="20"/>
        <v>0</v>
      </c>
      <c r="BA34" s="100">
        <f t="shared" si="20"/>
        <v>0</v>
      </c>
      <c r="BB34" s="100">
        <f t="shared" si="20"/>
        <v>0</v>
      </c>
      <c r="BC34" s="551">
        <f t="shared" si="20"/>
        <v>0</v>
      </c>
      <c r="BD34" s="553"/>
      <c r="BE34" s="31"/>
    </row>
    <row r="35" spans="2:57">
      <c r="B35" s="5" t="s">
        <v>199</v>
      </c>
      <c r="C35" s="543">
        <f>[1]PulpLogsExp!B$264</f>
        <v>0</v>
      </c>
      <c r="D35" s="544">
        <f>[1]PulpLogsExp!C$264</f>
        <v>0</v>
      </c>
      <c r="E35" s="108">
        <f>[1]PulpLogsExp!D$264</f>
        <v>0.15064716</v>
      </c>
      <c r="F35" s="108">
        <f>[1]PulpLogsExp!E$264</f>
        <v>9.0701660000000003E-2</v>
      </c>
      <c r="G35" s="108">
        <f>[1]PulpLogsExp!F$264</f>
        <v>5.1974959999999994E-2</v>
      </c>
      <c r="H35" s="108">
        <f>[1]PulpLogsExp!G$264</f>
        <v>7.1015059999999991E-2</v>
      </c>
      <c r="I35" s="108">
        <f>[1]PulpLogsExp!H$264</f>
        <v>0.12325527181818183</v>
      </c>
      <c r="J35" s="109">
        <f>[1]PulpLogsExp!I$264</f>
        <v>0.20112939658119658</v>
      </c>
      <c r="K35" s="98">
        <f>[1]PulpLogsExp!J$264</f>
        <v>0.17064199999999999</v>
      </c>
      <c r="L35" s="98">
        <f>[1]PulpLogsExp!K$264</f>
        <v>0.14732899999999999</v>
      </c>
      <c r="M35" s="98">
        <f>[1]PulpLogsExp!L$264</f>
        <v>0.15275100000000003</v>
      </c>
      <c r="N35" s="97">
        <f>[1]PulpLogsExp!M$264</f>
        <v>0.19378200000000001</v>
      </c>
      <c r="O35" s="97">
        <f>[1]PulpLogsExp!N$264</f>
        <v>0.12425600000000001</v>
      </c>
      <c r="P35" s="97">
        <f>[1]PulpLogsExp!O$264</f>
        <v>0.11655700000000002</v>
      </c>
      <c r="Q35" s="97">
        <f>[1]PulpLogsExp!P$264</f>
        <v>0.178567</v>
      </c>
      <c r="R35" s="97">
        <f>[1]PulpLogsExp!Q$264</f>
        <v>9.2092000000000007E-2</v>
      </c>
      <c r="S35" s="97">
        <f>[1]PulpLogsExp!R$264</f>
        <v>9.9497699999999994E-2</v>
      </c>
      <c r="T35" s="97">
        <f>[1]PulpLogsExp!S$264</f>
        <v>0.57520180999999992</v>
      </c>
      <c r="U35" s="97">
        <f>[1]PulpLogsExp!T$264</f>
        <v>0</v>
      </c>
      <c r="V35" s="97">
        <f>[1]PulpLogsExp!U$264</f>
        <v>0</v>
      </c>
      <c r="W35" s="97">
        <f>[1]PulpLogsExp!V$264</f>
        <v>0</v>
      </c>
      <c r="X35" s="97">
        <f>[1]PulpLogsExp!W$264</f>
        <v>0</v>
      </c>
      <c r="Y35" s="97">
        <f>[1]PulpLogsExp!X$264</f>
        <v>0</v>
      </c>
      <c r="Z35" s="97">
        <f>[1]PulpLogsExp!Y$264</f>
        <v>0</v>
      </c>
      <c r="AA35" s="97">
        <f>[1]PulpLogsExp!Z$264</f>
        <v>0</v>
      </c>
      <c r="AB35" s="98">
        <f>[1]PulpLogsExp!AA$264</f>
        <v>0</v>
      </c>
      <c r="AC35" s="13"/>
      <c r="AD35" s="286">
        <f>1/1000*[1]PulpLogsExp!AB$264</f>
        <v>0</v>
      </c>
      <c r="AE35" s="286">
        <f>1/1000*[1]PulpLogsExp!AC$264</f>
        <v>0</v>
      </c>
      <c r="AF35" s="21">
        <f>1/1000*[1]PulpLogsExp!AD$264</f>
        <v>7.9712065872000002E-3</v>
      </c>
      <c r="AG35" s="21">
        <f>1/1000*[1]PulpLogsExp!AE$264</f>
        <v>8.3703426800000001E-3</v>
      </c>
      <c r="AH35" s="21">
        <f>1/1000*[1]PulpLogsExp!AF$264</f>
        <v>7.4195363542999999E-3</v>
      </c>
      <c r="AI35" s="21">
        <f>1/1000*[1]PulpLogsExp!AG$264</f>
        <v>6.1864838178E-3</v>
      </c>
      <c r="AJ35" s="21">
        <f>1/1000*[1]PulpLogsExp!AH$264</f>
        <v>8.9832868812000002E-3</v>
      </c>
      <c r="AK35" s="21">
        <f>1/1000*[1]PulpLogsExp!AI$264</f>
        <v>1.6624583002499999E-2</v>
      </c>
      <c r="AL35" s="21">
        <f>1/1000*[1]PulpLogsExp!AJ$264</f>
        <v>1.4304656632800004E-2</v>
      </c>
      <c r="AM35" s="21">
        <f>1/1000*[1]PulpLogsExp!AK$264</f>
        <v>1.1337071090400002E-2</v>
      </c>
      <c r="AN35" s="21">
        <f>1/1000*[1]PulpLogsExp!AL$264</f>
        <v>1.2336257601900002E-2</v>
      </c>
      <c r="AO35" s="21">
        <f>1/1000*[1]PulpLogsExp!AM$264</f>
        <v>3.20173224E-3</v>
      </c>
      <c r="AP35" s="21">
        <f>1/1000*[1]PulpLogsExp!AN$264</f>
        <v>1.6395763208000003E-2</v>
      </c>
      <c r="AQ35" s="21">
        <f>1/1000*[1]PulpLogsExp!AO$264</f>
        <v>1.510886403E-2</v>
      </c>
      <c r="AR35" s="21">
        <f>1/1000*[1]PulpLogsExp!AP$264</f>
        <v>1.5189779387E-2</v>
      </c>
      <c r="AS35" s="21">
        <f>1/1000*[1]PulpLogsExp!AQ$264</f>
        <v>6.2412004514999994E-3</v>
      </c>
      <c r="AT35" s="21">
        <f>1/1000*[1]PulpLogsExp!AR$264</f>
        <v>6.5116901373E-3</v>
      </c>
      <c r="AU35" s="21">
        <f>1/1000*[1]PulpLogsExp!AS$264</f>
        <v>2.42351140603E-2</v>
      </c>
      <c r="AV35" s="21">
        <f>1/1000*[1]PulpLogsExp!AT$264</f>
        <v>2.2856211870000004E-3</v>
      </c>
      <c r="AW35" s="21">
        <f>1/1000*[1]PulpLogsExp!AU$264</f>
        <v>0</v>
      </c>
      <c r="AX35" s="21">
        <f>1/1000*[1]PulpLogsExp!AV$264</f>
        <v>0</v>
      </c>
      <c r="AY35" s="21">
        <f>1/1000*[1]PulpLogsExp!AW$264</f>
        <v>0</v>
      </c>
      <c r="AZ35" s="21">
        <f>1/1000*[1]PulpLogsExp!AX$264</f>
        <v>0</v>
      </c>
      <c r="BA35" s="21">
        <f>1/1000*[1]PulpLogsExp!AY$264</f>
        <v>0</v>
      </c>
      <c r="BB35" s="21">
        <f>1/1000*[1]PulpLogsExp!AZ$264</f>
        <v>0</v>
      </c>
      <c r="BC35" s="84">
        <f>1/1000*[1]PulpLogsExp!BA$264</f>
        <v>0</v>
      </c>
      <c r="BD35" s="553"/>
      <c r="BE35" s="31"/>
    </row>
    <row r="36" spans="2:57">
      <c r="B36" s="5" t="s">
        <v>148</v>
      </c>
      <c r="C36" s="96">
        <f>'[1]440123Exp'!B$264</f>
        <v>0.16962930866666667</v>
      </c>
      <c r="D36" s="108">
        <f>'[1]440123Exp'!C$264</f>
        <v>0.16966278516666666</v>
      </c>
      <c r="E36" s="108">
        <f>'[1]440123Exp'!D$264</f>
        <v>0.32449151333333337</v>
      </c>
      <c r="F36" s="108">
        <f>'[1]440123Exp'!E$264</f>
        <v>0.42879787799999985</v>
      </c>
      <c r="G36" s="108">
        <f>'[1]440123Exp'!F$264</f>
        <v>0.44315867166666661</v>
      </c>
      <c r="H36" s="108">
        <f>'[1]440123Exp'!G$264</f>
        <v>0.36454675252777774</v>
      </c>
      <c r="I36" s="108">
        <f>'[1]440123Exp'!H$264</f>
        <v>0.42796466083333329</v>
      </c>
      <c r="J36" s="109">
        <f>'[1]440123Exp'!I$264</f>
        <v>0.53210839531111098</v>
      </c>
      <c r="K36" s="98">
        <f>'[1]440123Exp'!J$264</f>
        <v>0.62838116067647043</v>
      </c>
      <c r="L36" s="98">
        <f>'[1]440123Exp'!K$264</f>
        <v>0.59466091990811931</v>
      </c>
      <c r="M36" s="98">
        <f>'[1]440123Exp'!L$264</f>
        <v>1.0734362259999997</v>
      </c>
      <c r="N36" s="97">
        <f>'[1]440123Exp'!M$264</f>
        <v>0.94210253958465584</v>
      </c>
      <c r="O36" s="97">
        <f>'[1]440123Exp'!N$264</f>
        <v>1.5346553883193395</v>
      </c>
      <c r="P36" s="97">
        <f>'[1]440123Exp'!O$264</f>
        <v>1.0676817592738095</v>
      </c>
      <c r="Q36" s="97">
        <f>'[1]440123Exp'!P$264</f>
        <v>1.1240308529423471</v>
      </c>
      <c r="R36" s="97">
        <f>'[1]440123Exp'!Q$264</f>
        <v>0.80396304900476201</v>
      </c>
      <c r="S36" s="97">
        <f>'[1]440123Exp'!R$264</f>
        <v>0.48544217255126548</v>
      </c>
      <c r="T36" s="97">
        <f>'[1]440123Exp'!S$264</f>
        <v>2.1305818954047617</v>
      </c>
      <c r="U36" s="97">
        <f>'[1]440123Exp'!T$264</f>
        <v>0</v>
      </c>
      <c r="V36" s="97">
        <f>'[1]440123Exp'!U$264</f>
        <v>9.2467747515151563E-2</v>
      </c>
      <c r="W36" s="97">
        <f>'[1]440123Exp'!V$264</f>
        <v>9.2467747515151563E-2</v>
      </c>
      <c r="X36" s="97">
        <f>'[1]440123Exp'!W$264</f>
        <v>9.2467747515151563E-2</v>
      </c>
      <c r="Y36" s="97">
        <f>'[1]440123Exp'!X$264</f>
        <v>9.2467747515151563E-2</v>
      </c>
      <c r="Z36" s="97">
        <f>'[1]440123Exp'!Y$264</f>
        <v>9.2467747515151563E-2</v>
      </c>
      <c r="AA36" s="97">
        <f>'[1]440123Exp'!Z$264</f>
        <v>9.2467747515151563E-2</v>
      </c>
      <c r="AB36" s="98">
        <f>'[1]440123Exp'!AA$264</f>
        <v>9.2467747515151563E-2</v>
      </c>
      <c r="AC36" s="13"/>
      <c r="AD36" s="21">
        <f>1/1000*'[1]440123Exp'!AB$264</f>
        <v>1.1536150807958995E-2</v>
      </c>
      <c r="AE36" s="21">
        <f>1/1000*'[1]440123Exp'!AC$264</f>
        <v>1.0105591264399997E-2</v>
      </c>
      <c r="AF36" s="21">
        <f>1/1000*'[1]440123Exp'!AD$264</f>
        <v>1.8548606865599997E-2</v>
      </c>
      <c r="AG36" s="21">
        <f>1/1000*'[1]440123Exp'!AE$264</f>
        <v>2.4048114059200005E-2</v>
      </c>
      <c r="AH36" s="21">
        <f>1/1000*'[1]440123Exp'!AF$264</f>
        <v>2.7224339960300003E-2</v>
      </c>
      <c r="AI36" s="21">
        <f>1/1000*'[1]440123Exp'!AG$264</f>
        <v>2.8965589052399994E-2</v>
      </c>
      <c r="AJ36" s="21">
        <f>1/1000*'[1]440123Exp'!AH$264</f>
        <v>3.5366198923200004E-2</v>
      </c>
      <c r="AK36" s="21">
        <f>1/1000*'[1]440123Exp'!AI$264</f>
        <v>4.3719661289500014E-2</v>
      </c>
      <c r="AL36" s="21">
        <f>1/1000*'[1]440123Exp'!AJ$264</f>
        <v>6.9626051178400025E-2</v>
      </c>
      <c r="AM36" s="21">
        <f>1/1000*'[1]440123Exp'!AK$264</f>
        <v>6.1819962951999968E-3</v>
      </c>
      <c r="AN36" s="21">
        <f>1/1000*'[1]440123Exp'!AL$264</f>
        <v>7.3768854897000016E-3</v>
      </c>
      <c r="AO36" s="21">
        <f>1/1000*'[1]440123Exp'!AM$264</f>
        <v>5.7456609600000002E-3</v>
      </c>
      <c r="AP36" s="21">
        <f>1/1000*'[1]440123Exp'!AN$264</f>
        <v>1.41353708848E-2</v>
      </c>
      <c r="AQ36" s="21">
        <f>1/1000*'[1]440123Exp'!AO$264</f>
        <v>1.2305656640999996E-2</v>
      </c>
      <c r="AR36" s="21">
        <f>1/1000*'[1]440123Exp'!AP$264</f>
        <v>7.4526618119999995E-3</v>
      </c>
      <c r="AS36" s="21">
        <f>1/1000*'[1]440123Exp'!AQ$264</f>
        <v>4.0591157354999971E-3</v>
      </c>
      <c r="AT36" s="21">
        <f>1/1000*'[1]440123Exp'!AR$264</f>
        <v>7.301865091999999E-3</v>
      </c>
      <c r="AU36" s="21">
        <f>1/1000*'[1]440123Exp'!AS$264</f>
        <v>4.4065202466999987E-3</v>
      </c>
      <c r="AV36" s="21">
        <f>1/1000*'[1]440123Exp'!AT$264</f>
        <v>2.8271840900000044E-3</v>
      </c>
      <c r="AW36" s="21">
        <f>1/1000*'[1]440123Exp'!AU$264</f>
        <v>2.9782607237499991E-3</v>
      </c>
      <c r="AX36" s="21">
        <f>1/1000*'[1]440123Exp'!AV$264</f>
        <v>0</v>
      </c>
      <c r="AY36" s="21">
        <f>1/1000*'[1]440123Exp'!AW$264</f>
        <v>0</v>
      </c>
      <c r="AZ36" s="21">
        <f>1/1000*'[1]440123Exp'!AX$264</f>
        <v>0</v>
      </c>
      <c r="BA36" s="21">
        <f>1/1000*'[1]440123Exp'!AY$264</f>
        <v>0</v>
      </c>
      <c r="BB36" s="21">
        <f>1/1000*'[1]440123Exp'!AZ$264</f>
        <v>0</v>
      </c>
      <c r="BC36" s="84">
        <f>1/1000*'[1]440123Exp'!BA$264</f>
        <v>0</v>
      </c>
      <c r="BD36" s="553"/>
      <c r="BE36" s="31"/>
    </row>
    <row r="37" spans="2:57">
      <c r="B37" s="5" t="s">
        <v>12</v>
      </c>
      <c r="C37" s="506">
        <f>'[1]4701-5Exp'!B$264</f>
        <v>1.8405006825000001</v>
      </c>
      <c r="D37" s="208">
        <f>'[1]4701-5Exp'!C$264</f>
        <v>1.7540409937499997</v>
      </c>
      <c r="E37" s="208">
        <f>'[1]4701-5Exp'!D$264</f>
        <v>2.1893801648571429</v>
      </c>
      <c r="F37" s="208">
        <f>'[1]4701-5Exp'!E$264</f>
        <v>3.3879284454464278</v>
      </c>
      <c r="G37" s="208">
        <f>'[1]4701-5Exp'!F$264</f>
        <v>4.2432243425000005</v>
      </c>
      <c r="H37" s="208">
        <f>'[1]4701-5Exp'!G$264</f>
        <v>6.0564141100000004</v>
      </c>
      <c r="I37" s="208">
        <f>'[1]4701-5Exp'!H$264</f>
        <v>4.2044251663928565</v>
      </c>
      <c r="J37" s="156">
        <f>'[1]4701-5Exp'!I$264</f>
        <v>3.3661638495000008</v>
      </c>
      <c r="K37" s="210">
        <f>'[1]4701-5Exp'!J$264</f>
        <v>3.0807064387500001</v>
      </c>
      <c r="L37" s="210">
        <f>'[1]4701-5Exp'!K$264</f>
        <v>2.1688513482857132</v>
      </c>
      <c r="M37" s="210">
        <f>'[1]4701-5Exp'!L$264</f>
        <v>2.6070556545000008</v>
      </c>
      <c r="N37" s="209">
        <f>'[1]4701-5Exp'!M$264</f>
        <v>3.4792934077499997</v>
      </c>
      <c r="O37" s="209">
        <f>'[1]4701-5Exp'!N$264</f>
        <v>3.7518782309999996</v>
      </c>
      <c r="P37" s="209">
        <f>'[1]4701-5Exp'!O$264</f>
        <v>9.01994898375</v>
      </c>
      <c r="Q37" s="209">
        <f>'[1]4701-5Exp'!P$264</f>
        <v>7.7478795681818182</v>
      </c>
      <c r="R37" s="209">
        <f>'[1]4701-5Exp'!Q$264</f>
        <v>9.3963236444999989</v>
      </c>
      <c r="S37" s="209">
        <f>'[1]4701-5Exp'!R$264</f>
        <v>9.2067777049999986</v>
      </c>
      <c r="T37" s="209">
        <f>'[1]4701-5Exp'!S$264</f>
        <v>9.9090755955000027</v>
      </c>
      <c r="U37" s="209">
        <f>'[1]4701-5Exp'!T$264</f>
        <v>9.9563202623571385</v>
      </c>
      <c r="V37" s="209">
        <f>'[1]4701-5Exp'!U$264</f>
        <v>0</v>
      </c>
      <c r="W37" s="209">
        <f>'[1]4701-5Exp'!V$264</f>
        <v>0</v>
      </c>
      <c r="X37" s="209">
        <f>'[1]4701-5Exp'!W$264</f>
        <v>0</v>
      </c>
      <c r="Y37" s="209">
        <f>'[1]4701-5Exp'!X$264</f>
        <v>0</v>
      </c>
      <c r="Z37" s="209">
        <f>'[1]4701-5Exp'!Y$264</f>
        <v>0</v>
      </c>
      <c r="AA37" s="209">
        <f>'[1]4701-5Exp'!Z$264</f>
        <v>0</v>
      </c>
      <c r="AB37" s="210">
        <f>'[1]4701-5Exp'!AA$264</f>
        <v>0</v>
      </c>
      <c r="AC37" s="13"/>
      <c r="AD37" s="147">
        <f>1/1000*'[1]4701-5Exp'!AB$264</f>
        <v>0.27728175083518203</v>
      </c>
      <c r="AE37" s="147">
        <f>1/1000*'[1]4701-5Exp'!AC$264</f>
        <v>0.21673005746479998</v>
      </c>
      <c r="AF37" s="147">
        <f>1/1000*'[1]4701-5Exp'!AD$264</f>
        <v>0.23589237827999995</v>
      </c>
      <c r="AG37" s="147">
        <f>1/1000*'[1]4701-5Exp'!AE$264</f>
        <v>0.41165648744639999</v>
      </c>
      <c r="AH37" s="147">
        <f>1/1000*'[1]4701-5Exp'!AF$264</f>
        <v>0.58563781495659994</v>
      </c>
      <c r="AI37" s="147">
        <f>1/1000*'[1]4701-5Exp'!AG$264</f>
        <v>0.76261224111929971</v>
      </c>
      <c r="AJ37" s="147">
        <f>1/1000*'[1]4701-5Exp'!AH$264</f>
        <v>0.83454165422959992</v>
      </c>
      <c r="AK37" s="147">
        <f>1/1000*'[1]4701-5Exp'!AI$264</f>
        <v>0.9211577159655</v>
      </c>
      <c r="AL37" s="147">
        <f>1/1000*'[1]4701-5Exp'!AJ$264</f>
        <v>1.1167720876148004</v>
      </c>
      <c r="AM37" s="147">
        <f>1/1000*'[1]4701-5Exp'!AK$264</f>
        <v>0.79187281258359998</v>
      </c>
      <c r="AN37" s="147">
        <f>1/1000*'[1]4701-5Exp'!AL$264</f>
        <v>1.1876680351322999</v>
      </c>
      <c r="AO37" s="147">
        <f>1/1000*'[1]4701-5Exp'!AM$264</f>
        <v>1.64494918008</v>
      </c>
      <c r="AP37" s="147">
        <f>1/1000*'[1]4701-5Exp'!AN$264</f>
        <v>1.5153400935727999</v>
      </c>
      <c r="AQ37" s="147">
        <f>1/1000*'[1]4701-5Exp'!AO$264</f>
        <v>1.3101758508396002</v>
      </c>
      <c r="AR37" s="147">
        <f>1/1000*'[1]4701-5Exp'!AP$264</f>
        <v>1.1460347097750003</v>
      </c>
      <c r="AS37" s="147">
        <f>1/1000*'[1]4701-5Exp'!AQ$264</f>
        <v>1.4103093863530001</v>
      </c>
      <c r="AT37" s="147">
        <f>1/1000*'[1]4701-5Exp'!AR$264</f>
        <v>1.1547719804955006</v>
      </c>
      <c r="AU37" s="147">
        <f>1/1000*'[1]4701-5Exp'!AS$264</f>
        <v>1.3430279749744003</v>
      </c>
      <c r="AV37" s="147">
        <f>1/1000*'[1]4701-5Exp'!AT$264</f>
        <v>1.6353199032980006</v>
      </c>
      <c r="AW37" s="147">
        <f>1/1000*'[1]4701-5Exp'!AU$264</f>
        <v>0</v>
      </c>
      <c r="AX37" s="147">
        <f>1/1000*'[1]4701-5Exp'!AV$264</f>
        <v>0</v>
      </c>
      <c r="AY37" s="147">
        <f>1/1000*'[1]4701-5Exp'!AW$264</f>
        <v>0</v>
      </c>
      <c r="AZ37" s="147">
        <f>1/1000*'[1]4701-5Exp'!AX$264</f>
        <v>0</v>
      </c>
      <c r="BA37" s="147">
        <f>1/1000*'[1]4701-5Exp'!AY$264</f>
        <v>0</v>
      </c>
      <c r="BB37" s="147">
        <f>1/1000*'[1]4701-5Exp'!AZ$264</f>
        <v>0</v>
      </c>
      <c r="BC37" s="148">
        <f>1/1000*'[1]4701-5Exp'!BA$264</f>
        <v>0</v>
      </c>
      <c r="BD37" s="553"/>
      <c r="BE37" s="31"/>
    </row>
    <row r="38" spans="2:57" ht="13" thickBot="1">
      <c r="B38" s="6" t="s">
        <v>17</v>
      </c>
      <c r="C38" s="149">
        <f>'[1]48Exp'!B$264</f>
        <v>12.384731730727776</v>
      </c>
      <c r="D38" s="150">
        <f>'[1]48Exp'!C$264</f>
        <v>11.703603749340278</v>
      </c>
      <c r="E38" s="150">
        <f>'[1]48Exp'!D$264</f>
        <v>12.477521143395705</v>
      </c>
      <c r="F38" s="150">
        <f>'[1]48Exp'!E$264</f>
        <v>12.784545779252021</v>
      </c>
      <c r="G38" s="150">
        <f>'[1]48Exp'!F$264</f>
        <v>12.674335566494921</v>
      </c>
      <c r="H38" s="150">
        <f>'[1]48Exp'!G$264</f>
        <v>13.590436078742419</v>
      </c>
      <c r="I38" s="150">
        <f>'[1]48Exp'!H$264</f>
        <v>13.279703360811364</v>
      </c>
      <c r="J38" s="151">
        <f>'[1]48Exp'!I$264</f>
        <v>12.133554752230227</v>
      </c>
      <c r="K38" s="267">
        <f>'[1]48Exp'!J$264</f>
        <v>11.485679860926348</v>
      </c>
      <c r="L38" s="267">
        <f>'[1]48Exp'!K$264</f>
        <v>9.8627681311749988</v>
      </c>
      <c r="M38" s="267">
        <f>'[1]48Exp'!L$264</f>
        <v>10.046142219208333</v>
      </c>
      <c r="N38" s="549">
        <f>'[1]48Exp'!M$264</f>
        <v>9.7450777890238474</v>
      </c>
      <c r="O38" s="549">
        <f>'[1]48Exp'!N$264</f>
        <v>9.0121117122965924</v>
      </c>
      <c r="P38" s="549">
        <f>'[1]48Exp'!O$264</f>
        <v>9.4065377044665048</v>
      </c>
      <c r="Q38" s="549">
        <f>'[1]48Exp'!P$264</f>
        <v>10.697167818283086</v>
      </c>
      <c r="R38" s="549">
        <f>'[1]48Exp'!Q$264</f>
        <v>11.3052194573109</v>
      </c>
      <c r="S38" s="549">
        <f>'[1]48Exp'!R$264</f>
        <v>12.534707494940486</v>
      </c>
      <c r="T38" s="549">
        <f>'[1]48Exp'!S$264</f>
        <v>14.384110996486617</v>
      </c>
      <c r="U38" s="549">
        <f>'[1]48Exp'!T$264</f>
        <v>14.150577137912501</v>
      </c>
      <c r="V38" s="549">
        <f>'[1]48Exp'!U$264</f>
        <v>0</v>
      </c>
      <c r="W38" s="549">
        <f>'[1]48Exp'!V$264</f>
        <v>0</v>
      </c>
      <c r="X38" s="549">
        <f>'[1]48Exp'!W$264</f>
        <v>0</v>
      </c>
      <c r="Y38" s="549">
        <f>'[1]48Exp'!X$264</f>
        <v>0</v>
      </c>
      <c r="Z38" s="549">
        <f>'[1]48Exp'!Y$264</f>
        <v>0</v>
      </c>
      <c r="AA38" s="549">
        <f>'[1]48Exp'!Z$264</f>
        <v>0</v>
      </c>
      <c r="AB38" s="267">
        <f>'[1]48Exp'!AA$264</f>
        <v>0</v>
      </c>
      <c r="AC38" s="507"/>
      <c r="AD38" s="153">
        <f>1/1000*'[1]48Exp'!AB$264</f>
        <v>3.4940436277750595</v>
      </c>
      <c r="AE38" s="153">
        <f>1/1000*'[1]48Exp'!AC$264</f>
        <v>3.4195624880415996</v>
      </c>
      <c r="AF38" s="153">
        <f>1/1000*'[1]48Exp'!AD$264</f>
        <v>3.6287123326896005</v>
      </c>
      <c r="AG38" s="153">
        <f>1/1000*'[1]48Exp'!AE$264</f>
        <v>4.3231540538032007</v>
      </c>
      <c r="AH38" s="153">
        <f>1/1000*'[1]48Exp'!AF$264</f>
        <v>4.6107944761844015</v>
      </c>
      <c r="AI38" s="153">
        <f>1/1000*'[1]48Exp'!AG$264</f>
        <v>4.6416619824861005</v>
      </c>
      <c r="AJ38" s="153">
        <f>1/1000*'[1]48Exp'!AH$264</f>
        <v>4.7455369115836001</v>
      </c>
      <c r="AK38" s="153">
        <f>1/1000*'[1]48Exp'!AI$264</f>
        <v>5.3999268400199973</v>
      </c>
      <c r="AL38" s="153">
        <f>1/1000*'[1]48Exp'!AJ$264</f>
        <v>5.5696808729811993</v>
      </c>
      <c r="AM38" s="153">
        <f>1/1000*'[1]48Exp'!AK$264</f>
        <v>4.5794282178391983</v>
      </c>
      <c r="AN38" s="153">
        <f>1/1000*'[1]48Exp'!AL$264</f>
        <v>4.7635324062444004</v>
      </c>
      <c r="AO38" s="153">
        <f>1/1000*'[1]48Exp'!AM$264</f>
        <v>5.0850518709599983</v>
      </c>
      <c r="AP38" s="153">
        <f>1/1000*'[1]48Exp'!AN$264</f>
        <v>3.9758927398256008</v>
      </c>
      <c r="AQ38" s="153">
        <f>1/1000*'[1]48Exp'!AO$264</f>
        <v>4.2004998371544007</v>
      </c>
      <c r="AR38" s="153">
        <f>1/1000*'[1]48Exp'!AP$264</f>
        <v>4.5835983986575011</v>
      </c>
      <c r="AS38" s="153">
        <f>1/1000*'[1]48Exp'!AQ$264</f>
        <v>3.9573634383534997</v>
      </c>
      <c r="AT38" s="153">
        <f>1/1000*'[1]48Exp'!AR$264</f>
        <v>4.2167618754026996</v>
      </c>
      <c r="AU38" s="153">
        <f>1/1000*'[1]48Exp'!AS$264</f>
        <v>4.6903594932766008</v>
      </c>
      <c r="AV38" s="153">
        <f>1/1000*'[1]48Exp'!AT$264</f>
        <v>4.9492822703009987</v>
      </c>
      <c r="AW38" s="153">
        <f>1/1000*'[1]48Exp'!AU$264</f>
        <v>0</v>
      </c>
      <c r="AX38" s="153">
        <f>1/1000*'[1]48Exp'!AV$264</f>
        <v>0</v>
      </c>
      <c r="AY38" s="153">
        <f>1/1000*'[1]48Exp'!AW$264</f>
        <v>0</v>
      </c>
      <c r="AZ38" s="153">
        <f>1/1000*'[1]48Exp'!AX$264</f>
        <v>0</v>
      </c>
      <c r="BA38" s="153">
        <f>1/1000*'[1]48Exp'!AY$264</f>
        <v>0</v>
      </c>
      <c r="BB38" s="153">
        <f>1/1000*'[1]48Exp'!AZ$264</f>
        <v>0</v>
      </c>
      <c r="BC38" s="154">
        <f>1/1000*'[1]48Exp'!BA$264</f>
        <v>0</v>
      </c>
      <c r="BD38" s="553"/>
      <c r="BE38" s="31"/>
    </row>
    <row r="39" spans="2:57" ht="13.5" thickTop="1">
      <c r="B39" s="279" t="s">
        <v>200</v>
      </c>
      <c r="J39" s="92"/>
      <c r="K39" s="92"/>
      <c r="L39" s="92"/>
      <c r="M39" s="92"/>
      <c r="N39" s="92"/>
      <c r="O39" s="92"/>
      <c r="P39" s="92"/>
      <c r="Q39" s="92"/>
      <c r="R39" s="92"/>
      <c r="S39" s="92"/>
      <c r="T39" s="92"/>
      <c r="U39" s="92"/>
      <c r="V39" s="92"/>
      <c r="W39" s="92"/>
      <c r="X39" s="92"/>
      <c r="Y39" s="92"/>
      <c r="Z39" s="92"/>
      <c r="AA39" s="92"/>
      <c r="AB39" s="92"/>
      <c r="AC39" s="92"/>
      <c r="AD39" s="92"/>
      <c r="AE39" s="92"/>
      <c r="AF39" s="92"/>
      <c r="AG39" s="92"/>
      <c r="AH39" s="92"/>
      <c r="AI39" s="92"/>
      <c r="AJ39" s="92"/>
      <c r="AK39" s="92"/>
      <c r="AL39" s="92"/>
      <c r="AM39" s="92"/>
      <c r="AN39" s="92"/>
      <c r="AO39" s="31"/>
      <c r="AP39" s="31"/>
      <c r="AQ39" s="31"/>
      <c r="AR39" s="31"/>
      <c r="AS39" s="31"/>
      <c r="AT39" s="31"/>
      <c r="AU39" s="31"/>
      <c r="AV39" s="31"/>
      <c r="AW39" s="31"/>
      <c r="AX39" s="31"/>
      <c r="AY39" s="31"/>
      <c r="AZ39" s="31"/>
      <c r="BA39" s="31"/>
      <c r="BB39" s="31"/>
      <c r="BC39" s="31"/>
      <c r="BE39" s="31"/>
    </row>
    <row r="40" spans="2:57">
      <c r="BE40" s="31"/>
    </row>
    <row r="41" spans="2:57">
      <c r="BE41" s="31"/>
    </row>
    <row r="42" spans="2:57">
      <c r="BE42" s="31"/>
    </row>
  </sheetData>
  <mergeCells count="9">
    <mergeCell ref="B2:B3"/>
    <mergeCell ref="C3:AB3"/>
    <mergeCell ref="C22:AB22"/>
    <mergeCell ref="AD22:BC22"/>
    <mergeCell ref="AD5:BC5"/>
    <mergeCell ref="C2:AB2"/>
    <mergeCell ref="AD2:BC2"/>
    <mergeCell ref="AD3:BC3"/>
    <mergeCell ref="C5:AB5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BE13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v>1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699" t="s">
        <v>96</v>
      </c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  <c r="Y2" s="700"/>
      <c r="Z2" s="700"/>
      <c r="AA2" s="700"/>
      <c r="AB2" s="701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92">
        <f>1/$A$1*[1]CoreVPAImp!$B$263</f>
        <v>8.5363386813599984</v>
      </c>
      <c r="D5" s="593">
        <f>1/$A$1*[1]CoreVPAImp!$C$263</f>
        <v>7.803954833359998</v>
      </c>
      <c r="E5" s="593">
        <f>1/$A$1*[1]CoreVPAImp!$D$263</f>
        <v>7.489496678540001</v>
      </c>
      <c r="F5" s="593">
        <f>1/$A$1*[1]CoreVPAImp!$E$263</f>
        <v>7.6627582925000004</v>
      </c>
      <c r="G5" s="593">
        <f>1/$A$1*[1]CoreVPAImp!$F$263</f>
        <v>7.616879723240003</v>
      </c>
      <c r="H5" s="593">
        <f>1/$A$1*[1]CoreVPAImp!$G$263</f>
        <v>7.4215553491999984</v>
      </c>
      <c r="I5" s="593">
        <f>1/$A$1*[1]CoreVPAImp!$H$263</f>
        <v>7.6431491980661921</v>
      </c>
      <c r="J5" s="594">
        <f>1/$A$1*[1]CoreVPAImp!$I$263</f>
        <v>7.9997041871990344</v>
      </c>
      <c r="K5" s="594">
        <f>1/$A$1*[1]CoreVPAImp!$J$263</f>
        <v>7.2397381144326296</v>
      </c>
      <c r="L5" s="594">
        <f>1/$A$1*[1]CoreVPAImp!K$263</f>
        <v>6.2470609563066315</v>
      </c>
      <c r="M5" s="593">
        <f>1/$A$1*[1]CoreVPAImp!L$263</f>
        <v>6.362627608516588</v>
      </c>
      <c r="N5" s="595">
        <f>1/$A$1*[1]CoreVPAImp!M$263</f>
        <v>8.5750721822214508</v>
      </c>
      <c r="O5" s="595">
        <f>1/$A$1*[1]CoreVPAImp!N$263</f>
        <v>7.7048720739458201</v>
      </c>
      <c r="P5" s="595">
        <f>1/$A$1*[1]CoreVPAImp!O$263</f>
        <v>6.2613189408691596</v>
      </c>
      <c r="Q5" s="595">
        <f>1/$A$1*[1]CoreVPAImp!P$263</f>
        <v>6.7640339149006392</v>
      </c>
      <c r="R5" s="595">
        <f>1/$A$1*[1]CoreVPAImp!Q$263</f>
        <v>6.6139896565769503</v>
      </c>
      <c r="S5" s="595">
        <f>1/$A$1*[1]CoreVPAImp!R$263</f>
        <v>6.7224071181029759</v>
      </c>
      <c r="T5" s="720">
        <f>1/$A$1*[1]CoreVPAImp!S$263</f>
        <v>13.139501367617537</v>
      </c>
      <c r="U5" s="720">
        <f>1/$A$1*[1]CoreVPAImp!T$263</f>
        <v>12.137999083598809</v>
      </c>
      <c r="V5" s="720">
        <f>1/$A$1*[1]CoreVPAImp!U$263</f>
        <v>11.120986645897558</v>
      </c>
      <c r="W5" s="720">
        <f>1/$A$1*[1]CoreVPAImp!V$263</f>
        <v>0</v>
      </c>
      <c r="X5" s="720">
        <f>1/$A$1*[1]CoreVPAImp!W$263</f>
        <v>0</v>
      </c>
      <c r="Y5" s="720">
        <f>1/$A$1*[1]CoreVPAImp!X$263</f>
        <v>0</v>
      </c>
      <c r="Z5" s="720">
        <f>1/$A$1*[1]CoreVPAImp!Y$263</f>
        <v>0</v>
      </c>
      <c r="AA5" s="720">
        <f>1/$A$1*[1]CoreVPAImp!Z$263</f>
        <v>0</v>
      </c>
      <c r="AB5" s="720">
        <f>1/$A$1*[1]CoreVPAImp!AA$263</f>
        <v>0</v>
      </c>
      <c r="AC5" s="221"/>
      <c r="AD5" s="55">
        <f>1/1000*[1]CoreVPAImp!AB$263</f>
        <v>1.1812072533153997</v>
      </c>
      <c r="AE5" s="53">
        <f>1/1000*[1]CoreVPAImp!AC$263</f>
        <v>0.99425487067320018</v>
      </c>
      <c r="AF5" s="53">
        <f>1/1000*[1]CoreVPAImp!AD$263</f>
        <v>0.99769465228799992</v>
      </c>
      <c r="AG5" s="53">
        <f>1/1000*[1]CoreVPAImp!AE$263</f>
        <v>1.1794418100143991</v>
      </c>
      <c r="AH5" s="53">
        <f>1/1000*[1]CoreVPAImp!AF$263</f>
        <v>1.3162332937551005</v>
      </c>
      <c r="AI5" s="53">
        <f>1/1000*[1]CoreVPAImp!AG$263</f>
        <v>1.3520653107818996</v>
      </c>
      <c r="AJ5" s="53">
        <f>1/1000*[1]CoreVPAImp!AH$263</f>
        <v>1.5478074734168004</v>
      </c>
      <c r="AK5" s="53">
        <f>1/1000*[1]CoreVPAImp!AI$263</f>
        <v>1.9455546322849993</v>
      </c>
      <c r="AL5" s="53">
        <f>1/1000*[1]CoreVPAImp!AJ$263</f>
        <v>1.8289687144572009</v>
      </c>
      <c r="AM5" s="53">
        <f>1/1000*[1]CoreVPAImp!AK$263</f>
        <v>1.1929539351883995</v>
      </c>
      <c r="AN5" s="53">
        <f>1/1000*[1]CoreVPAImp!AL$263</f>
        <v>1.2961554590799</v>
      </c>
      <c r="AO5" s="53">
        <f>1/1000*[1]CoreVPAImp!AM$263</f>
        <v>1.4943632506560005</v>
      </c>
      <c r="AP5" s="53">
        <f>1/1000*[1]CoreVPAImp!AN$263</f>
        <v>1.149089441104</v>
      </c>
      <c r="AQ5" s="53">
        <f>1/1000*[1]CoreVPAImp!AO$263</f>
        <v>1.1644863022671001</v>
      </c>
      <c r="AR5" s="53">
        <f>1/1000*[1]CoreVPAImp!AP$263</f>
        <v>1.2185557667899285</v>
      </c>
      <c r="AS5" s="53">
        <f>1/1000*[1]CoreVPAImp!AQ$263</f>
        <v>1.0030979958299999</v>
      </c>
      <c r="AT5" s="53">
        <f>1/1000*[1]CoreVPAImp!AR$263</f>
        <v>1.0160624562765002</v>
      </c>
      <c r="AU5" s="53">
        <f>1/1000*[1]CoreVPAImp!AS$263</f>
        <v>1.6832350524561004</v>
      </c>
      <c r="AV5" s="53">
        <f>1/1000*[1]CoreVPAImp!AT$263</f>
        <v>1.875165535741</v>
      </c>
      <c r="AW5" s="53">
        <f>1/1000*[1]CoreVPAImp!AU$263</f>
        <v>1.6274711457758331</v>
      </c>
      <c r="AX5" s="53">
        <f>1/1000*[1]CoreVPAImp!AV$263</f>
        <v>0</v>
      </c>
      <c r="AY5" s="53">
        <f>1/1000*[1]CoreVPAImp!AW$263</f>
        <v>0</v>
      </c>
      <c r="AZ5" s="53">
        <f>1/1000*[1]CoreVPAImp!AX$263</f>
        <v>0</v>
      </c>
      <c r="BA5" s="53">
        <f>1/1000*[1]CoreVPAImp!AY$263</f>
        <v>0</v>
      </c>
      <c r="BB5" s="53">
        <f>1/1000*[1]CoreVPAImp!AZ$263</f>
        <v>0</v>
      </c>
      <c r="BC5" s="604">
        <f>1/1000*[1]CoreVPAImp!BA$263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1/$A$1*[1]CoreVPAImp!$B$266</f>
        <v>0.36418386719999996</v>
      </c>
      <c r="D6" s="32">
        <f>1/$A$1*[1]CoreVPAImp!$C$266</f>
        <v>0.30628110279999998</v>
      </c>
      <c r="E6" s="32">
        <f>1/$A$1*[1]CoreVPAImp!$D$266</f>
        <v>0.24377845440000004</v>
      </c>
      <c r="F6" s="32">
        <f>1/$A$1*[1]CoreVPAImp!$E$266</f>
        <v>0.20369154320000005</v>
      </c>
      <c r="G6" s="32">
        <f>1/$A$1*[1]CoreVPAImp!$F$266</f>
        <v>0.26921353480000004</v>
      </c>
      <c r="H6" s="32">
        <f>1/$A$1*[1]CoreVPAImp!$G$266</f>
        <v>0.23729270689999998</v>
      </c>
      <c r="I6" s="32">
        <f>1/$A$1*[1]CoreVPAImp!$H$266</f>
        <v>0.34951442880000011</v>
      </c>
      <c r="J6" s="33">
        <f>1/$A$1*[1]CoreVPAImp!$I$266</f>
        <v>0.39052410120000003</v>
      </c>
      <c r="K6" s="33">
        <f>1/$A$1*[1]CoreVPAImp!$J$266</f>
        <v>0.33822381480000002</v>
      </c>
      <c r="L6" s="33">
        <f>1/$A$1*[1]CoreVPAImp!K$266</f>
        <v>0.2629641512</v>
      </c>
      <c r="M6" s="32">
        <f>1/$A$1*[1]CoreVPAImp!L$266</f>
        <v>0.25269001640000005</v>
      </c>
      <c r="N6" s="32">
        <f>1/$A$1*[1]CoreVPAImp!M$266</f>
        <v>0.18343343040000001</v>
      </c>
      <c r="O6" s="32">
        <f>1/$A$1*[1]CoreVPAImp!N$266</f>
        <v>0.15684797719999999</v>
      </c>
      <c r="P6" s="32">
        <f>1/$A$1*[1]CoreVPAImp!O$266</f>
        <v>0.1447960012</v>
      </c>
      <c r="Q6" s="32">
        <f>1/$A$1*[1]CoreVPAImp!P$266</f>
        <v>0.10721583794999999</v>
      </c>
      <c r="R6" s="32">
        <f>1/$A$1*[1]CoreVPAImp!Q$266</f>
        <v>0.10105217677199999</v>
      </c>
      <c r="S6" s="32">
        <f>1/$A$1*[1]CoreVPAImp!R$266</f>
        <v>0.12143738</v>
      </c>
      <c r="T6" s="32">
        <f>1/$A$1*[1]CoreVPAImp!S$266</f>
        <v>0.11105719658809099</v>
      </c>
      <c r="U6" s="32">
        <f>1/$A$1*[1]CoreVPAImp!T$266</f>
        <v>0.10643523736730769</v>
      </c>
      <c r="V6" s="32">
        <f>1/$A$1*[1]CoreVPAImp!U$266</f>
        <v>0.11371908</v>
      </c>
      <c r="W6" s="32">
        <f>1/$A$1*[1]CoreVPAImp!V$266</f>
        <v>0</v>
      </c>
      <c r="X6" s="32">
        <f>1/$A$1*[1]CoreVPAImp!W$266</f>
        <v>0</v>
      </c>
      <c r="Y6" s="32">
        <f>1/$A$1*[1]CoreVPAImp!X$266</f>
        <v>0</v>
      </c>
      <c r="Z6" s="32">
        <f>1/$A$1*[1]CoreVPAImp!Y$266</f>
        <v>0</v>
      </c>
      <c r="AA6" s="32">
        <f>1/$A$1*[1]CoreVPAImp!Z$266</f>
        <v>0</v>
      </c>
      <c r="AB6" s="32">
        <f>1/$A$1*[1]CoreVPAImp!AA$266</f>
        <v>0</v>
      </c>
      <c r="AC6" s="13"/>
      <c r="AD6" s="54">
        <f>1/1000*[1]CoreVPAImp!AB$266</f>
        <v>7.2880924723017007E-2</v>
      </c>
      <c r="AE6" s="32">
        <f>1/1000*[1]CoreVPAImp!AC$266</f>
        <v>6.398153503359999E-2</v>
      </c>
      <c r="AF6" s="32">
        <f>1/1000*[1]CoreVPAImp!AD$266</f>
        <v>5.4154447699200005E-2</v>
      </c>
      <c r="AG6" s="32">
        <f>1/1000*[1]CoreVPAImp!AE$266</f>
        <v>5.3421915456000009E-2</v>
      </c>
      <c r="AH6" s="32">
        <f>1/1000*[1]CoreVPAImp!AF$266</f>
        <v>8.6758712494300005E-2</v>
      </c>
      <c r="AI6" s="32">
        <f>1/1000*[1]CoreVPAImp!AG$266</f>
        <v>8.0697041138999989E-2</v>
      </c>
      <c r="AJ6" s="32">
        <f>1/1000*[1]CoreVPAImp!AH$266</f>
        <v>0.123349936826</v>
      </c>
      <c r="AK6" s="32">
        <f>1/1000*[1]CoreVPAImp!AI$266</f>
        <v>0.1662683788615</v>
      </c>
      <c r="AL6" s="32">
        <f>1/1000*[1]CoreVPAImp!AJ$266</f>
        <v>0.15740553078</v>
      </c>
      <c r="AM6" s="32">
        <f>1/1000*[1]CoreVPAImp!AK$266</f>
        <v>0.1022996198048</v>
      </c>
      <c r="AN6" s="32">
        <f>1/1000*[1]CoreVPAImp!AL$266</f>
        <v>9.7258766158799997E-2</v>
      </c>
      <c r="AO6" s="32">
        <f>1/1000*[1]CoreVPAImp!AM$266</f>
        <v>7.9188640271999997E-2</v>
      </c>
      <c r="AP6" s="32">
        <f>1/1000*[1]CoreVPAImp!AN$266</f>
        <v>6.2286011919999995E-2</v>
      </c>
      <c r="AQ6" s="32">
        <f>1/1000*[1]CoreVPAImp!AO$266</f>
        <v>6.417369637680001E-2</v>
      </c>
      <c r="AR6" s="32">
        <f>1/1000*[1]CoreVPAImp!AP$266</f>
        <v>4.6873203785500001E-2</v>
      </c>
      <c r="AS6" s="32">
        <f>1/1000*[1]CoreVPAImp!AQ$266</f>
        <v>3.826068589E-2</v>
      </c>
      <c r="AT6" s="32">
        <f>1/1000*[1]CoreVPAImp!AR$266</f>
        <v>4.7445519598000002E-2</v>
      </c>
      <c r="AU6" s="32">
        <f>1/1000*[1]CoreVPAImp!AS$266</f>
        <v>4.3238338886600017E-2</v>
      </c>
      <c r="AV6" s="32">
        <f>1/1000*[1]CoreVPAImp!AT$266</f>
        <v>4.3009333225000008E-2</v>
      </c>
      <c r="AW6" s="32">
        <f>1/1000*[1]CoreVPAImp!AU$266</f>
        <v>4.5880757873333337E-2</v>
      </c>
      <c r="AX6" s="32">
        <f>1/1000*[1]CoreVPAImp!AV$266</f>
        <v>0</v>
      </c>
      <c r="AY6" s="32">
        <f>1/1000*[1]CoreVPAImp!AW$266</f>
        <v>0</v>
      </c>
      <c r="AZ6" s="32">
        <f>1/1000*[1]CoreVPAImp!AX$266</f>
        <v>0</v>
      </c>
      <c r="BA6" s="32">
        <f>1/1000*[1]CoreVPAImp!AY$266</f>
        <v>0</v>
      </c>
      <c r="BB6" s="32">
        <f>1/1000*[1]CoreVPAImp!AZ$266</f>
        <v>0</v>
      </c>
      <c r="BC6" s="33">
        <f>1/1000*[1]CoreVPAImp!BA$266</f>
        <v>0</v>
      </c>
      <c r="BD6" s="553"/>
      <c r="BE6" s="31"/>
    </row>
    <row r="7" spans="1:57">
      <c r="B7" s="5" t="s">
        <v>21</v>
      </c>
      <c r="C7" s="46">
        <f>1/$A$1*[1]CoreVPAImp!$B$38</f>
        <v>0.22368902759999998</v>
      </c>
      <c r="D7" s="10">
        <f>1/$A$1*[1]CoreVPAImp!$C$38</f>
        <v>0.18046121999999998</v>
      </c>
      <c r="E7" s="10">
        <f>1/$A$1*[1]CoreVPAImp!$D$38</f>
        <v>0.14396761680000003</v>
      </c>
      <c r="F7" s="10">
        <f>1/$A$1*[1]CoreVPAImp!$E$38</f>
        <v>0.11544440880000002</v>
      </c>
      <c r="G7" s="10">
        <f>1/$A$1*[1]CoreVPAImp!$F$38</f>
        <v>0.12422862800000001</v>
      </c>
      <c r="H7" s="10">
        <f>1/$A$1*[1]CoreVPAImp!$G$38</f>
        <v>0.10936168</v>
      </c>
      <c r="I7" s="10">
        <f>1/$A$1*[1]CoreVPAImp!$H$38</f>
        <v>0.14167731360000002</v>
      </c>
      <c r="J7" s="37">
        <f>1/$A$1*[1]CoreVPAImp!$I$38</f>
        <v>0.17869400120000004</v>
      </c>
      <c r="K7" s="37">
        <f>1/$A$1*[1]CoreVPAImp!$J$38</f>
        <v>0.1555105316</v>
      </c>
      <c r="L7" s="37">
        <f>1/$A$1*[1]CoreVPAImp!K$38</f>
        <v>0.12703930120000001</v>
      </c>
      <c r="M7" s="10">
        <f>1/$A$1*[1]CoreVPAImp!L$38</f>
        <v>0.13482594160000003</v>
      </c>
      <c r="N7" s="10">
        <f>1/$A$1*[1]CoreVPAImp!M$38</f>
        <v>6.6993765999999996E-2</v>
      </c>
      <c r="O7" s="10">
        <f>1/$A$1*[1]CoreVPAImp!N$38</f>
        <v>5.8365675999999998E-2</v>
      </c>
      <c r="P7" s="10">
        <f>1/$A$1*[1]CoreVPAImp!O$38</f>
        <v>5.3280741599999994E-2</v>
      </c>
      <c r="Q7" s="10">
        <f>1/$A$1*[1]CoreVPAImp!P$38</f>
        <v>3.3711054000000004E-2</v>
      </c>
      <c r="R7" s="10">
        <f>1/$A$1*[1]CoreVPAImp!Q$38</f>
        <v>2.6621140000000005E-2</v>
      </c>
      <c r="S7" s="10">
        <f>1/$A$1*[1]CoreVPAImp!R$38</f>
        <v>3.4620040000000005E-2</v>
      </c>
      <c r="T7" s="10">
        <f>1/$A$1*[1]CoreVPAImp!S$38</f>
        <v>2.268903867777778E-2</v>
      </c>
      <c r="U7" s="10">
        <f>1/$A$1*[1]CoreVPAImp!T$38</f>
        <v>2.8508480000000003E-2</v>
      </c>
      <c r="V7" s="10">
        <f>1/$A$1*[1]CoreVPAImp!U$38</f>
        <v>4.9327460000000004E-2</v>
      </c>
      <c r="W7" s="10">
        <f>1/$A$1*[1]CoreVPAImp!V$38</f>
        <v>0</v>
      </c>
      <c r="X7" s="10">
        <f>1/$A$1*[1]CoreVPAImp!W$38</f>
        <v>0</v>
      </c>
      <c r="Y7" s="10">
        <f>1/$A$1*[1]CoreVPAImp!X$38</f>
        <v>0</v>
      </c>
      <c r="Z7" s="10">
        <f>1/$A$1*[1]CoreVPAImp!Y$38</f>
        <v>0</v>
      </c>
      <c r="AA7" s="10">
        <f>1/$A$1*[1]CoreVPAImp!Z$38</f>
        <v>0</v>
      </c>
      <c r="AB7" s="10">
        <f>1/$A$1*[1]CoreVPAImp!AA$38</f>
        <v>0</v>
      </c>
      <c r="AC7" s="4"/>
      <c r="AD7" s="46">
        <f>1/1000*[1]CoreVPAImp!AB$38</f>
        <v>4.5198934353395996E-2</v>
      </c>
      <c r="AE7" s="10">
        <f>1/1000*[1]CoreVPAImp!AC$38</f>
        <v>3.8548257574399995E-2</v>
      </c>
      <c r="AF7" s="10">
        <f>1/1000*[1]CoreVPAImp!AD$38</f>
        <v>3.3632261107200002E-2</v>
      </c>
      <c r="AG7" s="10">
        <f>1/1000*[1]CoreVPAImp!AE$38</f>
        <v>3.0217495604800006E-2</v>
      </c>
      <c r="AH7" s="10">
        <f>1/1000*[1]CoreVPAImp!AF$38</f>
        <v>3.5595688692199999E-2</v>
      </c>
      <c r="AI7" s="10">
        <f>1/1000*[1]CoreVPAImp!AG$38</f>
        <v>3.5895635361300006E-2</v>
      </c>
      <c r="AJ7" s="10">
        <f>1/1000*[1]CoreVPAImp!AH$38</f>
        <v>5.1366761739200004E-2</v>
      </c>
      <c r="AK7" s="10">
        <f>1/1000*[1]CoreVPAImp!AI$38</f>
        <v>7.4208822571000019E-2</v>
      </c>
      <c r="AL7" s="10">
        <f>1/1000*[1]CoreVPAImp!AJ$38</f>
        <v>6.9551843435200017E-2</v>
      </c>
      <c r="AM7" s="10">
        <f>1/1000*[1]CoreVPAImp!AK$38</f>
        <v>5.1410238589599998E-2</v>
      </c>
      <c r="AN7" s="10">
        <f>1/1000*[1]CoreVPAImp!AL$38</f>
        <v>5.1388033535099999E-2</v>
      </c>
      <c r="AO7" s="10">
        <f>1/1000*[1]CoreVPAImp!AM$38</f>
        <v>2.8782747312E-2</v>
      </c>
      <c r="AP7" s="10">
        <f>1/1000*[1]CoreVPAImp!AN$38</f>
        <v>2.3977567152000001E-2</v>
      </c>
      <c r="AQ7" s="10">
        <f>1/1000*[1]CoreVPAImp!AO$38</f>
        <v>2.4057243243000001E-2</v>
      </c>
      <c r="AR7" s="10">
        <f>1/1000*[1]CoreVPAImp!AP$38</f>
        <v>1.5031770254E-2</v>
      </c>
      <c r="AS7" s="10">
        <f>1/1000*[1]CoreVPAImp!AQ$38</f>
        <v>1.1471404531999999E-2</v>
      </c>
      <c r="AT7" s="10">
        <f>1/1000*[1]CoreVPAImp!AR$38</f>
        <v>1.3691536107799999E-2</v>
      </c>
      <c r="AU7" s="10">
        <f>1/1000*[1]CoreVPAImp!AS$38</f>
        <v>8.5035286764999999E-3</v>
      </c>
      <c r="AV7" s="10">
        <f>1/1000*[1]CoreVPAImp!AT$38</f>
        <v>1.1326675749999999E-2</v>
      </c>
      <c r="AW7" s="10">
        <f>1/1000*[1]CoreVPAImp!AU$38</f>
        <v>1.9123956705E-2</v>
      </c>
      <c r="AX7" s="10">
        <f>1/1000*[1]CoreVPAImp!AV$38</f>
        <v>0</v>
      </c>
      <c r="AY7" s="10">
        <f>1/1000*[1]CoreVPAImp!AW$38</f>
        <v>0</v>
      </c>
      <c r="AZ7" s="10">
        <f>1/1000*[1]CoreVPAImp!AX$38</f>
        <v>0</v>
      </c>
      <c r="BA7" s="10">
        <f>1/1000*[1]CoreVPAImp!AY$38</f>
        <v>0</v>
      </c>
      <c r="BB7" s="10">
        <f>1/1000*[1]CoreVPAImp!AZ$38</f>
        <v>0</v>
      </c>
      <c r="BC7" s="37">
        <f>1/1000*[1]CoreVPAImp!BA$38</f>
        <v>0</v>
      </c>
      <c r="BD7" s="553"/>
      <c r="BE7" s="31"/>
    </row>
    <row r="8" spans="1:57">
      <c r="B8" s="5" t="s">
        <v>76</v>
      </c>
      <c r="C8" s="46">
        <f>1/$A$1*[1]CoreVPAImp!$B$53</f>
        <v>3.5639999999999999E-4</v>
      </c>
      <c r="D8" s="10">
        <f>1/$A$1*[1]CoreVPAImp!$C$53</f>
        <v>9.1000000000000016E-5</v>
      </c>
      <c r="E8" s="10">
        <f>1/$A$1*[1]CoreVPAImp!$D$53</f>
        <v>0</v>
      </c>
      <c r="F8" s="10">
        <f>1/$A$1*[1]CoreVPAImp!$E$53</f>
        <v>3.2032000000000002E-4</v>
      </c>
      <c r="G8" s="10">
        <f>1/$A$1*[1]CoreVPAImp!$F$53</f>
        <v>4.1678000000000006E-4</v>
      </c>
      <c r="H8" s="10">
        <f>1/$A$1*[1]CoreVPAImp!$G$53</f>
        <v>1.4800239999999999E-2</v>
      </c>
      <c r="I8" s="10">
        <f>1/$A$1*[1]CoreVPAImp!$H$53</f>
        <v>4.962782000000001E-2</v>
      </c>
      <c r="J8" s="37">
        <f>1/$A$1*[1]CoreVPAImp!$I$53</f>
        <v>4.2287011200000002E-2</v>
      </c>
      <c r="K8" s="37">
        <f>1/$A$1*[1]CoreVPAImp!$J$53</f>
        <v>3.6667540000000012E-2</v>
      </c>
      <c r="L8" s="37">
        <f>1/$A$1*[1]CoreVPAImp!K$53</f>
        <v>2.7298179999999998E-2</v>
      </c>
      <c r="M8" s="10">
        <f>1/$A$1*[1]CoreVPAImp!L$53</f>
        <v>1.8726635200000001E-2</v>
      </c>
      <c r="N8" s="10">
        <f>1/$A$1*[1]CoreVPAImp!M$53</f>
        <v>9.7124664000000013E-3</v>
      </c>
      <c r="O8" s="10">
        <f>1/$A$1*[1]CoreVPAImp!N$53</f>
        <v>2.1064130000000001E-3</v>
      </c>
      <c r="P8" s="10">
        <f>1/$A$1*[1]CoreVPAImp!O$53</f>
        <v>6.5004599999999996E-3</v>
      </c>
      <c r="Q8" s="10">
        <f>1/$A$1*[1]CoreVPAImp!P$53</f>
        <v>2.3529600000000003E-3</v>
      </c>
      <c r="R8" s="10">
        <f>1/$A$1*[1]CoreVPAImp!Q$53</f>
        <v>8.918000000000001E-5</v>
      </c>
      <c r="S8" s="10">
        <f>1/$A$1*[1]CoreVPAImp!R$53</f>
        <v>7.7714000000000006E-4</v>
      </c>
      <c r="T8" s="10">
        <f>1/$A$1*[1]CoreVPAImp!S$53</f>
        <v>1.7654000000000001E-4</v>
      </c>
      <c r="U8" s="10">
        <f>1/$A$1*[1]CoreVPAImp!T$53</f>
        <v>8.5543538461538477E-5</v>
      </c>
      <c r="V8" s="10">
        <f>1/$A$1*[1]CoreVPAImp!U$53</f>
        <v>0</v>
      </c>
      <c r="W8" s="10">
        <f>1/$A$1*[1]CoreVPAImp!V$53</f>
        <v>0</v>
      </c>
      <c r="X8" s="10">
        <f>1/$A$1*[1]CoreVPAImp!W$53</f>
        <v>0</v>
      </c>
      <c r="Y8" s="10">
        <f>1/$A$1*[1]CoreVPAImp!X$53</f>
        <v>0</v>
      </c>
      <c r="Z8" s="10">
        <f>1/$A$1*[1]CoreVPAImp!Y$53</f>
        <v>0</v>
      </c>
      <c r="AA8" s="10">
        <f>1/$A$1*[1]CoreVPAImp!Z$53</f>
        <v>0</v>
      </c>
      <c r="AB8" s="10">
        <f>1/$A$1*[1]CoreVPAImp!AA$53</f>
        <v>0</v>
      </c>
      <c r="AC8" s="4"/>
      <c r="AD8" s="46">
        <f>1/1000*[1]CoreVPAImp!AB$53</f>
        <v>7.5884967692999998E-5</v>
      </c>
      <c r="AE8" s="10">
        <f>1/1000*[1]CoreVPAImp!AC$53</f>
        <v>7.3966708399999999E-5</v>
      </c>
      <c r="AF8" s="10">
        <f>1/1000*[1]CoreVPAImp!AD$53</f>
        <v>0</v>
      </c>
      <c r="AG8" s="10">
        <f>1/1000*[1]CoreVPAImp!AE$53</f>
        <v>1.9027236480000001E-4</v>
      </c>
      <c r="AH8" s="10">
        <f>1/1000*[1]CoreVPAImp!AF$53</f>
        <v>1.8442310180000001E-4</v>
      </c>
      <c r="AI8" s="10">
        <f>1/1000*[1]CoreVPAImp!AG$53</f>
        <v>5.4138566625000009E-3</v>
      </c>
      <c r="AJ8" s="10">
        <f>1/1000*[1]CoreVPAImp!AH$53</f>
        <v>1.9715187613600003E-2</v>
      </c>
      <c r="AK8" s="10">
        <f>1/1000*[1]CoreVPAImp!AI$53</f>
        <v>2.2894165496500002E-2</v>
      </c>
      <c r="AL8" s="10">
        <f>1/1000*[1]CoreVPAImp!AJ$53</f>
        <v>2.2841856400800001E-2</v>
      </c>
      <c r="AM8" s="10">
        <f>1/1000*[1]CoreVPAImp!AK$53</f>
        <v>1.0833869094399999E-2</v>
      </c>
      <c r="AN8" s="10">
        <f>1/1000*[1]CoreVPAImp!AL$53</f>
        <v>7.8879560967000002E-3</v>
      </c>
      <c r="AO8" s="10">
        <f>1/1000*[1]CoreVPAImp!AM$53</f>
        <v>4.9337992319999999E-3</v>
      </c>
      <c r="AP8" s="10">
        <f>1/1000*[1]CoreVPAImp!AN$53</f>
        <v>1.1218501007999998E-3</v>
      </c>
      <c r="AQ8" s="10">
        <f>1/1000*[1]CoreVPAImp!AO$53</f>
        <v>3.2354893298999999E-3</v>
      </c>
      <c r="AR8" s="10">
        <f>1/1000*[1]CoreVPAImp!AP$53</f>
        <v>1.1530343770000001E-3</v>
      </c>
      <c r="AS8" s="10">
        <f>1/1000*[1]CoreVPAImp!AQ$53</f>
        <v>4.3117388999999998E-5</v>
      </c>
      <c r="AT8" s="10">
        <f>1/1000*[1]CoreVPAImp!AR$53</f>
        <v>4.0882244599999994E-4</v>
      </c>
      <c r="AU8" s="10">
        <f>1/1000*[1]CoreVPAImp!AS$53</f>
        <v>9.7311228300000002E-5</v>
      </c>
      <c r="AV8" s="10">
        <f>1/1000*[1]CoreVPAImp!AT$53</f>
        <v>5.2237992000000002E-5</v>
      </c>
      <c r="AW8" s="10">
        <f>1/1000*[1]CoreVPAImp!AU$53</f>
        <v>0</v>
      </c>
      <c r="AX8" s="10">
        <f>1/1000*[1]CoreVPAImp!AV$53</f>
        <v>0</v>
      </c>
      <c r="AY8" s="10">
        <f>1/1000*[1]CoreVPAImp!AW$53</f>
        <v>0</v>
      </c>
      <c r="AZ8" s="10">
        <f>1/1000*[1]CoreVPAImp!AX$53</f>
        <v>0</v>
      </c>
      <c r="BA8" s="10">
        <f>1/1000*[1]CoreVPAImp!AY$53</f>
        <v>0</v>
      </c>
      <c r="BB8" s="10">
        <f>1/1000*[1]CoreVPAImp!AZ$53</f>
        <v>0</v>
      </c>
      <c r="BC8" s="37">
        <f>1/1000*[1]CoreVPAImp!BA$53</f>
        <v>0</v>
      </c>
      <c r="BD8" s="553"/>
      <c r="BE8" s="31"/>
    </row>
    <row r="9" spans="1:57">
      <c r="B9" s="5" t="s">
        <v>18</v>
      </c>
      <c r="C9" s="46">
        <f>1/$A$1*[1]CoreVPAImp!$B$88</f>
        <v>4.6267655999999997E-2</v>
      </c>
      <c r="D9" s="10">
        <f>1/$A$1*[1]CoreVPAImp!$C$88</f>
        <v>5.1807453999999996E-2</v>
      </c>
      <c r="E9" s="10">
        <f>1/$A$1*[1]CoreVPAImp!$D$88</f>
        <v>4.3991835999999999E-2</v>
      </c>
      <c r="F9" s="10">
        <f>1/$A$1*[1]CoreVPAImp!$E$88</f>
        <v>2.9599319999999998E-2</v>
      </c>
      <c r="G9" s="10">
        <f>1/$A$1*[1]CoreVPAImp!$F$88</f>
        <v>2.647188E-2</v>
      </c>
      <c r="H9" s="10">
        <f>1/$A$1*[1]CoreVPAImp!$G$88</f>
        <v>2.4507217199999997E-2</v>
      </c>
      <c r="I9" s="10">
        <f>1/$A$1*[1]CoreVPAImp!$H$88</f>
        <v>3.80358316E-2</v>
      </c>
      <c r="J9" s="37">
        <f>1/$A$1*[1]CoreVPAImp!$I$88</f>
        <v>5.1505387999999999E-2</v>
      </c>
      <c r="K9" s="37">
        <f>1/$A$1*[1]CoreVPAImp!$J$88</f>
        <v>6.2650819999999996E-2</v>
      </c>
      <c r="L9" s="37">
        <f>1/$A$1*[1]CoreVPAImp!K$88</f>
        <v>7.7174379999999987E-2</v>
      </c>
      <c r="M9" s="10">
        <f>1/$A$1*[1]CoreVPAImp!L$88</f>
        <v>5.2448980000000006E-2</v>
      </c>
      <c r="N9" s="10">
        <f>1/$A$1*[1]CoreVPAImp!M$88</f>
        <v>4.8296419999999993E-2</v>
      </c>
      <c r="O9" s="10">
        <f>1/$A$1*[1]CoreVPAImp!N$88</f>
        <v>4.8446080000000002E-2</v>
      </c>
      <c r="P9" s="10">
        <f>1/$A$1*[1]CoreVPAImp!O$88</f>
        <v>6.8192771999999999E-2</v>
      </c>
      <c r="Q9" s="10">
        <f>1/$A$1*[1]CoreVPAImp!P$88</f>
        <v>5.0777195200000007E-2</v>
      </c>
      <c r="R9" s="10">
        <f>1/$A$1*[1]CoreVPAImp!Q$88</f>
        <v>5.2845179999999992E-2</v>
      </c>
      <c r="S9" s="10">
        <f>1/$A$1*[1]CoreVPAImp!R$88</f>
        <v>5.7976480000000004E-2</v>
      </c>
      <c r="T9" s="10">
        <f>1/$A$1*[1]CoreVPAImp!S$88</f>
        <v>5.0168549735424249E-2</v>
      </c>
      <c r="U9" s="10">
        <f>1/$A$1*[1]CoreVPAImp!T$88</f>
        <v>3.6866400000000001E-2</v>
      </c>
      <c r="V9" s="10">
        <f>1/$A$1*[1]CoreVPAImp!U$88</f>
        <v>2.94431E-2</v>
      </c>
      <c r="W9" s="10">
        <f>1/$A$1*[1]CoreVPAImp!V$88</f>
        <v>0</v>
      </c>
      <c r="X9" s="10">
        <f>1/$A$1*[1]CoreVPAImp!W$88</f>
        <v>0</v>
      </c>
      <c r="Y9" s="10">
        <f>1/$A$1*[1]CoreVPAImp!X$88</f>
        <v>0</v>
      </c>
      <c r="Z9" s="10">
        <f>1/$A$1*[1]CoreVPAImp!Y$88</f>
        <v>0</v>
      </c>
      <c r="AA9" s="10">
        <f>1/$A$1*[1]CoreVPAImp!Z$88</f>
        <v>0</v>
      </c>
      <c r="AB9" s="10">
        <f>1/$A$1*[1]CoreVPAImp!AA$88</f>
        <v>0</v>
      </c>
      <c r="AC9" s="4"/>
      <c r="AD9" s="46">
        <f>1/1000*[1]CoreVPAImp!AB$88</f>
        <v>9.8679773477519991E-3</v>
      </c>
      <c r="AE9" s="10">
        <f>1/1000*[1]CoreVPAImp!AC$88</f>
        <v>1.0571790470799999E-2</v>
      </c>
      <c r="AF9" s="10">
        <f>1/1000*[1]CoreVPAImp!AD$88</f>
        <v>9.6032932752000005E-3</v>
      </c>
      <c r="AG9" s="10">
        <f>1/1000*[1]CoreVPAImp!AE$88</f>
        <v>8.3077398096000014E-3</v>
      </c>
      <c r="AH9" s="10">
        <f>1/1000*[1]CoreVPAImp!AF$88</f>
        <v>8.8778859582000005E-3</v>
      </c>
      <c r="AI9" s="10">
        <f>1/1000*[1]CoreVPAImp!AG$88</f>
        <v>7.8206440026000017E-3</v>
      </c>
      <c r="AJ9" s="10">
        <f>1/1000*[1]CoreVPAImp!AH$88</f>
        <v>1.2793192884800001E-2</v>
      </c>
      <c r="AK9" s="10">
        <f>1/1000*[1]CoreVPAImp!AI$88</f>
        <v>2.2058568905500002E-2</v>
      </c>
      <c r="AL9" s="10">
        <f>1/1000*[1]CoreVPAImp!AJ$88</f>
        <v>2.7997422224800006E-2</v>
      </c>
      <c r="AM9" s="10">
        <f>1/1000*[1]CoreVPAImp!AK$88</f>
        <v>2.9424112194399998E-2</v>
      </c>
      <c r="AN9" s="10">
        <f>1/1000*[1]CoreVPAImp!AL$88</f>
        <v>2.0114767883700001E-2</v>
      </c>
      <c r="AO9" s="10">
        <f>1/1000*[1]CoreVPAImp!AM$88</f>
        <v>2.1573021120000001E-2</v>
      </c>
      <c r="AP9" s="10">
        <f>1/1000*[1]CoreVPAImp!AN$88</f>
        <v>1.9147979540800001E-2</v>
      </c>
      <c r="AQ9" s="10">
        <f>1/1000*[1]CoreVPAImp!AO$88</f>
        <v>2.8106398350300005E-2</v>
      </c>
      <c r="AR9" s="10">
        <f>1/1000*[1]CoreVPAImp!AP$88</f>
        <v>2.1025998123500002E-2</v>
      </c>
      <c r="AS9" s="10">
        <f>1/1000*[1]CoreVPAImp!AQ$88</f>
        <v>1.8562230127E-2</v>
      </c>
      <c r="AT9" s="10">
        <f>1/1000*[1]CoreVPAImp!AR$88</f>
        <v>2.1214280881000001E-2</v>
      </c>
      <c r="AU9" s="10">
        <f>1/1000*[1]CoreVPAImp!AS$88</f>
        <v>1.8649095507900001E-2</v>
      </c>
      <c r="AV9" s="10">
        <f>1/1000*[1]CoreVPAImp!AT$88</f>
        <v>1.3403601246000001E-2</v>
      </c>
      <c r="AW9" s="10">
        <f>1/1000*[1]CoreVPAImp!AU$88</f>
        <v>1.0491981520416667E-2</v>
      </c>
      <c r="AX9" s="10">
        <f>1/1000*[1]CoreVPAImp!AV$88</f>
        <v>0</v>
      </c>
      <c r="AY9" s="10">
        <f>1/1000*[1]CoreVPAImp!AW$88</f>
        <v>0</v>
      </c>
      <c r="AZ9" s="10">
        <f>1/1000*[1]CoreVPAImp!AX$88</f>
        <v>0</v>
      </c>
      <c r="BA9" s="10">
        <f>1/1000*[1]CoreVPAImp!AY$88</f>
        <v>0</v>
      </c>
      <c r="BB9" s="10">
        <f>1/1000*[1]CoreVPAImp!AZ$88</f>
        <v>0</v>
      </c>
      <c r="BC9" s="37">
        <f>1/1000*[1]CoreVPAImp!BA$88</f>
        <v>0</v>
      </c>
      <c r="BD9" s="553"/>
      <c r="BE9" s="31"/>
    </row>
    <row r="10" spans="1:57">
      <c r="B10" s="5" t="s">
        <v>75</v>
      </c>
      <c r="C10" s="46">
        <f>1/$A$1*[1]CoreVPAImp!$B$92</f>
        <v>1.7829683200000002E-2</v>
      </c>
      <c r="D10" s="10">
        <f>1/$A$1*[1]CoreVPAImp!$C$92</f>
        <v>1.6820264000000001E-2</v>
      </c>
      <c r="E10" s="10">
        <f>1/$A$1*[1]CoreVPAImp!$D$92</f>
        <v>1.65423624E-2</v>
      </c>
      <c r="F10" s="10">
        <f>1/$A$1*[1]CoreVPAImp!$E$92</f>
        <v>2.8134828400000002E-2</v>
      </c>
      <c r="G10" s="10">
        <f>1/$A$1*[1]CoreVPAImp!$F$92</f>
        <v>2.3535751600000002E-2</v>
      </c>
      <c r="H10" s="10">
        <f>1/$A$1*[1]CoreVPAImp!$G$92</f>
        <v>2.8904569599999999E-2</v>
      </c>
      <c r="I10" s="10">
        <f>1/$A$1*[1]CoreVPAImp!$H$92</f>
        <v>1.6847337600000001E-2</v>
      </c>
      <c r="J10" s="37">
        <f>1/$A$1*[1]CoreVPAImp!$I$92</f>
        <v>3.0379316800000004E-2</v>
      </c>
      <c r="K10" s="37">
        <f>1/$A$1*[1]CoreVPAImp!$J$92</f>
        <v>1.7343824000000001E-2</v>
      </c>
      <c r="L10" s="37">
        <f>1/$A$1*[1]CoreVPAImp!K$92</f>
        <v>3.1879600000000005E-3</v>
      </c>
      <c r="M10" s="10">
        <f>1/$A$1*[1]CoreVPAImp!L$92</f>
        <v>4.0938996000000009E-3</v>
      </c>
      <c r="N10" s="10">
        <f>1/$A$1*[1]CoreVPAImp!M$92</f>
        <v>5.3815019999999989E-3</v>
      </c>
      <c r="O10" s="10">
        <f>1/$A$1*[1]CoreVPAImp!N$92</f>
        <v>2.3769200000000002E-3</v>
      </c>
      <c r="P10" s="10">
        <f>1/$A$1*[1]CoreVPAImp!O$92</f>
        <v>1.0878331999999999E-3</v>
      </c>
      <c r="Q10" s="10">
        <f>1/$A$1*[1]CoreVPAImp!P$92</f>
        <v>1.6738180000000003E-3</v>
      </c>
      <c r="R10" s="10">
        <f>1/$A$1*[1]CoreVPAImp!Q$92</f>
        <v>1.7565000000000002E-3</v>
      </c>
      <c r="S10" s="10">
        <f>1/$A$1*[1]CoreVPAImp!R$92</f>
        <v>5.9150000000000001E-4</v>
      </c>
      <c r="T10" s="10">
        <f>1/$A$1*[1]CoreVPAImp!S$92</f>
        <v>9.5419721388888886E-4</v>
      </c>
      <c r="U10" s="10">
        <f>1/$A$1*[1]CoreVPAImp!T$92</f>
        <v>1.450547076923077E-3</v>
      </c>
      <c r="V10" s="10">
        <f>1/$A$1*[1]CoreVPAImp!U$92</f>
        <v>7.0260000000000006E-4</v>
      </c>
      <c r="W10" s="10">
        <f>1/$A$1*[1]CoreVPAImp!V$92</f>
        <v>0</v>
      </c>
      <c r="X10" s="10">
        <f>1/$A$1*[1]CoreVPAImp!W$92</f>
        <v>0</v>
      </c>
      <c r="Y10" s="10">
        <f>1/$A$1*[1]CoreVPAImp!X$92</f>
        <v>0</v>
      </c>
      <c r="Z10" s="10">
        <f>1/$A$1*[1]CoreVPAImp!Y$92</f>
        <v>0</v>
      </c>
      <c r="AA10" s="10">
        <f>1/$A$1*[1]CoreVPAImp!Z$92</f>
        <v>0</v>
      </c>
      <c r="AB10" s="10">
        <f>1/$A$1*[1]CoreVPAImp!AA$92</f>
        <v>0</v>
      </c>
      <c r="AC10" s="4"/>
      <c r="AD10" s="46">
        <f>1/1000*[1]CoreVPAImp!AB$92</f>
        <v>3.8552031481980001E-3</v>
      </c>
      <c r="AE10" s="10">
        <f>1/1000*[1]CoreVPAImp!AC$92</f>
        <v>3.7269355104000003E-3</v>
      </c>
      <c r="AF10" s="10">
        <f>1/1000*[1]CoreVPAImp!AD$92</f>
        <v>3.3521425439999994E-3</v>
      </c>
      <c r="AG10" s="10">
        <f>1/1000*[1]CoreVPAImp!AE$92</f>
        <v>6.7551938272000017E-3</v>
      </c>
      <c r="AH10" s="10">
        <f>1/1000*[1]CoreVPAImp!AF$92</f>
        <v>7.4378888549000008E-3</v>
      </c>
      <c r="AI10" s="10">
        <f>1/1000*[1]CoreVPAImp!AG$92</f>
        <v>9.409981752600001E-3</v>
      </c>
      <c r="AJ10" s="10">
        <f>1/1000*[1]CoreVPAImp!AH$92</f>
        <v>6.4733625708000009E-3</v>
      </c>
      <c r="AK10" s="10">
        <f>1/1000*[1]CoreVPAImp!AI$92</f>
        <v>1.2141532229499999E-2</v>
      </c>
      <c r="AL10" s="10">
        <f>1/1000*[1]CoreVPAImp!AJ$92</f>
        <v>6.307419902400001E-3</v>
      </c>
      <c r="AM10" s="10">
        <f>1/1000*[1]CoreVPAImp!AK$92</f>
        <v>1.1749014111999999E-3</v>
      </c>
      <c r="AN10" s="10">
        <f>1/1000*[1]CoreVPAImp!AL$92</f>
        <v>1.5150895020000002E-3</v>
      </c>
      <c r="AO10" s="10">
        <f>1/1000*[1]CoreVPAImp!AM$92</f>
        <v>2.571649008E-3</v>
      </c>
      <c r="AP10" s="10">
        <f>1/1000*[1]CoreVPAImp!AN$92</f>
        <v>8.1807969759999999E-4</v>
      </c>
      <c r="AQ10" s="10">
        <f>1/1000*[1]CoreVPAImp!AO$92</f>
        <v>5.990248959E-4</v>
      </c>
      <c r="AR10" s="10">
        <f>1/1000*[1]CoreVPAImp!AP$92</f>
        <v>5.8732985000000011E-4</v>
      </c>
      <c r="AS10" s="10">
        <f>1/1000*[1]CoreVPAImp!AQ$92</f>
        <v>4.3408299899999999E-4</v>
      </c>
      <c r="AT10" s="10">
        <f>1/1000*[1]CoreVPAImp!AR$92</f>
        <v>1.9280980409999999E-4</v>
      </c>
      <c r="AU10" s="10">
        <f>1/1000*[1]CoreVPAImp!AS$92</f>
        <v>2.0161642929999998E-4</v>
      </c>
      <c r="AV10" s="10">
        <f>1/1000*[1]CoreVPAImp!AT$92</f>
        <v>4.5714502300000002E-4</v>
      </c>
      <c r="AW10" s="10">
        <f>1/1000*[1]CoreVPAImp!AU$92</f>
        <v>1.61529005E-4</v>
      </c>
      <c r="AX10" s="10">
        <f>1/1000*[1]CoreVPAImp!AV$92</f>
        <v>0</v>
      </c>
      <c r="AY10" s="10">
        <f>1/1000*[1]CoreVPAImp!AW$92</f>
        <v>0</v>
      </c>
      <c r="AZ10" s="10">
        <f>1/1000*[1]CoreVPAImp!AX$92</f>
        <v>0</v>
      </c>
      <c r="BA10" s="10">
        <f>1/1000*[1]CoreVPAImp!AY$92</f>
        <v>0</v>
      </c>
      <c r="BB10" s="10">
        <f>1/1000*[1]CoreVPAImp!AZ$92</f>
        <v>0</v>
      </c>
      <c r="BC10" s="37">
        <f>1/1000*[1]CoreVPAImp!BA$92</f>
        <v>0</v>
      </c>
      <c r="BD10" s="553"/>
      <c r="BE10" s="31"/>
    </row>
    <row r="11" spans="1:57">
      <c r="B11" s="5" t="s">
        <v>77</v>
      </c>
      <c r="C11" s="46">
        <f>1/$A$1*[1]CoreVPAImp!$B$56</f>
        <v>4.1578451200000012E-2</v>
      </c>
      <c r="D11" s="10">
        <f>1/$A$1*[1]CoreVPAImp!$C$56</f>
        <v>3.6033920000000004E-2</v>
      </c>
      <c r="E11" s="10">
        <f>1/$A$1*[1]CoreVPAImp!$D$56</f>
        <v>2.1689959200000001E-2</v>
      </c>
      <c r="F11" s="10">
        <f>1/$A$1*[1]CoreVPAImp!$E$56</f>
        <v>9.2298600000000029E-3</v>
      </c>
      <c r="G11" s="10">
        <f>1/$A$1*[1]CoreVPAImp!$F$56</f>
        <v>1.2705140000000002E-2</v>
      </c>
      <c r="H11" s="10">
        <f>1/$A$1*[1]CoreVPAImp!$G$56</f>
        <v>1.4732076E-2</v>
      </c>
      <c r="I11" s="10">
        <f>1/$A$1*[1]CoreVPAImp!$H$56</f>
        <v>2.3703016000000007E-2</v>
      </c>
      <c r="J11" s="37">
        <f>1/$A$1*[1]CoreVPAImp!$I$56</f>
        <v>3.6096899999999994E-2</v>
      </c>
      <c r="K11" s="37">
        <f>1/$A$1*[1]CoreVPAImp!$J$56</f>
        <v>3.331692E-2</v>
      </c>
      <c r="L11" s="37">
        <f>1/$A$1*[1]CoreVPAImp!K$56</f>
        <v>2.2609859999999999E-2</v>
      </c>
      <c r="M11" s="10">
        <f>1/$A$1*[1]CoreVPAImp!L$56</f>
        <v>1.9164020000000004E-2</v>
      </c>
      <c r="N11" s="10">
        <f>1/$A$1*[1]CoreVPAImp!M$56</f>
        <v>2.7377559200000002E-2</v>
      </c>
      <c r="O11" s="10">
        <f>1/$A$1*[1]CoreVPAImp!N$56</f>
        <v>1.3244322000000003E-2</v>
      </c>
      <c r="P11" s="10">
        <f>1/$A$1*[1]CoreVPAImp!O$56</f>
        <v>3.1643976000000004E-3</v>
      </c>
      <c r="Q11" s="10">
        <f>1/$A$1*[1]CoreVPAImp!P$56</f>
        <v>5.9029152000000008E-3</v>
      </c>
      <c r="R11" s="10">
        <f>1/$A$1*[1]CoreVPAImp!Q$56</f>
        <v>7.4161567719999997E-3</v>
      </c>
      <c r="S11" s="10">
        <f>1/$A$1*[1]CoreVPAImp!R$56</f>
        <v>6.3809200000000017E-3</v>
      </c>
      <c r="T11" s="10">
        <f>1/$A$1*[1]CoreVPAImp!S$56</f>
        <v>3.4826121137777779E-3</v>
      </c>
      <c r="U11" s="10">
        <f>1/$A$1*[1]CoreVPAImp!T$56</f>
        <v>4.2005599999999999E-3</v>
      </c>
      <c r="V11" s="10">
        <f>1/$A$1*[1]CoreVPAImp!U$56</f>
        <v>1.8928E-3</v>
      </c>
      <c r="W11" s="10">
        <f>1/$A$1*[1]CoreVPAImp!V$56</f>
        <v>0</v>
      </c>
      <c r="X11" s="10">
        <f>1/$A$1*[1]CoreVPAImp!W$56</f>
        <v>0</v>
      </c>
      <c r="Y11" s="10">
        <f>1/$A$1*[1]CoreVPAImp!X$56</f>
        <v>0</v>
      </c>
      <c r="Z11" s="10">
        <f>1/$A$1*[1]CoreVPAImp!Y$56</f>
        <v>0</v>
      </c>
      <c r="AA11" s="10">
        <f>1/$A$1*[1]CoreVPAImp!Z$56</f>
        <v>0</v>
      </c>
      <c r="AB11" s="10">
        <f>1/$A$1*[1]CoreVPAImp!AA$56</f>
        <v>0</v>
      </c>
      <c r="AC11" s="4"/>
      <c r="AD11" s="46">
        <f>1/1000*[1]CoreVPAImp!AB$56</f>
        <v>8.0982387839999993E-3</v>
      </c>
      <c r="AE11" s="10">
        <f>1/1000*[1]CoreVPAImp!AC$56</f>
        <v>7.4643307331999998E-3</v>
      </c>
      <c r="AF11" s="10">
        <f>1/1000*[1]CoreVPAImp!AD$56</f>
        <v>4.3656073103999996E-3</v>
      </c>
      <c r="AG11" s="10">
        <f>1/1000*[1]CoreVPAImp!AE$56</f>
        <v>2.7257870304000001E-3</v>
      </c>
      <c r="AH11" s="10">
        <f>1/1000*[1]CoreVPAImp!AF$56</f>
        <v>3.7469738481000002E-3</v>
      </c>
      <c r="AI11" s="10">
        <f>1/1000*[1]CoreVPAImp!AG$56</f>
        <v>5.9691880677000004E-3</v>
      </c>
      <c r="AJ11" s="10">
        <f>1/1000*[1]CoreVPAImp!AH$56</f>
        <v>6.5562999731999996E-3</v>
      </c>
      <c r="AK11" s="10">
        <f>1/1000*[1]CoreVPAImp!AI$56</f>
        <v>1.1663440157E-2</v>
      </c>
      <c r="AL11" s="10">
        <f>1/1000*[1]CoreVPAImp!AJ$56</f>
        <v>1.3111462778800003E-2</v>
      </c>
      <c r="AM11" s="10">
        <f>1/1000*[1]CoreVPAImp!AK$56</f>
        <v>7.2713448587999998E-3</v>
      </c>
      <c r="AN11" s="10">
        <f>1/1000*[1]CoreVPAImp!AL$56</f>
        <v>6.6455418735000011E-3</v>
      </c>
      <c r="AO11" s="10">
        <f>1/1000*[1]CoreVPAImp!AM$56</f>
        <v>9.4075355039999996E-3</v>
      </c>
      <c r="AP11" s="10">
        <f>1/1000*[1]CoreVPAImp!AN$56</f>
        <v>4.3337396079999998E-3</v>
      </c>
      <c r="AQ11" s="10">
        <f>1/1000*[1]CoreVPAImp!AO$56</f>
        <v>1.0808064519E-3</v>
      </c>
      <c r="AR11" s="10">
        <f>1/1000*[1]CoreVPAImp!AP$56</f>
        <v>1.7681870025000003E-3</v>
      </c>
      <c r="AS11" s="10">
        <f>1/1000*[1]CoreVPAImp!AQ$56</f>
        <v>1.9443199754999999E-3</v>
      </c>
      <c r="AT11" s="10">
        <f>1/1000*[1]CoreVPAImp!AR$56</f>
        <v>1.6409073014999999E-3</v>
      </c>
      <c r="AU11" s="10">
        <f>1/1000*[1]CoreVPAImp!AS$56</f>
        <v>8.9053912089999984E-4</v>
      </c>
      <c r="AV11" s="10">
        <f>1/1000*[1]CoreVPAImp!AT$56</f>
        <v>1.2275538390000001E-3</v>
      </c>
      <c r="AW11" s="10">
        <f>1/1000*[1]CoreVPAImp!AU$56</f>
        <v>7.9969710291666665E-4</v>
      </c>
      <c r="AX11" s="10">
        <f>1/1000*[1]CoreVPAImp!AV$56</f>
        <v>0</v>
      </c>
      <c r="AY11" s="10">
        <f>1/1000*[1]CoreVPAImp!AW$56</f>
        <v>0</v>
      </c>
      <c r="AZ11" s="10">
        <f>1/1000*[1]CoreVPAImp!AX$56</f>
        <v>0</v>
      </c>
      <c r="BA11" s="10">
        <f>1/1000*[1]CoreVPAImp!AY$56</f>
        <v>0</v>
      </c>
      <c r="BB11" s="10">
        <f>1/1000*[1]CoreVPAImp!AZ$56</f>
        <v>0</v>
      </c>
      <c r="BC11" s="37">
        <f>1/1000*[1]CoreVPAImp!BA$56</f>
        <v>0</v>
      </c>
      <c r="BD11" s="553"/>
      <c r="BE11" s="31"/>
    </row>
    <row r="12" spans="1:57">
      <c r="B12" s="5" t="s">
        <v>126</v>
      </c>
      <c r="C12" s="46">
        <f>1/$A$1*[1]CoreVPAImp!$B$154</f>
        <v>0</v>
      </c>
      <c r="D12" s="10">
        <f>1/$A$1*[1]CoreVPAImp!$C$154</f>
        <v>1.5226000000000001E-4</v>
      </c>
      <c r="E12" s="10">
        <f>1/$A$1*[1]CoreVPAImp!$D$154</f>
        <v>0</v>
      </c>
      <c r="F12" s="10">
        <f>1/$A$1*[1]CoreVPAImp!$E$154</f>
        <v>0</v>
      </c>
      <c r="G12" s="10">
        <f>1/$A$1*[1]CoreVPAImp!$F$154</f>
        <v>6.5653085999999999E-2</v>
      </c>
      <c r="H12" s="10">
        <f>1/$A$1*[1]CoreVPAImp!$G$154</f>
        <v>3.4930678499999999E-2</v>
      </c>
      <c r="I12" s="10">
        <f>1/$A$1*[1]CoreVPAImp!$H$154</f>
        <v>6.3417899999999999E-2</v>
      </c>
      <c r="J12" s="37">
        <f>1/$A$1*[1]CoreVPAImp!$I$154</f>
        <v>4.4999821999999995E-2</v>
      </c>
      <c r="K12" s="37">
        <f>1/$A$1*[1]CoreVPAImp!$J$154</f>
        <v>2.5909499999999999E-2</v>
      </c>
      <c r="L12" s="37">
        <f>1/$A$1*[1]CoreVPAImp!K$154</f>
        <v>5.5936879999999992E-4</v>
      </c>
      <c r="M12" s="10">
        <f>1/$A$1*[1]CoreVPAImp!L$154</f>
        <v>1.9260020000000003E-2</v>
      </c>
      <c r="N12" s="10">
        <f>1/$A$1*[1]CoreVPAImp!M$154</f>
        <v>1.9950951999999997E-2</v>
      </c>
      <c r="O12" s="10">
        <f>1/$A$1*[1]CoreVPAImp!N$154</f>
        <v>2.2075399999999998E-2</v>
      </c>
      <c r="P12" s="10">
        <f>1/$A$1*[1]CoreVPAImp!O$154</f>
        <v>4.6977939999999999E-3</v>
      </c>
      <c r="Q12" s="10">
        <f>1/$A$1*[1]CoreVPAImp!P$154</f>
        <v>5.11798875E-3</v>
      </c>
      <c r="R12" s="10">
        <f>1/$A$1*[1]CoreVPAImp!Q$154</f>
        <v>3.2475999999999998E-3</v>
      </c>
      <c r="S12" s="10">
        <f>1/$A$1*[1]CoreVPAImp!R$154</f>
        <v>9.8049000000000001E-3</v>
      </c>
      <c r="T12" s="10">
        <f>1/$A$1*[1]CoreVPAImp!S$154</f>
        <v>1.440155836972583E-2</v>
      </c>
      <c r="U12" s="10">
        <f>1/$A$1*[1]CoreVPAImp!T$154</f>
        <v>1.7118540000000002E-2</v>
      </c>
      <c r="V12" s="10">
        <f>1/$A$1*[1]CoreVPAImp!U$154</f>
        <v>1.8202200000000002E-2</v>
      </c>
      <c r="W12" s="10">
        <f>1/$A$1*[1]CoreVPAImp!V$154</f>
        <v>0</v>
      </c>
      <c r="X12" s="10">
        <f>1/$A$1*[1]CoreVPAImp!W$154</f>
        <v>0</v>
      </c>
      <c r="Y12" s="10">
        <f>1/$A$1*[1]CoreVPAImp!X$154</f>
        <v>0</v>
      </c>
      <c r="Z12" s="10">
        <f>1/$A$1*[1]CoreVPAImp!Y$154</f>
        <v>0</v>
      </c>
      <c r="AA12" s="10">
        <f>1/$A$1*[1]CoreVPAImp!Z$154</f>
        <v>0</v>
      </c>
      <c r="AB12" s="10">
        <f>1/$A$1*[1]CoreVPAImp!AA$154</f>
        <v>0</v>
      </c>
      <c r="AC12" s="4"/>
      <c r="AD12" s="46">
        <f>1/1000*[1]CoreVPAImp!AB$154</f>
        <v>0</v>
      </c>
      <c r="AE12" s="10">
        <f>1/1000*[1]CoreVPAImp!AC$154</f>
        <v>5.3718087999999997E-5</v>
      </c>
      <c r="AF12" s="10">
        <f>1/1000*[1]CoreVPAImp!AD$154</f>
        <v>0</v>
      </c>
      <c r="AG12" s="10">
        <f>1/1000*[1]CoreVPAImp!AE$154</f>
        <v>0</v>
      </c>
      <c r="AH12" s="10">
        <f>1/1000*[1]CoreVPAImp!AF$154</f>
        <v>2.5879718889500001E-2</v>
      </c>
      <c r="AI12" s="10">
        <f>1/1000*[1]CoreVPAImp!AG$154</f>
        <v>1.26415675815E-2</v>
      </c>
      <c r="AJ12" s="10">
        <f>1/1000*[1]CoreVPAImp!AH$154</f>
        <v>2.0201392346000002E-2</v>
      </c>
      <c r="AK12" s="10">
        <f>1/1000*[1]CoreVPAImp!AI$154</f>
        <v>2.0394440651E-2</v>
      </c>
      <c r="AL12" s="10">
        <f>1/1000*[1]CoreVPAImp!AJ$154</f>
        <v>1.4402783996400003E-2</v>
      </c>
      <c r="AM12" s="10">
        <f>1/1000*[1]CoreVPAImp!AK$154</f>
        <v>2.6080946760000004E-4</v>
      </c>
      <c r="AN12" s="10">
        <f>1/1000*[1]CoreVPAImp!AL$154</f>
        <v>8.4131321517000018E-3</v>
      </c>
      <c r="AO12" s="10">
        <f>1/1000*[1]CoreVPAImp!AM$154</f>
        <v>9.8079972000000015E-3</v>
      </c>
      <c r="AP12" s="10">
        <f>1/1000*[1]CoreVPAImp!AN$154</f>
        <v>9.3939526735999992E-3</v>
      </c>
      <c r="AQ12" s="10">
        <f>1/1000*[1]CoreVPAImp!AO$154</f>
        <v>2.8142571810000003E-3</v>
      </c>
      <c r="AR12" s="10">
        <f>1/1000*[1]CoreVPAImp!AP$154</f>
        <v>2.3365139885000003E-3</v>
      </c>
      <c r="AS12" s="10">
        <f>1/1000*[1]CoreVPAImp!AQ$154</f>
        <v>1.2250810529999998E-3</v>
      </c>
      <c r="AT12" s="10">
        <f>1/1000*[1]CoreVPAImp!AR$154</f>
        <v>3.8906505582999998E-3</v>
      </c>
      <c r="AU12" s="10">
        <f>1/1000*[1]CoreVPAImp!AS$154</f>
        <v>5.8154199532000003E-3</v>
      </c>
      <c r="AV12" s="10">
        <f>1/1000*[1]CoreVPAImp!AT$154</f>
        <v>7.1053424179999998E-3</v>
      </c>
      <c r="AW12" s="10">
        <f>1/1000*[1]CoreVPAImp!AU$154</f>
        <v>7.8644515479166666E-3</v>
      </c>
      <c r="AX12" s="10">
        <f>1/1000*[1]CoreVPAImp!AV$154</f>
        <v>0</v>
      </c>
      <c r="AY12" s="10">
        <f>1/1000*[1]CoreVPAImp!AW$154</f>
        <v>0</v>
      </c>
      <c r="AZ12" s="10">
        <f>1/1000*[1]CoreVPAImp!AX$154</f>
        <v>0</v>
      </c>
      <c r="BA12" s="10">
        <f>1/1000*[1]CoreVPAImp!AY$154</f>
        <v>0</v>
      </c>
      <c r="BB12" s="10">
        <f>1/1000*[1]CoreVPAImp!AZ$154</f>
        <v>0</v>
      </c>
      <c r="BC12" s="37">
        <f>1/1000*[1]CoreVPAImp!BA$154</f>
        <v>0</v>
      </c>
      <c r="BD12" s="553"/>
      <c r="BE12" s="31"/>
    </row>
    <row r="13" spans="1:57">
      <c r="B13" s="5" t="s">
        <v>40</v>
      </c>
      <c r="C13" s="46">
        <f>1/$A$1*[1]CoreVPAImp!$B$211</f>
        <v>1.3608998800000004E-2</v>
      </c>
      <c r="D13" s="10">
        <f>1/$A$1*[1]CoreVPAImp!$C$211</f>
        <v>6.9323800000000001E-3</v>
      </c>
      <c r="E13" s="10">
        <f>1/$A$1*[1]CoreVPAImp!$D$211</f>
        <v>8.7796799999999998E-3</v>
      </c>
      <c r="F13" s="10">
        <f>1/$A$1*[1]CoreVPAImp!$E$211</f>
        <v>1.0379600000000003E-2</v>
      </c>
      <c r="G13" s="10">
        <f>1/$A$1*[1]CoreVPAImp!$F$211</f>
        <v>1.0971963600000001E-2</v>
      </c>
      <c r="H13" s="10">
        <f>1/$A$1*[1]CoreVPAImp!$G$211</f>
        <v>5.379254E-3</v>
      </c>
      <c r="I13" s="10">
        <f>1/$A$1*[1]CoreVPAImp!$H$211</f>
        <v>4.2373952000000006E-3</v>
      </c>
      <c r="J13" s="37">
        <f>1/$A$1*[1]CoreVPAImp!$I$211</f>
        <v>2.0076800000000004E-3</v>
      </c>
      <c r="K13" s="37">
        <f>1/$A$1*[1]CoreVPAImp!$J$211</f>
        <v>2.2610148000000007E-3</v>
      </c>
      <c r="L13" s="37">
        <f>1/$A$1*[1]CoreVPAImp!K$211</f>
        <v>1.2285000000000002E-3</v>
      </c>
      <c r="M13" s="10">
        <f>1/$A$1*[1]CoreVPAImp!L$211</f>
        <v>2.2768200000000001E-3</v>
      </c>
      <c r="N13" s="10">
        <f>1/$A$1*[1]CoreVPAImp!M$211</f>
        <v>2.9168048000000005E-3</v>
      </c>
      <c r="O13" s="10">
        <f>1/$A$1*[1]CoreVPAImp!N$211</f>
        <v>2.3693792000000001E-3</v>
      </c>
      <c r="P13" s="10">
        <f>1/$A$1*[1]CoreVPAImp!O$211</f>
        <v>3.3198479999999998E-3</v>
      </c>
      <c r="Q13" s="10">
        <f>1/$A$1*[1]CoreVPAImp!P$211</f>
        <v>3.4318E-3</v>
      </c>
      <c r="R13" s="10">
        <f>1/$A$1*[1]CoreVPAImp!Q$211</f>
        <v>5.1985200000000007E-3</v>
      </c>
      <c r="S13" s="10">
        <f>1/$A$1*[1]CoreVPAImp!R$211</f>
        <v>3.3609999999999998E-3</v>
      </c>
      <c r="T13" s="10">
        <f>1/$A$1*[1]CoreVPAImp!S$211</f>
        <v>2.7885088686817072E-3</v>
      </c>
      <c r="U13" s="10">
        <f>1/$A$1*[1]CoreVPAImp!T$211</f>
        <v>3.3773635384615379E-3</v>
      </c>
      <c r="V13" s="10">
        <f>1/$A$1*[1]CoreVPAImp!U$211</f>
        <v>3.7707400000000003E-3</v>
      </c>
      <c r="W13" s="10">
        <f>1/$A$1*[1]CoreVPAImp!V$211</f>
        <v>0</v>
      </c>
      <c r="X13" s="10">
        <f>1/$A$1*[1]CoreVPAImp!W$211</f>
        <v>0</v>
      </c>
      <c r="Y13" s="10">
        <f>1/$A$1*[1]CoreVPAImp!X$211</f>
        <v>0</v>
      </c>
      <c r="Z13" s="10">
        <f>1/$A$1*[1]CoreVPAImp!Y$211</f>
        <v>0</v>
      </c>
      <c r="AA13" s="10">
        <f>1/$A$1*[1]CoreVPAImp!Z$211</f>
        <v>0</v>
      </c>
      <c r="AB13" s="10">
        <f>1/$A$1*[1]CoreVPAImp!AA$211</f>
        <v>0</v>
      </c>
      <c r="AC13" s="4"/>
      <c r="AD13" s="46">
        <f>1/1000*[1]CoreVPAImp!AB$211</f>
        <v>2.086569225594E-3</v>
      </c>
      <c r="AE13" s="10">
        <f>1/1000*[1]CoreVPAImp!AC$211</f>
        <v>1.1326805452E-3</v>
      </c>
      <c r="AF13" s="10">
        <f>1/1000*[1]CoreVPAImp!AD$211</f>
        <v>1.5762546816E-3</v>
      </c>
      <c r="AG13" s="10">
        <f>1/1000*[1]CoreVPAImp!AE$211</f>
        <v>2.2618208256000006E-3</v>
      </c>
      <c r="AH13" s="10">
        <f>1/1000*[1]CoreVPAImp!AF$211</f>
        <v>2.5040664803E-3</v>
      </c>
      <c r="AI13" s="10">
        <f>1/1000*[1]CoreVPAImp!AG$211</f>
        <v>1.128473346E-3</v>
      </c>
      <c r="AJ13" s="10">
        <f>1/1000*[1]CoreVPAImp!AH$211</f>
        <v>9.3251654160000008E-4</v>
      </c>
      <c r="AK13" s="10">
        <f>1/1000*[1]CoreVPAImp!AI$211</f>
        <v>9.6309009450000005E-4</v>
      </c>
      <c r="AL13" s="10">
        <f>1/1000*[1]CoreVPAImp!AJ$211</f>
        <v>8.1025636600000003E-4</v>
      </c>
      <c r="AM13" s="10">
        <f>1/1000*[1]CoreVPAImp!AK$211</f>
        <v>2.7872567360000001E-4</v>
      </c>
      <c r="AN13" s="10">
        <f>1/1000*[1]CoreVPAImp!AL$211</f>
        <v>4.8252563460000002E-4</v>
      </c>
      <c r="AO13" s="10">
        <f>1/1000*[1]CoreVPAImp!AM$211</f>
        <v>7.8808219199999995E-4</v>
      </c>
      <c r="AP13" s="10">
        <f>1/1000*[1]CoreVPAImp!AN$211</f>
        <v>5.3494960640000004E-4</v>
      </c>
      <c r="AQ13" s="10">
        <f>1/1000*[1]CoreVPAImp!AO$211</f>
        <v>2.4870731055000005E-3</v>
      </c>
      <c r="AR13" s="10">
        <f>1/1000*[1]CoreVPAImp!AP$211</f>
        <v>3.1939491445000003E-3</v>
      </c>
      <c r="AS13" s="10">
        <f>1/1000*[1]CoreVPAImp!AQ$211</f>
        <v>3.3757047870000001E-3</v>
      </c>
      <c r="AT13" s="10">
        <f>1/1000*[1]CoreVPAImp!AR$211</f>
        <v>2.5888531408E-3</v>
      </c>
      <c r="AU13" s="10">
        <f>1/1000*[1]CoreVPAImp!AS$211</f>
        <v>1.0927678475999999E-3</v>
      </c>
      <c r="AV13" s="10">
        <f>1/1000*[1]CoreVPAImp!AT$211</f>
        <v>1.1894193490000001E-3</v>
      </c>
      <c r="AW13" s="10">
        <f>1/1000*[1]CoreVPAImp!AU$211</f>
        <v>1.0747787279166668E-3</v>
      </c>
      <c r="AX13" s="10">
        <f>1/1000*[1]CoreVPAImp!AV$211</f>
        <v>0</v>
      </c>
      <c r="AY13" s="10">
        <f>1/1000*[1]CoreVPAImp!AW$211</f>
        <v>0</v>
      </c>
      <c r="AZ13" s="10">
        <f>1/1000*[1]CoreVPAImp!AX$211</f>
        <v>0</v>
      </c>
      <c r="BA13" s="10">
        <f>1/1000*[1]CoreVPAImp!AY$211</f>
        <v>0</v>
      </c>
      <c r="BB13" s="10">
        <f>1/1000*[1]CoreVPAImp!AZ$211</f>
        <v>0</v>
      </c>
      <c r="BC13" s="37">
        <f>1/1000*[1]CoreVPAImp!BA$211</f>
        <v>0</v>
      </c>
      <c r="BD13" s="553"/>
      <c r="BE13" s="31"/>
    </row>
    <row r="14" spans="1:57">
      <c r="B14" s="8" t="s">
        <v>19</v>
      </c>
      <c r="C14" s="47">
        <f t="shared" ref="C14:M14" si="3">SUM(C6:C6)-SUM(C7:C13)</f>
        <v>2.0853650399999923E-2</v>
      </c>
      <c r="D14" s="38">
        <f t="shared" si="3"/>
        <v>1.3982604799999965E-2</v>
      </c>
      <c r="E14" s="38">
        <f t="shared" si="3"/>
        <v>8.8069999999999815E-3</v>
      </c>
      <c r="F14" s="38">
        <f t="shared" si="3"/>
        <v>1.0583206000000012E-2</v>
      </c>
      <c r="G14" s="38">
        <f t="shared" si="3"/>
        <v>5.2303056000000403E-3</v>
      </c>
      <c r="H14" s="38">
        <f t="shared" si="3"/>
        <v>4.6769915999999578E-3</v>
      </c>
      <c r="I14" s="38">
        <f t="shared" si="3"/>
        <v>1.1967814800000032E-2</v>
      </c>
      <c r="J14" s="39">
        <f t="shared" si="3"/>
        <v>4.5539819999999565E-3</v>
      </c>
      <c r="K14" s="39">
        <f t="shared" si="3"/>
        <v>4.5636644000000559E-3</v>
      </c>
      <c r="L14" s="39">
        <f t="shared" si="3"/>
        <v>3.8666011999999861E-3</v>
      </c>
      <c r="M14" s="38">
        <f t="shared" si="3"/>
        <v>1.8936999999999982E-3</v>
      </c>
      <c r="N14" s="38">
        <f>SUM(N6:N6)-SUM(N7:N13)</f>
        <v>2.803960000000022E-3</v>
      </c>
      <c r="O14" s="38">
        <f t="shared" ref="O14:AB14" si="4">SUM(O6:O6)-SUM(O7:O13)</f>
        <v>7.8637869999999832E-3</v>
      </c>
      <c r="P14" s="38">
        <f t="shared" si="4"/>
        <v>4.5521548000000134E-3</v>
      </c>
      <c r="Q14" s="38">
        <f t="shared" si="4"/>
        <v>4.2481067999999844E-3</v>
      </c>
      <c r="R14" s="38">
        <f t="shared" si="4"/>
        <v>3.8778999999999897E-3</v>
      </c>
      <c r="S14" s="38">
        <f t="shared" si="4"/>
        <v>7.9253999999999852E-3</v>
      </c>
      <c r="T14" s="38">
        <f t="shared" si="4"/>
        <v>1.6396191608814767E-2</v>
      </c>
      <c r="U14" s="38">
        <f t="shared" si="4"/>
        <v>1.4827803213461527E-2</v>
      </c>
      <c r="V14" s="38">
        <f t="shared" si="4"/>
        <v>1.0380180000000003E-2</v>
      </c>
      <c r="W14" s="146">
        <f t="shared" si="4"/>
        <v>0</v>
      </c>
      <c r="X14" s="146">
        <f t="shared" si="4"/>
        <v>0</v>
      </c>
      <c r="Y14" s="146">
        <f t="shared" si="4"/>
        <v>0</v>
      </c>
      <c r="Z14" s="146">
        <f t="shared" si="4"/>
        <v>0</v>
      </c>
      <c r="AA14" s="146">
        <f t="shared" si="4"/>
        <v>0</v>
      </c>
      <c r="AB14" s="146">
        <f t="shared" si="4"/>
        <v>0</v>
      </c>
      <c r="AC14" s="721"/>
      <c r="AD14" s="48">
        <f t="shared" ref="AD14:BC14" si="5">SUM(AD6:AD6)-SUM(AD7:AD13)</f>
        <v>3.69811689638401E-3</v>
      </c>
      <c r="AE14" s="40">
        <f t="shared" si="5"/>
        <v>2.4098554031999966E-3</v>
      </c>
      <c r="AF14" s="40">
        <f t="shared" si="5"/>
        <v>1.6248887808000059E-3</v>
      </c>
      <c r="AG14" s="40">
        <f t="shared" si="5"/>
        <v>2.963605993599995E-3</v>
      </c>
      <c r="AH14" s="40">
        <f t="shared" si="5"/>
        <v>2.5320666693000038E-3</v>
      </c>
      <c r="AI14" s="40">
        <f t="shared" si="5"/>
        <v>2.4176943647999799E-3</v>
      </c>
      <c r="AJ14" s="40">
        <f t="shared" si="5"/>
        <v>5.3112231567999935E-3</v>
      </c>
      <c r="AK14" s="40">
        <f t="shared" si="5"/>
        <v>1.9443187565000297E-3</v>
      </c>
      <c r="AL14" s="40">
        <f t="shared" si="5"/>
        <v>2.3824856755999824E-3</v>
      </c>
      <c r="AM14" s="40">
        <f t="shared" si="5"/>
        <v>1.6456185152000091E-3</v>
      </c>
      <c r="AN14" s="40">
        <f t="shared" si="5"/>
        <v>8.1171948149999507E-4</v>
      </c>
      <c r="AO14" s="40">
        <f t="shared" si="5"/>
        <v>1.3238087040000068E-3</v>
      </c>
      <c r="AP14" s="40">
        <f t="shared" si="5"/>
        <v>2.9578935407999982E-3</v>
      </c>
      <c r="AQ14" s="40">
        <f t="shared" si="5"/>
        <v>1.7934038193000018E-3</v>
      </c>
      <c r="AR14" s="40">
        <f t="shared" si="5"/>
        <v>1.7764210454999929E-3</v>
      </c>
      <c r="AS14" s="40">
        <f t="shared" si="5"/>
        <v>1.2047450275000024E-3</v>
      </c>
      <c r="AT14" s="40">
        <f t="shared" si="5"/>
        <v>3.8176593585000085E-3</v>
      </c>
      <c r="AU14" s="40">
        <f t="shared" si="5"/>
        <v>7.9880601229000148E-3</v>
      </c>
      <c r="AV14" s="40">
        <f t="shared" si="5"/>
        <v>8.2473576080000083E-3</v>
      </c>
      <c r="AW14" s="40">
        <f t="shared" si="5"/>
        <v>6.3643632641666656E-3</v>
      </c>
      <c r="AX14" s="40">
        <f t="shared" si="5"/>
        <v>0</v>
      </c>
      <c r="AY14" s="40">
        <f t="shared" si="5"/>
        <v>0</v>
      </c>
      <c r="AZ14" s="40">
        <f t="shared" si="5"/>
        <v>0</v>
      </c>
      <c r="BA14" s="40">
        <f t="shared" si="5"/>
        <v>0</v>
      </c>
      <c r="BB14" s="40">
        <f t="shared" si="5"/>
        <v>0</v>
      </c>
      <c r="BC14" s="41">
        <f t="shared" si="5"/>
        <v>0</v>
      </c>
      <c r="BD14" s="553"/>
      <c r="BE14" s="31"/>
    </row>
    <row r="15" spans="1:57" ht="17.149999999999999" customHeight="1">
      <c r="B15" s="15" t="s">
        <v>103</v>
      </c>
      <c r="C15" s="27">
        <f>1/$A$1*[1]CoreVPAImp!$B$268</f>
        <v>0.24888678459999999</v>
      </c>
      <c r="D15" s="29">
        <f>1/$A$1*[1]CoreVPAImp!$C$268</f>
        <v>0.16025648840000001</v>
      </c>
      <c r="E15" s="29">
        <f>1/$A$1*[1]CoreVPAImp!$D$268</f>
        <v>0.1332879904</v>
      </c>
      <c r="F15" s="29">
        <f>1/$A$1*[1]CoreVPAImp!$E$268</f>
        <v>0.11212497809999999</v>
      </c>
      <c r="G15" s="29">
        <f>1/$A$1*[1]CoreVPAImp!$F$268</f>
        <v>0.12910587800000001</v>
      </c>
      <c r="H15" s="29">
        <f>1/$A$1*[1]CoreVPAImp!$G$268</f>
        <v>0.12890315620000001</v>
      </c>
      <c r="I15" s="29">
        <f>1/$A$1*[1]CoreVPAImp!$H$268</f>
        <v>0.15993016970000001</v>
      </c>
      <c r="J15" s="34">
        <f>1/$A$1*[1]CoreVPAImp!$I$268</f>
        <v>0.15611929920000003</v>
      </c>
      <c r="K15" s="34">
        <f>1/$A$1*[1]CoreVPAImp!$J$268</f>
        <v>0.15549760440000002</v>
      </c>
      <c r="L15" s="34">
        <f>1/$A$1*[1]CoreVPAImp!K$268</f>
        <v>9.3459039599999988E-2</v>
      </c>
      <c r="M15" s="29">
        <f>1/$A$1*[1]CoreVPAImp!L$268</f>
        <v>7.8338179342857153E-2</v>
      </c>
      <c r="N15" s="29">
        <f>1/$A$1*[1]CoreVPAImp!M$268</f>
        <v>0.12711209488333336</v>
      </c>
      <c r="O15" s="29">
        <f>1/$A$1*[1]CoreVPAImp!N$268</f>
        <v>8.2807769522477523E-2</v>
      </c>
      <c r="P15" s="29">
        <f>1/$A$1*[1]CoreVPAImp!O$268</f>
        <v>6.6042907066666684E-2</v>
      </c>
      <c r="Q15" s="29">
        <f>1/$A$1*[1]CoreVPAImp!P$268</f>
        <v>8.9364334020757774E-2</v>
      </c>
      <c r="R15" s="29">
        <f>1/$A$1*[1]CoreVPAImp!Q$268</f>
        <v>7.6258841646078435E-2</v>
      </c>
      <c r="S15" s="29">
        <f>1/$A$1*[1]CoreVPAImp!R$268</f>
        <v>7.6472330233333344E-2</v>
      </c>
      <c r="T15" s="727">
        <f>1/$A$1*[1]CoreVPAImp!S$268</f>
        <v>7.8057458513809991E-2</v>
      </c>
      <c r="U15" s="727">
        <f>1/$A$1*[1]CoreVPAImp!T$268</f>
        <v>8.5357703962104084E-2</v>
      </c>
      <c r="V15" s="727">
        <f>1/$A$1*[1]CoreVPAImp!U$268</f>
        <v>0.13710249999999999</v>
      </c>
      <c r="W15" s="29">
        <f>1/$A$1*[1]CoreVPAImp!V$268</f>
        <v>0</v>
      </c>
      <c r="X15" s="29">
        <f>1/$A$1*[1]CoreVPAImp!W$268</f>
        <v>0</v>
      </c>
      <c r="Y15" s="29">
        <f>1/$A$1*[1]CoreVPAImp!X$268</f>
        <v>0</v>
      </c>
      <c r="Z15" s="29">
        <f>1/$A$1*[1]CoreVPAImp!Y$268</f>
        <v>0</v>
      </c>
      <c r="AA15" s="29">
        <f>1/$A$1*[1]CoreVPAImp!Z$268</f>
        <v>0</v>
      </c>
      <c r="AB15" s="29">
        <f>1/$A$1*[1]CoreVPAImp!AA$268</f>
        <v>0</v>
      </c>
      <c r="AC15" s="13"/>
      <c r="AD15" s="27">
        <f>1/1000*[1]CoreVPAImp!AB$268</f>
        <v>8.8791702928952998E-2</v>
      </c>
      <c r="AE15" s="29">
        <f>1/1000*[1]CoreVPAImp!AC$268</f>
        <v>5.9424974792800005E-2</v>
      </c>
      <c r="AF15" s="29">
        <f>1/1000*[1]CoreVPAImp!AD$268</f>
        <v>5.6272147267200007E-2</v>
      </c>
      <c r="AG15" s="29">
        <f>1/1000*[1]CoreVPAImp!AE$268</f>
        <v>5.0726462684800001E-2</v>
      </c>
      <c r="AH15" s="29">
        <f>1/1000*[1]CoreVPAImp!AF$268</f>
        <v>6.2550204352300007E-2</v>
      </c>
      <c r="AI15" s="29">
        <f>1/1000*[1]CoreVPAImp!AG$268</f>
        <v>5.9572086287999995E-2</v>
      </c>
      <c r="AJ15" s="29">
        <f>1/1000*[1]CoreVPAImp!AH$268</f>
        <v>7.7538903742800008E-2</v>
      </c>
      <c r="AK15" s="29">
        <f>1/1000*[1]CoreVPAImp!AI$268</f>
        <v>8.2063136142999996E-2</v>
      </c>
      <c r="AL15" s="29">
        <f>1/1000*[1]CoreVPAImp!AJ$268</f>
        <v>8.0686726039200019E-2</v>
      </c>
      <c r="AM15" s="29">
        <f>1/1000*[1]CoreVPAImp!AK$268</f>
        <v>4.4394910665599994E-2</v>
      </c>
      <c r="AN15" s="29">
        <f>1/1000*[1]CoreVPAImp!AL$268</f>
        <v>4.2485642518500004E-2</v>
      </c>
      <c r="AO15" s="29">
        <f>1/1000*[1]CoreVPAImp!AM$268</f>
        <v>5.1268711632000009E-2</v>
      </c>
      <c r="AP15" s="29">
        <f>1/1000*[1]CoreVPAImp!AN$268</f>
        <v>3.4709730246399999E-2</v>
      </c>
      <c r="AQ15" s="29">
        <f>1/1000*[1]CoreVPAImp!AO$268</f>
        <v>3.2458098621900001E-2</v>
      </c>
      <c r="AR15" s="29">
        <f>1/1000*[1]CoreVPAImp!AP$268</f>
        <v>3.5337514131500006E-2</v>
      </c>
      <c r="AS15" s="29">
        <f>1/1000*[1]CoreVPAImp!AQ$268</f>
        <v>2.7441547532E-2</v>
      </c>
      <c r="AT15" s="29">
        <f>1/1000*[1]CoreVPAImp!AR$268</f>
        <v>2.6484603699399999E-2</v>
      </c>
      <c r="AU15" s="29">
        <f>1/1000*[1]CoreVPAImp!AS$268</f>
        <v>2.51660648096E-2</v>
      </c>
      <c r="AV15" s="29">
        <f>1/1000*[1]CoreVPAImp!AT$268</f>
        <v>2.4192985769999998E-2</v>
      </c>
      <c r="AW15" s="29">
        <f>1/1000*[1]CoreVPAImp!AU$268</f>
        <v>2.2726826252916669E-2</v>
      </c>
      <c r="AX15" s="29">
        <f>1/1000*[1]CoreVPAImp!AV$268</f>
        <v>0</v>
      </c>
      <c r="AY15" s="29">
        <f>1/1000*[1]CoreVPAImp!AW$268</f>
        <v>0</v>
      </c>
      <c r="AZ15" s="29">
        <f>1/1000*[1]CoreVPAImp!AX$268</f>
        <v>0</v>
      </c>
      <c r="BA15" s="29">
        <f>1/1000*[1]CoreVPAImp!AY$268</f>
        <v>0</v>
      </c>
      <c r="BB15" s="29">
        <f>1/1000*[1]CoreVPAImp!AZ$268</f>
        <v>0</v>
      </c>
      <c r="BC15" s="34">
        <f>1/1000*[1]CoreVPAImp!BA$268</f>
        <v>0</v>
      </c>
      <c r="BD15" s="553"/>
      <c r="BE15" s="31"/>
    </row>
    <row r="16" spans="1:57">
      <c r="B16" s="5" t="s">
        <v>104</v>
      </c>
      <c r="C16" s="46">
        <f>1/$A$1*[1]CoreVPAImp!$B$39</f>
        <v>0.11230387999999999</v>
      </c>
      <c r="D16" s="10">
        <f>1/$A$1*[1]CoreVPAImp!$C$39</f>
        <v>8.2683576000000009E-2</v>
      </c>
      <c r="E16" s="10">
        <f>1/$A$1*[1]CoreVPAImp!$D$39</f>
        <v>8.2551426400000003E-2</v>
      </c>
      <c r="F16" s="10">
        <f>1/$A$1*[1]CoreVPAImp!$E$39</f>
        <v>6.9885296399999991E-2</v>
      </c>
      <c r="G16" s="10">
        <f>1/$A$1*[1]CoreVPAImp!$F$39</f>
        <v>8.5487831599999994E-2</v>
      </c>
      <c r="H16" s="10">
        <f>1/$A$1*[1]CoreVPAImp!$G$39</f>
        <v>8.788593380000001E-2</v>
      </c>
      <c r="I16" s="10">
        <f>1/$A$1*[1]CoreVPAImp!$H$39</f>
        <v>0.11385507360000002</v>
      </c>
      <c r="J16" s="37">
        <f>1/$A$1*[1]CoreVPAImp!$I$39</f>
        <v>0.11091218120000002</v>
      </c>
      <c r="K16" s="37">
        <f>1/$A$1*[1]CoreVPAImp!$J$39</f>
        <v>0.11022523480000002</v>
      </c>
      <c r="L16" s="37">
        <f>1/$A$1*[1]CoreVPAImp!K$39</f>
        <v>6.2197449599999996E-2</v>
      </c>
      <c r="M16" s="10">
        <f>1/$A$1*[1]CoreVPAImp!L$39</f>
        <v>5.1845633300000006E-2</v>
      </c>
      <c r="N16" s="10">
        <f>1/$A$1*[1]CoreVPAImp!M$39</f>
        <v>9.8616475000000009E-2</v>
      </c>
      <c r="O16" s="10">
        <f>1/$A$1*[1]CoreVPAImp!N$39</f>
        <v>6.0424919600000002E-2</v>
      </c>
      <c r="P16" s="10">
        <f>1/$A$1*[1]CoreVPAImp!O$39</f>
        <v>4.5826549600000016E-2</v>
      </c>
      <c r="Q16" s="10">
        <f>1/$A$1*[1]CoreVPAImp!P$39</f>
        <v>6.8299493073043477E-2</v>
      </c>
      <c r="R16" s="10">
        <f>1/$A$1*[1]CoreVPAImp!Q$39</f>
        <v>4.2269469609411768E-2</v>
      </c>
      <c r="S16" s="10">
        <f>1/$A$1*[1]CoreVPAImp!R$39</f>
        <v>3.3635100000000008E-2</v>
      </c>
      <c r="T16" s="728">
        <f>1/$A$1*[1]CoreVPAImp!S$39</f>
        <v>3.3362902497195174E-2</v>
      </c>
      <c r="U16" s="728">
        <f>1/$A$1*[1]CoreVPAImp!T$39</f>
        <v>6.0799330615384624E-2</v>
      </c>
      <c r="V16" s="728">
        <f>1/$A$1*[1]CoreVPAImp!U$39</f>
        <v>2.1546400000000004E-2</v>
      </c>
      <c r="W16" s="164">
        <f>1/$A$1*[1]CoreVPAImp!V$39</f>
        <v>0</v>
      </c>
      <c r="X16" s="164">
        <f>1/$A$1*[1]CoreVPAImp!W$39</f>
        <v>0</v>
      </c>
      <c r="Y16" s="164">
        <f>1/$A$1*[1]CoreVPAImp!X$39</f>
        <v>0</v>
      </c>
      <c r="Z16" s="164">
        <f>1/$A$1*[1]CoreVPAImp!Y$39</f>
        <v>0</v>
      </c>
      <c r="AA16" s="164">
        <f>1/$A$1*[1]CoreVPAImp!Z$39</f>
        <v>0</v>
      </c>
      <c r="AB16" s="164">
        <f>1/$A$1*[1]CoreVPAImp!AA$39</f>
        <v>0</v>
      </c>
      <c r="AC16" s="721"/>
      <c r="AD16" s="46">
        <f>1/1000*[1]CoreVPAImp!AB$39</f>
        <v>4.2450683232923996E-2</v>
      </c>
      <c r="AE16" s="10">
        <f>1/1000*[1]CoreVPAImp!AC$39</f>
        <v>2.8673606621599998E-2</v>
      </c>
      <c r="AF16" s="10">
        <f>1/1000*[1]CoreVPAImp!AD$39</f>
        <v>3.3424223433600006E-2</v>
      </c>
      <c r="AG16" s="10">
        <f>1/1000*[1]CoreVPAImp!AE$39</f>
        <v>3.0065944216000003E-2</v>
      </c>
      <c r="AH16" s="10">
        <f>1/1000*[1]CoreVPAImp!AF$39</f>
        <v>3.9683304555300003E-2</v>
      </c>
      <c r="AI16" s="10">
        <f>1/1000*[1]CoreVPAImp!AG$39</f>
        <v>3.7379814314699999E-2</v>
      </c>
      <c r="AJ16" s="10">
        <f>1/1000*[1]CoreVPAImp!AH$39</f>
        <v>5.1014489347600007E-2</v>
      </c>
      <c r="AK16" s="10">
        <f>1/1000*[1]CoreVPAImp!AI$39</f>
        <v>5.4808341156499997E-2</v>
      </c>
      <c r="AL16" s="10">
        <f>1/1000*[1]CoreVPAImp!AJ$39</f>
        <v>5.4642255587200005E-2</v>
      </c>
      <c r="AM16" s="10">
        <f>1/1000*[1]CoreVPAImp!AK$39</f>
        <v>2.9588146253599998E-2</v>
      </c>
      <c r="AN16" s="10">
        <f>1/1000*[1]CoreVPAImp!AL$39</f>
        <v>2.55303955593E-2</v>
      </c>
      <c r="AO16" s="10">
        <f>1/1000*[1]CoreVPAImp!AM$39</f>
        <v>3.4730806464000008E-2</v>
      </c>
      <c r="AP16" s="10">
        <f>1/1000*[1]CoreVPAImp!AN$39</f>
        <v>2.2170584603199997E-2</v>
      </c>
      <c r="AQ16" s="10">
        <f>1/1000*[1]CoreVPAImp!AO$39</f>
        <v>2.2363025916000003E-2</v>
      </c>
      <c r="AR16" s="10">
        <f>1/1000*[1]CoreVPAImp!AP$39</f>
        <v>2.4948276137000003E-2</v>
      </c>
      <c r="AS16" s="10">
        <f>1/1000*[1]CoreVPAImp!AQ$39</f>
        <v>1.7620895932499998E-2</v>
      </c>
      <c r="AT16" s="10">
        <f>1/1000*[1]CoreVPAImp!AR$39</f>
        <v>1.7341545499200001E-2</v>
      </c>
      <c r="AU16" s="10">
        <f>1/1000*[1]CoreVPAImp!AS$39</f>
        <v>1.7942836440099998E-2</v>
      </c>
      <c r="AV16" s="10">
        <f>1/1000*[1]CoreVPAImp!AT$39</f>
        <v>1.7059008825999995E-2</v>
      </c>
      <c r="AW16" s="10">
        <f>1/1000*[1]CoreVPAImp!AU$39</f>
        <v>1.6315479674166671E-2</v>
      </c>
      <c r="AX16" s="10">
        <f>1/1000*[1]CoreVPAImp!AV$39</f>
        <v>0</v>
      </c>
      <c r="AY16" s="10">
        <f>1/1000*[1]CoreVPAImp!AW$39</f>
        <v>0</v>
      </c>
      <c r="AZ16" s="10">
        <f>1/1000*[1]CoreVPAImp!AX$39</f>
        <v>0</v>
      </c>
      <c r="BA16" s="10">
        <f>1/1000*[1]CoreVPAImp!AY$39</f>
        <v>0</v>
      </c>
      <c r="BB16" s="10">
        <f>1/1000*[1]CoreVPAImp!AZ$39</f>
        <v>0</v>
      </c>
      <c r="BC16" s="37">
        <f>1/1000*[1]CoreVPAImp!BA$39</f>
        <v>0</v>
      </c>
      <c r="BD16" s="553"/>
      <c r="BE16" s="31"/>
    </row>
    <row r="17" spans="2:57">
      <c r="B17" s="5" t="s">
        <v>35</v>
      </c>
      <c r="C17" s="46">
        <f>1/$A$1*[1]CoreVPAImp!$B$147</f>
        <v>0</v>
      </c>
      <c r="D17" s="10">
        <f>1/$A$1*[1]CoreVPAImp!$C$147</f>
        <v>0</v>
      </c>
      <c r="E17" s="10">
        <f>1/$A$1*[1]CoreVPAImp!$D$147</f>
        <v>4.5500000000000001E-5</v>
      </c>
      <c r="F17" s="10">
        <f>1/$A$1*[1]CoreVPAImp!$E$147</f>
        <v>0</v>
      </c>
      <c r="G17" s="10">
        <f>1/$A$1*[1]CoreVPAImp!$F$147</f>
        <v>0</v>
      </c>
      <c r="H17" s="10">
        <f>1/$A$1*[1]CoreVPAImp!$G$147</f>
        <v>0</v>
      </c>
      <c r="I17" s="10">
        <f>1/$A$1*[1]CoreVPAImp!$H$147</f>
        <v>0</v>
      </c>
      <c r="J17" s="37">
        <f>1/$A$1*[1]CoreVPAImp!$I$147</f>
        <v>3.2760000000000005E-5</v>
      </c>
      <c r="K17" s="37">
        <f>1/$A$1*[1]CoreVPAImp!$J$147</f>
        <v>0</v>
      </c>
      <c r="L17" s="37">
        <f>1/$A$1*[1]CoreVPAImp!K$147</f>
        <v>0</v>
      </c>
      <c r="M17" s="10">
        <f>1/$A$1*[1]CoreVPAImp!L$147</f>
        <v>0</v>
      </c>
      <c r="N17" s="10">
        <f>1/$A$1*[1]CoreVPAImp!M$147</f>
        <v>0</v>
      </c>
      <c r="O17" s="10">
        <f>1/$A$1*[1]CoreVPAImp!N$147</f>
        <v>0</v>
      </c>
      <c r="P17" s="10">
        <f>1/$A$1*[1]CoreVPAImp!O$147</f>
        <v>0</v>
      </c>
      <c r="Q17" s="10">
        <f>1/$A$1*[1]CoreVPAImp!P$147</f>
        <v>0</v>
      </c>
      <c r="R17" s="10">
        <f>1/$A$1*[1]CoreVPAImp!Q$147</f>
        <v>0</v>
      </c>
      <c r="S17" s="10">
        <f>1/$A$1*[1]CoreVPAImp!R$147</f>
        <v>2.3E-6</v>
      </c>
      <c r="T17" s="10">
        <f>1/$A$1*[1]CoreVPAImp!S$147</f>
        <v>9.506150193550412E-6</v>
      </c>
      <c r="U17" s="10">
        <f>1/$A$1*[1]CoreVPAImp!T$147</f>
        <v>6.9003538461538463E-5</v>
      </c>
      <c r="V17" s="10">
        <f>1/$A$1*[1]CoreVPAImp!U$147</f>
        <v>0</v>
      </c>
      <c r="W17" s="10">
        <f>1/$A$1*[1]CoreVPAImp!V$147</f>
        <v>0</v>
      </c>
      <c r="X17" s="10">
        <f>1/$A$1*[1]CoreVPAImp!W$147</f>
        <v>0</v>
      </c>
      <c r="Y17" s="10">
        <f>1/$A$1*[1]CoreVPAImp!X$147</f>
        <v>0</v>
      </c>
      <c r="Z17" s="10">
        <f>1/$A$1*[1]CoreVPAImp!Y$147</f>
        <v>0</v>
      </c>
      <c r="AA17" s="10">
        <f>1/$A$1*[1]CoreVPAImp!Z$147</f>
        <v>0</v>
      </c>
      <c r="AB17" s="10">
        <f>1/$A$1*[1]CoreVPAImp!AA$147</f>
        <v>0</v>
      </c>
      <c r="AC17" s="4"/>
      <c r="AD17" s="46">
        <f>1/1000*[1]CoreVPAImp!AB$147</f>
        <v>0</v>
      </c>
      <c r="AE17" s="10">
        <f>1/1000*[1]CoreVPAImp!AC$147</f>
        <v>0</v>
      </c>
      <c r="AF17" s="10">
        <f>1/1000*[1]CoreVPAImp!AD$147</f>
        <v>6.6929568000000001E-6</v>
      </c>
      <c r="AG17" s="10">
        <f>1/1000*[1]CoreVPAImp!AE$147</f>
        <v>0</v>
      </c>
      <c r="AH17" s="10">
        <f>1/1000*[1]CoreVPAImp!AF$147</f>
        <v>0</v>
      </c>
      <c r="AI17" s="10">
        <f>1/1000*[1]CoreVPAImp!AG$147</f>
        <v>0</v>
      </c>
      <c r="AJ17" s="10">
        <f>1/1000*[1]CoreVPAImp!AH$147</f>
        <v>0</v>
      </c>
      <c r="AK17" s="10">
        <f>1/1000*[1]CoreVPAImp!AI$147</f>
        <v>2.5668094500000004E-5</v>
      </c>
      <c r="AL17" s="10">
        <f>1/1000*[1]CoreVPAImp!AJ$147</f>
        <v>0</v>
      </c>
      <c r="AM17" s="10">
        <f>1/1000*[1]CoreVPAImp!AK$147</f>
        <v>0</v>
      </c>
      <c r="AN17" s="10">
        <f>1/1000*[1]CoreVPAImp!AL$147</f>
        <v>0</v>
      </c>
      <c r="AO17" s="10">
        <f>1/1000*[1]CoreVPAImp!AM$147</f>
        <v>0</v>
      </c>
      <c r="AP17" s="10">
        <f>1/1000*[1]CoreVPAImp!AN$147</f>
        <v>0</v>
      </c>
      <c r="AQ17" s="10">
        <f>1/1000*[1]CoreVPAImp!AO$147</f>
        <v>0</v>
      </c>
      <c r="AR17" s="10">
        <f>1/1000*[1]CoreVPAImp!AP$147</f>
        <v>0</v>
      </c>
      <c r="AS17" s="10">
        <f>1/1000*[1]CoreVPAImp!AQ$147</f>
        <v>0</v>
      </c>
      <c r="AT17" s="10">
        <f>1/1000*[1]CoreVPAImp!AR$147</f>
        <v>2.8336639999999999E-7</v>
      </c>
      <c r="AU17" s="10">
        <f>1/1000*[1]CoreVPAImp!AS$147</f>
        <v>1.3273975E-6</v>
      </c>
      <c r="AV17" s="10">
        <f>1/1000*[1]CoreVPAImp!AT$147</f>
        <v>4.9602000000000002E-7</v>
      </c>
      <c r="AW17" s="10">
        <f>1/1000*[1]CoreVPAImp!AU$147</f>
        <v>0</v>
      </c>
      <c r="AX17" s="10">
        <f>1/1000*[1]CoreVPAImp!AV$147</f>
        <v>0</v>
      </c>
      <c r="AY17" s="10">
        <f>1/1000*[1]CoreVPAImp!AW$147</f>
        <v>0</v>
      </c>
      <c r="AZ17" s="10">
        <f>1/1000*[1]CoreVPAImp!AX$147</f>
        <v>0</v>
      </c>
      <c r="BA17" s="10">
        <f>1/1000*[1]CoreVPAImp!AY$147</f>
        <v>0</v>
      </c>
      <c r="BB17" s="10">
        <f>1/1000*[1]CoreVPAImp!AZ$147</f>
        <v>0</v>
      </c>
      <c r="BC17" s="37">
        <f>1/1000*[1]CoreVPAImp!BA$147</f>
        <v>0</v>
      </c>
      <c r="BD17" s="553"/>
      <c r="BE17" s="31"/>
    </row>
    <row r="18" spans="2:57">
      <c r="B18" s="5" t="s">
        <v>105</v>
      </c>
      <c r="C18" s="46">
        <f>1/$A$1*[1]CoreVPAImp!$B$247</f>
        <v>0.1365829046</v>
      </c>
      <c r="D18" s="10">
        <f>1/$A$1*[1]CoreVPAImp!$C$247</f>
        <v>7.7572912400000013E-2</v>
      </c>
      <c r="E18" s="10">
        <f>1/$A$1*[1]CoreVPAImp!$D$247</f>
        <v>5.0691064000000008E-2</v>
      </c>
      <c r="F18" s="10">
        <f>1/$A$1*[1]CoreVPAImp!$E$247</f>
        <v>4.2239681699999997E-2</v>
      </c>
      <c r="G18" s="10">
        <f>1/$A$1*[1]CoreVPAImp!$F$247</f>
        <v>4.3618046399999999E-2</v>
      </c>
      <c r="H18" s="10">
        <f>1/$A$1*[1]CoreVPAImp!$G$247</f>
        <v>4.1017222400000004E-2</v>
      </c>
      <c r="I18" s="10">
        <f>1/$A$1*[1]CoreVPAImp!$H$247</f>
        <v>4.6075096100000004E-2</v>
      </c>
      <c r="J18" s="37">
        <f>1/$A$1*[1]CoreVPAImp!$I$247</f>
        <v>4.5174358000000005E-2</v>
      </c>
      <c r="K18" s="37">
        <f>1/$A$1*[1]CoreVPAImp!$J$247</f>
        <v>4.5272369600000001E-2</v>
      </c>
      <c r="L18" s="37">
        <f>1/$A$1*[1]CoreVPAImp!K$247</f>
        <v>3.1261589999999999E-2</v>
      </c>
      <c r="M18" s="10">
        <f>1/$A$1*[1]CoreVPAImp!L$247</f>
        <v>2.6492546042857147E-2</v>
      </c>
      <c r="N18" s="10">
        <f>1/$A$1*[1]CoreVPAImp!M$247</f>
        <v>2.8495619883333337E-2</v>
      </c>
      <c r="O18" s="10">
        <f>1/$A$1*[1]CoreVPAImp!N$247</f>
        <v>2.2382849922477518E-2</v>
      </c>
      <c r="P18" s="10">
        <f>1/$A$1*[1]CoreVPAImp!O$247</f>
        <v>2.0216357466666668E-2</v>
      </c>
      <c r="Q18" s="10">
        <f>1/$A$1*[1]CoreVPAImp!P$247</f>
        <v>2.106484094771429E-2</v>
      </c>
      <c r="R18" s="10">
        <f>1/$A$1*[1]CoreVPAImp!Q$247</f>
        <v>3.3989372036666667E-2</v>
      </c>
      <c r="S18" s="10">
        <f>1/$A$1*[1]CoreVPAImp!R$247</f>
        <v>4.2834930233333339E-2</v>
      </c>
      <c r="T18" s="10">
        <f>1/$A$1*[1]CoreVPAImp!S$247</f>
        <v>4.4685049866421266E-2</v>
      </c>
      <c r="U18" s="10">
        <f>1/$A$1*[1]CoreVPAImp!T$247</f>
        <v>2.4489369808257919E-2</v>
      </c>
      <c r="V18" s="10">
        <f>1/$A$1*[1]CoreVPAImp!U$247</f>
        <v>0.11555609999999998</v>
      </c>
      <c r="W18" s="10">
        <f>1/$A$1*[1]CoreVPAImp!V$247</f>
        <v>0</v>
      </c>
      <c r="X18" s="10">
        <f>1/$A$1*[1]CoreVPAImp!W$247</f>
        <v>0</v>
      </c>
      <c r="Y18" s="10">
        <f>1/$A$1*[1]CoreVPAImp!X$247</f>
        <v>0</v>
      </c>
      <c r="Z18" s="10">
        <f>1/$A$1*[1]CoreVPAImp!Y$247</f>
        <v>0</v>
      </c>
      <c r="AA18" s="10">
        <f>1/$A$1*[1]CoreVPAImp!Z$247</f>
        <v>0</v>
      </c>
      <c r="AB18" s="10">
        <f>1/$A$1*[1]CoreVPAImp!AA$247</f>
        <v>0</v>
      </c>
      <c r="AC18" s="4"/>
      <c r="AD18" s="46">
        <f>1/1000*[1]CoreVPAImp!AB$247</f>
        <v>4.6341019696029009E-2</v>
      </c>
      <c r="AE18" s="10">
        <f>1/1000*[1]CoreVPAImp!AC$247</f>
        <v>3.07513681712E-2</v>
      </c>
      <c r="AF18" s="10">
        <f>1/1000*[1]CoreVPAImp!AD$247</f>
        <v>2.2841230876799998E-2</v>
      </c>
      <c r="AG18" s="10">
        <f>1/1000*[1]CoreVPAImp!AE$247</f>
        <v>2.0660518468800002E-2</v>
      </c>
      <c r="AH18" s="10">
        <f>1/1000*[1]CoreVPAImp!AF$247</f>
        <v>2.2866899797000004E-2</v>
      </c>
      <c r="AI18" s="10">
        <f>1/1000*[1]CoreVPAImp!AG$247</f>
        <v>2.2192271973299999E-2</v>
      </c>
      <c r="AJ18" s="10">
        <f>1/1000*[1]CoreVPAImp!AH$247</f>
        <v>2.6524414395200001E-2</v>
      </c>
      <c r="AK18" s="10">
        <f>1/1000*[1]CoreVPAImp!AI$247</f>
        <v>2.7229126891999998E-2</v>
      </c>
      <c r="AL18" s="10">
        <f>1/1000*[1]CoreVPAImp!AJ$247</f>
        <v>2.6044470452000007E-2</v>
      </c>
      <c r="AM18" s="10">
        <f>1/1000*[1]CoreVPAImp!AK$247</f>
        <v>1.4806764411999998E-2</v>
      </c>
      <c r="AN18" s="10">
        <f>1/1000*[1]CoreVPAImp!AL$247</f>
        <v>1.6955246959200004E-2</v>
      </c>
      <c r="AO18" s="10">
        <f>1/1000*[1]CoreVPAImp!AM$247</f>
        <v>1.6537905168000001E-2</v>
      </c>
      <c r="AP18" s="10">
        <f>1/1000*[1]CoreVPAImp!AN$247</f>
        <v>1.2539145643200002E-2</v>
      </c>
      <c r="AQ18" s="10">
        <f>1/1000*[1]CoreVPAImp!AO$247</f>
        <v>1.00950727059E-2</v>
      </c>
      <c r="AR18" s="10">
        <f>1/1000*[1]CoreVPAImp!AP$247</f>
        <v>1.0389237994500002E-2</v>
      </c>
      <c r="AS18" s="10">
        <f>1/1000*[1]CoreVPAImp!AQ$247</f>
        <v>9.8206515994999997E-3</v>
      </c>
      <c r="AT18" s="10">
        <f>1/1000*[1]CoreVPAImp!AR$247</f>
        <v>9.1427748337999989E-3</v>
      </c>
      <c r="AU18" s="10">
        <f>1/1000*[1]CoreVPAImp!AS$247</f>
        <v>7.2219009719999994E-3</v>
      </c>
      <c r="AV18" s="10">
        <f>1/1000*[1]CoreVPAImp!AT$247</f>
        <v>7.133480924E-3</v>
      </c>
      <c r="AW18" s="10">
        <f>1/1000*[1]CoreVPAImp!AU$247</f>
        <v>6.4113465787500002E-3</v>
      </c>
      <c r="AX18" s="10">
        <f>1/1000*[1]CoreVPAImp!AV$247</f>
        <v>0</v>
      </c>
      <c r="AY18" s="10">
        <f>1/1000*[1]CoreVPAImp!AW$247</f>
        <v>0</v>
      </c>
      <c r="AZ18" s="10">
        <f>1/1000*[1]CoreVPAImp!AX$247</f>
        <v>0</v>
      </c>
      <c r="BA18" s="10">
        <f>1/1000*[1]CoreVPAImp!AY$247</f>
        <v>0</v>
      </c>
      <c r="BB18" s="10">
        <f>1/1000*[1]CoreVPAImp!AZ$247</f>
        <v>0</v>
      </c>
      <c r="BC18" s="37">
        <f>1/1000*[1]CoreVPAImp!BA$247</f>
        <v>0</v>
      </c>
      <c r="BD18" s="553"/>
      <c r="BE18" s="31"/>
    </row>
    <row r="19" spans="2:57" ht="17.149999999999999" customHeight="1">
      <c r="B19" s="9" t="s">
        <v>102</v>
      </c>
      <c r="C19" s="50">
        <f>1/$A$1*[1]CoreVPAImp!$B$269</f>
        <v>0.1825037521</v>
      </c>
      <c r="D19" s="24">
        <f>1/$A$1*[1]CoreVPAImp!$C$269</f>
        <v>0.2760359631999999</v>
      </c>
      <c r="E19" s="24">
        <f>1/$A$1*[1]CoreVPAImp!$D$269</f>
        <v>0.26272720240000003</v>
      </c>
      <c r="F19" s="24">
        <f>1/$A$1*[1]CoreVPAImp!$E$269</f>
        <v>0.30798003079999992</v>
      </c>
      <c r="G19" s="24">
        <f>1/$A$1*[1]CoreVPAImp!$F$269</f>
        <v>0.36374295536000006</v>
      </c>
      <c r="H19" s="24">
        <f>1/$A$1*[1]CoreVPAImp!$G$269</f>
        <v>0.32919709511999995</v>
      </c>
      <c r="I19" s="24">
        <f>1/$A$1*[1]CoreVPAImp!$H$269</f>
        <v>0.38011532504000001</v>
      </c>
      <c r="J19" s="44">
        <f>1/$A$1*[1]CoreVPAImp!$I$269</f>
        <v>0.48949443950000004</v>
      </c>
      <c r="K19" s="44">
        <f>1/$A$1*[1]CoreVPAImp!$J$269</f>
        <v>0.46127237722222236</v>
      </c>
      <c r="L19" s="44">
        <f>1/$A$1*[1]CoreVPAImp!K$269</f>
        <v>0.33954845840000003</v>
      </c>
      <c r="M19" s="24">
        <f>1/$A$1*[1]CoreVPAImp!L$269</f>
        <v>0.35142302872000009</v>
      </c>
      <c r="N19" s="24">
        <f>1/$A$1*[1]CoreVPAImp!M$269</f>
        <v>0.38695692227500006</v>
      </c>
      <c r="O19" s="24">
        <f>1/$A$1*[1]CoreVPAImp!N$269</f>
        <v>0.29168466840000007</v>
      </c>
      <c r="P19" s="24">
        <f>1/$A$1*[1]CoreVPAImp!O$269</f>
        <v>0.19876172400000003</v>
      </c>
      <c r="Q19" s="24">
        <f>1/$A$1*[1]CoreVPAImp!P$269</f>
        <v>0.25714325262266668</v>
      </c>
      <c r="R19" s="24">
        <f>1/$A$1*[1]CoreVPAImp!Q$269</f>
        <v>0.28397942559479827</v>
      </c>
      <c r="S19" s="24">
        <f>1/$A$1*[1]CoreVPAImp!R$269</f>
        <v>0.29888887993333324</v>
      </c>
      <c r="T19" s="24">
        <f>1/$A$1*[1]CoreVPAImp!S$269</f>
        <v>0.31860406952656078</v>
      </c>
      <c r="U19" s="24">
        <f>1/$A$1*[1]CoreVPAImp!T$269</f>
        <v>0.39619751382115392</v>
      </c>
      <c r="V19" s="24">
        <f>1/$A$1*[1]CoreVPAImp!U$269</f>
        <v>0.39585812000000004</v>
      </c>
      <c r="W19" s="24">
        <f>1/$A$1*[1]CoreVPAImp!V$269</f>
        <v>0</v>
      </c>
      <c r="X19" s="24">
        <f>1/$A$1*[1]CoreVPAImp!W$269</f>
        <v>0</v>
      </c>
      <c r="Y19" s="24">
        <f>1/$A$1*[1]CoreVPAImp!X$269</f>
        <v>0</v>
      </c>
      <c r="Z19" s="24">
        <f>1/$A$1*[1]CoreVPAImp!Y$269</f>
        <v>0</v>
      </c>
      <c r="AA19" s="24">
        <f>1/$A$1*[1]CoreVPAImp!Z$269</f>
        <v>0</v>
      </c>
      <c r="AB19" s="24">
        <f>1/$A$1*[1]CoreVPAImp!AA$269</f>
        <v>0</v>
      </c>
      <c r="AC19" s="4"/>
      <c r="AD19" s="50">
        <f>1/1000*[1]CoreVPAImp!AB$269</f>
        <v>3.3983350221864009E-2</v>
      </c>
      <c r="AE19" s="24">
        <f>1/1000*[1]CoreVPAImp!AC$269</f>
        <v>4.5931345744799984E-2</v>
      </c>
      <c r="AF19" s="24">
        <f>1/1000*[1]CoreVPAImp!AD$269</f>
        <v>4.2456613545600007E-2</v>
      </c>
      <c r="AG19" s="24">
        <f>1/1000*[1]CoreVPAImp!AE$269</f>
        <v>5.5409785659200003E-2</v>
      </c>
      <c r="AH19" s="24">
        <f>1/1000*[1]CoreVPAImp!AF$269</f>
        <v>7.6594329180599996E-2</v>
      </c>
      <c r="AI19" s="24">
        <f>1/1000*[1]CoreVPAImp!AG$269</f>
        <v>7.6858211344199984E-2</v>
      </c>
      <c r="AJ19" s="24">
        <f>1/1000*[1]CoreVPAImp!AH$269</f>
        <v>9.1030546728400011E-2</v>
      </c>
      <c r="AK19" s="24">
        <f>1/1000*[1]CoreVPAImp!AI$269</f>
        <v>0.14471099769449999</v>
      </c>
      <c r="AL19" s="24">
        <f>1/1000*[1]CoreVPAImp!AJ$269</f>
        <v>0.13903598006319998</v>
      </c>
      <c r="AM19" s="24">
        <f>1/1000*[1]CoreVPAImp!AK$269</f>
        <v>8.0062241111600013E-2</v>
      </c>
      <c r="AN19" s="24">
        <f>1/1000*[1]CoreVPAImp!AL$269</f>
        <v>8.3127498825599999E-2</v>
      </c>
      <c r="AO19" s="24">
        <f>1/1000*[1]CoreVPAImp!AM$269</f>
        <v>0.10236621422400001</v>
      </c>
      <c r="AP19" s="24">
        <f>1/1000*[1]CoreVPAImp!AN$269</f>
        <v>7.5130121545600004E-2</v>
      </c>
      <c r="AQ19" s="24">
        <f>1/1000*[1]CoreVPAImp!AO$269</f>
        <v>5.5055689575599996E-2</v>
      </c>
      <c r="AR19" s="24">
        <f>1/1000*[1]CoreVPAImp!AP$269</f>
        <v>6.2283147506500006E-2</v>
      </c>
      <c r="AS19" s="24">
        <f>1/1000*[1]CoreVPAImp!AQ$269</f>
        <v>6.2896544245499994E-2</v>
      </c>
      <c r="AT19" s="24">
        <f>1/1000*[1]CoreVPAImp!AR$269</f>
        <v>5.8381046275299997E-2</v>
      </c>
      <c r="AU19" s="24">
        <f>1/1000*[1]CoreVPAImp!AS$269</f>
        <v>6.3339969893199996E-2</v>
      </c>
      <c r="AV19" s="24">
        <f>1/1000*[1]CoreVPAImp!AT$269</f>
        <v>9.1941402707999997E-2</v>
      </c>
      <c r="AW19" s="24">
        <f>1/1000*[1]CoreVPAImp!AU$269</f>
        <v>8.2725177290833354E-2</v>
      </c>
      <c r="AX19" s="24">
        <f>1/1000*[1]CoreVPAImp!AV$269</f>
        <v>0</v>
      </c>
      <c r="AY19" s="24">
        <f>1/1000*[1]CoreVPAImp!AW$269</f>
        <v>0</v>
      </c>
      <c r="AZ19" s="24">
        <f>1/1000*[1]CoreVPAImp!AX$269</f>
        <v>0</v>
      </c>
      <c r="BA19" s="24">
        <f>1/1000*[1]CoreVPAImp!AY$269</f>
        <v>0</v>
      </c>
      <c r="BB19" s="24">
        <f>1/1000*[1]CoreVPAImp!AZ$269</f>
        <v>0</v>
      </c>
      <c r="BC19" s="44">
        <f>1/1000*[1]CoreVPAImp!BA$269</f>
        <v>0</v>
      </c>
      <c r="BD19" s="553"/>
      <c r="BE19" s="31"/>
    </row>
    <row r="20" spans="2:57">
      <c r="B20" s="5" t="s">
        <v>79</v>
      </c>
      <c r="C20" s="46">
        <f>1/$A$1*[1]CoreVPAImp!$B$28</f>
        <v>6.552000000000001E-5</v>
      </c>
      <c r="D20" s="10">
        <f>1/$A$1*[1]CoreVPAImp!$C$28</f>
        <v>0</v>
      </c>
      <c r="E20" s="10">
        <f>1/$A$1*[1]CoreVPAImp!$D$28</f>
        <v>0</v>
      </c>
      <c r="F20" s="10">
        <f>1/$A$1*[1]CoreVPAImp!$E$28</f>
        <v>0</v>
      </c>
      <c r="G20" s="10">
        <f>1/$A$1*[1]CoreVPAImp!$F$28</f>
        <v>1.9907159999999998E-4</v>
      </c>
      <c r="H20" s="10">
        <f>1/$A$1*[1]CoreVPAImp!$G$28</f>
        <v>1.7910984000000002E-3</v>
      </c>
      <c r="I20" s="10">
        <f>1/$A$1*[1]CoreVPAImp!$H$28</f>
        <v>5.6674800000000008E-3</v>
      </c>
      <c r="J20" s="37">
        <f>1/$A$1*[1]CoreVPAImp!$I$28</f>
        <v>7.2348515000000002E-3</v>
      </c>
      <c r="K20" s="37">
        <f>1/$A$1*[1]CoreVPAImp!$J$28</f>
        <v>5.9230080000000004E-3</v>
      </c>
      <c r="L20" s="37">
        <f>1/$A$1*[1]CoreVPAImp!K$28</f>
        <v>8.1369288000000001E-3</v>
      </c>
      <c r="M20" s="10">
        <f>1/$A$1*[1]CoreVPAImp!L$28</f>
        <v>1.6213287999999998E-3</v>
      </c>
      <c r="N20" s="10">
        <f>1/$A$1*[1]CoreVPAImp!M$28</f>
        <v>3.3194980000000002E-3</v>
      </c>
      <c r="O20" s="10">
        <f>1/$A$1*[1]CoreVPAImp!N$28</f>
        <v>1.8751460000000001E-3</v>
      </c>
      <c r="P20" s="10">
        <f>1/$A$1*[1]CoreVPAImp!O$28</f>
        <v>3.1041920000000005E-4</v>
      </c>
      <c r="Q20" s="10">
        <f>1/$A$1*[1]CoreVPAImp!P$28</f>
        <v>7.2945599999999996E-4</v>
      </c>
      <c r="R20" s="10">
        <f>1/$A$1*[1]CoreVPAImp!Q$28</f>
        <v>5.4523124716666666E-4</v>
      </c>
      <c r="S20" s="10">
        <f>1/$A$1*[1]CoreVPAImp!R$28</f>
        <v>3.2396000000000004E-4</v>
      </c>
      <c r="T20" s="10">
        <f>1/$A$1*[1]CoreVPAImp!S$28</f>
        <v>2.5503550000000004E-4</v>
      </c>
      <c r="U20" s="10">
        <f>1/$A$1*[1]CoreVPAImp!T$28</f>
        <v>8.7542000000000013E-4</v>
      </c>
      <c r="V20" s="10">
        <f>1/$A$1*[1]CoreVPAImp!U$28</f>
        <v>1.08654E-3</v>
      </c>
      <c r="W20" s="10">
        <f>1/$A$1*[1]CoreVPAImp!V$28</f>
        <v>0</v>
      </c>
      <c r="X20" s="10">
        <f>1/$A$1*[1]CoreVPAImp!W$28</f>
        <v>0</v>
      </c>
      <c r="Y20" s="10">
        <f>1/$A$1*[1]CoreVPAImp!X$28</f>
        <v>0</v>
      </c>
      <c r="Z20" s="10">
        <f>1/$A$1*[1]CoreVPAImp!Y$28</f>
        <v>0</v>
      </c>
      <c r="AA20" s="10">
        <f>1/$A$1*[1]CoreVPAImp!Z$28</f>
        <v>0</v>
      </c>
      <c r="AB20" s="10">
        <f>1/$A$1*[1]CoreVPAImp!AA$28</f>
        <v>0</v>
      </c>
      <c r="AC20" s="4"/>
      <c r="AD20" s="46">
        <f>1/1000*[1]CoreVPAImp!AB$28</f>
        <v>1.9358004867000002E-5</v>
      </c>
      <c r="AE20" s="10">
        <f>1/1000*[1]CoreVPAImp!AC$28</f>
        <v>0</v>
      </c>
      <c r="AF20" s="10">
        <f>1/1000*[1]CoreVPAImp!AD$28</f>
        <v>0</v>
      </c>
      <c r="AG20" s="10">
        <f>1/1000*[1]CoreVPAImp!AE$28</f>
        <v>0</v>
      </c>
      <c r="AH20" s="10">
        <f>1/1000*[1]CoreVPAImp!AF$28</f>
        <v>3.4728444099999996E-5</v>
      </c>
      <c r="AI20" s="10">
        <f>1/1000*[1]CoreVPAImp!AG$28</f>
        <v>3.7811558070000002E-4</v>
      </c>
      <c r="AJ20" s="10">
        <f>1/1000*[1]CoreVPAImp!AH$28</f>
        <v>1.9115668748000002E-3</v>
      </c>
      <c r="AK20" s="10">
        <f>1/1000*[1]CoreVPAImp!AI$28</f>
        <v>2.7703561100000003E-3</v>
      </c>
      <c r="AL20" s="10">
        <f>1/1000*[1]CoreVPAImp!AJ$28</f>
        <v>2.6740364764000005E-3</v>
      </c>
      <c r="AM20" s="10">
        <f>1/1000*[1]CoreVPAImp!AK$28</f>
        <v>3.4574162920000002E-3</v>
      </c>
      <c r="AN20" s="10">
        <f>1/1000*[1]CoreVPAImp!AL$28</f>
        <v>7.1121021030000006E-4</v>
      </c>
      <c r="AO20" s="10">
        <f>1/1000*[1]CoreVPAImp!AM$28</f>
        <v>1.361861808E-3</v>
      </c>
      <c r="AP20" s="10">
        <f>1/1000*[1]CoreVPAImp!AN$28</f>
        <v>5.6759251999999999E-4</v>
      </c>
      <c r="AQ20" s="10">
        <f>1/1000*[1]CoreVPAImp!AO$28</f>
        <v>1.652435301E-4</v>
      </c>
      <c r="AR20" s="10">
        <f>1/1000*[1]CoreVPAImp!AP$28</f>
        <v>2.2695828300000001E-4</v>
      </c>
      <c r="AS20" s="10">
        <f>1/1000*[1]CoreVPAImp!AQ$28</f>
        <v>2.9606563699999998E-4</v>
      </c>
      <c r="AT20" s="10">
        <f>1/1000*[1]CoreVPAImp!AR$28</f>
        <v>2.6658136839999996E-4</v>
      </c>
      <c r="AU20" s="10">
        <f>1/1000*[1]CoreVPAImp!AS$28</f>
        <v>2.1155440019999998E-4</v>
      </c>
      <c r="AV20" s="10">
        <f>1/1000*[1]CoreVPAImp!AT$28</f>
        <v>5.0499087600000005E-4</v>
      </c>
      <c r="AW20" s="10">
        <f>1/1000*[1]CoreVPAImp!AU$28</f>
        <v>3.8397677833333334E-4</v>
      </c>
      <c r="AX20" s="10">
        <f>1/1000*[1]CoreVPAImp!AV$28</f>
        <v>0</v>
      </c>
      <c r="AY20" s="10">
        <f>1/1000*[1]CoreVPAImp!AW$28</f>
        <v>0</v>
      </c>
      <c r="AZ20" s="10">
        <f>1/1000*[1]CoreVPAImp!AX$28</f>
        <v>0</v>
      </c>
      <c r="BA20" s="10">
        <f>1/1000*[1]CoreVPAImp!AY$28</f>
        <v>0</v>
      </c>
      <c r="BB20" s="10">
        <f>1/1000*[1]CoreVPAImp!AZ$28</f>
        <v>0</v>
      </c>
      <c r="BC20" s="37">
        <f>1/1000*[1]CoreVPAImp!BA$28</f>
        <v>0</v>
      </c>
      <c r="BD20" s="553"/>
      <c r="BE20" s="31"/>
    </row>
    <row r="21" spans="2:57">
      <c r="B21" s="5" t="s">
        <v>29</v>
      </c>
      <c r="C21" s="46">
        <f>1/$A$1*[1]CoreVPAImp!$B$31</f>
        <v>0.15611995169999998</v>
      </c>
      <c r="D21" s="10">
        <f>1/$A$1*[1]CoreVPAImp!$C$31</f>
        <v>0.2435415984</v>
      </c>
      <c r="E21" s="10">
        <f>1/$A$1*[1]CoreVPAImp!$D$31</f>
        <v>0.2266819856</v>
      </c>
      <c r="F21" s="10">
        <f>1/$A$1*[1]CoreVPAImp!$E$31</f>
        <v>0.24096732200000001</v>
      </c>
      <c r="G21" s="10">
        <f>1/$A$1*[1]CoreVPAImp!$F$31</f>
        <v>0.29247018400000002</v>
      </c>
      <c r="H21" s="10">
        <f>1/$A$1*[1]CoreVPAImp!$G$31</f>
        <v>0.27146245119999995</v>
      </c>
      <c r="I21" s="10">
        <f>1/$A$1*[1]CoreVPAImp!$H$31</f>
        <v>0.24937512720000005</v>
      </c>
      <c r="J21" s="37">
        <f>1/$A$1*[1]CoreVPAImp!$I$31</f>
        <v>0.34375282200000001</v>
      </c>
      <c r="K21" s="37">
        <f>1/$A$1*[1]CoreVPAImp!$J$31</f>
        <v>0.26803477400000003</v>
      </c>
      <c r="L21" s="37">
        <f>1/$A$1*[1]CoreVPAImp!K$31</f>
        <v>0.15420986640000001</v>
      </c>
      <c r="M21" s="10">
        <f>1/$A$1*[1]CoreVPAImp!L$31</f>
        <v>0.17933801520000001</v>
      </c>
      <c r="N21" s="10">
        <f>1/$A$1*[1]CoreVPAImp!M$31</f>
        <v>0.1530738176</v>
      </c>
      <c r="O21" s="10">
        <f>1/$A$1*[1]CoreVPAImp!N$31</f>
        <v>0.14268329280000003</v>
      </c>
      <c r="P21" s="10">
        <f>1/$A$1*[1]CoreVPAImp!O$31</f>
        <v>0.10212219240000002</v>
      </c>
      <c r="Q21" s="10">
        <f>1/$A$1*[1]CoreVPAImp!P$31</f>
        <v>0.15813002996266667</v>
      </c>
      <c r="R21" s="10">
        <f>1/$A$1*[1]CoreVPAImp!Q$31</f>
        <v>0.138163290755</v>
      </c>
      <c r="S21" s="10">
        <f>1/$A$1*[1]CoreVPAImp!R$31</f>
        <v>0.14977102</v>
      </c>
      <c r="T21" s="10">
        <f>1/$A$1*[1]CoreVPAImp!S$31</f>
        <v>0.18274484576938388</v>
      </c>
      <c r="U21" s="10">
        <f>1/$A$1*[1]CoreVPAImp!T$31</f>
        <v>0.20788594706923078</v>
      </c>
      <c r="V21" s="10">
        <f>1/$A$1*[1]CoreVPAImp!U$31</f>
        <v>0.24177034000000003</v>
      </c>
      <c r="W21" s="10">
        <f>1/$A$1*[1]CoreVPAImp!V$31</f>
        <v>0</v>
      </c>
      <c r="X21" s="10">
        <f>1/$A$1*[1]CoreVPAImp!W$31</f>
        <v>0</v>
      </c>
      <c r="Y21" s="10">
        <f>1/$A$1*[1]CoreVPAImp!X$31</f>
        <v>0</v>
      </c>
      <c r="Z21" s="10">
        <f>1/$A$1*[1]CoreVPAImp!Y$31</f>
        <v>0</v>
      </c>
      <c r="AA21" s="10">
        <f>1/$A$1*[1]CoreVPAImp!Z$31</f>
        <v>0</v>
      </c>
      <c r="AB21" s="10">
        <f>1/$A$1*[1]CoreVPAImp!AA$31</f>
        <v>0</v>
      </c>
      <c r="AC21" s="4"/>
      <c r="AD21" s="46">
        <f>1/1000*[1]CoreVPAImp!AB$31</f>
        <v>2.9232237845601004E-2</v>
      </c>
      <c r="AE21" s="10">
        <f>1/1000*[1]CoreVPAImp!AC$31</f>
        <v>4.0470068295999993E-2</v>
      </c>
      <c r="AF21" s="10">
        <f>1/1000*[1]CoreVPAImp!AD$31</f>
        <v>3.6654037488000002E-2</v>
      </c>
      <c r="AG21" s="10">
        <f>1/1000*[1]CoreVPAImp!AE$31</f>
        <v>4.4493161552000005E-2</v>
      </c>
      <c r="AH21" s="10">
        <f>1/1000*[1]CoreVPAImp!AF$31</f>
        <v>6.30974419866E-2</v>
      </c>
      <c r="AI21" s="10">
        <f>1/1000*[1]CoreVPAImp!AG$31</f>
        <v>6.5180546316600002E-2</v>
      </c>
      <c r="AJ21" s="10">
        <f>1/1000*[1]CoreVPAImp!AH$31</f>
        <v>6.5588768410800011E-2</v>
      </c>
      <c r="AK21" s="10">
        <f>1/1000*[1]CoreVPAImp!AI$31</f>
        <v>0.11309751384600002</v>
      </c>
      <c r="AL21" s="10">
        <f>1/1000*[1]CoreVPAImp!AJ$31</f>
        <v>9.4539301405200005E-2</v>
      </c>
      <c r="AM21" s="10">
        <f>1/1000*[1]CoreVPAImp!AK$31</f>
        <v>4.6021028482000001E-2</v>
      </c>
      <c r="AN21" s="10">
        <f>1/1000*[1]CoreVPAImp!AL$31</f>
        <v>5.0317088001300012E-2</v>
      </c>
      <c r="AO21" s="10">
        <f>1/1000*[1]CoreVPAImp!AM$31</f>
        <v>5.5313578271999994E-2</v>
      </c>
      <c r="AP21" s="10">
        <f>1/1000*[1]CoreVPAImp!AN$31</f>
        <v>4.4409133841600001E-2</v>
      </c>
      <c r="AQ21" s="10">
        <f>1/1000*[1]CoreVPAImp!AO$31</f>
        <v>3.2233276525799999E-2</v>
      </c>
      <c r="AR21" s="10">
        <f>1/1000*[1]CoreVPAImp!AP$31</f>
        <v>3.9424026629000006E-2</v>
      </c>
      <c r="AS21" s="10">
        <f>1/1000*[1]CoreVPAImp!AQ$31</f>
        <v>3.4374963924000003E-2</v>
      </c>
      <c r="AT21" s="10">
        <f>1/1000*[1]CoreVPAImp!AR$31</f>
        <v>3.0659140900699999E-2</v>
      </c>
      <c r="AU21" s="10">
        <f>1/1000*[1]CoreVPAImp!AS$31</f>
        <v>3.5731824685699999E-2</v>
      </c>
      <c r="AV21" s="10">
        <f>1/1000*[1]CoreVPAImp!AT$31</f>
        <v>5.2150221261000003E-2</v>
      </c>
      <c r="AW21" s="10">
        <f>1/1000*[1]CoreVPAImp!AU$31</f>
        <v>5.0245587848333328E-2</v>
      </c>
      <c r="AX21" s="10">
        <f>1/1000*[1]CoreVPAImp!AV$31</f>
        <v>0</v>
      </c>
      <c r="AY21" s="10">
        <f>1/1000*[1]CoreVPAImp!AW$31</f>
        <v>0</v>
      </c>
      <c r="AZ21" s="10">
        <f>1/1000*[1]CoreVPAImp!AX$31</f>
        <v>0</v>
      </c>
      <c r="BA21" s="10">
        <f>1/1000*[1]CoreVPAImp!AY$31</f>
        <v>0</v>
      </c>
      <c r="BB21" s="10">
        <f>1/1000*[1]CoreVPAImp!AZ$31</f>
        <v>0</v>
      </c>
      <c r="BC21" s="37">
        <f>1/1000*[1]CoreVPAImp!BA$31</f>
        <v>0</v>
      </c>
      <c r="BD21" s="553"/>
      <c r="BE21" s="31"/>
    </row>
    <row r="22" spans="2:57">
      <c r="B22" s="5" t="s">
        <v>32</v>
      </c>
      <c r="C22" s="46">
        <f>1/$A$1*[1]CoreVPAImp!$B$46</f>
        <v>1.6564870799999999E-2</v>
      </c>
      <c r="D22" s="10">
        <f>1/$A$1*[1]CoreVPAImp!$C$46</f>
        <v>2.4304054799999999E-2</v>
      </c>
      <c r="E22" s="10">
        <f>1/$A$1*[1]CoreVPAImp!$D$46</f>
        <v>2.7108159999999999E-2</v>
      </c>
      <c r="F22" s="10">
        <f>1/$A$1*[1]CoreVPAImp!$E$46</f>
        <v>5.3694560000000002E-2</v>
      </c>
      <c r="G22" s="10">
        <f>1/$A$1*[1]CoreVPAImp!$F$46</f>
        <v>5.6231040000000003E-2</v>
      </c>
      <c r="H22" s="10">
        <f>1/$A$1*[1]CoreVPAImp!$G$46</f>
        <v>4.4099868620000003E-2</v>
      </c>
      <c r="I22" s="10">
        <f>1/$A$1*[1]CoreVPAImp!$H$46</f>
        <v>0.1099890192</v>
      </c>
      <c r="J22" s="37">
        <f>1/$A$1*[1]CoreVPAImp!$I$46</f>
        <v>0.11907419400000001</v>
      </c>
      <c r="K22" s="37">
        <f>1/$A$1*[1]CoreVPAImp!$J$46</f>
        <v>0.14686654000000002</v>
      </c>
      <c r="L22" s="37">
        <f>1/$A$1*[1]CoreVPAImp!K$46</f>
        <v>0.16669796000000001</v>
      </c>
      <c r="M22" s="10">
        <f>1/$A$1*[1]CoreVPAImp!L$46</f>
        <v>0.15637336000000002</v>
      </c>
      <c r="N22" s="10">
        <f>1/$A$1*[1]CoreVPAImp!M$46</f>
        <v>0.21460793525000002</v>
      </c>
      <c r="O22" s="10">
        <f>1/$A$1*[1]CoreVPAImp!N$46</f>
        <v>0.12160024000000001</v>
      </c>
      <c r="P22" s="10">
        <f>1/$A$1*[1]CoreVPAImp!O$46</f>
        <v>7.9221346799999995E-2</v>
      </c>
      <c r="Q22" s="10">
        <f>1/$A$1*[1]CoreVPAImp!P$46</f>
        <v>8.0899380800000004E-2</v>
      </c>
      <c r="R22" s="10">
        <f>1/$A$1*[1]CoreVPAImp!Q$46</f>
        <v>0.12634442000000001</v>
      </c>
      <c r="S22" s="10">
        <f>1/$A$1*[1]CoreVPAImp!R$46</f>
        <v>0.12577922</v>
      </c>
      <c r="T22" s="10">
        <f>1/$A$1*[1]CoreVPAImp!S$46</f>
        <v>0.11077309237463799</v>
      </c>
      <c r="U22" s="10">
        <f>1/$A$1*[1]CoreVPAImp!T$46</f>
        <v>0.14476008000000001</v>
      </c>
      <c r="V22" s="10">
        <f>1/$A$1*[1]CoreVPAImp!U$46</f>
        <v>0.11419854</v>
      </c>
      <c r="W22" s="10">
        <f>1/$A$1*[1]CoreVPAImp!V$46</f>
        <v>0</v>
      </c>
      <c r="X22" s="10">
        <f>1/$A$1*[1]CoreVPAImp!W$46</f>
        <v>0</v>
      </c>
      <c r="Y22" s="10">
        <f>1/$A$1*[1]CoreVPAImp!X$46</f>
        <v>0</v>
      </c>
      <c r="Z22" s="10">
        <f>1/$A$1*[1]CoreVPAImp!Y$46</f>
        <v>0</v>
      </c>
      <c r="AA22" s="10">
        <f>1/$A$1*[1]CoreVPAImp!Z$46</f>
        <v>0</v>
      </c>
      <c r="AB22" s="10">
        <f>1/$A$1*[1]CoreVPAImp!AA$46</f>
        <v>0</v>
      </c>
      <c r="AC22" s="4"/>
      <c r="AD22" s="46">
        <f>1/1000*[1]CoreVPAImp!AB$46</f>
        <v>2.3542830717090003E-3</v>
      </c>
      <c r="AE22" s="10">
        <f>1/1000*[1]CoreVPAImp!AC$46</f>
        <v>3.1464666999999995E-3</v>
      </c>
      <c r="AF22" s="10">
        <f>1/1000*[1]CoreVPAImp!AD$46</f>
        <v>3.4304713200000001E-3</v>
      </c>
      <c r="AG22" s="10">
        <f>1/1000*[1]CoreVPAImp!AE$46</f>
        <v>7.6354970608000011E-3</v>
      </c>
      <c r="AH22" s="10">
        <f>1/1000*[1]CoreVPAImp!AF$46</f>
        <v>9.3945062379000022E-3</v>
      </c>
      <c r="AI22" s="10">
        <f>1/1000*[1]CoreVPAImp!AG$46</f>
        <v>7.3908223818000005E-3</v>
      </c>
      <c r="AJ22" s="10">
        <f>1/1000*[1]CoreVPAImp!AH$46</f>
        <v>1.8778241315200003E-2</v>
      </c>
      <c r="AK22" s="10">
        <f>1/1000*[1]CoreVPAImp!AI$46</f>
        <v>2.28587380715E-2</v>
      </c>
      <c r="AL22" s="10">
        <f>1/1000*[1]CoreVPAImp!AJ$46</f>
        <v>3.1584493100400006E-2</v>
      </c>
      <c r="AM22" s="10">
        <f>1/1000*[1]CoreVPAImp!AK$46</f>
        <v>2.7172506081600004E-2</v>
      </c>
      <c r="AN22" s="10">
        <f>1/1000*[1]CoreVPAImp!AL$46</f>
        <v>2.8124364909600005E-2</v>
      </c>
      <c r="AO22" s="10">
        <f>1/1000*[1]CoreVPAImp!AM$46</f>
        <v>4.0566211055999994E-2</v>
      </c>
      <c r="AP22" s="10">
        <f>1/1000*[1]CoreVPAImp!AN$46</f>
        <v>2.1044679673599999E-2</v>
      </c>
      <c r="AQ22" s="10">
        <f>1/1000*[1]CoreVPAImp!AO$46</f>
        <v>1.6304755659300001E-2</v>
      </c>
      <c r="AR22" s="10">
        <f>1/1000*[1]CoreVPAImp!AP$46</f>
        <v>1.6797091682000002E-2</v>
      </c>
      <c r="AS22" s="10">
        <f>1/1000*[1]CoreVPAImp!AQ$46</f>
        <v>2.0668550416499998E-2</v>
      </c>
      <c r="AT22" s="10">
        <f>1/1000*[1]CoreVPAImp!AR$46</f>
        <v>1.9022673119100001E-2</v>
      </c>
      <c r="AU22" s="10">
        <f>1/1000*[1]CoreVPAImp!AS$46</f>
        <v>1.8162200456400001E-2</v>
      </c>
      <c r="AV22" s="10">
        <f>1/1000*[1]CoreVPAImp!AT$46</f>
        <v>2.6582610541000001E-2</v>
      </c>
      <c r="AW22" s="10">
        <f>1/1000*[1]CoreVPAImp!AU$46</f>
        <v>2.0983516327083333E-2</v>
      </c>
      <c r="AX22" s="10">
        <f>1/1000*[1]CoreVPAImp!AV$46</f>
        <v>0</v>
      </c>
      <c r="AY22" s="10">
        <f>1/1000*[1]CoreVPAImp!AW$46</f>
        <v>0</v>
      </c>
      <c r="AZ22" s="10">
        <f>1/1000*[1]CoreVPAImp!AX$46</f>
        <v>0</v>
      </c>
      <c r="BA22" s="10">
        <f>1/1000*[1]CoreVPAImp!AY$46</f>
        <v>0</v>
      </c>
      <c r="BB22" s="10">
        <f>1/1000*[1]CoreVPAImp!AZ$46</f>
        <v>0</v>
      </c>
      <c r="BC22" s="37">
        <f>1/1000*[1]CoreVPAImp!BA$46</f>
        <v>0</v>
      </c>
      <c r="BD22" s="553"/>
      <c r="BE22" s="31"/>
    </row>
    <row r="23" spans="2:57">
      <c r="B23" s="5" t="s">
        <v>22</v>
      </c>
      <c r="C23" s="46">
        <f>1/$A$1*[1]CoreVPAImp!$B$102</f>
        <v>2.9830400000000002E-3</v>
      </c>
      <c r="D23" s="10">
        <f>1/$A$1*[1]CoreVPAImp!$C$102</f>
        <v>2.3166460000000003E-3</v>
      </c>
      <c r="E23" s="10">
        <f>1/$A$1*[1]CoreVPAImp!$D$102</f>
        <v>2.4551799999999999E-3</v>
      </c>
      <c r="F23" s="10">
        <f>1/$A$1*[1]CoreVPAImp!$E$102</f>
        <v>6.8292600000000002E-3</v>
      </c>
      <c r="G23" s="10">
        <f>1/$A$1*[1]CoreVPAImp!$F$102</f>
        <v>6.7078440000000001E-3</v>
      </c>
      <c r="H23" s="10">
        <f>1/$A$1*[1]CoreVPAImp!$G$102</f>
        <v>4.2845515999999995E-3</v>
      </c>
      <c r="I23" s="10">
        <f>1/$A$1*[1]CoreVPAImp!$H$102</f>
        <v>8.4787776000000009E-3</v>
      </c>
      <c r="J23" s="37">
        <f>1/$A$1*[1]CoreVPAImp!$I$102</f>
        <v>9.8635024000000016E-3</v>
      </c>
      <c r="K23" s="37">
        <f>1/$A$1*[1]CoreVPAImp!$J$102</f>
        <v>2.2699134000000003E-2</v>
      </c>
      <c r="L23" s="37">
        <f>1/$A$1*[1]CoreVPAImp!K$102</f>
        <v>4.7854768000000006E-3</v>
      </c>
      <c r="M23" s="10">
        <f>1/$A$1*[1]CoreVPAImp!L$102</f>
        <v>3.5395468E-3</v>
      </c>
      <c r="N23" s="10">
        <f>1/$A$1*[1]CoreVPAImp!M$102</f>
        <v>4.8810268000000004E-3</v>
      </c>
      <c r="O23" s="10">
        <f>1/$A$1*[1]CoreVPAImp!N$102</f>
        <v>1.8695884000000001E-3</v>
      </c>
      <c r="P23" s="10">
        <f>1/$A$1*[1]CoreVPAImp!O$102</f>
        <v>1.2770887999999998E-3</v>
      </c>
      <c r="Q23" s="10">
        <f>1/$A$1*[1]CoreVPAImp!P$102</f>
        <v>5.405764E-4</v>
      </c>
      <c r="R23" s="10">
        <f>1/$A$1*[1]CoreVPAImp!Q$102</f>
        <v>9.1686000000000003E-4</v>
      </c>
      <c r="S23" s="10">
        <f>1/$A$1*[1]CoreVPAImp!R$102</f>
        <v>7.5763999999999996E-4</v>
      </c>
      <c r="T23" s="10">
        <f>1/$A$1*[1]CoreVPAImp!S$102</f>
        <v>1.2489728750000001E-3</v>
      </c>
      <c r="U23" s="10">
        <f>1/$A$1*[1]CoreVPAImp!T$102</f>
        <v>3.2260799999999997E-3</v>
      </c>
      <c r="V23" s="10">
        <f>1/$A$1*[1]CoreVPAImp!U$102</f>
        <v>3.8903200000000001E-3</v>
      </c>
      <c r="W23" s="10">
        <f>1/$A$1*[1]CoreVPAImp!V$102</f>
        <v>0</v>
      </c>
      <c r="X23" s="10">
        <f>1/$A$1*[1]CoreVPAImp!W$102</f>
        <v>0</v>
      </c>
      <c r="Y23" s="10">
        <f>1/$A$1*[1]CoreVPAImp!X$102</f>
        <v>0</v>
      </c>
      <c r="Z23" s="10">
        <f>1/$A$1*[1]CoreVPAImp!Y$102</f>
        <v>0</v>
      </c>
      <c r="AA23" s="10">
        <f>1/$A$1*[1]CoreVPAImp!Z$102</f>
        <v>0</v>
      </c>
      <c r="AB23" s="10">
        <f>1/$A$1*[1]CoreVPAImp!AA$102</f>
        <v>0</v>
      </c>
      <c r="AC23" s="4"/>
      <c r="AD23" s="46">
        <f>1/1000*[1]CoreVPAImp!AB$102</f>
        <v>5.9107445186700001E-4</v>
      </c>
      <c r="AE23" s="10">
        <f>1/1000*[1]CoreVPAImp!AC$102</f>
        <v>5.3217716279999993E-4</v>
      </c>
      <c r="AF23" s="10">
        <f>1/1000*[1]CoreVPAImp!AD$102</f>
        <v>4.9319186400000005E-4</v>
      </c>
      <c r="AG23" s="10">
        <f>1/1000*[1]CoreVPAImp!AE$102</f>
        <v>1.2622778000000001E-3</v>
      </c>
      <c r="AH23" s="10">
        <f>1/1000*[1]CoreVPAImp!AF$102</f>
        <v>1.5723095024000001E-3</v>
      </c>
      <c r="AI23" s="10">
        <f>1/1000*[1]CoreVPAImp!AG$102</f>
        <v>9.7069036350000014E-4</v>
      </c>
      <c r="AJ23" s="10">
        <f>1/1000*[1]CoreVPAImp!AH$102</f>
        <v>2.1698199384000004E-3</v>
      </c>
      <c r="AK23" s="10">
        <f>1/1000*[1]CoreVPAImp!AI$102</f>
        <v>2.6044913475000001E-3</v>
      </c>
      <c r="AL23" s="10">
        <f>1/1000*[1]CoreVPAImp!AJ$102</f>
        <v>4.7693425688000004E-3</v>
      </c>
      <c r="AM23" s="10">
        <f>1/1000*[1]CoreVPAImp!AK$102</f>
        <v>1.4670185596000001E-3</v>
      </c>
      <c r="AN23" s="10">
        <f>1/1000*[1]CoreVPAImp!AL$102</f>
        <v>8.1371863710000009E-4</v>
      </c>
      <c r="AO23" s="10">
        <f>1/1000*[1]CoreVPAImp!AM$102</f>
        <v>1.170986592E-3</v>
      </c>
      <c r="AP23" s="10">
        <f>1/1000*[1]CoreVPAImp!AN$102</f>
        <v>8.6917233919999999E-4</v>
      </c>
      <c r="AQ23" s="10">
        <f>1/1000*[1]CoreVPAImp!AO$102</f>
        <v>6.6834640350000012E-4</v>
      </c>
      <c r="AR23" s="10">
        <f>1/1000*[1]CoreVPAImp!AP$102</f>
        <v>2.5190884150000007E-4</v>
      </c>
      <c r="AS23" s="10">
        <f>1/1000*[1]CoreVPAImp!AQ$102</f>
        <v>7.1227237199999994E-4</v>
      </c>
      <c r="AT23" s="10">
        <f>1/1000*[1]CoreVPAImp!AR$102</f>
        <v>3.8476176070000002E-4</v>
      </c>
      <c r="AU23" s="10">
        <f>1/1000*[1]CoreVPAImp!AS$102</f>
        <v>7.539809848999999E-4</v>
      </c>
      <c r="AV23" s="10">
        <f>1/1000*[1]CoreVPAImp!AT$102</f>
        <v>1.5096203360000001E-3</v>
      </c>
      <c r="AW23" s="10">
        <f>1/1000*[1]CoreVPAImp!AU$102</f>
        <v>1.8617372116666666E-3</v>
      </c>
      <c r="AX23" s="10">
        <f>1/1000*[1]CoreVPAImp!AV$102</f>
        <v>0</v>
      </c>
      <c r="AY23" s="10">
        <f>1/1000*[1]CoreVPAImp!AW$102</f>
        <v>0</v>
      </c>
      <c r="AZ23" s="10">
        <f>1/1000*[1]CoreVPAImp!AX$102</f>
        <v>0</v>
      </c>
      <c r="BA23" s="10">
        <f>1/1000*[1]CoreVPAImp!AY$102</f>
        <v>0</v>
      </c>
      <c r="BB23" s="10">
        <f>1/1000*[1]CoreVPAImp!AZ$102</f>
        <v>0</v>
      </c>
      <c r="BC23" s="37">
        <f>1/1000*[1]CoreVPAImp!BA$102</f>
        <v>0</v>
      </c>
      <c r="BD23" s="553"/>
      <c r="BE23" s="31"/>
    </row>
    <row r="24" spans="2:57">
      <c r="B24" s="5" t="s">
        <v>122</v>
      </c>
      <c r="C24" s="46">
        <f>1/$A$1*[1]CoreVPAImp!$B$222</f>
        <v>4.7255387999999999E-3</v>
      </c>
      <c r="D24" s="10">
        <f>1/$A$1*[1]CoreVPAImp!$C$222</f>
        <v>4.2860199999999998E-3</v>
      </c>
      <c r="E24" s="10">
        <f>1/$A$1*[1]CoreVPAImp!$D$222</f>
        <v>5.2893599999999999E-3</v>
      </c>
      <c r="F24" s="10">
        <f>1/$A$1*[1]CoreVPAImp!$E$222</f>
        <v>5.4177388000000003E-3</v>
      </c>
      <c r="G24" s="10">
        <f>1/$A$1*[1]CoreVPAImp!$F$222</f>
        <v>5.2088464000000006E-3</v>
      </c>
      <c r="H24" s="10">
        <f>1/$A$1*[1]CoreVPAImp!$G$222</f>
        <v>5.0367340000000002E-3</v>
      </c>
      <c r="I24" s="10">
        <f>1/$A$1*[1]CoreVPAImp!$H$222</f>
        <v>3.7242815999999996E-3</v>
      </c>
      <c r="J24" s="37">
        <f>1/$A$1*[1]CoreVPAImp!$I$222</f>
        <v>6.8970708000000002E-3</v>
      </c>
      <c r="K24" s="37">
        <f>1/$A$1*[1]CoreVPAImp!$J$222</f>
        <v>8.0461204000000005E-3</v>
      </c>
      <c r="L24" s="37">
        <f>1/$A$1*[1]CoreVPAImp!K$222</f>
        <v>3.2575408000000004E-3</v>
      </c>
      <c r="M24" s="10">
        <f>1/$A$1*[1]CoreVPAImp!L$222</f>
        <v>6.2376704E-3</v>
      </c>
      <c r="N24" s="10">
        <f>1/$A$1*[1]CoreVPAImp!M$222</f>
        <v>5.3157160000000016E-3</v>
      </c>
      <c r="O24" s="10">
        <f>1/$A$1*[1]CoreVPAImp!N$222</f>
        <v>1.18541828E-2</v>
      </c>
      <c r="P24" s="10">
        <f>1/$A$1*[1]CoreVPAImp!O$222</f>
        <v>5.5679856000000012E-3</v>
      </c>
      <c r="Q24" s="10">
        <f>1/$A$1*[1]CoreVPAImp!P$222</f>
        <v>3.3289786600000006E-3</v>
      </c>
      <c r="R24" s="10">
        <f>1/$A$1*[1]CoreVPAImp!Q$222</f>
        <v>5.4858835926315797E-3</v>
      </c>
      <c r="S24" s="10">
        <f>1/$A$1*[1]CoreVPAImp!R$222</f>
        <v>7.9962399333333347E-3</v>
      </c>
      <c r="T24" s="10">
        <f>1/$A$1*[1]CoreVPAImp!S$222</f>
        <v>7.6230452444444449E-3</v>
      </c>
      <c r="U24" s="10">
        <f>1/$A$1*[1]CoreVPAImp!T$222</f>
        <v>8.3981000000000021E-3</v>
      </c>
      <c r="V24" s="10">
        <f>1/$A$1*[1]CoreVPAImp!U$222</f>
        <v>8.0559000000000013E-3</v>
      </c>
      <c r="W24" s="10">
        <f>1/$A$1*[1]CoreVPAImp!V$222</f>
        <v>0</v>
      </c>
      <c r="X24" s="10">
        <f>1/$A$1*[1]CoreVPAImp!W$222</f>
        <v>0</v>
      </c>
      <c r="Y24" s="10">
        <f>1/$A$1*[1]CoreVPAImp!X$222</f>
        <v>0</v>
      </c>
      <c r="Z24" s="10">
        <f>1/$A$1*[1]CoreVPAImp!Y$222</f>
        <v>0</v>
      </c>
      <c r="AA24" s="10">
        <f>1/$A$1*[1]CoreVPAImp!Z$222</f>
        <v>0</v>
      </c>
      <c r="AB24" s="10">
        <f>1/$A$1*[1]CoreVPAImp!AA$222</f>
        <v>0</v>
      </c>
      <c r="AC24" s="4"/>
      <c r="AD24" s="46">
        <f>1/1000*[1]CoreVPAImp!AB$222</f>
        <v>1.0569448490669999E-3</v>
      </c>
      <c r="AE24" s="10">
        <f>1/1000*[1]CoreVPAImp!AC$222</f>
        <v>1.095238196E-3</v>
      </c>
      <c r="AF24" s="10">
        <f>1/1000*[1]CoreVPAImp!AD$222</f>
        <v>1.403998512E-3</v>
      </c>
      <c r="AG24" s="10">
        <f>1/1000*[1]CoreVPAImp!AE$222</f>
        <v>1.4750486016000001E-3</v>
      </c>
      <c r="AH24" s="10">
        <f>1/1000*[1]CoreVPAImp!AF$222</f>
        <v>1.4685881448E-3</v>
      </c>
      <c r="AI24" s="10">
        <f>1/1000*[1]CoreVPAImp!AG$222</f>
        <v>1.7664129912000001E-3</v>
      </c>
      <c r="AJ24" s="10">
        <f>1/1000*[1]CoreVPAImp!AH$222</f>
        <v>1.4995932144000002E-3</v>
      </c>
      <c r="AK24" s="10">
        <f>1/1000*[1]CoreVPAImp!AI$222</f>
        <v>2.2758879330000001E-3</v>
      </c>
      <c r="AL24" s="10">
        <f>1/1000*[1]CoreVPAImp!AJ$222</f>
        <v>3.2987367144000006E-3</v>
      </c>
      <c r="AM24" s="10">
        <f>1/1000*[1]CoreVPAImp!AK$222</f>
        <v>8.8278705240000003E-4</v>
      </c>
      <c r="AN24" s="10">
        <f>1/1000*[1]CoreVPAImp!AL$222</f>
        <v>1.5742435617000002E-3</v>
      </c>
      <c r="AO24" s="10">
        <f>1/1000*[1]CoreVPAImp!AM$222</f>
        <v>1.343943984E-3</v>
      </c>
      <c r="AP24" s="10">
        <f>1/1000*[1]CoreVPAImp!AN$222</f>
        <v>3.9065166271999999E-3</v>
      </c>
      <c r="AQ24" s="10">
        <f>1/1000*[1]CoreVPAImp!AO$222</f>
        <v>2.2858526745000002E-3</v>
      </c>
      <c r="AR24" s="10">
        <f>1/1000*[1]CoreVPAImp!AP$222</f>
        <v>1.3140233355000001E-3</v>
      </c>
      <c r="AS24" s="10">
        <f>1/1000*[1]CoreVPAImp!AQ$222</f>
        <v>2.4709674500000001E-3</v>
      </c>
      <c r="AT24" s="10">
        <f>1/1000*[1]CoreVPAImp!AR$222</f>
        <v>3.4153355223999998E-3</v>
      </c>
      <c r="AU24" s="10">
        <f>1/1000*[1]CoreVPAImp!AS$222</f>
        <v>3.9201595432999999E-3</v>
      </c>
      <c r="AV24" s="10">
        <f>1/1000*[1]CoreVPAImp!AT$222</f>
        <v>3.7413477689999999E-3</v>
      </c>
      <c r="AW24" s="10">
        <f>1/1000*[1]CoreVPAImp!AU$222</f>
        <v>2.9731274341666665E-3</v>
      </c>
      <c r="AX24" s="10">
        <f>1/1000*[1]CoreVPAImp!AV$222</f>
        <v>0</v>
      </c>
      <c r="AY24" s="10">
        <f>1/1000*[1]CoreVPAImp!AW$222</f>
        <v>0</v>
      </c>
      <c r="AZ24" s="10">
        <f>1/1000*[1]CoreVPAImp!AX$222</f>
        <v>0</v>
      </c>
      <c r="BA24" s="10">
        <f>1/1000*[1]CoreVPAImp!AY$222</f>
        <v>0</v>
      </c>
      <c r="BB24" s="10">
        <f>1/1000*[1]CoreVPAImp!AZ$222</f>
        <v>0</v>
      </c>
      <c r="BC24" s="37">
        <f>1/1000*[1]CoreVPAImp!BA$222</f>
        <v>0</v>
      </c>
      <c r="BD24" s="553"/>
      <c r="BE24" s="31"/>
    </row>
    <row r="25" spans="2:57">
      <c r="B25" s="8" t="s">
        <v>19</v>
      </c>
      <c r="C25" s="47">
        <f t="shared" ref="C25:M25" si="6">SUM(C19:C19)-SUM(C20:C24)</f>
        <v>2.0448308000000082E-3</v>
      </c>
      <c r="D25" s="38">
        <f t="shared" si="6"/>
        <v>1.5876439999999437E-3</v>
      </c>
      <c r="E25" s="38">
        <f t="shared" si="6"/>
        <v>1.1925167999999875E-3</v>
      </c>
      <c r="F25" s="38">
        <f t="shared" si="6"/>
        <v>1.0711499999999097E-3</v>
      </c>
      <c r="G25" s="38">
        <f t="shared" si="6"/>
        <v>2.9259693600000025E-3</v>
      </c>
      <c r="H25" s="38">
        <f t="shared" si="6"/>
        <v>2.522391299999982E-3</v>
      </c>
      <c r="I25" s="38">
        <f t="shared" si="6"/>
        <v>2.8806394399999991E-3</v>
      </c>
      <c r="J25" s="39">
        <f t="shared" si="6"/>
        <v>2.6719987999999639E-3</v>
      </c>
      <c r="K25" s="39">
        <f t="shared" si="6"/>
        <v>9.7028008222222462E-3</v>
      </c>
      <c r="L25" s="39">
        <f t="shared" si="6"/>
        <v>2.4606856000000121E-3</v>
      </c>
      <c r="M25" s="38">
        <f t="shared" si="6"/>
        <v>4.3131075200000257E-3</v>
      </c>
      <c r="N25" s="38">
        <f>SUM(N19:N19)-SUM(N20:N24)</f>
        <v>5.7589286249999927E-3</v>
      </c>
      <c r="O25" s="38">
        <f t="shared" ref="O25:AB25" si="7">SUM(O19:O19)-SUM(O20:O24)</f>
        <v>1.1802218400000009E-2</v>
      </c>
      <c r="P25" s="38">
        <f t="shared" si="7"/>
        <v>1.0262691200000035E-2</v>
      </c>
      <c r="Q25" s="38">
        <f t="shared" si="7"/>
        <v>1.3514830800000016E-2</v>
      </c>
      <c r="R25" s="38">
        <f t="shared" si="7"/>
        <v>1.2523740000000005E-2</v>
      </c>
      <c r="S25" s="38">
        <f t="shared" si="7"/>
        <v>1.4260799999999907E-2</v>
      </c>
      <c r="T25" s="38">
        <f t="shared" si="7"/>
        <v>1.5959077763094465E-2</v>
      </c>
      <c r="U25" s="38">
        <f t="shared" si="7"/>
        <v>3.1051886751923108E-2</v>
      </c>
      <c r="V25" s="38">
        <f t="shared" si="7"/>
        <v>2.6856480000000016E-2</v>
      </c>
      <c r="W25" s="38">
        <f t="shared" si="7"/>
        <v>0</v>
      </c>
      <c r="X25" s="38">
        <f t="shared" si="7"/>
        <v>0</v>
      </c>
      <c r="Y25" s="38">
        <f t="shared" si="7"/>
        <v>0</v>
      </c>
      <c r="Z25" s="38">
        <f t="shared" si="7"/>
        <v>0</v>
      </c>
      <c r="AA25" s="38">
        <f t="shared" si="7"/>
        <v>0</v>
      </c>
      <c r="AB25" s="38">
        <f t="shared" si="7"/>
        <v>0</v>
      </c>
      <c r="AC25" s="4"/>
      <c r="AD25" s="48">
        <f t="shared" ref="AD25:BC25" si="8">SUM(AD19:AD19)-SUM(AD20:AD24)</f>
        <v>7.2945199875300293E-4</v>
      </c>
      <c r="AE25" s="40">
        <f t="shared" si="8"/>
        <v>6.8739538999999794E-4</v>
      </c>
      <c r="AF25" s="40">
        <f t="shared" si="8"/>
        <v>4.7491436159999983E-4</v>
      </c>
      <c r="AG25" s="40">
        <f t="shared" si="8"/>
        <v>5.4380064479999518E-4</v>
      </c>
      <c r="AH25" s="40">
        <f t="shared" si="8"/>
        <v>1.0267548647999863E-3</v>
      </c>
      <c r="AI25" s="40">
        <f t="shared" si="8"/>
        <v>1.1716237103999716E-3</v>
      </c>
      <c r="AJ25" s="40">
        <f t="shared" si="8"/>
        <v>1.0825569747999891E-3</v>
      </c>
      <c r="AK25" s="40">
        <f t="shared" si="8"/>
        <v>1.104010386500015E-3</v>
      </c>
      <c r="AL25" s="40">
        <f t="shared" si="8"/>
        <v>2.1700697979999684E-3</v>
      </c>
      <c r="AM25" s="40">
        <f t="shared" si="8"/>
        <v>1.0614846440000075E-3</v>
      </c>
      <c r="AN25" s="40">
        <f t="shared" si="8"/>
        <v>1.5868735055999811E-3</v>
      </c>
      <c r="AO25" s="40">
        <f t="shared" si="8"/>
        <v>2.6096325120000124E-3</v>
      </c>
      <c r="AP25" s="40">
        <f t="shared" si="8"/>
        <v>4.3330265440000015E-3</v>
      </c>
      <c r="AQ25" s="40">
        <f t="shared" si="8"/>
        <v>3.3982147823999956E-3</v>
      </c>
      <c r="AR25" s="40">
        <f t="shared" si="8"/>
        <v>4.2691387355000068E-3</v>
      </c>
      <c r="AS25" s="40">
        <f t="shared" si="8"/>
        <v>4.3737244459999963E-3</v>
      </c>
      <c r="AT25" s="40">
        <f t="shared" si="8"/>
        <v>4.6325536040000004E-3</v>
      </c>
      <c r="AU25" s="40">
        <f t="shared" si="8"/>
        <v>4.5602498226999938E-3</v>
      </c>
      <c r="AV25" s="40">
        <f t="shared" si="8"/>
        <v>7.452611925000005E-3</v>
      </c>
      <c r="AW25" s="40">
        <f t="shared" si="8"/>
        <v>6.2772316912500237E-3</v>
      </c>
      <c r="AX25" s="40">
        <f t="shared" si="8"/>
        <v>0</v>
      </c>
      <c r="AY25" s="40">
        <f t="shared" si="8"/>
        <v>0</v>
      </c>
      <c r="AZ25" s="40">
        <f t="shared" si="8"/>
        <v>0</v>
      </c>
      <c r="BA25" s="40">
        <f t="shared" si="8"/>
        <v>0</v>
      </c>
      <c r="BB25" s="40">
        <f t="shared" si="8"/>
        <v>0</v>
      </c>
      <c r="BC25" s="41">
        <f t="shared" si="8"/>
        <v>0</v>
      </c>
      <c r="BD25" s="553"/>
      <c r="BE25" s="31"/>
    </row>
    <row r="26" spans="2:57" ht="17.149999999999999" customHeight="1">
      <c r="B26" s="15" t="s">
        <v>135</v>
      </c>
      <c r="C26" s="157">
        <f>1/$A$1*[1]CoreVPAImp!$B$267</f>
        <v>0.48474385454000007</v>
      </c>
      <c r="D26" s="158">
        <f>1/$A$1*[1]CoreVPAImp!$C$267</f>
        <v>0.41601703434000009</v>
      </c>
      <c r="E26" s="158">
        <f>1/$A$1*[1]CoreVPAImp!$D$267</f>
        <v>0.52677757213999998</v>
      </c>
      <c r="F26" s="158">
        <f>1/$A$1*[1]CoreVPAImp!$E$267</f>
        <v>0.51452677650000023</v>
      </c>
      <c r="G26" s="158">
        <f>1/$A$1*[1]CoreVPAImp!$F$267</f>
        <v>0.53293963406000022</v>
      </c>
      <c r="H26" s="158">
        <f>1/$A$1*[1]CoreVPAImp!$G$267</f>
        <v>0.62324227199999993</v>
      </c>
      <c r="I26" s="158">
        <f>1/$A$1*[1]CoreVPAImp!$H$267</f>
        <v>0.64864279800000013</v>
      </c>
      <c r="J26" s="159">
        <f>1/$A$1*[1]CoreVPAImp!$I$267</f>
        <v>0.55292342709500009</v>
      </c>
      <c r="K26" s="159">
        <f>1/$A$1*[1]CoreVPAImp!$J$267</f>
        <v>0.61053688922000005</v>
      </c>
      <c r="L26" s="159">
        <f>1/$A$1*[1]CoreVPAImp!K$267</f>
        <v>0.45872795823996415</v>
      </c>
      <c r="M26" s="158">
        <f>1/$A$1*[1]CoreVPAImp!L$267</f>
        <v>0.48757300589071428</v>
      </c>
      <c r="N26" s="158">
        <f>1/$A$1*[1]CoreVPAImp!M$267</f>
        <v>0.50437847439642858</v>
      </c>
      <c r="O26" s="158">
        <f>1/$A$1*[1]CoreVPAImp!N$267</f>
        <v>0.33067056926210681</v>
      </c>
      <c r="P26" s="158">
        <f>1/$A$1*[1]CoreVPAImp!O$267</f>
        <v>0.30287080357592588</v>
      </c>
      <c r="Q26" s="158">
        <f>1/$A$1*[1]CoreVPAImp!P$267</f>
        <v>0.44871471169409533</v>
      </c>
      <c r="R26" s="158">
        <f>1/$A$1*[1]CoreVPAImp!Q$267</f>
        <v>0.46243971419139046</v>
      </c>
      <c r="S26" s="158">
        <f>1/$A$1*[1]CoreVPAImp!R$267</f>
        <v>0.37472443865541177</v>
      </c>
      <c r="T26" s="158">
        <f>1/$A$1*[1]CoreVPAImp!S$267</f>
        <v>0.40040075792741003</v>
      </c>
      <c r="U26" s="158">
        <f>1/$A$1*[1]CoreVPAImp!T$267</f>
        <v>0.45686081667243589</v>
      </c>
      <c r="V26" s="158">
        <f>1/$A$1*[1]CoreVPAImp!U$267</f>
        <v>0.40799694298571443</v>
      </c>
      <c r="W26" s="158">
        <f>1/$A$1*[1]CoreVPAImp!V$267</f>
        <v>0</v>
      </c>
      <c r="X26" s="158">
        <f>1/$A$1*[1]CoreVPAImp!W$267</f>
        <v>0</v>
      </c>
      <c r="Y26" s="158">
        <f>1/$A$1*[1]CoreVPAImp!X$267</f>
        <v>0</v>
      </c>
      <c r="Z26" s="158">
        <f>1/$A$1*[1]CoreVPAImp!Y$267</f>
        <v>0</v>
      </c>
      <c r="AA26" s="158">
        <f>1/$A$1*[1]CoreVPAImp!Z$267</f>
        <v>0</v>
      </c>
      <c r="AB26" s="158">
        <f>1/$A$1*[1]CoreVPAImp!AA$267</f>
        <v>0</v>
      </c>
      <c r="AC26" s="13"/>
      <c r="AD26" s="27">
        <f>1/1000*[1]CoreVPAImp!AB$267</f>
        <v>0.18043428793132502</v>
      </c>
      <c r="AE26" s="29">
        <f>1/1000*[1]CoreVPAImp!AC$267</f>
        <v>0.13190828120960002</v>
      </c>
      <c r="AF26" s="29">
        <f>1/1000*[1]CoreVPAImp!AD$267</f>
        <v>0.15777805112159998</v>
      </c>
      <c r="AG26" s="29">
        <f>1/1000*[1]CoreVPAImp!AE$267</f>
        <v>0.17325581030240003</v>
      </c>
      <c r="AH26" s="29">
        <f>1/1000*[1]CoreVPAImp!AF$267</f>
        <v>0.20000257861779999</v>
      </c>
      <c r="AI26" s="29">
        <f>1/1000*[1]CoreVPAImp!AG$267</f>
        <v>0.2366130351156</v>
      </c>
      <c r="AJ26" s="29">
        <f>1/1000*[1]CoreVPAImp!AH$267</f>
        <v>0.28534769115680003</v>
      </c>
      <c r="AK26" s="29">
        <f>1/1000*[1]CoreVPAImp!AI$267</f>
        <v>0.30643107627799998</v>
      </c>
      <c r="AL26" s="29">
        <f>1/1000*[1]CoreVPAImp!AJ$267</f>
        <v>0.32437150424199995</v>
      </c>
      <c r="AM26" s="29">
        <f>1/1000*[1]CoreVPAImp!AK$267</f>
        <v>0.19579553539040007</v>
      </c>
      <c r="AN26" s="29">
        <f>1/1000*[1]CoreVPAImp!AL$267</f>
        <v>0.20055881217689997</v>
      </c>
      <c r="AO26" s="29">
        <f>1/1000*[1]CoreVPAImp!AM$267</f>
        <v>0.21787933948799998</v>
      </c>
      <c r="AP26" s="29">
        <f>1/1000*[1]CoreVPAImp!AN$267</f>
        <v>0.16032858343039999</v>
      </c>
      <c r="AQ26" s="29">
        <f>1/1000*[1]CoreVPAImp!AO$267</f>
        <v>0.13702483026990001</v>
      </c>
      <c r="AR26" s="29">
        <f>1/1000*[1]CoreVPAImp!AP$267</f>
        <v>0.16120874022600001</v>
      </c>
      <c r="AS26" s="29">
        <f>1/1000*[1]CoreVPAImp!AQ$267</f>
        <v>0.16061109240749999</v>
      </c>
      <c r="AT26" s="29">
        <f>1/1000*[1]CoreVPAImp!AR$267</f>
        <v>0.1359294264307</v>
      </c>
      <c r="AU26" s="29">
        <f>1/1000*[1]CoreVPAImp!AS$267</f>
        <v>0.14239298792289995</v>
      </c>
      <c r="AV26" s="29">
        <f>1/1000*[1]CoreVPAImp!AT$267</f>
        <v>0.16846326551400001</v>
      </c>
      <c r="AW26" s="29">
        <f>1/1000*[1]CoreVPAImp!AU$267</f>
        <v>0.11525360967583331</v>
      </c>
      <c r="AX26" s="29">
        <f>1/1000*[1]CoreVPAImp!AV$267</f>
        <v>0</v>
      </c>
      <c r="AY26" s="29">
        <f>1/1000*[1]CoreVPAImp!AW$267</f>
        <v>0</v>
      </c>
      <c r="AZ26" s="29">
        <f>1/1000*[1]CoreVPAImp!AX$267</f>
        <v>0</v>
      </c>
      <c r="BA26" s="29">
        <f>1/1000*[1]CoreVPAImp!AY$267</f>
        <v>0</v>
      </c>
      <c r="BB26" s="29">
        <f>1/1000*[1]CoreVPAImp!AZ$267</f>
        <v>0</v>
      </c>
      <c r="BC26" s="34">
        <f>1/1000*[1]CoreVPAImp!BA$267</f>
        <v>0</v>
      </c>
      <c r="BD26" s="553"/>
      <c r="BE26" s="31"/>
    </row>
    <row r="27" spans="2:57">
      <c r="B27" s="52" t="s">
        <v>41</v>
      </c>
      <c r="C27" s="63">
        <f>1/$A$1*(SUM([1]CoreVPAImp!$B$47:$B$47)+SUM([1]CoreVPAImp!$B$105:$B$105))</f>
        <v>1.3018207999999998E-3</v>
      </c>
      <c r="D27" s="49">
        <f>1/$A$1*(SUM([1]CoreVPAImp!$C$47:$C$47)+SUM([1]CoreVPAImp!$C$105:$C$105))</f>
        <v>6.2684463799999998E-3</v>
      </c>
      <c r="E27" s="49">
        <f>1/$A$1*(SUM([1]CoreVPAImp!$D$47:$D$47)+SUM([1]CoreVPAImp!$D$105:$D$105))</f>
        <v>4.8946100939999994E-2</v>
      </c>
      <c r="F27" s="49">
        <f>1/$A$1*(SUM([1]CoreVPAImp!$E$47:$E$47)+SUM([1]CoreVPAImp!$E$105:$E$105))</f>
        <v>6.9668836799999995E-2</v>
      </c>
      <c r="G27" s="49">
        <f>1/$A$1*(SUM([1]CoreVPAImp!$F$47:$F$47)+SUM([1]CoreVPAImp!$F$105:$F$105))</f>
        <v>8.4257282459999999E-2</v>
      </c>
      <c r="H27" s="49">
        <f>1/$A$1*(SUM([1]CoreVPAImp!$G$47:$G$47)+SUM([1]CoreVPAImp!$G$105:$G$105))</f>
        <v>0.16144591820000001</v>
      </c>
      <c r="I27" s="49">
        <f>1/$A$1*(SUM([1]CoreVPAImp!$H$47:$H$47)+SUM([1]CoreVPAImp!$H$105:$H$105))</f>
        <v>0.15562445599999999</v>
      </c>
      <c r="J27" s="85">
        <f>1/$A$1*(SUM([1]CoreVPAImp!$I$47:$I$47)+SUM([1]CoreVPAImp!$I$105:$I$105))</f>
        <v>0.186882672695</v>
      </c>
      <c r="K27" s="42">
        <f>1/$A$1*(SUM([1]CoreVPAImp!$J$47:$J$47)+SUM([1]CoreVPAImp!$J$105:$J$105))</f>
        <v>0.16430810869999998</v>
      </c>
      <c r="L27" s="42">
        <f>1/$A$1*(SUM([1]CoreVPAImp!K$47:K$47)+SUM([1]CoreVPAImp!K$105:K$105))</f>
        <v>0.14459723876774194</v>
      </c>
      <c r="M27" s="270">
        <f>1/$A$1*(SUM([1]CoreVPAImp!L$47:L$47)+SUM([1]CoreVPAImp!L$105:L$105))</f>
        <v>0.2003215677085714</v>
      </c>
      <c r="N27" s="270">
        <f>1/$A$1*(SUM([1]CoreVPAImp!M$47:M$47)+SUM([1]CoreVPAImp!M$105:M$105))</f>
        <v>0.20466130139642857</v>
      </c>
      <c r="O27" s="270">
        <f>1/$A$1*(SUM([1]CoreVPAImp!N$47:N$47)+SUM([1]CoreVPAImp!N$105:N$105))</f>
        <v>0.11321019302626263</v>
      </c>
      <c r="P27" s="270">
        <f>1/$A$1*(SUM([1]CoreVPAImp!O$47:O$47)+SUM([1]CoreVPAImp!O$105:O$105))</f>
        <v>8.3480600716666672E-2</v>
      </c>
      <c r="Q27" s="270">
        <f>1/$A$1*(SUM([1]CoreVPAImp!P$47:P$47)+SUM([1]CoreVPAImp!P$105:P$105))</f>
        <v>0.15411648891809523</v>
      </c>
      <c r="R27" s="270">
        <f>1/$A$1*(SUM([1]CoreVPAImp!Q$47:Q$47)+SUM([1]CoreVPAImp!Q$105:Q$105))</f>
        <v>0.18071824746085713</v>
      </c>
      <c r="S27" s="270">
        <f>1/$A$1*(SUM([1]CoreVPAImp!R$47:R$47)+SUM([1]CoreVPAImp!R$105:R$105))</f>
        <v>0.141578189411</v>
      </c>
      <c r="T27" s="270">
        <f>1/$A$1*(SUM([1]CoreVPAImp!S$47:S$47)+SUM([1]CoreVPAImp!S$105:S$105))</f>
        <v>0.16356234588827348</v>
      </c>
      <c r="U27" s="270">
        <f>1/$A$1*(SUM([1]CoreVPAImp!T$47:T$47)+SUM([1]CoreVPAImp!T$105:T$105))</f>
        <v>0.1688193159224359</v>
      </c>
      <c r="V27" s="270">
        <f>1/$A$1*(SUM([1]CoreVPAImp!U$47:U$47)+SUM([1]CoreVPAImp!U$105:U$105))</f>
        <v>0.2140996829857143</v>
      </c>
      <c r="W27" s="270">
        <f>1/$A$1*(SUM([1]CoreVPAImp!V$47:V$47)+SUM([1]CoreVPAImp!V$105:V$105))</f>
        <v>0</v>
      </c>
      <c r="X27" s="270">
        <f>1/$A$1*(SUM([1]CoreVPAImp!W$47:W$47)+SUM([1]CoreVPAImp!W$105:W$105))</f>
        <v>0</v>
      </c>
      <c r="Y27" s="270">
        <f>1/$A$1*(SUM([1]CoreVPAImp!X$47:X$47)+SUM([1]CoreVPAImp!X$105:X$105))</f>
        <v>0</v>
      </c>
      <c r="Z27" s="270">
        <f>1/$A$1*(SUM([1]CoreVPAImp!Y$47:Y$47)+SUM([1]CoreVPAImp!Y$105:Y$105))</f>
        <v>0</v>
      </c>
      <c r="AA27" s="270">
        <f>1/$A$1*(SUM([1]CoreVPAImp!Z$47:Z$47)+SUM([1]CoreVPAImp!Z$105:Z$105))</f>
        <v>0</v>
      </c>
      <c r="AB27" s="270">
        <f>1/$A$1*(SUM([1]CoreVPAImp!AA$47:AA$47)+SUM([1]CoreVPAImp!AA$105:AA$105))</f>
        <v>0</v>
      </c>
      <c r="AC27" s="35"/>
      <c r="AD27" s="49">
        <f>1/1000*(SUM([1]CoreVPAImp!AB$47:AB$47)+SUM([1]CoreVPAImp!AB$105:AB$105))</f>
        <v>2.79552717549E-4</v>
      </c>
      <c r="AE27" s="49">
        <f>1/1000*(SUM([1]CoreVPAImp!AC$47:AC$47)+SUM([1]CoreVPAImp!AC$105:AC$105))</f>
        <v>1.1516036776000002E-3</v>
      </c>
      <c r="AF27" s="49">
        <f>1/1000*(SUM([1]CoreVPAImp!AD$47:AD$47)+SUM([1]CoreVPAImp!AD$105:AD$105))</f>
        <v>9.0143272608000004E-3</v>
      </c>
      <c r="AG27" s="49">
        <f>1/1000*(SUM([1]CoreVPAImp!AE$47:AE$47)+SUM([1]CoreVPAImp!AE$105:AE$105))</f>
        <v>1.4757396516800001E-2</v>
      </c>
      <c r="AH27" s="49">
        <f>1/1000*(SUM([1]CoreVPAImp!AF$47:AF$47)+SUM([1]CoreVPAImp!AF$105:AF$105))</f>
        <v>1.8265310673399999E-2</v>
      </c>
      <c r="AI27" s="49">
        <f>1/1000*(SUM([1]CoreVPAImp!AG$47:AG$47)+SUM([1]CoreVPAImp!AG$105:AG$105))</f>
        <v>3.3892533589199997E-2</v>
      </c>
      <c r="AJ27" s="49">
        <f>1/1000*(SUM([1]CoreVPAImp!AH$47:AH$47)+SUM([1]CoreVPAImp!AH$105:AH$105))</f>
        <v>3.5132253020000004E-2</v>
      </c>
      <c r="AK27" s="49">
        <f>1/1000*(SUM([1]CoreVPAImp!AI$47:AI$47)+SUM([1]CoreVPAImp!AI$105:AI$105))</f>
        <v>5.9535179210500007E-2</v>
      </c>
      <c r="AL27" s="49">
        <f>1/1000*(SUM([1]CoreVPAImp!AJ$47:AJ$47)+SUM([1]CoreVPAImp!AJ$105:AJ$105))</f>
        <v>5.2468164622000005E-2</v>
      </c>
      <c r="AM27" s="49">
        <f>1/1000*(SUM([1]CoreVPAImp!AK$47:AK$47)+SUM([1]CoreVPAImp!AK$105:AK$105))</f>
        <v>3.2038490444399999E-2</v>
      </c>
      <c r="AN27" s="49">
        <f>1/1000*(SUM([1]CoreVPAImp!AL$47:AL$47)+SUM([1]CoreVPAImp!AL$105:AL$105))</f>
        <v>4.4872084139400005E-2</v>
      </c>
      <c r="AO27" s="49">
        <f>1/1000*(SUM([1]CoreVPAImp!AM$47:AM$47)+SUM([1]CoreVPAImp!AM$105:AM$105))</f>
        <v>4.1533806960000003E-2</v>
      </c>
      <c r="AP27" s="49">
        <f>1/1000*(SUM([1]CoreVPAImp!AN$47:AN$47)+SUM([1]CoreVPAImp!AN$105:AN$105))</f>
        <v>2.4546430339199999E-2</v>
      </c>
      <c r="AQ27" s="49">
        <f>1/1000*(SUM([1]CoreVPAImp!AO$47:AO$47)+SUM([1]CoreVPAImp!AO$105:AO$105))</f>
        <v>2.0802322482000001E-2</v>
      </c>
      <c r="AR27" s="49">
        <f>1/1000*(SUM([1]CoreVPAImp!AP$47:AP$47)+SUM([1]CoreVPAImp!AP$105:AP$105))</f>
        <v>2.1985078142999999E-2</v>
      </c>
      <c r="AS27" s="49">
        <f>1/1000*(SUM([1]CoreVPAImp!AQ$47:AQ$47)+SUM([1]CoreVPAImp!AQ$105:AQ$105))</f>
        <v>2.39950000605E-2</v>
      </c>
      <c r="AT27" s="49">
        <f>1/1000*(SUM([1]CoreVPAImp!AR$47:AR$47)+SUM([1]CoreVPAImp!AR$105:AR$105))</f>
        <v>2.50318472599E-2</v>
      </c>
      <c r="AU27" s="49">
        <f>1/1000*(SUM([1]CoreVPAImp!AS$47:AS$47)+SUM([1]CoreVPAImp!AS$105:AS$105))</f>
        <v>2.5884724594299999E-2</v>
      </c>
      <c r="AV27" s="49">
        <f>1/1000*(SUM([1]CoreVPAImp!AT$47:AT$47)+SUM([1]CoreVPAImp!AT$105:AT$105))</f>
        <v>2.4972952418999998E-2</v>
      </c>
      <c r="AW27" s="49">
        <f>1/1000*(SUM([1]CoreVPAImp!AU$47:AU$47)+SUM([1]CoreVPAImp!AU$105:AU$105))</f>
        <v>2.5409698349166669E-2</v>
      </c>
      <c r="AX27" s="49">
        <f>1/1000*(SUM([1]CoreVPAImp!AV$47:AV$47)+SUM([1]CoreVPAImp!AV$105:AV$105))</f>
        <v>0</v>
      </c>
      <c r="AY27" s="49">
        <f>1/1000*(SUM([1]CoreVPAImp!AW$47:AW$47)+SUM([1]CoreVPAImp!AW$105:AW$105))</f>
        <v>0</v>
      </c>
      <c r="AZ27" s="49">
        <f>1/1000*(SUM([1]CoreVPAImp!AX$47:AX$47)+SUM([1]CoreVPAImp!AX$105:AX$105))</f>
        <v>0</v>
      </c>
      <c r="BA27" s="49">
        <f>1/1000*(SUM([1]CoreVPAImp!AY$47:AY$47)+SUM([1]CoreVPAImp!AY$105:AY$105))</f>
        <v>0</v>
      </c>
      <c r="BB27" s="49">
        <f>1/1000*(SUM([1]CoreVPAImp!AZ$47:AZ$47)+SUM([1]CoreVPAImp!AZ$105:AZ$105))</f>
        <v>0</v>
      </c>
      <c r="BC27" s="85">
        <f>1/1000*(SUM([1]CoreVPAImp!BA$47:BA$47)+SUM([1]CoreVPAImp!BA$105:BA$105))</f>
        <v>0</v>
      </c>
      <c r="BD27" s="553"/>
      <c r="BE27" s="31"/>
    </row>
    <row r="28" spans="2:57">
      <c r="B28" s="5" t="s">
        <v>24</v>
      </c>
      <c r="C28" s="46">
        <f>1/$A$1*[1]CoreVPAImp!$B$109</f>
        <v>8.6179980000000003E-2</v>
      </c>
      <c r="D28" s="10">
        <f>1/$A$1*[1]CoreVPAImp!$C$109</f>
        <v>8.9745470399999999E-2</v>
      </c>
      <c r="E28" s="10">
        <f>1/$A$1*[1]CoreVPAImp!$D$109</f>
        <v>0.12447467639999998</v>
      </c>
      <c r="F28" s="10">
        <f>1/$A$1*[1]CoreVPAImp!$E$109</f>
        <v>8.3306225800000008E-2</v>
      </c>
      <c r="G28" s="10">
        <f>1/$A$1*[1]CoreVPAImp!$F$109</f>
        <v>6.7944174400000001E-2</v>
      </c>
      <c r="H28" s="10">
        <f>1/$A$1*[1]CoreVPAImp!$G$109</f>
        <v>0.1004001588</v>
      </c>
      <c r="I28" s="10">
        <f>1/$A$1*[1]CoreVPAImp!$H$109</f>
        <v>7.5940380000000002E-2</v>
      </c>
      <c r="J28" s="37">
        <f>1/$A$1*[1]CoreVPAImp!$I$109</f>
        <v>6.3590042400000005E-2</v>
      </c>
      <c r="K28" s="37">
        <f>1/$A$1*[1]CoreVPAImp!$J$109</f>
        <v>8.4459249720000018E-2</v>
      </c>
      <c r="L28" s="37">
        <f>1/$A$1*[1]CoreVPAImp!K$109</f>
        <v>5.8401654800000008E-2</v>
      </c>
      <c r="M28" s="10">
        <f>1/$A$1*[1]CoreVPAImp!L$109</f>
        <v>3.3462667124999998E-2</v>
      </c>
      <c r="N28" s="10">
        <f>1/$A$1*[1]CoreVPAImp!M$109</f>
        <v>4.0580767000000004E-2</v>
      </c>
      <c r="O28" s="10">
        <f>1/$A$1*[1]CoreVPAImp!N$109</f>
        <v>4.7118650479999996E-2</v>
      </c>
      <c r="P28" s="10">
        <f>1/$A$1*[1]CoreVPAImp!O$109</f>
        <v>4.5519625600000002E-2</v>
      </c>
      <c r="Q28" s="10">
        <f>1/$A$1*[1]CoreVPAImp!P$109</f>
        <v>4.6962283653333339E-2</v>
      </c>
      <c r="R28" s="10">
        <f>1/$A$1*[1]CoreVPAImp!Q$109</f>
        <v>4.9328295643575756E-2</v>
      </c>
      <c r="S28" s="10">
        <f>1/$A$1*[1]CoreVPAImp!R$109</f>
        <v>5.4446589244411765E-2</v>
      </c>
      <c r="T28" s="10">
        <f>1/$A$1*[1]CoreVPAImp!S$109</f>
        <v>6.8576992563153888E-2</v>
      </c>
      <c r="U28" s="10">
        <f>1/$A$1*[1]CoreVPAImp!T$109</f>
        <v>9.3849990615384626E-2</v>
      </c>
      <c r="V28" s="10">
        <f>1/$A$1*[1]CoreVPAImp!U$109</f>
        <v>7.0078379999999996E-2</v>
      </c>
      <c r="W28" s="10">
        <f>1/$A$1*[1]CoreVPAImp!V$109</f>
        <v>0</v>
      </c>
      <c r="X28" s="10">
        <f>1/$A$1*[1]CoreVPAImp!W$109</f>
        <v>0</v>
      </c>
      <c r="Y28" s="10">
        <f>1/$A$1*[1]CoreVPAImp!X$109</f>
        <v>0</v>
      </c>
      <c r="Z28" s="10">
        <f>1/$A$1*[1]CoreVPAImp!Y$109</f>
        <v>0</v>
      </c>
      <c r="AA28" s="10">
        <f>1/$A$1*[1]CoreVPAImp!Z$109</f>
        <v>0</v>
      </c>
      <c r="AB28" s="10">
        <f>1/$A$1*[1]CoreVPAImp!AA$109</f>
        <v>0</v>
      </c>
      <c r="AC28" s="4"/>
      <c r="AD28" s="46">
        <f>1/1000*[1]CoreVPAImp!AB$109</f>
        <v>2.7698770570604998E-2</v>
      </c>
      <c r="AE28" s="10">
        <f>1/1000*[1]CoreVPAImp!AC$109</f>
        <v>2.2125856214000005E-2</v>
      </c>
      <c r="AF28" s="10">
        <f>1/1000*[1]CoreVPAImp!AD$109</f>
        <v>2.9168990337600002E-2</v>
      </c>
      <c r="AG28" s="10">
        <f>1/1000*[1]CoreVPAImp!AE$109</f>
        <v>2.4365024264000001E-2</v>
      </c>
      <c r="AH28" s="10">
        <f>1/1000*[1]CoreVPAImp!AF$109</f>
        <v>2.59091881244E-2</v>
      </c>
      <c r="AI28" s="10">
        <f>1/1000*[1]CoreVPAImp!AG$109</f>
        <v>4.2960150218700005E-2</v>
      </c>
      <c r="AJ28" s="10">
        <f>1/1000*[1]CoreVPAImp!AH$109</f>
        <v>3.1851446811600008E-2</v>
      </c>
      <c r="AK28" s="10">
        <f>1/1000*[1]CoreVPAImp!AI$109</f>
        <v>3.3263097137500003E-2</v>
      </c>
      <c r="AL28" s="10">
        <f>1/1000*[1]CoreVPAImp!AJ$109</f>
        <v>4.2953285853200011E-2</v>
      </c>
      <c r="AM28" s="10">
        <f>1/1000*[1]CoreVPAImp!AK$109</f>
        <v>2.9299848067600002E-2</v>
      </c>
      <c r="AN28" s="10">
        <f>1/1000*[1]CoreVPAImp!AL$109</f>
        <v>1.90929846087E-2</v>
      </c>
      <c r="AO28" s="10">
        <f>1/1000*[1]CoreVPAImp!AM$109</f>
        <v>2.3786413871999999E-2</v>
      </c>
      <c r="AP28" s="10">
        <f>1/1000*[1]CoreVPAImp!AN$109</f>
        <v>2.7648087860799999E-2</v>
      </c>
      <c r="AQ28" s="10">
        <f>1/1000*[1]CoreVPAImp!AO$109</f>
        <v>2.6522575351500002E-2</v>
      </c>
      <c r="AR28" s="10">
        <f>1/1000*[1]CoreVPAImp!AP$109</f>
        <v>2.4239763173999996E-2</v>
      </c>
      <c r="AS28" s="10">
        <f>1/1000*[1]CoreVPAImp!AQ$109</f>
        <v>2.4688162404499999E-2</v>
      </c>
      <c r="AT28" s="10">
        <f>1/1000*[1]CoreVPAImp!AR$109</f>
        <v>2.32207341592E-2</v>
      </c>
      <c r="AU28" s="10">
        <f>1/1000*[1]CoreVPAImp!AS$109</f>
        <v>3.0244721535600001E-2</v>
      </c>
      <c r="AV28" s="10">
        <f>1/1000*[1]CoreVPAImp!AT$109</f>
        <v>4.2799292374999999E-2</v>
      </c>
      <c r="AW28" s="10">
        <f>1/1000*[1]CoreVPAImp!AU$109</f>
        <v>2.6471767567083332E-2</v>
      </c>
      <c r="AX28" s="10">
        <f>1/1000*[1]CoreVPAImp!AV$109</f>
        <v>0</v>
      </c>
      <c r="AY28" s="10">
        <f>1/1000*[1]CoreVPAImp!AW$109</f>
        <v>0</v>
      </c>
      <c r="AZ28" s="10">
        <f>1/1000*[1]CoreVPAImp!AX$109</f>
        <v>0</v>
      </c>
      <c r="BA28" s="10">
        <f>1/1000*[1]CoreVPAImp!AY$109</f>
        <v>0</v>
      </c>
      <c r="BB28" s="10">
        <f>1/1000*[1]CoreVPAImp!AZ$109</f>
        <v>0</v>
      </c>
      <c r="BC28" s="37">
        <f>1/1000*[1]CoreVPAImp!BA$109</f>
        <v>0</v>
      </c>
      <c r="BD28" s="553"/>
      <c r="BE28" s="31"/>
    </row>
    <row r="29" spans="2:57">
      <c r="B29" s="5" t="s">
        <v>114</v>
      </c>
      <c r="C29" s="46">
        <f>1/$A$1*[1]CoreVPAImp!$B$138</f>
        <v>0.38727903320000007</v>
      </c>
      <c r="D29" s="10">
        <f>1/$A$1*[1]CoreVPAImp!$C$138</f>
        <v>0.31141261380000007</v>
      </c>
      <c r="E29" s="10">
        <f>1/$A$1*[1]CoreVPAImp!$D$138</f>
        <v>0.34327264359999998</v>
      </c>
      <c r="F29" s="10">
        <f>1/$A$1*[1]CoreVPAImp!$E$138</f>
        <v>0.35101967320000005</v>
      </c>
      <c r="G29" s="10">
        <f>1/$A$1*[1]CoreVPAImp!$F$138</f>
        <v>0.37165767280000012</v>
      </c>
      <c r="H29" s="10">
        <f>1/$A$1*[1]CoreVPAImp!$G$138</f>
        <v>0.3470389935</v>
      </c>
      <c r="I29" s="10">
        <f>1/$A$1*[1]CoreVPAImp!$H$138</f>
        <v>0.40529323280000012</v>
      </c>
      <c r="J29" s="37">
        <f>1/$A$1*[1]CoreVPAImp!$I$138</f>
        <v>0.29625395520000009</v>
      </c>
      <c r="K29" s="37">
        <f>1/$A$1*[1]CoreVPAImp!$J$138</f>
        <v>0.35540432280000001</v>
      </c>
      <c r="L29" s="37">
        <f>1/$A$1*[1]CoreVPAImp!K$138</f>
        <v>0.25536254559999999</v>
      </c>
      <c r="M29" s="10">
        <f>1/$A$1*[1]CoreVPAImp!L$138</f>
        <v>0.25324204079999996</v>
      </c>
      <c r="N29" s="10">
        <f>1/$A$1*[1]CoreVPAImp!M$138</f>
        <v>0.25804813280000005</v>
      </c>
      <c r="O29" s="10">
        <f>1/$A$1*[1]CoreVPAImp!N$138</f>
        <v>0.1674841024</v>
      </c>
      <c r="P29" s="10">
        <f>1/$A$1*[1]CoreVPAImp!O$138</f>
        <v>0.17147110959999998</v>
      </c>
      <c r="Q29" s="10">
        <f>1/$A$1*[1]CoreVPAImp!P$138</f>
        <v>0.24110855968800005</v>
      </c>
      <c r="R29" s="10">
        <f>1/$A$1*[1]CoreVPAImp!Q$138</f>
        <v>0.22282096053282424</v>
      </c>
      <c r="S29" s="10">
        <f>1/$A$1*[1]CoreVPAImp!R$138</f>
        <v>0.16382428000000004</v>
      </c>
      <c r="T29" s="10">
        <f>1/$A$1*[1]CoreVPAImp!S$138</f>
        <v>0.16350682237791167</v>
      </c>
      <c r="U29" s="10">
        <f>1/$A$1*[1]CoreVPAImp!T$138</f>
        <v>0.18114972325384618</v>
      </c>
      <c r="V29" s="10">
        <f>1/$A$1*[1]CoreVPAImp!U$138</f>
        <v>0.11791072000000001</v>
      </c>
      <c r="W29" s="10">
        <f>1/$A$1*[1]CoreVPAImp!V$138</f>
        <v>0</v>
      </c>
      <c r="X29" s="10">
        <f>1/$A$1*[1]CoreVPAImp!W$138</f>
        <v>0</v>
      </c>
      <c r="Y29" s="10">
        <f>1/$A$1*[1]CoreVPAImp!X$138</f>
        <v>0</v>
      </c>
      <c r="Z29" s="10">
        <f>1/$A$1*[1]CoreVPAImp!Y$138</f>
        <v>0</v>
      </c>
      <c r="AA29" s="10">
        <f>1/$A$1*[1]CoreVPAImp!Z$138</f>
        <v>0</v>
      </c>
      <c r="AB29" s="10">
        <f>1/$A$1*[1]CoreVPAImp!AA$138</f>
        <v>0</v>
      </c>
      <c r="AC29" s="4"/>
      <c r="AD29" s="46">
        <f>1/1000*[1]CoreVPAImp!AB$138</f>
        <v>0.14583971463999898</v>
      </c>
      <c r="AE29" s="10">
        <f>1/1000*[1]CoreVPAImp!AC$138</f>
        <v>0.1018858454608</v>
      </c>
      <c r="AF29" s="10">
        <f>1/1000*[1]CoreVPAImp!AD$138</f>
        <v>0.1124301464304</v>
      </c>
      <c r="AG29" s="10">
        <f>1/1000*[1]CoreVPAImp!AE$138</f>
        <v>0.1261178137856</v>
      </c>
      <c r="AH29" s="10">
        <f>1/1000*[1]CoreVPAImp!AF$138</f>
        <v>0.14768464217780003</v>
      </c>
      <c r="AI29" s="10">
        <f>1/1000*[1]CoreVPAImp!AG$138</f>
        <v>0.1470672020961</v>
      </c>
      <c r="AJ29" s="10">
        <f>1/1000*[1]CoreVPAImp!AH$138</f>
        <v>0.20725432700999999</v>
      </c>
      <c r="AK29" s="10">
        <f>1/1000*[1]CoreVPAImp!AI$138</f>
        <v>0.2009800383085</v>
      </c>
      <c r="AL29" s="10">
        <f>1/1000*[1]CoreVPAImp!AJ$138</f>
        <v>0.21657536030280003</v>
      </c>
      <c r="AM29" s="10">
        <f>1/1000*[1]CoreVPAImp!AK$138</f>
        <v>0.13385261244960001</v>
      </c>
      <c r="AN29" s="10">
        <f>1/1000*[1]CoreVPAImp!AL$138</f>
        <v>0.13545570686940001</v>
      </c>
      <c r="AO29" s="10">
        <f>1/1000*[1]CoreVPAImp!AM$138</f>
        <v>0.15081569990399998</v>
      </c>
      <c r="AP29" s="10">
        <f>1/1000*[1]CoreVPAImp!AN$138</f>
        <v>0.10511567688160001</v>
      </c>
      <c r="AQ29" s="10">
        <f>1/1000*[1]CoreVPAImp!AO$138</f>
        <v>8.6429385250800017E-2</v>
      </c>
      <c r="AR29" s="10">
        <f>1/1000*[1]CoreVPAImp!AP$138</f>
        <v>0.11088459162800002</v>
      </c>
      <c r="AS29" s="10">
        <f>1/1000*[1]CoreVPAImp!AQ$138</f>
        <v>0.10745313448449999</v>
      </c>
      <c r="AT29" s="10">
        <f>1/1000*[1]CoreVPAImp!AR$138</f>
        <v>8.1451796591400005E-2</v>
      </c>
      <c r="AU29" s="10">
        <f>1/1000*[1]CoreVPAImp!AS$138</f>
        <v>8.1286002254600004E-2</v>
      </c>
      <c r="AV29" s="10">
        <f>1/1000*[1]CoreVPAImp!AT$138</f>
        <v>9.8628453822000001E-2</v>
      </c>
      <c r="AW29" s="10">
        <f>1/1000*[1]CoreVPAImp!AU$138</f>
        <v>6.2652393863333336E-2</v>
      </c>
      <c r="AX29" s="10">
        <f>1/1000*[1]CoreVPAImp!AV$138</f>
        <v>0</v>
      </c>
      <c r="AY29" s="10">
        <f>1/1000*[1]CoreVPAImp!AW$138</f>
        <v>0</v>
      </c>
      <c r="AZ29" s="10">
        <f>1/1000*[1]CoreVPAImp!AX$138</f>
        <v>0</v>
      </c>
      <c r="BA29" s="10">
        <f>1/1000*[1]CoreVPAImp!AY$138</f>
        <v>0</v>
      </c>
      <c r="BB29" s="10">
        <f>1/1000*[1]CoreVPAImp!AZ$138</f>
        <v>0</v>
      </c>
      <c r="BC29" s="37">
        <f>1/1000*[1]CoreVPAImp!BA$138</f>
        <v>0</v>
      </c>
      <c r="BD29" s="553"/>
      <c r="BE29" s="31"/>
    </row>
    <row r="30" spans="2:57">
      <c r="B30" s="5" t="s">
        <v>34</v>
      </c>
      <c r="C30" s="46">
        <f>1/$A$1*[1]CoreVPAImp!$B$206</f>
        <v>6.431826800000001E-3</v>
      </c>
      <c r="D30" s="10">
        <f>1/$A$1*[1]CoreVPAImp!$C$206</f>
        <v>5.0450400000000006E-3</v>
      </c>
      <c r="E30" s="10">
        <f>1/$A$1*[1]CoreVPAImp!$D$206</f>
        <v>5.7672640000000011E-3</v>
      </c>
      <c r="F30" s="10">
        <f>1/$A$1*[1]CoreVPAImp!$E$206</f>
        <v>6.3650964000000008E-3</v>
      </c>
      <c r="G30" s="10">
        <f>1/$A$1*[1]CoreVPAImp!$F$206</f>
        <v>4.0122619999999999E-3</v>
      </c>
      <c r="H30" s="10">
        <f>1/$A$1*[1]CoreVPAImp!$G$206</f>
        <v>6.4440376000000008E-3</v>
      </c>
      <c r="I30" s="10">
        <f>1/$A$1*[1]CoreVPAImp!$H$206</f>
        <v>7.2808940000000013E-3</v>
      </c>
      <c r="J30" s="37">
        <f>1/$A$1*[1]CoreVPAImp!$I$206</f>
        <v>1.2955000000000002E-3</v>
      </c>
      <c r="K30" s="37">
        <f>1/$A$1*[1]CoreVPAImp!$J$206</f>
        <v>2.7557523999999999E-3</v>
      </c>
      <c r="L30" s="37">
        <f>1/$A$1*[1]CoreVPAImp!K$206</f>
        <v>1.9621680000000001E-4</v>
      </c>
      <c r="M30" s="10">
        <f>1/$A$1*[1]CoreVPAImp!L$206</f>
        <v>1.7049600000000002E-4</v>
      </c>
      <c r="N30" s="10">
        <f>1/$A$1*[1]CoreVPAImp!M$206</f>
        <v>7.6986000000000003E-4</v>
      </c>
      <c r="O30" s="10">
        <f>1/$A$1*[1]CoreVPAImp!N$206</f>
        <v>4.4020228571428572E-4</v>
      </c>
      <c r="P30" s="10">
        <f>1/$A$1*[1]CoreVPAImp!O$206</f>
        <v>4.1259259259259255E-4</v>
      </c>
      <c r="Q30" s="10">
        <f>1/$A$1*[1]CoreVPAImp!P$206</f>
        <v>2.03418E-3</v>
      </c>
      <c r="R30" s="10">
        <f>1/$A$1*[1]CoreVPAImp!Q$206</f>
        <v>6.8131161008000013E-3</v>
      </c>
      <c r="S30" s="10">
        <f>1/$A$1*[1]CoreVPAImp!R$206</f>
        <v>1.1572860000000001E-2</v>
      </c>
      <c r="T30" s="10">
        <f>1/$A$1*[1]CoreVPAImp!S$206</f>
        <v>6.2040557572468709E-4</v>
      </c>
      <c r="U30" s="10">
        <f>1/$A$1*[1]CoreVPAImp!T$206</f>
        <v>9.5120000000000011E-5</v>
      </c>
      <c r="V30" s="10">
        <f>1/$A$1*[1]CoreVPAImp!U$206</f>
        <v>4.6E-6</v>
      </c>
      <c r="W30" s="10">
        <f>1/$A$1*[1]CoreVPAImp!V$206</f>
        <v>0</v>
      </c>
      <c r="X30" s="10">
        <f>1/$A$1*[1]CoreVPAImp!W$206</f>
        <v>0</v>
      </c>
      <c r="Y30" s="10">
        <f>1/$A$1*[1]CoreVPAImp!X$206</f>
        <v>0</v>
      </c>
      <c r="Z30" s="10">
        <f>1/$A$1*[1]CoreVPAImp!Y$206</f>
        <v>0</v>
      </c>
      <c r="AA30" s="10">
        <f>1/$A$1*[1]CoreVPAImp!Z$206</f>
        <v>0</v>
      </c>
      <c r="AB30" s="10">
        <f>1/$A$1*[1]CoreVPAImp!AA$206</f>
        <v>0</v>
      </c>
      <c r="AC30" s="4"/>
      <c r="AD30" s="46">
        <f>1/1000*[1]CoreVPAImp!AB$206</f>
        <v>2.9060439362309999E-3</v>
      </c>
      <c r="AE30" s="10">
        <f>1/1000*[1]CoreVPAImp!AC$206</f>
        <v>2.1498071959999998E-3</v>
      </c>
      <c r="AF30" s="10">
        <f>1/1000*[1]CoreVPAImp!AD$206</f>
        <v>2.1972510048000001E-3</v>
      </c>
      <c r="AG30" s="10">
        <f>1/1000*[1]CoreVPAImp!AE$206</f>
        <v>2.3774815008000003E-3</v>
      </c>
      <c r="AH30" s="10">
        <f>1/1000*[1]CoreVPAImp!AF$206</f>
        <v>1.8491469108000002E-3</v>
      </c>
      <c r="AI30" s="10">
        <f>1/1000*[1]CoreVPAImp!AG$206</f>
        <v>3.0972902103000004E-3</v>
      </c>
      <c r="AJ30" s="10">
        <f>1/1000*[1]CoreVPAImp!AH$206</f>
        <v>2.9287183900000005E-3</v>
      </c>
      <c r="AK30" s="10">
        <f>1/1000*[1]CoreVPAImp!AI$206</f>
        <v>1.0378659450000001E-3</v>
      </c>
      <c r="AL30" s="10">
        <f>1/1000*[1]CoreVPAImp!AJ$206</f>
        <v>3.9385832508000004E-3</v>
      </c>
      <c r="AM30" s="10">
        <f>1/1000*[1]CoreVPAImp!AK$206</f>
        <v>1.8587523239999999E-4</v>
      </c>
      <c r="AN30" s="10">
        <f>1/1000*[1]CoreVPAImp!AL$206</f>
        <v>1.408993731E-4</v>
      </c>
      <c r="AO30" s="10">
        <f>1/1000*[1]CoreVPAImp!AM$206</f>
        <v>8.9038166399999993E-4</v>
      </c>
      <c r="AP30" s="10">
        <f>1/1000*[1]CoreVPAImp!AN$206</f>
        <v>6.6079705120000005E-4</v>
      </c>
      <c r="AQ30" s="10">
        <f>1/1000*[1]CoreVPAImp!AO$206</f>
        <v>2.3844176160000004E-4</v>
      </c>
      <c r="AR30" s="10">
        <f>1/1000*[1]CoreVPAImp!AP$206</f>
        <v>6.1030758599999997E-4</v>
      </c>
      <c r="AS30" s="10">
        <f>1/1000*[1]CoreVPAImp!AQ$206</f>
        <v>3.2457523805000002E-3</v>
      </c>
      <c r="AT30" s="10">
        <f>1/1000*[1]CoreVPAImp!AR$206</f>
        <v>3.3605771794000001E-3</v>
      </c>
      <c r="AU30" s="10">
        <f>1/1000*[1]CoreVPAImp!AS$206</f>
        <v>5.2366226770000001E-4</v>
      </c>
      <c r="AV30" s="10">
        <f>1/1000*[1]CoreVPAImp!AT$206</f>
        <v>9.4033581999999991E-5</v>
      </c>
      <c r="AW30" s="10">
        <f>1/1000*[1]CoreVPAImp!AU$206</f>
        <v>1.2416179166666667E-6</v>
      </c>
      <c r="AX30" s="10">
        <f>1/1000*[1]CoreVPAImp!AV$206</f>
        <v>0</v>
      </c>
      <c r="AY30" s="10">
        <f>1/1000*[1]CoreVPAImp!AW$206</f>
        <v>0</v>
      </c>
      <c r="AZ30" s="10">
        <f>1/1000*[1]CoreVPAImp!AX$206</f>
        <v>0</v>
      </c>
      <c r="BA30" s="10">
        <f>1/1000*[1]CoreVPAImp!AY$206</f>
        <v>0</v>
      </c>
      <c r="BB30" s="10">
        <f>1/1000*[1]CoreVPAImp!AZ$206</f>
        <v>0</v>
      </c>
      <c r="BC30" s="37">
        <f>1/1000*[1]CoreVPAImp!BA$206</f>
        <v>0</v>
      </c>
      <c r="BD30" s="553"/>
      <c r="BE30" s="31"/>
    </row>
    <row r="31" spans="2:57">
      <c r="B31" s="8" t="s">
        <v>19</v>
      </c>
      <c r="C31" s="47">
        <f t="shared" ref="C31:M31" si="9">SUM(C26:C26)-SUM(C27:C30)</f>
        <v>3.5511937400000138E-3</v>
      </c>
      <c r="D31" s="38">
        <f t="shared" si="9"/>
        <v>3.5454637600000338E-3</v>
      </c>
      <c r="E31" s="38">
        <f t="shared" si="9"/>
        <v>4.316887200000008E-3</v>
      </c>
      <c r="F31" s="38">
        <f t="shared" si="9"/>
        <v>4.1669443000000861E-3</v>
      </c>
      <c r="G31" s="38">
        <f t="shared" si="9"/>
        <v>5.0682424000000337E-3</v>
      </c>
      <c r="H31" s="38">
        <f t="shared" si="9"/>
        <v>7.9131638999999643E-3</v>
      </c>
      <c r="I31" s="38">
        <f t="shared" si="9"/>
        <v>4.5038352000000836E-3</v>
      </c>
      <c r="J31" s="39">
        <f t="shared" si="9"/>
        <v>4.9012567999999757E-3</v>
      </c>
      <c r="K31" s="39">
        <f t="shared" si="9"/>
        <v>3.6094556000000333E-3</v>
      </c>
      <c r="L31" s="39">
        <f t="shared" si="9"/>
        <v>1.7030227222220029E-4</v>
      </c>
      <c r="M31" s="38">
        <f t="shared" si="9"/>
        <v>3.7623425714289338E-4</v>
      </c>
      <c r="N31" s="38">
        <f>SUM(N26:N26)-SUM(N27:N30)</f>
        <v>3.184131999999229E-4</v>
      </c>
      <c r="O31" s="38">
        <f t="shared" ref="O31:AB31" si="10">SUM(O26:O26)-SUM(O27:O30)</f>
        <v>2.4174210701298771E-3</v>
      </c>
      <c r="P31" s="38">
        <f t="shared" si="10"/>
        <v>1.9868750666666712E-3</v>
      </c>
      <c r="Q31" s="38">
        <f t="shared" si="10"/>
        <v>4.4931994346666948E-3</v>
      </c>
      <c r="R31" s="38">
        <f t="shared" si="10"/>
        <v>2.7590944533333328E-3</v>
      </c>
      <c r="S31" s="38">
        <f t="shared" si="10"/>
        <v>3.30251999999992E-3</v>
      </c>
      <c r="T31" s="38">
        <f t="shared" si="10"/>
        <v>4.1341915223463421E-3</v>
      </c>
      <c r="U31" s="38">
        <f t="shared" si="10"/>
        <v>1.2946666880769231E-2</v>
      </c>
      <c r="V31" s="38">
        <f t="shared" si="10"/>
        <v>5.9035600000000854E-3</v>
      </c>
      <c r="W31" s="38">
        <f t="shared" si="10"/>
        <v>0</v>
      </c>
      <c r="X31" s="38">
        <f t="shared" si="10"/>
        <v>0</v>
      </c>
      <c r="Y31" s="38">
        <f t="shared" si="10"/>
        <v>0</v>
      </c>
      <c r="Z31" s="38">
        <f t="shared" si="10"/>
        <v>0</v>
      </c>
      <c r="AA31" s="38">
        <f t="shared" si="10"/>
        <v>0</v>
      </c>
      <c r="AB31" s="38">
        <f t="shared" si="10"/>
        <v>0</v>
      </c>
      <c r="AC31" s="4"/>
      <c r="AD31" s="48">
        <f t="shared" ref="AD31:BC31" si="11">SUM(AD26:AD26)-SUM(AD27:AD30)</f>
        <v>3.7102060669410297E-3</v>
      </c>
      <c r="AE31" s="40">
        <f t="shared" si="11"/>
        <v>4.595168661200022E-3</v>
      </c>
      <c r="AF31" s="40">
        <f t="shared" si="11"/>
        <v>4.9673360879999851E-3</v>
      </c>
      <c r="AG31" s="40">
        <f t="shared" si="11"/>
        <v>5.6380942352000363E-3</v>
      </c>
      <c r="AH31" s="40">
        <f t="shared" si="11"/>
        <v>6.2942907313999763E-3</v>
      </c>
      <c r="AI31" s="40">
        <f t="shared" si="11"/>
        <v>9.5958590013E-3</v>
      </c>
      <c r="AJ31" s="40">
        <f t="shared" si="11"/>
        <v>8.1809459252000227E-3</v>
      </c>
      <c r="AK31" s="40">
        <f t="shared" si="11"/>
        <v>1.1614895676499981E-2</v>
      </c>
      <c r="AL31" s="40">
        <f t="shared" si="11"/>
        <v>8.4361102131999544E-3</v>
      </c>
      <c r="AM31" s="40">
        <f t="shared" si="11"/>
        <v>4.1870919640007997E-4</v>
      </c>
      <c r="AN31" s="40">
        <f t="shared" si="11"/>
        <v>9.9713718629995673E-4</v>
      </c>
      <c r="AO31" s="40">
        <f t="shared" si="11"/>
        <v>8.5303708799999711E-4</v>
      </c>
      <c r="AP31" s="40">
        <f t="shared" si="11"/>
        <v>2.3575912975999924E-3</v>
      </c>
      <c r="AQ31" s="40">
        <f t="shared" si="11"/>
        <v>3.0321054239999812E-3</v>
      </c>
      <c r="AR31" s="40">
        <f t="shared" si="11"/>
        <v>3.4889996949999946E-3</v>
      </c>
      <c r="AS31" s="40">
        <f t="shared" si="11"/>
        <v>1.2290430774999916E-3</v>
      </c>
      <c r="AT31" s="40">
        <f t="shared" si="11"/>
        <v>2.8644712407999984E-3</v>
      </c>
      <c r="AU31" s="40">
        <f t="shared" si="11"/>
        <v>4.4538772706999297E-3</v>
      </c>
      <c r="AV31" s="40">
        <f t="shared" si="11"/>
        <v>1.9685333160000262E-3</v>
      </c>
      <c r="AW31" s="40">
        <f t="shared" si="11"/>
        <v>7.1850827833332132E-4</v>
      </c>
      <c r="AX31" s="40">
        <f t="shared" si="11"/>
        <v>0</v>
      </c>
      <c r="AY31" s="40">
        <f t="shared" si="11"/>
        <v>0</v>
      </c>
      <c r="AZ31" s="40">
        <f t="shared" si="11"/>
        <v>0</v>
      </c>
      <c r="BA31" s="40">
        <f t="shared" si="11"/>
        <v>0</v>
      </c>
      <c r="BB31" s="40">
        <f t="shared" si="11"/>
        <v>0</v>
      </c>
      <c r="BC31" s="41">
        <f t="shared" si="11"/>
        <v>0</v>
      </c>
      <c r="BD31" s="553"/>
      <c r="BE31" s="31"/>
    </row>
    <row r="32" spans="2:57" ht="17.149999999999999" customHeight="1">
      <c r="B32" s="15" t="s">
        <v>216</v>
      </c>
      <c r="C32" s="160">
        <f>1/$A$1*[1]CoreVPAImp!$B$264</f>
        <v>5.6829947237200003</v>
      </c>
      <c r="D32" s="161">
        <f>1/$A$1*[1]CoreVPAImp!$C$264</f>
        <v>5.1348961054200002</v>
      </c>
      <c r="E32" s="161">
        <f>1/$A$1*[1]CoreVPAImp!$D$264</f>
        <v>4.8034791120799998</v>
      </c>
      <c r="F32" s="161">
        <f>1/$A$1*[1]CoreVPAImp!$E$264</f>
        <v>5.0218966514999996</v>
      </c>
      <c r="G32" s="161">
        <f>1/$A$1*[1]CoreVPAImp!$F$264</f>
        <v>4.9160546430200007</v>
      </c>
      <c r="H32" s="161">
        <f>1/$A$1*[1]CoreVPAImp!$G$264</f>
        <v>4.8571532382799987</v>
      </c>
      <c r="I32" s="161">
        <f>1/$A$1*[1]CoreVPAImp!$H$264</f>
        <v>4.94915169536619</v>
      </c>
      <c r="J32" s="162">
        <f>1/$A$1*[1]CoreVPAImp!$I$264</f>
        <v>5.3172411449990342</v>
      </c>
      <c r="K32" s="162">
        <f>1/$A$1*[1]CoreVPAImp!$J$264</f>
        <v>4.7518456197308829</v>
      </c>
      <c r="L32" s="162">
        <f>1/$A$1*[1]CoreVPAImp!K$264</f>
        <v>4.3949376904666675</v>
      </c>
      <c r="M32" s="161">
        <f>1/$A$1*[1]CoreVPAImp!L$264</f>
        <v>4.31836148322909</v>
      </c>
      <c r="N32" s="161">
        <f>1/$A$1*[1]CoreVPAImp!M$264</f>
        <v>6.5423922585039183</v>
      </c>
      <c r="O32" s="161">
        <f>1/$A$1*[1]CoreVPAImp!N$264</f>
        <v>6.1584174095127517</v>
      </c>
      <c r="P32" s="161">
        <f>1/$A$1*[1]CoreVPAImp!O$264</f>
        <v>4.6804455660265658</v>
      </c>
      <c r="Q32" s="161">
        <f>1/$A$1*[1]CoreVPAImp!P$264</f>
        <v>4.8857654672159114</v>
      </c>
      <c r="R32" s="161">
        <f>1/$A$1*[1]CoreVPAImp!Q$264</f>
        <v>4.5678046480406502</v>
      </c>
      <c r="S32" s="161">
        <f>1/$A$1*[1]CoreVPAImp!R$264</f>
        <v>4.5923707955848982</v>
      </c>
      <c r="T32" s="161">
        <f>1/$A$1*[1]CoreVPAImp!S$264</f>
        <v>10.072824639857945</v>
      </c>
      <c r="U32" s="161">
        <f>1/$A$1*[1]CoreVPAImp!T$264</f>
        <v>9.354015655698884</v>
      </c>
      <c r="V32" s="161">
        <f>1/$A$1*[1]CoreVPAImp!U$264</f>
        <v>8.4676342876764412</v>
      </c>
      <c r="W32" s="161">
        <f>1/$A$1*[1]CoreVPAImp!V$264</f>
        <v>0</v>
      </c>
      <c r="X32" s="161">
        <f>1/$A$1*[1]CoreVPAImp!W$264</f>
        <v>0</v>
      </c>
      <c r="Y32" s="161">
        <f>1/$A$1*[1]CoreVPAImp!X$264</f>
        <v>0</v>
      </c>
      <c r="Z32" s="161">
        <f>1/$A$1*[1]CoreVPAImp!Y$264</f>
        <v>0</v>
      </c>
      <c r="AA32" s="161">
        <f>1/$A$1*[1]CoreVPAImp!Z$264</f>
        <v>0</v>
      </c>
      <c r="AB32" s="161">
        <f>1/$A$1*[1]CoreVPAImp!AA$264</f>
        <v>0</v>
      </c>
      <c r="AC32" s="13"/>
      <c r="AD32" s="157">
        <f>1/1000*[1]CoreVPAImp!AB$264</f>
        <v>0.65617159940051417</v>
      </c>
      <c r="AE32" s="158">
        <f>1/1000*[1]CoreVPAImp!AC$264</f>
        <v>0.56184618045919976</v>
      </c>
      <c r="AF32" s="158">
        <f>1/1000*[1]CoreVPAImp!AD$264</f>
        <v>0.55300252873439992</v>
      </c>
      <c r="AG32" s="158">
        <f>1/1000*[1]CoreVPAImp!AE$264</f>
        <v>0.69313058869599997</v>
      </c>
      <c r="AH32" s="158">
        <f>1/1000*[1]CoreVPAImp!AF$264</f>
        <v>0.74605043127510018</v>
      </c>
      <c r="AI32" s="158">
        <f>1/1000*[1]CoreVPAImp!AG$264</f>
        <v>0.76620692499780008</v>
      </c>
      <c r="AJ32" s="158">
        <f>1/1000*[1]CoreVPAImp!AH$264</f>
        <v>0.8204488148968001</v>
      </c>
      <c r="AK32" s="158">
        <f>1/1000*[1]CoreVPAImp!AI$264</f>
        <v>1.0539519735815002</v>
      </c>
      <c r="AL32" s="158">
        <f>1/1000*[1]CoreVPAImp!AJ$264</f>
        <v>0.97187014532760008</v>
      </c>
      <c r="AM32" s="158">
        <f>1/1000*[1]CoreVPAImp!AK$264</f>
        <v>0.6722366796068</v>
      </c>
      <c r="AN32" s="158">
        <f>1/1000*[1]CoreVPAImp!AL$264</f>
        <v>0.73688568516450004</v>
      </c>
      <c r="AO32" s="158">
        <f>1/1000*[1]CoreVPAImp!AM$264</f>
        <v>0.90026821732799978</v>
      </c>
      <c r="AP32" s="158">
        <f>1/1000*[1]CoreVPAImp!AN$264</f>
        <v>0.69807228036479996</v>
      </c>
      <c r="AQ32" s="158">
        <f>1/1000*[1]CoreVPAImp!AO$264</f>
        <v>0.72555182081250036</v>
      </c>
      <c r="AR32" s="158">
        <f>1/1000*[1]CoreVPAImp!AP$264</f>
        <v>0.74690818860100017</v>
      </c>
      <c r="AS32" s="158">
        <f>1/1000*[1]CoreVPAImp!AQ$264</f>
        <v>0.55702379376700006</v>
      </c>
      <c r="AT32" s="158">
        <f>1/1000*[1]CoreVPAImp!AR$264</f>
        <v>0.58024189684979999</v>
      </c>
      <c r="AU32" s="158">
        <f>1/1000*[1]CoreVPAImp!AS$264</f>
        <v>1.2190073354316</v>
      </c>
      <c r="AV32" s="158">
        <f>1/1000*[1]CoreVPAImp!AT$264</f>
        <v>1.3086918552480002</v>
      </c>
      <c r="AW32" s="158">
        <f>1/1000*[1]CoreVPAImp!AU$264</f>
        <v>1.1511843152004164</v>
      </c>
      <c r="AX32" s="158">
        <f>1/1000*[1]CoreVPAImp!AV$264</f>
        <v>0</v>
      </c>
      <c r="AY32" s="158">
        <f>1/1000*[1]CoreVPAImp!AW$264</f>
        <v>0</v>
      </c>
      <c r="AZ32" s="158">
        <f>1/1000*[1]CoreVPAImp!AX$264</f>
        <v>0</v>
      </c>
      <c r="BA32" s="158">
        <f>1/1000*[1]CoreVPAImp!AY$264</f>
        <v>0</v>
      </c>
      <c r="BB32" s="158">
        <f>1/1000*[1]CoreVPAImp!AZ$264</f>
        <v>0</v>
      </c>
      <c r="BC32" s="159">
        <f>1/1000*[1]CoreVPAImp!BA$264</f>
        <v>0</v>
      </c>
      <c r="BD32" s="553"/>
      <c r="BE32" s="31"/>
    </row>
    <row r="33" spans="2:57">
      <c r="B33" s="5" t="s">
        <v>59</v>
      </c>
      <c r="C33" s="46">
        <f>1/$A$1*[1]CoreVPAImp!$B$16</f>
        <v>3.1853710799999997E-2</v>
      </c>
      <c r="D33" s="10">
        <f>1/$A$1*[1]CoreVPAImp!$C$16</f>
        <v>1.7005449599999996E-2</v>
      </c>
      <c r="E33" s="10">
        <f>1/$A$1*[1]CoreVPAImp!$D$16</f>
        <v>2.0091474179999996E-2</v>
      </c>
      <c r="F33" s="10">
        <f>1/$A$1*[1]CoreVPAImp!$E$16</f>
        <v>2.2426473720000003E-2</v>
      </c>
      <c r="G33" s="10">
        <f>1/$A$1*[1]CoreVPAImp!$F$16</f>
        <v>2.7147208400000001E-2</v>
      </c>
      <c r="H33" s="10">
        <f>1/$A$1*[1]CoreVPAImp!$G$16</f>
        <v>5.6552813380000011E-2</v>
      </c>
      <c r="I33" s="10">
        <f>1/$A$1*[1]CoreVPAImp!$H$16</f>
        <v>8.809974013333334E-2</v>
      </c>
      <c r="J33" s="37">
        <f>1/$A$1*[1]CoreVPAImp!$I$16</f>
        <v>0.1401983338133333</v>
      </c>
      <c r="K33" s="37">
        <f>1/$A$1*[1]CoreVPAImp!$J$16</f>
        <v>0.10405703379532162</v>
      </c>
      <c r="L33" s="37">
        <f>1/$A$1*[1]CoreVPAImp!K$16</f>
        <v>5.7981170000000005E-2</v>
      </c>
      <c r="M33" s="10">
        <f>1/$A$1*[1]CoreVPAImp!L$16</f>
        <v>5.4920211600000005E-2</v>
      </c>
      <c r="N33" s="10">
        <f>1/$A$1*[1]CoreVPAImp!M$16</f>
        <v>6.7638144000000011E-2</v>
      </c>
      <c r="O33" s="10">
        <f>1/$A$1*[1]CoreVPAImp!N$16</f>
        <v>0.132382308</v>
      </c>
      <c r="P33" s="10">
        <f>1/$A$1*[1]CoreVPAImp!O$16</f>
        <v>6.7451984000000006E-2</v>
      </c>
      <c r="Q33" s="10">
        <f>1/$A$1*[1]CoreVPAImp!P$16</f>
        <v>7.5253831120000003E-2</v>
      </c>
      <c r="R33" s="10">
        <f>1/$A$1*[1]CoreVPAImp!Q$16</f>
        <v>6.6363469450000004E-2</v>
      </c>
      <c r="S33" s="10">
        <f>1/$A$1*[1]CoreVPAImp!R$16</f>
        <v>7.4153799128951176E-2</v>
      </c>
      <c r="T33" s="10">
        <f>1/$A$1*[1]CoreVPAImp!S$16</f>
        <v>8.6765519663159041E-2</v>
      </c>
      <c r="U33" s="10">
        <f>1/$A$1*[1]CoreVPAImp!T$16</f>
        <v>5.2851617031619044E-2</v>
      </c>
      <c r="V33" s="10">
        <f>1/$A$1*[1]CoreVPAImp!U$16</f>
        <v>4.9158010892732321E-2</v>
      </c>
      <c r="W33" s="10">
        <f>1/$A$1*[1]CoreVPAImp!V$16</f>
        <v>0</v>
      </c>
      <c r="X33" s="10">
        <f>1/$A$1*[1]CoreVPAImp!W$16</f>
        <v>0</v>
      </c>
      <c r="Y33" s="10">
        <f>1/$A$1*[1]CoreVPAImp!X$16</f>
        <v>0</v>
      </c>
      <c r="Z33" s="10">
        <f>1/$A$1*[1]CoreVPAImp!Y$16</f>
        <v>0</v>
      </c>
      <c r="AA33" s="10">
        <f>1/$A$1*[1]CoreVPAImp!Z$16</f>
        <v>0</v>
      </c>
      <c r="AB33" s="10">
        <f>1/$A$1*[1]CoreVPAImp!AA$16</f>
        <v>0</v>
      </c>
      <c r="AC33" s="4"/>
      <c r="AD33" s="46">
        <f>1/1000*[1]CoreVPAImp!AB$16</f>
        <v>4.7270928965850003E-3</v>
      </c>
      <c r="AE33" s="10">
        <f>1/1000*[1]CoreVPAImp!AC$16</f>
        <v>2.8089392412E-3</v>
      </c>
      <c r="AF33" s="10">
        <f>1/1000*[1]CoreVPAImp!AD$16</f>
        <v>2.9979387503999999E-3</v>
      </c>
      <c r="AG33" s="10">
        <f>1/1000*[1]CoreVPAImp!AE$16</f>
        <v>3.2326279776000002E-3</v>
      </c>
      <c r="AH33" s="10">
        <f>1/1000*[1]CoreVPAImp!AF$16</f>
        <v>4.8955027912E-3</v>
      </c>
      <c r="AI33" s="10">
        <f>1/1000*[1]CoreVPAImp!AG$16</f>
        <v>7.8107484312000004E-3</v>
      </c>
      <c r="AJ33" s="10">
        <f>1/1000*[1]CoreVPAImp!AH$16</f>
        <v>1.31991811E-2</v>
      </c>
      <c r="AK33" s="10">
        <f>1/1000*[1]CoreVPAImp!AI$16</f>
        <v>2.2763551364499996E-2</v>
      </c>
      <c r="AL33" s="10">
        <f>1/1000*[1]CoreVPAImp!AJ$16</f>
        <v>1.8151795835200001E-2</v>
      </c>
      <c r="AM33" s="10">
        <f>1/1000*[1]CoreVPAImp!AK$16</f>
        <v>9.1038428624000012E-3</v>
      </c>
      <c r="AN33" s="10">
        <f>1/1000*[1]CoreVPAImp!AL$16</f>
        <v>1.1781294393599999E-2</v>
      </c>
      <c r="AO33" s="10">
        <f>1/1000*[1]CoreVPAImp!AM$16</f>
        <v>1.3529246112000001E-2</v>
      </c>
      <c r="AP33" s="10">
        <f>1/1000*[1]CoreVPAImp!AN$16</f>
        <v>9.1617867440000004E-3</v>
      </c>
      <c r="AQ33" s="10">
        <f>1/1000*[1]CoreVPAImp!AO$16</f>
        <v>8.2007399271000012E-3</v>
      </c>
      <c r="AR33" s="10">
        <f>1/1000*[1]CoreVPAImp!AP$16</f>
        <v>7.9162551719999998E-3</v>
      </c>
      <c r="AS33" s="10">
        <f>1/1000*[1]CoreVPAImp!AQ$16</f>
        <v>6.0397951355000007E-3</v>
      </c>
      <c r="AT33" s="10">
        <f>1/1000*[1]CoreVPAImp!AR$16</f>
        <v>6.3248830519000007E-3</v>
      </c>
      <c r="AU33" s="10">
        <f>1/1000*[1]CoreVPAImp!AS$16</f>
        <v>9.6214165333000003E-3</v>
      </c>
      <c r="AV33" s="10">
        <f>1/1000*[1]CoreVPAImp!AT$16</f>
        <v>8.1898771569999997E-3</v>
      </c>
      <c r="AW33" s="10">
        <f>1/1000*[1]CoreVPAImp!AU$16</f>
        <v>6.9018617874999997E-3</v>
      </c>
      <c r="AX33" s="10">
        <f>1/1000*[1]CoreVPAImp!AV$16</f>
        <v>0</v>
      </c>
      <c r="AY33" s="10">
        <f>1/1000*[1]CoreVPAImp!AW$16</f>
        <v>0</v>
      </c>
      <c r="AZ33" s="10">
        <f>1/1000*[1]CoreVPAImp!AX$16</f>
        <v>0</v>
      </c>
      <c r="BA33" s="10">
        <f>1/1000*[1]CoreVPAImp!AY$16</f>
        <v>0</v>
      </c>
      <c r="BB33" s="10">
        <f>1/1000*[1]CoreVPAImp!AZ$16</f>
        <v>0</v>
      </c>
      <c r="BC33" s="37">
        <f>1/1000*[1]CoreVPAImp!BA$16</f>
        <v>0</v>
      </c>
      <c r="BD33" s="553"/>
      <c r="BE33" s="31"/>
    </row>
    <row r="34" spans="2:57">
      <c r="B34" s="5" t="s">
        <v>36</v>
      </c>
      <c r="C34" s="163">
        <f>1/$A$1*[1]CoreVPAImp!$B$23</f>
        <v>0.71177512657999997</v>
      </c>
      <c r="D34" s="164">
        <f>1/$A$1*[1]CoreVPAImp!$C$23</f>
        <v>0.63338964770000006</v>
      </c>
      <c r="E34" s="164">
        <f>1/$A$1*[1]CoreVPAImp!$D$23</f>
        <v>0.6524764153</v>
      </c>
      <c r="F34" s="164">
        <f>1/$A$1*[1]CoreVPAImp!$E$23</f>
        <v>0.69657557059999997</v>
      </c>
      <c r="G34" s="164">
        <f>1/$A$1*[1]CoreVPAImp!$F$23</f>
        <v>0.65544839050000003</v>
      </c>
      <c r="H34" s="164">
        <f>1/$A$1*[1]CoreVPAImp!$G$23</f>
        <v>0.66583689884000008</v>
      </c>
      <c r="I34" s="164">
        <f>1/$A$1*[1]CoreVPAImp!$H$23</f>
        <v>0.59086872618666675</v>
      </c>
      <c r="J34" s="165">
        <f>1/$A$1*[1]CoreVPAImp!$I$23</f>
        <v>0.62251581597301575</v>
      </c>
      <c r="K34" s="165">
        <f>1/$A$1*[1]CoreVPAImp!$J$23</f>
        <v>0.6354764413282622</v>
      </c>
      <c r="L34" s="165">
        <f>1/$A$1*[1]CoreVPAImp!K$23</f>
        <v>0.5055164709333333</v>
      </c>
      <c r="M34" s="164">
        <f>1/$A$1*[1]CoreVPAImp!L$23</f>
        <v>0.45324856866000007</v>
      </c>
      <c r="N34" s="164">
        <f>1/$A$1*[1]CoreVPAImp!M$23</f>
        <v>0.84835280557777781</v>
      </c>
      <c r="O34" s="164">
        <f>1/$A$1*[1]CoreVPAImp!N$23</f>
        <v>1.0330553545857146</v>
      </c>
      <c r="P34" s="164">
        <f>1/$A$1*[1]CoreVPAImp!O$23</f>
        <v>0.66003262612533342</v>
      </c>
      <c r="Q34" s="164">
        <f>1/$A$1*[1]CoreVPAImp!P$23</f>
        <v>0.70558960853500008</v>
      </c>
      <c r="R34" s="164">
        <f>1/$A$1*[1]CoreVPAImp!Q$23</f>
        <v>0.51497908989103536</v>
      </c>
      <c r="S34" s="164">
        <f>1/$A$1*[1]CoreVPAImp!R$23</f>
        <v>0.47664648893895484</v>
      </c>
      <c r="T34" s="164">
        <f>1/$A$1*[1]CoreVPAImp!S$23</f>
        <v>1.7320531451966663</v>
      </c>
      <c r="U34" s="164">
        <f>1/$A$1*[1]CoreVPAImp!T$23</f>
        <v>1.3781302507605986</v>
      </c>
      <c r="V34" s="164">
        <f>1/$A$1*[1]CoreVPAImp!U$23</f>
        <v>1.0143152344418336</v>
      </c>
      <c r="W34" s="164">
        <f>1/$A$1*[1]CoreVPAImp!V$23</f>
        <v>0</v>
      </c>
      <c r="X34" s="164">
        <f>1/$A$1*[1]CoreVPAImp!W$23</f>
        <v>0</v>
      </c>
      <c r="Y34" s="164">
        <f>1/$A$1*[1]CoreVPAImp!X$23</f>
        <v>0</v>
      </c>
      <c r="Z34" s="164">
        <f>1/$A$1*[1]CoreVPAImp!Y$23</f>
        <v>0</v>
      </c>
      <c r="AA34" s="164">
        <f>1/$A$1*[1]CoreVPAImp!Z$23</f>
        <v>0</v>
      </c>
      <c r="AB34" s="164">
        <f>1/$A$1*[1]CoreVPAImp!AA$23</f>
        <v>0</v>
      </c>
      <c r="AC34" s="4"/>
      <c r="AD34" s="46">
        <f>1/1000*[1]CoreVPAImp!AB$23</f>
        <v>0.117152581180029</v>
      </c>
      <c r="AE34" s="10">
        <f>1/1000*[1]CoreVPAImp!AC$23</f>
        <v>9.3648702383199986E-2</v>
      </c>
      <c r="AF34" s="10">
        <f>1/1000*[1]CoreVPAImp!AD$23</f>
        <v>9.5472992875200002E-2</v>
      </c>
      <c r="AG34" s="10">
        <f>1/1000*[1]CoreVPAImp!AE$23</f>
        <v>0.12146507393440001</v>
      </c>
      <c r="AH34" s="10">
        <f>1/1000*[1]CoreVPAImp!AF$23</f>
        <v>0.12519860341450001</v>
      </c>
      <c r="AI34" s="10">
        <f>1/1000*[1]CoreVPAImp!AG$23</f>
        <v>0.1267906811457</v>
      </c>
      <c r="AJ34" s="10">
        <f>1/1000*[1]CoreVPAImp!AH$23</f>
        <v>0.11869201741639999</v>
      </c>
      <c r="AK34" s="10">
        <f>1/1000*[1]CoreVPAImp!AI$23</f>
        <v>0.13792552336750002</v>
      </c>
      <c r="AL34" s="10">
        <f>1/1000*[1]CoreVPAImp!AJ$23</f>
        <v>0.14975251272760001</v>
      </c>
      <c r="AM34" s="10">
        <f>1/1000*[1]CoreVPAImp!AK$23</f>
        <v>9.4198416369199997E-2</v>
      </c>
      <c r="AN34" s="10">
        <f>1/1000*[1]CoreVPAImp!AL$23</f>
        <v>0.10187500071149999</v>
      </c>
      <c r="AO34" s="10">
        <f>1/1000*[1]CoreVPAImp!AM$23</f>
        <v>0.112698267408</v>
      </c>
      <c r="AP34" s="10">
        <f>1/1000*[1]CoreVPAImp!AN$23</f>
        <v>9.6392473319999991E-2</v>
      </c>
      <c r="AQ34" s="10">
        <f>1/1000*[1]CoreVPAImp!AO$23</f>
        <v>9.7404283035600003E-2</v>
      </c>
      <c r="AR34" s="10">
        <f>1/1000*[1]CoreVPAImp!AP$23</f>
        <v>0.1099765632065</v>
      </c>
      <c r="AS34" s="10">
        <f>1/1000*[1]CoreVPAImp!AQ$23</f>
        <v>5.8918476375499997E-2</v>
      </c>
      <c r="AT34" s="10">
        <f>1/1000*[1]CoreVPAImp!AR$23</f>
        <v>5.7237062911499999E-2</v>
      </c>
      <c r="AU34" s="10">
        <f>1/1000*[1]CoreVPAImp!AS$23</f>
        <v>0.19284024413939999</v>
      </c>
      <c r="AV34" s="10">
        <f>1/1000*[1]CoreVPAImp!AT$23</f>
        <v>0.19624975674899997</v>
      </c>
      <c r="AW34" s="10">
        <f>1/1000*[1]CoreVPAImp!AU$23</f>
        <v>0.16405078920708335</v>
      </c>
      <c r="AX34" s="10">
        <f>1/1000*[1]CoreVPAImp!AV$23</f>
        <v>0</v>
      </c>
      <c r="AY34" s="10">
        <f>1/1000*[1]CoreVPAImp!AW$23</f>
        <v>0</v>
      </c>
      <c r="AZ34" s="10">
        <f>1/1000*[1]CoreVPAImp!AX$23</f>
        <v>0</v>
      </c>
      <c r="BA34" s="10">
        <f>1/1000*[1]CoreVPAImp!AY$23</f>
        <v>0</v>
      </c>
      <c r="BB34" s="10">
        <f>1/1000*[1]CoreVPAImp!AZ$23</f>
        <v>0</v>
      </c>
      <c r="BC34" s="37">
        <f>1/1000*[1]CoreVPAImp!BA$23</f>
        <v>0</v>
      </c>
      <c r="BD34" s="553"/>
      <c r="BE34" s="31"/>
    </row>
    <row r="35" spans="2:57">
      <c r="B35" s="5" t="s">
        <v>61</v>
      </c>
      <c r="C35" s="46">
        <f>1/$A$1*[1]CoreVPAImp!$B$79</f>
        <v>0.15904486749999999</v>
      </c>
      <c r="D35" s="10">
        <f>1/$A$1*[1]CoreVPAImp!$C$79</f>
        <v>0.18717966000000003</v>
      </c>
      <c r="E35" s="10">
        <f>1/$A$1*[1]CoreVPAImp!$D$79</f>
        <v>0.17862390160000002</v>
      </c>
      <c r="F35" s="10">
        <f>1/$A$1*[1]CoreVPAImp!$E$79</f>
        <v>0.177924312</v>
      </c>
      <c r="G35" s="10">
        <f>1/$A$1*[1]CoreVPAImp!$F$79</f>
        <v>0.12767014400000001</v>
      </c>
      <c r="H35" s="10">
        <f>1/$A$1*[1]CoreVPAImp!$G$79</f>
        <v>0.14117057144000003</v>
      </c>
      <c r="I35" s="10">
        <f>1/$A$1*[1]CoreVPAImp!$H$79</f>
        <v>0.17182810070000001</v>
      </c>
      <c r="J35" s="37">
        <f>1/$A$1*[1]CoreVPAImp!$I$79</f>
        <v>0.12209104800793651</v>
      </c>
      <c r="K35" s="37">
        <f>1/$A$1*[1]CoreVPAImp!$J$79</f>
        <v>0.10226399355555557</v>
      </c>
      <c r="L35" s="37">
        <f>1/$A$1*[1]CoreVPAImp!K$79</f>
        <v>8.7706823999999989E-2</v>
      </c>
      <c r="M35" s="10">
        <f>1/$A$1*[1]CoreVPAImp!L$79</f>
        <v>9.388224000000002E-2</v>
      </c>
      <c r="N35" s="10">
        <f>1/$A$1*[1]CoreVPAImp!M$79</f>
        <v>0.12561696</v>
      </c>
      <c r="O35" s="10">
        <f>1/$A$1*[1]CoreVPAImp!N$79</f>
        <v>0.13091332</v>
      </c>
      <c r="P35" s="10">
        <f>1/$A$1*[1]CoreVPAImp!O$79</f>
        <v>0.11443736000000002</v>
      </c>
      <c r="Q35" s="10">
        <f>1/$A$1*[1]CoreVPAImp!P$79</f>
        <v>0.10384558000000001</v>
      </c>
      <c r="R35" s="10">
        <f>1/$A$1*[1]CoreVPAImp!Q$79</f>
        <v>9.3958134777777799E-2</v>
      </c>
      <c r="S35" s="10">
        <f>1/$A$1*[1]CoreVPAImp!R$79</f>
        <v>9.9235339999999991E-2</v>
      </c>
      <c r="T35" s="10">
        <f>1/$A$1*[1]CoreVPAImp!S$79</f>
        <v>0.12903209095096693</v>
      </c>
      <c r="U35" s="10">
        <f>1/$A$1*[1]CoreVPAImp!T$79</f>
        <v>0.20061355435147085</v>
      </c>
      <c r="V35" s="10">
        <f>1/$A$1*[1]CoreVPAImp!U$79</f>
        <v>0.20164813673474485</v>
      </c>
      <c r="W35" s="10">
        <f>1/$A$1*[1]CoreVPAImp!V$79</f>
        <v>0</v>
      </c>
      <c r="X35" s="10">
        <f>1/$A$1*[1]CoreVPAImp!W$79</f>
        <v>0</v>
      </c>
      <c r="Y35" s="10">
        <f>1/$A$1*[1]CoreVPAImp!X$79</f>
        <v>0</v>
      </c>
      <c r="Z35" s="10">
        <f>1/$A$1*[1]CoreVPAImp!Y$79</f>
        <v>0</v>
      </c>
      <c r="AA35" s="10">
        <f>1/$A$1*[1]CoreVPAImp!Z$79</f>
        <v>0</v>
      </c>
      <c r="AB35" s="10">
        <f>1/$A$1*[1]CoreVPAImp!AA$79</f>
        <v>0</v>
      </c>
      <c r="AC35" s="4"/>
      <c r="AD35" s="46">
        <f>1/1000*[1]CoreVPAImp!AB$79</f>
        <v>1.2064365082659E-2</v>
      </c>
      <c r="AE35" s="10">
        <f>1/1000*[1]CoreVPAImp!AC$79</f>
        <v>1.3003596134399999E-2</v>
      </c>
      <c r="AF35" s="10">
        <f>1/1000*[1]CoreVPAImp!AD$79</f>
        <v>1.35531032448E-2</v>
      </c>
      <c r="AG35" s="10">
        <f>1/1000*[1]CoreVPAImp!AE$79</f>
        <v>1.6863667161600003E-2</v>
      </c>
      <c r="AH35" s="10">
        <f>1/1000*[1]CoreVPAImp!AF$79</f>
        <v>1.5116946285700001E-2</v>
      </c>
      <c r="AI35" s="10">
        <f>1/1000*[1]CoreVPAImp!AG$79</f>
        <v>1.7035809648E-2</v>
      </c>
      <c r="AJ35" s="10">
        <f>1/1000*[1]CoreVPAImp!AH$79</f>
        <v>2.1104702376000001E-2</v>
      </c>
      <c r="AK35" s="10">
        <f>1/1000*[1]CoreVPAImp!AI$79</f>
        <v>2.1928752404500006E-2</v>
      </c>
      <c r="AL35" s="10">
        <f>1/1000*[1]CoreVPAImp!AJ$79</f>
        <v>1.6607691163200003E-2</v>
      </c>
      <c r="AM35" s="10">
        <f>1/1000*[1]CoreVPAImp!AK$79</f>
        <v>9.7961044191999993E-3</v>
      </c>
      <c r="AN35" s="10">
        <f>1/1000*[1]CoreVPAImp!AL$79</f>
        <v>1.39538038284E-2</v>
      </c>
      <c r="AO35" s="10">
        <f>1/1000*[1]CoreVPAImp!AM$79</f>
        <v>1.5819976991999999E-2</v>
      </c>
      <c r="AP35" s="10">
        <f>1/1000*[1]CoreVPAImp!AN$79</f>
        <v>1.7593195523199996E-2</v>
      </c>
      <c r="AQ35" s="10">
        <f>1/1000*[1]CoreVPAImp!AO$79</f>
        <v>1.7162173034999999E-2</v>
      </c>
      <c r="AR35" s="10">
        <f>1/1000*[1]CoreVPAImp!AP$79</f>
        <v>1.6691239459000001E-2</v>
      </c>
      <c r="AS35" s="10">
        <f>1/1000*[1]CoreVPAImp!AQ$79</f>
        <v>1.18632055955E-2</v>
      </c>
      <c r="AT35" s="10">
        <f>1/1000*[1]CoreVPAImp!AR$79</f>
        <v>1.26104301985E-2</v>
      </c>
      <c r="AU35" s="10">
        <f>1/1000*[1]CoreVPAImp!AS$79</f>
        <v>2.18541685076E-2</v>
      </c>
      <c r="AV35" s="10">
        <f>1/1000*[1]CoreVPAImp!AT$79</f>
        <v>3.0717448614000002E-2</v>
      </c>
      <c r="AW35" s="10">
        <f>1/1000*[1]CoreVPAImp!AU$79</f>
        <v>3.2104823476250002E-2</v>
      </c>
      <c r="AX35" s="10">
        <f>1/1000*[1]CoreVPAImp!AV$79</f>
        <v>0</v>
      </c>
      <c r="AY35" s="10">
        <f>1/1000*[1]CoreVPAImp!AW$79</f>
        <v>0</v>
      </c>
      <c r="AZ35" s="10">
        <f>1/1000*[1]CoreVPAImp!AX$79</f>
        <v>0</v>
      </c>
      <c r="BA35" s="10">
        <f>1/1000*[1]CoreVPAImp!AY$79</f>
        <v>0</v>
      </c>
      <c r="BB35" s="10">
        <f>1/1000*[1]CoreVPAImp!AZ$79</f>
        <v>0</v>
      </c>
      <c r="BC35" s="37">
        <f>1/1000*[1]CoreVPAImp!BA$79</f>
        <v>0</v>
      </c>
      <c r="BD35" s="553"/>
      <c r="BE35" s="31"/>
    </row>
    <row r="36" spans="2:57">
      <c r="B36" s="5" t="s">
        <v>60</v>
      </c>
      <c r="C36" s="163">
        <f>1/$A$1*[1]CoreVPAImp!$B$84</f>
        <v>1.4417329116000002</v>
      </c>
      <c r="D36" s="164">
        <f>1/$A$1*[1]CoreVPAImp!$C$84</f>
        <v>1.3357990864</v>
      </c>
      <c r="E36" s="164">
        <f>1/$A$1*[1]CoreVPAImp!$D$84</f>
        <v>1.1445398936000002</v>
      </c>
      <c r="F36" s="164">
        <f>1/$A$1*[1]CoreVPAImp!$E$84</f>
        <v>1.211941902</v>
      </c>
      <c r="G36" s="164">
        <f>1/$A$1*[1]CoreVPAImp!$F$84</f>
        <v>1.1286529180000002</v>
      </c>
      <c r="H36" s="164">
        <f>1/$A$1*[1]CoreVPAImp!$G$84</f>
        <v>1.0059934939999999</v>
      </c>
      <c r="I36" s="164">
        <f>1/$A$1*[1]CoreVPAImp!$H$84</f>
        <v>0.8797524484</v>
      </c>
      <c r="J36" s="165">
        <f>1/$A$1*[1]CoreVPAImp!$I$84</f>
        <v>0.90216394180000004</v>
      </c>
      <c r="K36" s="165">
        <f>1/$A$1*[1]CoreVPAImp!$J$84</f>
        <v>0.8164838882333334</v>
      </c>
      <c r="L36" s="165">
        <f>1/$A$1*[1]CoreVPAImp!K$84</f>
        <v>0.58623462839999996</v>
      </c>
      <c r="M36" s="164">
        <f>1/$A$1*[1]CoreVPAImp!L$84</f>
        <v>0.58441623199999992</v>
      </c>
      <c r="N36" s="164">
        <f>1/$A$1*[1]CoreVPAImp!M$84</f>
        <v>0.68582874800000004</v>
      </c>
      <c r="O36" s="164">
        <f>1/$A$1*[1]CoreVPAImp!N$84</f>
        <v>0.58529647400000007</v>
      </c>
      <c r="P36" s="164">
        <f>1/$A$1*[1]CoreVPAImp!O$84</f>
        <v>0.57357153999999999</v>
      </c>
      <c r="Q36" s="164">
        <f>1/$A$1*[1]CoreVPAImp!P$84</f>
        <v>0.62892263941799997</v>
      </c>
      <c r="R36" s="164">
        <f>1/$A$1*[1]CoreVPAImp!Q$84</f>
        <v>0.61491155984242429</v>
      </c>
      <c r="S36" s="164">
        <f>1/$A$1*[1]CoreVPAImp!R$84</f>
        <v>0.66227409442298857</v>
      </c>
      <c r="T36" s="164">
        <f>1/$A$1*[1]CoreVPAImp!S$84</f>
        <v>0.97870851509029</v>
      </c>
      <c r="U36" s="164">
        <f>1/$A$1*[1]CoreVPAImp!T$84</f>
        <v>0.83253297187744613</v>
      </c>
      <c r="V36" s="164">
        <f>1/$A$1*[1]CoreVPAImp!U$84</f>
        <v>0.69359938553410361</v>
      </c>
      <c r="W36" s="164">
        <f>1/$A$1*[1]CoreVPAImp!V$84</f>
        <v>0</v>
      </c>
      <c r="X36" s="164">
        <f>1/$A$1*[1]CoreVPAImp!W$84</f>
        <v>0</v>
      </c>
      <c r="Y36" s="164">
        <f>1/$A$1*[1]CoreVPAImp!X$84</f>
        <v>0</v>
      </c>
      <c r="Z36" s="164">
        <f>1/$A$1*[1]CoreVPAImp!Y$84</f>
        <v>0</v>
      </c>
      <c r="AA36" s="164">
        <f>1/$A$1*[1]CoreVPAImp!Z$84</f>
        <v>0</v>
      </c>
      <c r="AB36" s="164">
        <f>1/$A$1*[1]CoreVPAImp!AA$84</f>
        <v>0</v>
      </c>
      <c r="AC36" s="4"/>
      <c r="AD36" s="46">
        <f>1/1000*[1]CoreVPAImp!AB$84</f>
        <v>0.15748031961296699</v>
      </c>
      <c r="AE36" s="10">
        <f>1/1000*[1]CoreVPAImp!AC$84</f>
        <v>0.13706083906919997</v>
      </c>
      <c r="AF36" s="10">
        <f>1/1000*[1]CoreVPAImp!AD$84</f>
        <v>0.12339120499679999</v>
      </c>
      <c r="AG36" s="10">
        <f>1/1000*[1]CoreVPAImp!AE$84</f>
        <v>0.15673989438239999</v>
      </c>
      <c r="AH36" s="10">
        <f>1/1000*[1]CoreVPAImp!AF$84</f>
        <v>0.16408695387</v>
      </c>
      <c r="AI36" s="10">
        <f>1/1000*[1]CoreVPAImp!AG$84</f>
        <v>0.15395588083590003</v>
      </c>
      <c r="AJ36" s="10">
        <f>1/1000*[1]CoreVPAImp!AH$84</f>
        <v>0.14688359614640001</v>
      </c>
      <c r="AK36" s="10">
        <f>1/1000*[1]CoreVPAImp!AI$84</f>
        <v>0.18328053515250001</v>
      </c>
      <c r="AL36" s="10">
        <f>1/1000*[1]CoreVPAImp!AJ$84</f>
        <v>0.17951908232000002</v>
      </c>
      <c r="AM36" s="10">
        <f>1/1000*[1]CoreVPAImp!AK$84</f>
        <v>9.4122874001200008E-2</v>
      </c>
      <c r="AN36" s="10">
        <f>1/1000*[1]CoreVPAImp!AL$84</f>
        <v>0.10375055864910002</v>
      </c>
      <c r="AO36" s="10">
        <f>1/1000*[1]CoreVPAImp!AM$84</f>
        <v>0.122992348224</v>
      </c>
      <c r="AP36" s="10">
        <f>1/1000*[1]CoreVPAImp!AN$84</f>
        <v>9.1479729598399992E-2</v>
      </c>
      <c r="AQ36" s="10">
        <f>1/1000*[1]CoreVPAImp!AO$84</f>
        <v>9.8268884104200011E-2</v>
      </c>
      <c r="AR36" s="10">
        <f>1/1000*[1]CoreVPAImp!AP$84</f>
        <v>9.4748921569500003E-2</v>
      </c>
      <c r="AS36" s="10">
        <f>1/1000*[1]CoreVPAImp!AQ$84</f>
        <v>7.7967435276500005E-2</v>
      </c>
      <c r="AT36" s="10">
        <f>1/1000*[1]CoreVPAImp!AR$84</f>
        <v>7.3850238324399992E-2</v>
      </c>
      <c r="AU36" s="10">
        <f>1/1000*[1]CoreVPAImp!AS$84</f>
        <v>9.9495755173099998E-2</v>
      </c>
      <c r="AV36" s="10">
        <f>1/1000*[1]CoreVPAImp!AT$84</f>
        <v>0.12744104864</v>
      </c>
      <c r="AW36" s="10">
        <f>1/1000*[1]CoreVPAImp!AU$84</f>
        <v>0.10420009217791668</v>
      </c>
      <c r="AX36" s="10">
        <f>1/1000*[1]CoreVPAImp!AV$84</f>
        <v>0</v>
      </c>
      <c r="AY36" s="10">
        <f>1/1000*[1]CoreVPAImp!AW$84</f>
        <v>0</v>
      </c>
      <c r="AZ36" s="10">
        <f>1/1000*[1]CoreVPAImp!AX$84</f>
        <v>0</v>
      </c>
      <c r="BA36" s="10">
        <f>1/1000*[1]CoreVPAImp!AY$84</f>
        <v>0</v>
      </c>
      <c r="BB36" s="10">
        <f>1/1000*[1]CoreVPAImp!AZ$84</f>
        <v>0</v>
      </c>
      <c r="BC36" s="37">
        <f>1/1000*[1]CoreVPAImp!BA$84</f>
        <v>0</v>
      </c>
      <c r="BD36" s="553"/>
      <c r="BE36" s="31"/>
    </row>
    <row r="37" spans="2:57">
      <c r="B37" s="5" t="s">
        <v>37</v>
      </c>
      <c r="C37" s="46">
        <f>1/$A$1*[1]CoreVPAImp!$B$85</f>
        <v>0.33632227885999999</v>
      </c>
      <c r="D37" s="10">
        <f>1/$A$1*[1]CoreVPAImp!$C$85</f>
        <v>0.2875875484</v>
      </c>
      <c r="E37" s="10">
        <f>1/$A$1*[1]CoreVPAImp!$D$85</f>
        <v>0.26466305600000001</v>
      </c>
      <c r="F37" s="10">
        <f>1/$A$1*[1]CoreVPAImp!$E$85</f>
        <v>0.25671234379999996</v>
      </c>
      <c r="G37" s="10">
        <f>1/$A$1*[1]CoreVPAImp!$F$85</f>
        <v>0.24027975652</v>
      </c>
      <c r="H37" s="10">
        <f>1/$A$1*[1]CoreVPAImp!$G$85</f>
        <v>0.25124810234</v>
      </c>
      <c r="I37" s="10">
        <f>1/$A$1*[1]CoreVPAImp!$H$85</f>
        <v>0.23804105934</v>
      </c>
      <c r="J37" s="37">
        <f>1/$A$1*[1]CoreVPAImp!$I$85</f>
        <v>0.223239391162013</v>
      </c>
      <c r="K37" s="37">
        <f>1/$A$1*[1]CoreVPAImp!$J$85</f>
        <v>0.22161100418915269</v>
      </c>
      <c r="L37" s="37">
        <f>1/$A$1*[1]CoreVPAImp!K$85</f>
        <v>0.1701134674</v>
      </c>
      <c r="M37" s="10">
        <f>1/$A$1*[1]CoreVPAImp!L$85</f>
        <v>0.18157650155999999</v>
      </c>
      <c r="N37" s="10">
        <f>1/$A$1*[1]CoreVPAImp!M$85</f>
        <v>0.242830766</v>
      </c>
      <c r="O37" s="10">
        <f>1/$A$1*[1]CoreVPAImp!N$85</f>
        <v>0.23662439999999996</v>
      </c>
      <c r="P37" s="10">
        <f>1/$A$1*[1]CoreVPAImp!O$85</f>
        <v>0.22538907400000002</v>
      </c>
      <c r="Q37" s="10">
        <f>1/$A$1*[1]CoreVPAImp!P$85</f>
        <v>0.31649318151666667</v>
      </c>
      <c r="R37" s="10">
        <f>1/$A$1*[1]CoreVPAImp!Q$85</f>
        <v>0.39156909354641278</v>
      </c>
      <c r="S37" s="10">
        <f>1/$A$1*[1]CoreVPAImp!R$85</f>
        <v>0.37722114898830933</v>
      </c>
      <c r="T37" s="10">
        <f>1/$A$1*[1]CoreVPAImp!S$85</f>
        <v>0.60090993631792244</v>
      </c>
      <c r="U37" s="10">
        <f>1/$A$1*[1]CoreVPAImp!T$85</f>
        <v>0.37809166588119797</v>
      </c>
      <c r="V37" s="10">
        <f>1/$A$1*[1]CoreVPAImp!U$85</f>
        <v>0.44916344497478361</v>
      </c>
      <c r="W37" s="10">
        <f>1/$A$1*[1]CoreVPAImp!V$85</f>
        <v>0</v>
      </c>
      <c r="X37" s="10">
        <f>1/$A$1*[1]CoreVPAImp!W$85</f>
        <v>0</v>
      </c>
      <c r="Y37" s="10">
        <f>1/$A$1*[1]CoreVPAImp!X$85</f>
        <v>0</v>
      </c>
      <c r="Z37" s="10">
        <f>1/$A$1*[1]CoreVPAImp!Y$85</f>
        <v>0</v>
      </c>
      <c r="AA37" s="10">
        <f>1/$A$1*[1]CoreVPAImp!Z$85</f>
        <v>0</v>
      </c>
      <c r="AB37" s="10">
        <f>1/$A$1*[1]CoreVPAImp!AA$85</f>
        <v>0</v>
      </c>
      <c r="AC37" s="4"/>
      <c r="AD37" s="46">
        <f>1/1000*[1]CoreVPAImp!AB$85</f>
        <v>8.0017724860214995E-2</v>
      </c>
      <c r="AE37" s="10">
        <f>1/1000*[1]CoreVPAImp!AC$85</f>
        <v>7.1303467157999997E-2</v>
      </c>
      <c r="AF37" s="10">
        <f>1/1000*[1]CoreVPAImp!AD$85</f>
        <v>7.0101066902399992E-2</v>
      </c>
      <c r="AG37" s="10">
        <f>1/1000*[1]CoreVPAImp!AE$85</f>
        <v>8.2191363072000007E-2</v>
      </c>
      <c r="AH37" s="10">
        <f>1/1000*[1]CoreVPAImp!AF$85</f>
        <v>8.5569765508500012E-2</v>
      </c>
      <c r="AI37" s="10">
        <f>1/1000*[1]CoreVPAImp!AG$85</f>
        <v>9.6728136776700016E-2</v>
      </c>
      <c r="AJ37" s="10">
        <f>1/1000*[1]CoreVPAImp!AH$85</f>
        <v>9.8677188396399995E-2</v>
      </c>
      <c r="AK37" s="10">
        <f>1/1000*[1]CoreVPAImp!AI$85</f>
        <v>0.1141685253335</v>
      </c>
      <c r="AL37" s="10">
        <f>1/1000*[1]CoreVPAImp!AJ$85</f>
        <v>0.1121523961492</v>
      </c>
      <c r="AM37" s="10">
        <f>1/1000*[1]CoreVPAImp!AK$85</f>
        <v>7.7249707810000012E-2</v>
      </c>
      <c r="AN37" s="10">
        <f>1/1000*[1]CoreVPAImp!AL$85</f>
        <v>5.868432309330001E-2</v>
      </c>
      <c r="AO37" s="10">
        <f>1/1000*[1]CoreVPAImp!AM$85</f>
        <v>6.6165695184000006E-2</v>
      </c>
      <c r="AP37" s="10">
        <f>1/1000*[1]CoreVPAImp!AN$85</f>
        <v>4.8342876665600006E-2</v>
      </c>
      <c r="AQ37" s="10">
        <f>1/1000*[1]CoreVPAImp!AO$85</f>
        <v>5.5047253484400004E-2</v>
      </c>
      <c r="AR37" s="10">
        <f>1/1000*[1]CoreVPAImp!AP$85</f>
        <v>6.0676154051500009E-2</v>
      </c>
      <c r="AS37" s="10">
        <f>1/1000*[1]CoreVPAImp!AQ$85</f>
        <v>5.40071636755E-2</v>
      </c>
      <c r="AT37" s="10">
        <f>1/1000*[1]CoreVPAImp!AR$85</f>
        <v>5.3246359662200003E-2</v>
      </c>
      <c r="AU37" s="10">
        <f>1/1000*[1]CoreVPAImp!AS$85</f>
        <v>9.7852328616900006E-2</v>
      </c>
      <c r="AV37" s="10">
        <f>1/1000*[1]CoreVPAImp!AT$85</f>
        <v>0.10592637010000001</v>
      </c>
      <c r="AW37" s="10">
        <f>1/1000*[1]CoreVPAImp!AU$85</f>
        <v>0.10224108556625001</v>
      </c>
      <c r="AX37" s="10">
        <f>1/1000*[1]CoreVPAImp!AV$85</f>
        <v>0</v>
      </c>
      <c r="AY37" s="10">
        <f>1/1000*[1]CoreVPAImp!AW$85</f>
        <v>0</v>
      </c>
      <c r="AZ37" s="10">
        <f>1/1000*[1]CoreVPAImp!AX$85</f>
        <v>0</v>
      </c>
      <c r="BA37" s="10">
        <f>1/1000*[1]CoreVPAImp!AY$85</f>
        <v>0</v>
      </c>
      <c r="BB37" s="10">
        <f>1/1000*[1]CoreVPAImp!AZ$85</f>
        <v>0</v>
      </c>
      <c r="BC37" s="37">
        <f>1/1000*[1]CoreVPAImp!BA$85</f>
        <v>0</v>
      </c>
      <c r="BD37" s="553"/>
      <c r="BE37" s="31"/>
    </row>
    <row r="38" spans="2:57">
      <c r="B38" s="5" t="s">
        <v>38</v>
      </c>
      <c r="C38" s="163">
        <f>1/$A$1*[1]CoreVPAImp!$B$91</f>
        <v>0.7838798466000001</v>
      </c>
      <c r="D38" s="164">
        <f>1/$A$1*[1]CoreVPAImp!$C$91</f>
        <v>0.64233043294000014</v>
      </c>
      <c r="E38" s="164">
        <f>1/$A$1*[1]CoreVPAImp!$D$91</f>
        <v>0.65889422647999996</v>
      </c>
      <c r="F38" s="164">
        <f>1/$A$1*[1]CoreVPAImp!$E$91</f>
        <v>0.72791164720000012</v>
      </c>
      <c r="G38" s="164">
        <f>1/$A$1*[1]CoreVPAImp!$F$91</f>
        <v>0.92878495523999993</v>
      </c>
      <c r="H38" s="164">
        <f>1/$A$1*[1]CoreVPAImp!$G$91</f>
        <v>0.98409725927999991</v>
      </c>
      <c r="I38" s="164">
        <f>1/$A$1*[1]CoreVPAImp!$H$91</f>
        <v>1.012140932712857</v>
      </c>
      <c r="J38" s="165">
        <f>1/$A$1*[1]CoreVPAImp!$I$91</f>
        <v>1.3801006154942428</v>
      </c>
      <c r="K38" s="165">
        <f>1/$A$1*[1]CoreVPAImp!$J$91</f>
        <v>1.0352898347750006</v>
      </c>
      <c r="L38" s="165">
        <f>1/$A$1*[1]CoreVPAImp!K$91</f>
        <v>0.9859815138000001</v>
      </c>
      <c r="M38" s="164">
        <f>1/$A$1*[1]CoreVPAImp!L$91</f>
        <v>1.0172060108000003</v>
      </c>
      <c r="N38" s="164">
        <f>1/$A$1*[1]CoreVPAImp!M$91</f>
        <v>1.5225606705333337</v>
      </c>
      <c r="O38" s="164">
        <f>1/$A$1*[1]CoreVPAImp!N$91</f>
        <v>1.42737355856</v>
      </c>
      <c r="P38" s="164">
        <f>1/$A$1*[1]CoreVPAImp!O$91</f>
        <v>1.0061679122165661</v>
      </c>
      <c r="Q38" s="164">
        <f>1/$A$1*[1]CoreVPAImp!P$91</f>
        <v>1.1596263617748004</v>
      </c>
      <c r="R38" s="164">
        <f>1/$A$1*[1]CoreVPAImp!Q$91</f>
        <v>1.0332078675876029</v>
      </c>
      <c r="S38" s="164">
        <f>1/$A$1*[1]CoreVPAImp!R$91</f>
        <v>1.0783767547863439</v>
      </c>
      <c r="T38" s="164">
        <f>1/$A$1*[1]CoreVPAImp!S$91</f>
        <v>2.2066874560588889</v>
      </c>
      <c r="U38" s="164">
        <f>1/$A$1*[1]CoreVPAImp!T$91</f>
        <v>2.5967034927562094</v>
      </c>
      <c r="V38" s="164">
        <f>1/$A$1*[1]CoreVPAImp!U$91</f>
        <v>2.6193522652137977</v>
      </c>
      <c r="W38" s="164">
        <f>1/$A$1*[1]CoreVPAImp!V$91</f>
        <v>0</v>
      </c>
      <c r="X38" s="164">
        <f>1/$A$1*[1]CoreVPAImp!W$91</f>
        <v>0</v>
      </c>
      <c r="Y38" s="164">
        <f>1/$A$1*[1]CoreVPAImp!X$91</f>
        <v>0</v>
      </c>
      <c r="Z38" s="164">
        <f>1/$A$1*[1]CoreVPAImp!Y$91</f>
        <v>0</v>
      </c>
      <c r="AA38" s="164">
        <f>1/$A$1*[1]CoreVPAImp!Z$91</f>
        <v>0</v>
      </c>
      <c r="AB38" s="164">
        <f>1/$A$1*[1]CoreVPAImp!AA$91</f>
        <v>0</v>
      </c>
      <c r="AC38" s="4"/>
      <c r="AD38" s="46">
        <f>1/1000*[1]CoreVPAImp!AB$91</f>
        <v>7.2644243350088997E-2</v>
      </c>
      <c r="AE38" s="10">
        <f>1/1000*[1]CoreVPAImp!AC$91</f>
        <v>5.8462610499600005E-2</v>
      </c>
      <c r="AF38" s="10">
        <f>1/1000*[1]CoreVPAImp!AD$91</f>
        <v>6.4894171564799999E-2</v>
      </c>
      <c r="AG38" s="10">
        <f>1/1000*[1]CoreVPAImp!AE$91</f>
        <v>8.2669141228800008E-2</v>
      </c>
      <c r="AH38" s="10">
        <f>1/1000*[1]CoreVPAImp!AF$91</f>
        <v>0.11616087381850002</v>
      </c>
      <c r="AI38" s="10">
        <f>1/1000*[1]CoreVPAImp!AG$91</f>
        <v>0.12757382841060003</v>
      </c>
      <c r="AJ38" s="10">
        <f>1/1000*[1]CoreVPAImp!AH$91</f>
        <v>0.14692836958680006</v>
      </c>
      <c r="AK38" s="10">
        <f>1/1000*[1]CoreVPAImp!AI$91</f>
        <v>0.22522781924500002</v>
      </c>
      <c r="AL38" s="10">
        <f>1/1000*[1]CoreVPAImp!AJ$91</f>
        <v>0.17383906598600005</v>
      </c>
      <c r="AM38" s="10">
        <f>1/1000*[1]CoreVPAImp!AK$91</f>
        <v>0.1266094467352</v>
      </c>
      <c r="AN38" s="10">
        <f>1/1000*[1]CoreVPAImp!AL$91</f>
        <v>0.14640967033830005</v>
      </c>
      <c r="AO38" s="10">
        <f>1/1000*[1]CoreVPAImp!AM$91</f>
        <v>0.17547275688</v>
      </c>
      <c r="AP38" s="10">
        <f>1/1000*[1]CoreVPAImp!AN$91</f>
        <v>0.13590192728639997</v>
      </c>
      <c r="AQ38" s="10">
        <f>1/1000*[1]CoreVPAImp!AO$91</f>
        <v>0.13694016123870001</v>
      </c>
      <c r="AR38" s="10">
        <f>1/1000*[1]CoreVPAImp!AP$91</f>
        <v>0.14294666111099999</v>
      </c>
      <c r="AS38" s="10">
        <f>1/1000*[1]CoreVPAImp!AQ$91</f>
        <v>0.1014688598385</v>
      </c>
      <c r="AT38" s="10">
        <f>1/1000*[1]CoreVPAImp!AR$91</f>
        <v>0.11836267769889999</v>
      </c>
      <c r="AU38" s="10">
        <f>1/1000*[1]CoreVPAImp!AS$91</f>
        <v>0.28144266484620001</v>
      </c>
      <c r="AV38" s="10">
        <f>1/1000*[1]CoreVPAImp!AT$91</f>
        <v>0.27613675623099998</v>
      </c>
      <c r="AW38" s="10">
        <f>1/1000*[1]CoreVPAImp!AU$91</f>
        <v>0.24764894032999998</v>
      </c>
      <c r="AX38" s="10">
        <f>1/1000*[1]CoreVPAImp!AV$91</f>
        <v>0</v>
      </c>
      <c r="AY38" s="10">
        <f>1/1000*[1]CoreVPAImp!AW$91</f>
        <v>0</v>
      </c>
      <c r="AZ38" s="10">
        <f>1/1000*[1]CoreVPAImp!AX$91</f>
        <v>0</v>
      </c>
      <c r="BA38" s="10">
        <f>1/1000*[1]CoreVPAImp!AY$91</f>
        <v>0</v>
      </c>
      <c r="BB38" s="10">
        <f>1/1000*[1]CoreVPAImp!AZ$91</f>
        <v>0</v>
      </c>
      <c r="BC38" s="37">
        <f>1/1000*[1]CoreVPAImp!BA$91</f>
        <v>0</v>
      </c>
      <c r="BD38" s="553"/>
      <c r="BE38" s="31"/>
    </row>
    <row r="39" spans="2:57">
      <c r="B39" s="5" t="s">
        <v>62</v>
      </c>
      <c r="C39" s="46">
        <f>1/$A$1*[1]CoreVPAImp!$B$126</f>
        <v>0.33956121279999996</v>
      </c>
      <c r="D39" s="10">
        <f>1/$A$1*[1]CoreVPAImp!$C$126</f>
        <v>0.28229941320000007</v>
      </c>
      <c r="E39" s="10">
        <f>1/$A$1*[1]CoreVPAImp!$D$126</f>
        <v>0.21789188320000002</v>
      </c>
      <c r="F39" s="10">
        <f>1/$A$1*[1]CoreVPAImp!$E$126</f>
        <v>0.23058647759999998</v>
      </c>
      <c r="G39" s="10">
        <f>1/$A$1*[1]CoreVPAImp!$F$126</f>
        <v>0.1499354168</v>
      </c>
      <c r="H39" s="10">
        <f>1/$A$1*[1]CoreVPAImp!$G$126</f>
        <v>0.15872919220000001</v>
      </c>
      <c r="I39" s="10">
        <f>1/$A$1*[1]CoreVPAImp!$H$126</f>
        <v>0.27779375529333339</v>
      </c>
      <c r="J39" s="37">
        <f>1/$A$1*[1]CoreVPAImp!$I$126</f>
        <v>0.25697544805047623</v>
      </c>
      <c r="K39" s="37">
        <f>1/$A$1*[1]CoreVPAImp!$J$126</f>
        <v>0.24801557716969702</v>
      </c>
      <c r="L39" s="37">
        <f>1/$A$1*[1]CoreVPAImp!K$126</f>
        <v>0.24811648600000005</v>
      </c>
      <c r="M39" s="10">
        <f>1/$A$1*[1]CoreVPAImp!L$126</f>
        <v>0.34602313600000006</v>
      </c>
      <c r="N39" s="10">
        <f>1/$A$1*[1]CoreVPAImp!M$126</f>
        <v>0.52863995385000007</v>
      </c>
      <c r="O39" s="10">
        <f>1/$A$1*[1]CoreVPAImp!N$126</f>
        <v>0.83318396000000017</v>
      </c>
      <c r="P39" s="10">
        <f>1/$A$1*[1]CoreVPAImp!O$126</f>
        <v>0.43258912932800009</v>
      </c>
      <c r="Q39" s="10">
        <f>1/$A$1*[1]CoreVPAImp!P$126</f>
        <v>0.37756783488977769</v>
      </c>
      <c r="R39" s="10">
        <f>1/$A$1*[1]CoreVPAImp!Q$126</f>
        <v>0.36942611459157898</v>
      </c>
      <c r="S39" s="10">
        <f>1/$A$1*[1]CoreVPAImp!R$126</f>
        <v>0.30108695934373747</v>
      </c>
      <c r="T39" s="10">
        <f>1/$A$1*[1]CoreVPAImp!S$126</f>
        <v>0.46901436641506677</v>
      </c>
      <c r="U39" s="10">
        <f>1/$A$1*[1]CoreVPAImp!T$126</f>
        <v>0.56758398430534296</v>
      </c>
      <c r="V39" s="10">
        <f>1/$A$1*[1]CoreVPAImp!U$126</f>
        <v>0.46658547752803148</v>
      </c>
      <c r="W39" s="10">
        <f>1/$A$1*[1]CoreVPAImp!V$126</f>
        <v>0</v>
      </c>
      <c r="X39" s="10">
        <f>1/$A$1*[1]CoreVPAImp!W$126</f>
        <v>0</v>
      </c>
      <c r="Y39" s="10">
        <f>1/$A$1*[1]CoreVPAImp!X$126</f>
        <v>0</v>
      </c>
      <c r="Z39" s="10">
        <f>1/$A$1*[1]CoreVPAImp!Y$126</f>
        <v>0</v>
      </c>
      <c r="AA39" s="10">
        <f>1/$A$1*[1]CoreVPAImp!Z$126</f>
        <v>0</v>
      </c>
      <c r="AB39" s="10">
        <f>1/$A$1*[1]CoreVPAImp!AA$126</f>
        <v>0</v>
      </c>
      <c r="AC39" s="4"/>
      <c r="AD39" s="46">
        <f>1/1000*[1]CoreVPAImp!AB$126</f>
        <v>2.5932192610539001E-2</v>
      </c>
      <c r="AE39" s="10">
        <f>1/1000*[1]CoreVPAImp!AC$126</f>
        <v>2.1957268469999999E-2</v>
      </c>
      <c r="AF39" s="10">
        <f>1/1000*[1]CoreVPAImp!AD$126</f>
        <v>1.832863572E-2</v>
      </c>
      <c r="AG39" s="10">
        <f>1/1000*[1]CoreVPAImp!AE$126</f>
        <v>2.3669729921599998E-2</v>
      </c>
      <c r="AH39" s="10">
        <f>1/1000*[1]CoreVPAImp!AF$126</f>
        <v>1.9283855798200002E-2</v>
      </c>
      <c r="AI39" s="10">
        <f>1/1000*[1]CoreVPAImp!AG$126</f>
        <v>1.9592222406900003E-2</v>
      </c>
      <c r="AJ39" s="10">
        <f>1/1000*[1]CoreVPAImp!AH$126</f>
        <v>3.0959525073599999E-2</v>
      </c>
      <c r="AK39" s="10">
        <f>1/1000*[1]CoreVPAImp!AI$126</f>
        <v>4.0252427857500002E-2</v>
      </c>
      <c r="AL39" s="10">
        <f>1/1000*[1]CoreVPAImp!AJ$126</f>
        <v>3.9494333424000008E-2</v>
      </c>
      <c r="AM39" s="10">
        <f>1/1000*[1]CoreVPAImp!AK$126</f>
        <v>2.8237039758399998E-2</v>
      </c>
      <c r="AN39" s="10">
        <f>1/1000*[1]CoreVPAImp!AL$126</f>
        <v>4.3602938501399999E-2</v>
      </c>
      <c r="AO39" s="10">
        <f>1/1000*[1]CoreVPAImp!AM$126</f>
        <v>6.2133845135999989E-2</v>
      </c>
      <c r="AP39" s="10">
        <f>1/1000*[1]CoreVPAImp!AN$126</f>
        <v>5.3975468131200001E-2</v>
      </c>
      <c r="AQ39" s="10">
        <f>1/1000*[1]CoreVPAImp!AO$126</f>
        <v>5.2671500392800004E-2</v>
      </c>
      <c r="AR39" s="10">
        <f>1/1000*[1]CoreVPAImp!AP$126</f>
        <v>5.7666920875500002E-2</v>
      </c>
      <c r="AS39" s="10">
        <f>1/1000*[1]CoreVPAImp!AQ$126</f>
        <v>3.9066196203999995E-2</v>
      </c>
      <c r="AT39" s="10">
        <f>1/1000*[1]CoreVPAImp!AR$126</f>
        <v>4.0177646298099993E-2</v>
      </c>
      <c r="AU39" s="10">
        <f>1/1000*[1]CoreVPAImp!AS$126</f>
        <v>6.9364229577500006E-2</v>
      </c>
      <c r="AV39" s="10">
        <f>1/1000*[1]CoreVPAImp!AT$126</f>
        <v>8.8898879802000008E-2</v>
      </c>
      <c r="AW39" s="10">
        <f>1/1000*[1]CoreVPAImp!AU$126</f>
        <v>7.2077962182500011E-2</v>
      </c>
      <c r="AX39" s="10">
        <f>1/1000*[1]CoreVPAImp!AV$126</f>
        <v>0</v>
      </c>
      <c r="AY39" s="10">
        <f>1/1000*[1]CoreVPAImp!AW$126</f>
        <v>0</v>
      </c>
      <c r="AZ39" s="10">
        <f>1/1000*[1]CoreVPAImp!AX$126</f>
        <v>0</v>
      </c>
      <c r="BA39" s="10">
        <f>1/1000*[1]CoreVPAImp!AY$126</f>
        <v>0</v>
      </c>
      <c r="BB39" s="10">
        <f>1/1000*[1]CoreVPAImp!AZ$126</f>
        <v>0</v>
      </c>
      <c r="BC39" s="37">
        <f>1/1000*[1]CoreVPAImp!BA$126</f>
        <v>0</v>
      </c>
      <c r="BD39" s="553"/>
      <c r="BE39" s="31"/>
    </row>
    <row r="40" spans="2:57">
      <c r="B40" s="5" t="s">
        <v>83</v>
      </c>
      <c r="C40" s="46">
        <f>1/$A$1*[1]CoreVPAImp!$B$132</f>
        <v>0.1206119096</v>
      </c>
      <c r="D40" s="10">
        <f>1/$A$1*[1]CoreVPAImp!$C$132</f>
        <v>0.1038628576</v>
      </c>
      <c r="E40" s="10">
        <f>1/$A$1*[1]CoreVPAImp!$D$132</f>
        <v>0.1156936576</v>
      </c>
      <c r="F40" s="10">
        <f>1/$A$1*[1]CoreVPAImp!$E$132</f>
        <v>0.12282902600000001</v>
      </c>
      <c r="G40" s="10">
        <f>1/$A$1*[1]CoreVPAImp!$F$132</f>
        <v>7.01984784E-2</v>
      </c>
      <c r="H40" s="10">
        <f>1/$A$1*[1]CoreVPAImp!$G$132</f>
        <v>5.736713336000001E-2</v>
      </c>
      <c r="I40" s="10">
        <f>1/$A$1*[1]CoreVPAImp!$H$132</f>
        <v>6.3233409900000009E-2</v>
      </c>
      <c r="J40" s="37">
        <f>1/$A$1*[1]CoreVPAImp!$I$132</f>
        <v>7.1456607680000006E-2</v>
      </c>
      <c r="K40" s="37">
        <f>1/$A$1*[1]CoreVPAImp!$J$132</f>
        <v>4.3456589361111117E-2</v>
      </c>
      <c r="L40" s="37">
        <f>1/$A$1*[1]CoreVPAImp!K$132</f>
        <v>3.1021769000000001E-2</v>
      </c>
      <c r="M40" s="10">
        <f>1/$A$1*[1]CoreVPAImp!L$132</f>
        <v>4.0292660000000001E-2</v>
      </c>
      <c r="N40" s="10">
        <f>1/$A$1*[1]CoreVPAImp!M$132</f>
        <v>6.6005540000000001E-2</v>
      </c>
      <c r="O40" s="10">
        <f>1/$A$1*[1]CoreVPAImp!N$132</f>
        <v>7.7892160000000002E-2</v>
      </c>
      <c r="P40" s="10">
        <f>1/$A$1*[1]CoreVPAImp!O$132</f>
        <v>5.8444880000000018E-2</v>
      </c>
      <c r="Q40" s="10">
        <f>1/$A$1*[1]CoreVPAImp!P$132</f>
        <v>6.0041520000000008E-2</v>
      </c>
      <c r="R40" s="10">
        <f>1/$A$1*[1]CoreVPAImp!Q$132</f>
        <v>4.3332660000000002E-2</v>
      </c>
      <c r="S40" s="10">
        <f>1/$A$1*[1]CoreVPAImp!R$132</f>
        <v>4.0663800000000007E-2</v>
      </c>
      <c r="T40" s="10">
        <f>1/$A$1*[1]CoreVPAImp!S$132</f>
        <v>0.18172192080830216</v>
      </c>
      <c r="U40" s="10">
        <f>1/$A$1*[1]CoreVPAImp!T$132</f>
        <v>0.13430315489755881</v>
      </c>
      <c r="V40" s="10">
        <f>1/$A$1*[1]CoreVPAImp!U$132</f>
        <v>0.13511248019407787</v>
      </c>
      <c r="W40" s="10">
        <f>1/$A$1*[1]CoreVPAImp!V$132</f>
        <v>0</v>
      </c>
      <c r="X40" s="10">
        <f>1/$A$1*[1]CoreVPAImp!W$132</f>
        <v>0</v>
      </c>
      <c r="Y40" s="10">
        <f>1/$A$1*[1]CoreVPAImp!X$132</f>
        <v>0</v>
      </c>
      <c r="Z40" s="10">
        <f>1/$A$1*[1]CoreVPAImp!Y$132</f>
        <v>0</v>
      </c>
      <c r="AA40" s="10">
        <f>1/$A$1*[1]CoreVPAImp!Z$132</f>
        <v>0</v>
      </c>
      <c r="AB40" s="10">
        <f>1/$A$1*[1]CoreVPAImp!AA$132</f>
        <v>0</v>
      </c>
      <c r="AC40" s="4"/>
      <c r="AD40" s="46">
        <f>1/1000*[1]CoreVPAImp!AB$132</f>
        <v>7.9671873354300003E-3</v>
      </c>
      <c r="AE40" s="10">
        <f>1/1000*[1]CoreVPAImp!AC$132</f>
        <v>6.5454746879999998E-3</v>
      </c>
      <c r="AF40" s="10">
        <f>1/1000*[1]CoreVPAImp!AD$132</f>
        <v>7.8591085439999996E-3</v>
      </c>
      <c r="AG40" s="10">
        <f>1/1000*[1]CoreVPAImp!AE$132</f>
        <v>9.7100454640000004E-3</v>
      </c>
      <c r="AH40" s="10">
        <f>1/1000*[1]CoreVPAImp!AF$132</f>
        <v>6.5018976414000004E-3</v>
      </c>
      <c r="AI40" s="10">
        <f>1/1000*[1]CoreVPAImp!AG$132</f>
        <v>6.6396858099000006E-3</v>
      </c>
      <c r="AJ40" s="10">
        <f>1/1000*[1]CoreVPAImp!AH$132</f>
        <v>7.4127711008000006E-3</v>
      </c>
      <c r="AK40" s="10">
        <f>1/1000*[1]CoreVPAImp!AI$132</f>
        <v>1.04632563035E-2</v>
      </c>
      <c r="AL40" s="10">
        <f>1/1000*[1]CoreVPAImp!AJ$132</f>
        <v>6.2896143976000005E-3</v>
      </c>
      <c r="AM40" s="10">
        <f>1/1000*[1]CoreVPAImp!AK$132</f>
        <v>3.6149770844000001E-3</v>
      </c>
      <c r="AN40" s="10">
        <f>1/1000*[1]CoreVPAImp!AL$132</f>
        <v>4.5793032021000006E-3</v>
      </c>
      <c r="AO40" s="10">
        <f>1/1000*[1]CoreVPAImp!AM$132</f>
        <v>6.1592993279999996E-3</v>
      </c>
      <c r="AP40" s="10">
        <f>1/1000*[1]CoreVPAImp!AN$132</f>
        <v>5.9958725200000007E-3</v>
      </c>
      <c r="AQ40" s="10">
        <f>1/1000*[1]CoreVPAImp!AO$132</f>
        <v>6.4835610792000004E-3</v>
      </c>
      <c r="AR40" s="10">
        <f>1/1000*[1]CoreVPAImp!AP$132</f>
        <v>6.1027729619999999E-3</v>
      </c>
      <c r="AS40" s="10">
        <f>1/1000*[1]CoreVPAImp!AQ$132</f>
        <v>4.1835827739999994E-3</v>
      </c>
      <c r="AT40" s="10">
        <f>1/1000*[1]CoreVPAImp!AR$132</f>
        <v>3.9984759010999998E-3</v>
      </c>
      <c r="AU40" s="10">
        <f>1/1000*[1]CoreVPAImp!AS$132</f>
        <v>1.9296659882500004E-2</v>
      </c>
      <c r="AV40" s="10">
        <f>1/1000*[1]CoreVPAImp!AT$132</f>
        <v>1.7970339286000003E-2</v>
      </c>
      <c r="AW40" s="10">
        <f>1/1000*[1]CoreVPAImp!AU$132</f>
        <v>1.429884027125E-2</v>
      </c>
      <c r="AX40" s="10">
        <f>1/1000*[1]CoreVPAImp!AV$132</f>
        <v>0</v>
      </c>
      <c r="AY40" s="10">
        <f>1/1000*[1]CoreVPAImp!AW$132</f>
        <v>0</v>
      </c>
      <c r="AZ40" s="10">
        <f>1/1000*[1]CoreVPAImp!AX$132</f>
        <v>0</v>
      </c>
      <c r="BA40" s="10">
        <f>1/1000*[1]CoreVPAImp!AY$132</f>
        <v>0</v>
      </c>
      <c r="BB40" s="10">
        <f>1/1000*[1]CoreVPAImp!AZ$132</f>
        <v>0</v>
      </c>
      <c r="BC40" s="37">
        <f>1/1000*[1]CoreVPAImp!BA$132</f>
        <v>0</v>
      </c>
      <c r="BD40" s="553"/>
      <c r="BE40" s="31"/>
    </row>
    <row r="41" spans="2:57">
      <c r="B41" s="5" t="s">
        <v>44</v>
      </c>
      <c r="C41" s="46">
        <f>1/$A$1*[1]CoreVPAImp!$B$188</f>
        <v>0.13456356439999997</v>
      </c>
      <c r="D41" s="10">
        <f>1/$A$1*[1]CoreVPAImp!$C$188</f>
        <v>8.381519359999999E-2</v>
      </c>
      <c r="E41" s="10">
        <f>1/$A$1*[1]CoreVPAImp!$D$188</f>
        <v>9.9197664000000005E-2</v>
      </c>
      <c r="F41" s="10">
        <f>1/$A$1*[1]CoreVPAImp!$E$188</f>
        <v>0.13368466679999999</v>
      </c>
      <c r="G41" s="10">
        <f>1/$A$1*[1]CoreVPAImp!$F$188</f>
        <v>0.1131948188</v>
      </c>
      <c r="H41" s="10">
        <f>1/$A$1*[1]CoreVPAImp!$G$188</f>
        <v>9.1370300940000024E-2</v>
      </c>
      <c r="I41" s="10">
        <f>1/$A$1*[1]CoreVPAImp!$H$188</f>
        <v>8.2875362259999988E-2</v>
      </c>
      <c r="J41" s="37">
        <f>1/$A$1*[1]CoreVPAImp!$I$188</f>
        <v>8.0470035151666675E-2</v>
      </c>
      <c r="K41" s="37">
        <f>1/$A$1*[1]CoreVPAImp!$J$188</f>
        <v>6.5121288045098036E-2</v>
      </c>
      <c r="L41" s="37">
        <f>1/$A$1*[1]CoreVPAImp!K$188</f>
        <v>7.5097424799999993E-2</v>
      </c>
      <c r="M41" s="10">
        <f>1/$A$1*[1]CoreVPAImp!L$188</f>
        <v>6.8812466399999994E-2</v>
      </c>
      <c r="N41" s="10">
        <f>1/$A$1*[1]CoreVPAImp!M$188</f>
        <v>9.9268240000000021E-2</v>
      </c>
      <c r="O41" s="10">
        <f>1/$A$1*[1]CoreVPAImp!N$188</f>
        <v>8.3295638133703706E-2</v>
      </c>
      <c r="P41" s="10">
        <f>1/$A$1*[1]CoreVPAImp!O$188</f>
        <v>0.12030335280000001</v>
      </c>
      <c r="Q41" s="10">
        <f>1/$A$1*[1]CoreVPAImp!P$188</f>
        <v>8.2553417109333352E-2</v>
      </c>
      <c r="R41" s="10">
        <f>1/$A$1*[1]CoreVPAImp!Q$188</f>
        <v>9.6610387359620908E-2</v>
      </c>
      <c r="S41" s="10">
        <f>1/$A$1*[1]CoreVPAImp!R$188</f>
        <v>8.2295230248392096E-2</v>
      </c>
      <c r="T41" s="10">
        <f>1/$A$1*[1]CoreVPAImp!S$188</f>
        <v>0.23771146369586219</v>
      </c>
      <c r="U41" s="10">
        <f>1/$A$1*[1]CoreVPAImp!T$188</f>
        <v>0.32327589054257061</v>
      </c>
      <c r="V41" s="10">
        <f>1/$A$1*[1]CoreVPAImp!U$188</f>
        <v>0.32025947367931895</v>
      </c>
      <c r="W41" s="10">
        <f>1/$A$1*[1]CoreVPAImp!V$188</f>
        <v>0</v>
      </c>
      <c r="X41" s="10">
        <f>1/$A$1*[1]CoreVPAImp!W$188</f>
        <v>0</v>
      </c>
      <c r="Y41" s="10">
        <f>1/$A$1*[1]CoreVPAImp!X$188</f>
        <v>0</v>
      </c>
      <c r="Z41" s="10">
        <f>1/$A$1*[1]CoreVPAImp!Y$188</f>
        <v>0</v>
      </c>
      <c r="AA41" s="10">
        <f>1/$A$1*[1]CoreVPAImp!Z$188</f>
        <v>0</v>
      </c>
      <c r="AB41" s="10">
        <f>1/$A$1*[1]CoreVPAImp!AA$188</f>
        <v>0</v>
      </c>
      <c r="AC41" s="4"/>
      <c r="AD41" s="46">
        <f>1/1000*[1]CoreVPAImp!AB$188</f>
        <v>1.4323649939252999E-2</v>
      </c>
      <c r="AE41" s="10">
        <f>1/1000*[1]CoreVPAImp!AC$188</f>
        <v>1.0087322815599998E-2</v>
      </c>
      <c r="AF41" s="10">
        <f>1/1000*[1]CoreVPAImp!AD$188</f>
        <v>1.29119334912E-2</v>
      </c>
      <c r="AG41" s="10">
        <f>1/1000*[1]CoreVPAImp!AE$188</f>
        <v>1.87901222544E-2</v>
      </c>
      <c r="AH41" s="10">
        <f>1/1000*[1]CoreVPAImp!AF$188</f>
        <v>1.5349325464200002E-2</v>
      </c>
      <c r="AI41" s="10">
        <f>1/1000*[1]CoreVPAImp!AG$188</f>
        <v>1.2665069874600001E-2</v>
      </c>
      <c r="AJ41" s="10">
        <f>1/1000*[1]CoreVPAImp!AH$188</f>
        <v>1.20275719508E-2</v>
      </c>
      <c r="AK41" s="10">
        <f>1/1000*[1]CoreVPAImp!AI$188</f>
        <v>1.4570476232000001E-2</v>
      </c>
      <c r="AL41" s="10">
        <f>1/1000*[1]CoreVPAImp!AJ$188</f>
        <v>1.13463968812E-2</v>
      </c>
      <c r="AM41" s="10">
        <f>1/1000*[1]CoreVPAImp!AK$188</f>
        <v>1.0871362713199998E-2</v>
      </c>
      <c r="AN41" s="10">
        <f>1/1000*[1]CoreVPAImp!AL$188</f>
        <v>1.0387623103199999E-2</v>
      </c>
      <c r="AO41" s="10">
        <f>1/1000*[1]CoreVPAImp!AM$188</f>
        <v>1.4858120303999999E-2</v>
      </c>
      <c r="AP41" s="10">
        <f>1/1000*[1]CoreVPAImp!AN$188</f>
        <v>1.1831865812800001E-2</v>
      </c>
      <c r="AQ41" s="10">
        <f>1/1000*[1]CoreVPAImp!AO$188</f>
        <v>1.34265770253E-2</v>
      </c>
      <c r="AR41" s="10">
        <f>1/1000*[1]CoreVPAImp!AP$188</f>
        <v>1.32852617145E-2</v>
      </c>
      <c r="AS41" s="10">
        <f>1/1000*[1]CoreVPAImp!AQ$188</f>
        <v>6.3931165199999996E-3</v>
      </c>
      <c r="AT41" s="10">
        <f>1/1000*[1]CoreVPAImp!AR$188</f>
        <v>5.8069689695000003E-3</v>
      </c>
      <c r="AU41" s="10">
        <f>1/1000*[1]CoreVPAImp!AS$188</f>
        <v>3.5787805839500003E-2</v>
      </c>
      <c r="AV41" s="10">
        <f>1/1000*[1]CoreVPAImp!AT$188</f>
        <v>3.4449219653999996E-2</v>
      </c>
      <c r="AW41" s="10">
        <f>1/1000*[1]CoreVPAImp!AU$188</f>
        <v>3.7363341814166666E-2</v>
      </c>
      <c r="AX41" s="10">
        <f>1/1000*[1]CoreVPAImp!AV$188</f>
        <v>0</v>
      </c>
      <c r="AY41" s="10">
        <f>1/1000*[1]CoreVPAImp!AW$188</f>
        <v>0</v>
      </c>
      <c r="AZ41" s="10">
        <f>1/1000*[1]CoreVPAImp!AX$188</f>
        <v>0</v>
      </c>
      <c r="BA41" s="10">
        <f>1/1000*[1]CoreVPAImp!AY$188</f>
        <v>0</v>
      </c>
      <c r="BB41" s="10">
        <f>1/1000*[1]CoreVPAImp!AZ$188</f>
        <v>0</v>
      </c>
      <c r="BC41" s="37">
        <f>1/1000*[1]CoreVPAImp!BA$188</f>
        <v>0</v>
      </c>
      <c r="BD41" s="553"/>
      <c r="BE41" s="31"/>
    </row>
    <row r="42" spans="2:57">
      <c r="B42" s="5" t="s">
        <v>46</v>
      </c>
      <c r="C42" s="163">
        <f>1/$A$1*[1]CoreVPAImp!$B$225</f>
        <v>1.4467283900000003</v>
      </c>
      <c r="D42" s="164">
        <f>1/$A$1*[1]CoreVPAImp!$C$225</f>
        <v>1.4128556172</v>
      </c>
      <c r="E42" s="164">
        <f>1/$A$1*[1]CoreVPAImp!$D$225</f>
        <v>1.2448839568000001</v>
      </c>
      <c r="F42" s="164">
        <f>1/$A$1*[1]CoreVPAImp!$E$225</f>
        <v>1.3492663119999997</v>
      </c>
      <c r="G42" s="164">
        <f>1/$A$1*[1]CoreVPAImp!$F$225</f>
        <v>1.3491342400000002</v>
      </c>
      <c r="H42" s="164">
        <f>1/$A$1*[1]CoreVPAImp!$G$225</f>
        <v>1.2863377872000001</v>
      </c>
      <c r="I42" s="164">
        <f>1/$A$1*[1]CoreVPAImp!$H$225</f>
        <v>1.350306432</v>
      </c>
      <c r="J42" s="165">
        <f>1/$A$1*[1]CoreVPAImp!$I$225</f>
        <v>1.2926459203588894</v>
      </c>
      <c r="K42" s="165">
        <f>1/$A$1*[1]CoreVPAImp!$J$225</f>
        <v>1.2871047477964643</v>
      </c>
      <c r="L42" s="165">
        <f>1/$A$1*[1]CoreVPAImp!K$225</f>
        <v>1.4514856300000001</v>
      </c>
      <c r="M42" s="164">
        <f>1/$A$1*[1]CoreVPAImp!L$225</f>
        <v>1.2127999599999999</v>
      </c>
      <c r="N42" s="164">
        <f>1/$A$1*[1]CoreVPAImp!M$225</f>
        <v>1.7743715833333336</v>
      </c>
      <c r="O42" s="164">
        <f>1/$A$1*[1]CoreVPAImp!N$225</f>
        <v>1.1937764879999999</v>
      </c>
      <c r="P42" s="164">
        <f>1/$A$1*[1]CoreVPAImp!O$225</f>
        <v>1.0201437400000002</v>
      </c>
      <c r="Q42" s="164">
        <f>1/$A$1*[1]CoreVPAImp!P$225</f>
        <v>0.90245168102399997</v>
      </c>
      <c r="R42" s="164">
        <f>1/$A$1*[1]CoreVPAImp!Q$225</f>
        <v>0.88819882936766659</v>
      </c>
      <c r="S42" s="164">
        <f>1/$A$1*[1]CoreVPAImp!R$225</f>
        <v>1.0060365980921668</v>
      </c>
      <c r="T42" s="164">
        <f>1/$A$1*[1]CoreVPAImp!S$225</f>
        <v>1.4718825336189252</v>
      </c>
      <c r="U42" s="164">
        <f>1/$A$1*[1]CoreVPAImp!T$225</f>
        <v>1.7617510198088748</v>
      </c>
      <c r="V42" s="164">
        <f>1/$A$1*[1]CoreVPAImp!U$225</f>
        <v>1.5865694679068039</v>
      </c>
      <c r="W42" s="164">
        <f>1/$A$1*[1]CoreVPAImp!V$225</f>
        <v>0</v>
      </c>
      <c r="X42" s="164">
        <f>1/$A$1*[1]CoreVPAImp!W$225</f>
        <v>0</v>
      </c>
      <c r="Y42" s="164">
        <f>1/$A$1*[1]CoreVPAImp!X$225</f>
        <v>0</v>
      </c>
      <c r="Z42" s="164">
        <f>1/$A$1*[1]CoreVPAImp!Y$225</f>
        <v>0</v>
      </c>
      <c r="AA42" s="164">
        <f>1/$A$1*[1]CoreVPAImp!Z$225</f>
        <v>0</v>
      </c>
      <c r="AB42" s="164">
        <f>1/$A$1*[1]CoreVPAImp!AA$225</f>
        <v>0</v>
      </c>
      <c r="AC42" s="4"/>
      <c r="AD42" s="46">
        <f>1/1000*[1]CoreVPAImp!AB$225</f>
        <v>0.13910622582067203</v>
      </c>
      <c r="AE42" s="10">
        <f>1/1000*[1]CoreVPAImp!AC$225</f>
        <v>0.1263277214836</v>
      </c>
      <c r="AF42" s="10">
        <f>1/1000*[1]CoreVPAImp!AD$225</f>
        <v>0.1186165680048</v>
      </c>
      <c r="AG42" s="10">
        <f>1/1000*[1]CoreVPAImp!AE$225</f>
        <v>0.15293529209279999</v>
      </c>
      <c r="AH42" s="10">
        <f>1/1000*[1]CoreVPAImp!AF$225</f>
        <v>0.16307551265810002</v>
      </c>
      <c r="AI42" s="10">
        <f>1/1000*[1]CoreVPAImp!AG$225</f>
        <v>0.15890144706150003</v>
      </c>
      <c r="AJ42" s="10">
        <f>1/1000*[1]CoreVPAImp!AH$225</f>
        <v>0.17569315482880002</v>
      </c>
      <c r="AK42" s="10">
        <f>1/1000*[1]CoreVPAImp!AI$225</f>
        <v>0.21814305512800003</v>
      </c>
      <c r="AL42" s="10">
        <f>1/1000*[1]CoreVPAImp!AJ$225</f>
        <v>0.19995223456440003</v>
      </c>
      <c r="AM42" s="10">
        <f>1/1000*[1]CoreVPAImp!AK$225</f>
        <v>0.16872179370199999</v>
      </c>
      <c r="AN42" s="10">
        <f>1/1000*[1]CoreVPAImp!AL$225</f>
        <v>0.17735662554030004</v>
      </c>
      <c r="AO42" s="10">
        <f>1/1000*[1]CoreVPAImp!AM$225</f>
        <v>0.21889946251199999</v>
      </c>
      <c r="AP42" s="10">
        <f>1/1000*[1]CoreVPAImp!AN$225</f>
        <v>0.16068941694080002</v>
      </c>
      <c r="AQ42" s="10">
        <f>1/1000*[1]CoreVPAImp!AO$225</f>
        <v>0.15776699380619999</v>
      </c>
      <c r="AR42" s="10">
        <f>1/1000*[1]CoreVPAImp!AP$225</f>
        <v>0.15298399539750002</v>
      </c>
      <c r="AS42" s="10">
        <f>1/1000*[1]CoreVPAImp!AQ$225</f>
        <v>0.12834550211699999</v>
      </c>
      <c r="AT42" s="10">
        <f>1/1000*[1]CoreVPAImp!AR$225</f>
        <v>0.13772200781160002</v>
      </c>
      <c r="AU42" s="10">
        <f>1/1000*[1]CoreVPAImp!AS$225</f>
        <v>0.21273010497309999</v>
      </c>
      <c r="AV42" s="10">
        <f>1/1000*[1]CoreVPAImp!AT$225</f>
        <v>0.25302244389700002</v>
      </c>
      <c r="AW42" s="10">
        <f>1/1000*[1]CoreVPAImp!AU$225</f>
        <v>0.21689004858875</v>
      </c>
      <c r="AX42" s="10">
        <f>1/1000*[1]CoreVPAImp!AV$225</f>
        <v>0</v>
      </c>
      <c r="AY42" s="10">
        <f>1/1000*[1]CoreVPAImp!AW$225</f>
        <v>0</v>
      </c>
      <c r="AZ42" s="10">
        <f>1/1000*[1]CoreVPAImp!AX$225</f>
        <v>0</v>
      </c>
      <c r="BA42" s="10">
        <f>1/1000*[1]CoreVPAImp!AY$225</f>
        <v>0</v>
      </c>
      <c r="BB42" s="10">
        <f>1/1000*[1]CoreVPAImp!AZ$225</f>
        <v>0</v>
      </c>
      <c r="BC42" s="37">
        <f>1/1000*[1]CoreVPAImp!BA$225</f>
        <v>0</v>
      </c>
      <c r="BD42" s="553"/>
      <c r="BE42" s="31"/>
    </row>
    <row r="43" spans="2:57">
      <c r="B43" s="5" t="s">
        <v>19</v>
      </c>
      <c r="C43" s="20">
        <f t="shared" ref="C43:M43" si="12">SUM(C32:C32)-SUM(C33:C42)</f>
        <v>0.17692090497999935</v>
      </c>
      <c r="D43" s="16">
        <f t="shared" si="12"/>
        <v>0.14877119877999956</v>
      </c>
      <c r="E43" s="16">
        <f t="shared" si="12"/>
        <v>0.2065229833199993</v>
      </c>
      <c r="F43" s="16">
        <f t="shared" si="12"/>
        <v>9.2037919780000088E-2</v>
      </c>
      <c r="G43" s="16">
        <f t="shared" si="12"/>
        <v>0.12560831636000103</v>
      </c>
      <c r="H43" s="16">
        <f t="shared" si="12"/>
        <v>0.15844968529999814</v>
      </c>
      <c r="I43" s="16">
        <f t="shared" si="12"/>
        <v>0.19421172844000001</v>
      </c>
      <c r="J43" s="67">
        <f t="shared" si="12"/>
        <v>0.22538398750746147</v>
      </c>
      <c r="K43" s="67">
        <f t="shared" si="12"/>
        <v>0.19296522148188711</v>
      </c>
      <c r="L43" s="67">
        <f t="shared" si="12"/>
        <v>0.19568230613333348</v>
      </c>
      <c r="M43" s="16">
        <f t="shared" si="12"/>
        <v>0.26518349620909021</v>
      </c>
      <c r="N43" s="16">
        <f>SUM(N32:N32)-SUM(N33:N42)</f>
        <v>0.58127884720947343</v>
      </c>
      <c r="O43" s="16">
        <f t="shared" ref="O43:AB43" si="13">SUM(O32:O32)-SUM(O33:O42)</f>
        <v>0.4246237482333326</v>
      </c>
      <c r="P43" s="16">
        <f t="shared" si="13"/>
        <v>0.40191396755666631</v>
      </c>
      <c r="Q43" s="16">
        <f t="shared" si="13"/>
        <v>0.47341981182833326</v>
      </c>
      <c r="R43" s="16">
        <f t="shared" si="13"/>
        <v>0.45524744162653086</v>
      </c>
      <c r="S43" s="16">
        <f t="shared" si="13"/>
        <v>0.39438058163505385</v>
      </c>
      <c r="T43" s="16">
        <f t="shared" si="13"/>
        <v>1.9783376920418956</v>
      </c>
      <c r="U43" s="16">
        <f t="shared" si="13"/>
        <v>1.1281780534859944</v>
      </c>
      <c r="V43" s="16">
        <f t="shared" si="13"/>
        <v>0.93187091057621352</v>
      </c>
      <c r="W43" s="16">
        <f t="shared" si="13"/>
        <v>0</v>
      </c>
      <c r="X43" s="16">
        <f t="shared" si="13"/>
        <v>0</v>
      </c>
      <c r="Y43" s="16">
        <f t="shared" si="13"/>
        <v>0</v>
      </c>
      <c r="Z43" s="16">
        <f t="shared" si="13"/>
        <v>0</v>
      </c>
      <c r="AA43" s="16">
        <f t="shared" si="13"/>
        <v>0</v>
      </c>
      <c r="AB43" s="16">
        <f t="shared" si="13"/>
        <v>0</v>
      </c>
      <c r="AC43" s="4"/>
      <c r="AD43" s="21">
        <f t="shared" ref="AD43:BC43" si="14">SUM(AD32:AD32)-SUM(AD33:AD42)</f>
        <v>2.4756016712076057E-2</v>
      </c>
      <c r="AE43" s="12">
        <f t="shared" si="14"/>
        <v>2.0640238516399845E-2</v>
      </c>
      <c r="AF43" s="12">
        <f t="shared" si="14"/>
        <v>2.4875804639999943E-2</v>
      </c>
      <c r="AG43" s="12">
        <f t="shared" si="14"/>
        <v>2.4863631206400005E-2</v>
      </c>
      <c r="AH43" s="12">
        <f t="shared" si="14"/>
        <v>3.0811194024800037E-2</v>
      </c>
      <c r="AI43" s="12">
        <f t="shared" si="14"/>
        <v>3.8513414596800022E-2</v>
      </c>
      <c r="AJ43" s="12">
        <f t="shared" si="14"/>
        <v>4.8870736920800129E-2</v>
      </c>
      <c r="AK43" s="12">
        <f t="shared" si="14"/>
        <v>6.5228051193000014E-2</v>
      </c>
      <c r="AL43" s="12">
        <f t="shared" si="14"/>
        <v>6.4765021879199969E-2</v>
      </c>
      <c r="AM43" s="12">
        <f t="shared" si="14"/>
        <v>4.9711114151600011E-2</v>
      </c>
      <c r="AN43" s="12">
        <f t="shared" si="14"/>
        <v>6.4504543803299952E-2</v>
      </c>
      <c r="AO43" s="12">
        <f t="shared" si="14"/>
        <v>9.1539199247999803E-2</v>
      </c>
      <c r="AP43" s="12">
        <f t="shared" si="14"/>
        <v>6.6707667822400007E-2</v>
      </c>
      <c r="AQ43" s="12">
        <f t="shared" si="14"/>
        <v>8.2179693684000354E-2</v>
      </c>
      <c r="AR43" s="12">
        <f t="shared" si="14"/>
        <v>8.3913443082000216E-2</v>
      </c>
      <c r="AS43" s="12">
        <f t="shared" si="14"/>
        <v>6.8770460254999999E-2</v>
      </c>
      <c r="AT43" s="12">
        <f t="shared" si="14"/>
        <v>7.0905146022099963E-2</v>
      </c>
      <c r="AU43" s="12">
        <f t="shared" si="14"/>
        <v>0.17872195734250007</v>
      </c>
      <c r="AV43" s="12">
        <f t="shared" si="14"/>
        <v>0.16968971511800013</v>
      </c>
      <c r="AW43" s="12">
        <f t="shared" si="14"/>
        <v>0.15340652979874991</v>
      </c>
      <c r="AX43" s="12">
        <f t="shared" si="14"/>
        <v>0</v>
      </c>
      <c r="AY43" s="12">
        <f t="shared" si="14"/>
        <v>0</v>
      </c>
      <c r="AZ43" s="12">
        <f t="shared" si="14"/>
        <v>0</v>
      </c>
      <c r="BA43" s="12">
        <f t="shared" si="14"/>
        <v>0</v>
      </c>
      <c r="BB43" s="12">
        <f t="shared" si="14"/>
        <v>0</v>
      </c>
      <c r="BC43" s="89">
        <f t="shared" si="14"/>
        <v>0</v>
      </c>
      <c r="BD43" s="553"/>
    </row>
    <row r="44" spans="2:57" ht="17.149999999999999" customHeight="1">
      <c r="B44" s="18" t="s">
        <v>28</v>
      </c>
      <c r="C44" s="166">
        <f>1/$A$1*[1]CoreVPAImp!$B$194</f>
        <v>1.0180322704</v>
      </c>
      <c r="D44" s="167">
        <f>1/$A$1*[1]CoreVPAImp!$C$194</f>
        <v>0.99392828</v>
      </c>
      <c r="E44" s="167">
        <f>1/$A$1*[1]CoreVPAImp!$D$194</f>
        <v>1.03729838</v>
      </c>
      <c r="F44" s="167">
        <f>1/$A$1*[1]CoreVPAImp!$E$194</f>
        <v>1.0223263988</v>
      </c>
      <c r="G44" s="167">
        <f>1/$A$1*[1]CoreVPAImp!$F$194</f>
        <v>0.98845926080000013</v>
      </c>
      <c r="H44" s="167">
        <f>1/$A$1*[1]CoreVPAImp!$G$194</f>
        <v>0.84245592960000004</v>
      </c>
      <c r="I44" s="167">
        <f>1/$A$1*[1]CoreVPAImp!$H$194</f>
        <v>0.87203440700000001</v>
      </c>
      <c r="J44" s="168">
        <f>1/$A$1*[1]CoreVPAImp!$I$194</f>
        <v>0.80425989432500011</v>
      </c>
      <c r="K44" s="168">
        <f>1/$A$1*[1]CoreVPAImp!$J$194</f>
        <v>0.67582766920000015</v>
      </c>
      <c r="L44" s="168">
        <f>1/$A$1*[1]CoreVPAImp!K$194</f>
        <v>0.47597375160000005</v>
      </c>
      <c r="M44" s="167">
        <f>1/$A$1*[1]CoreVPAImp!L$194</f>
        <v>0.60513299999999992</v>
      </c>
      <c r="N44" s="167">
        <f>1/$A$1*[1]CoreVPAImp!M$194</f>
        <v>0.61004137999999997</v>
      </c>
      <c r="O44" s="167">
        <f>1/$A$1*[1]CoreVPAImp!N$194</f>
        <v>0.47418822480000011</v>
      </c>
      <c r="P44" s="167">
        <f>1/$A$1*[1]CoreVPAImp!O$194</f>
        <v>0.60388435400000007</v>
      </c>
      <c r="Q44" s="167">
        <f>1/$A$1*[1]CoreVPAImp!P$194</f>
        <v>0.65484326680000005</v>
      </c>
      <c r="R44" s="167">
        <f>1/$A$1*[1]CoreVPAImp!Q$194</f>
        <v>0.73769850868720011</v>
      </c>
      <c r="S44" s="167">
        <f>1/$A$1*[1]CoreVPAImp!R$194</f>
        <v>0.739825270496</v>
      </c>
      <c r="T44" s="167">
        <f>1/$A$1*[1]CoreVPAImp!S$194</f>
        <v>0.7524606758612451</v>
      </c>
      <c r="U44" s="167">
        <f>1/$A$1*[1]CoreVPAImp!T$194</f>
        <v>0.84928512910000009</v>
      </c>
      <c r="V44" s="167">
        <f>1/$A$1*[1]CoreVPAImp!U$194</f>
        <v>0.77304186000000019</v>
      </c>
      <c r="W44" s="167">
        <f>1/$A$1*[1]CoreVPAImp!V$194</f>
        <v>0</v>
      </c>
      <c r="X44" s="167">
        <f>1/$A$1*[1]CoreVPAImp!W$194</f>
        <v>0</v>
      </c>
      <c r="Y44" s="167">
        <f>1/$A$1*[1]CoreVPAImp!X$194</f>
        <v>0</v>
      </c>
      <c r="Z44" s="167">
        <f>1/$A$1*[1]CoreVPAImp!Y$194</f>
        <v>0</v>
      </c>
      <c r="AA44" s="167">
        <f>1/$A$1*[1]CoreVPAImp!Z$194</f>
        <v>0</v>
      </c>
      <c r="AB44" s="167">
        <f>1/$A$1*[1]CoreVPAImp!AA$194</f>
        <v>0</v>
      </c>
      <c r="AC44" s="4"/>
      <c r="AD44" s="64">
        <f>1/1000*[1]CoreVPAImp!AB$194</f>
        <v>7.4411072532891004E-2</v>
      </c>
      <c r="AE44" s="65">
        <f>1/1000*[1]CoreVPAImp!AC$194</f>
        <v>6.58914181544E-2</v>
      </c>
      <c r="AF44" s="65">
        <f>1/1000*[1]CoreVPAImp!AD$194</f>
        <v>7.2633046123199985E-2</v>
      </c>
      <c r="AG44" s="65">
        <f>1/1000*[1]CoreVPAImp!AE$194</f>
        <v>8.9993196305600015E-2</v>
      </c>
      <c r="AH44" s="65">
        <f>1/1000*[1]CoreVPAImp!AF$194</f>
        <v>9.8783796062000009E-2</v>
      </c>
      <c r="AI44" s="65">
        <f>1/1000*[1]CoreVPAImp!AG$194</f>
        <v>8.6156760303900001E-2</v>
      </c>
      <c r="AJ44" s="65">
        <f>1/1000*[1]CoreVPAImp!AH$194</f>
        <v>0.11017807381520001</v>
      </c>
      <c r="AK44" s="65">
        <f>1/1000*[1]CoreVPAImp!AI$194</f>
        <v>0.139378874204</v>
      </c>
      <c r="AL44" s="65">
        <f>1/1000*[1]CoreVPAImp!AJ$194</f>
        <v>0.10299604841320002</v>
      </c>
      <c r="AM44" s="65">
        <f>1/1000*[1]CoreVPAImp!AK$194</f>
        <v>6.2146959863999998E-2</v>
      </c>
      <c r="AN44" s="65">
        <f>1/1000*[1]CoreVPAImp!AL$194</f>
        <v>8.8161637766400014E-2</v>
      </c>
      <c r="AO44" s="65">
        <f>1/1000*[1]CoreVPAImp!AM$194</f>
        <v>9.7777019903999993E-2</v>
      </c>
      <c r="AP44" s="65">
        <f>1/1000*[1]CoreVPAImp!AN$194</f>
        <v>7.6480168828800002E-2</v>
      </c>
      <c r="AQ44" s="65">
        <f>1/1000*[1]CoreVPAImp!AO$194</f>
        <v>9.1778165894099997E-2</v>
      </c>
      <c r="AR44" s="65">
        <f>1/1000*[1]CoreVPAImp!AP$194</f>
        <v>9.8270129038928594E-2</v>
      </c>
      <c r="AS44" s="65">
        <f>1/1000*[1]CoreVPAImp!AQ$194</f>
        <v>9.597685924749999E-2</v>
      </c>
      <c r="AT44" s="65">
        <f>1/1000*[1]CoreVPAImp!AR$194</f>
        <v>0.1006468671717</v>
      </c>
      <c r="AU44" s="65">
        <f>1/1000*[1]CoreVPAImp!AS$194</f>
        <v>0.10694162029979999</v>
      </c>
      <c r="AV44" s="65">
        <f>1/1000*[1]CoreVPAImp!AT$194</f>
        <v>0.13375439592399999</v>
      </c>
      <c r="AW44" s="65">
        <f>1/1000*[1]CoreVPAImp!AU$194</f>
        <v>0.10917714502666666</v>
      </c>
      <c r="AX44" s="65">
        <f>1/1000*[1]CoreVPAImp!AV$194</f>
        <v>0</v>
      </c>
      <c r="AY44" s="65">
        <f>1/1000*[1]CoreVPAImp!AW$194</f>
        <v>0</v>
      </c>
      <c r="AZ44" s="65">
        <f>1/1000*[1]CoreVPAImp!AX$194</f>
        <v>0</v>
      </c>
      <c r="BA44" s="65">
        <f>1/1000*[1]CoreVPAImp!AY$194</f>
        <v>0</v>
      </c>
      <c r="BB44" s="65">
        <f>1/1000*[1]CoreVPAImp!AZ$194</f>
        <v>0</v>
      </c>
      <c r="BC44" s="66">
        <f>1/1000*[1]CoreVPAImp!BA$194</f>
        <v>0</v>
      </c>
      <c r="BD44" s="553"/>
    </row>
    <row r="45" spans="2:57" ht="17.149999999999999" customHeight="1">
      <c r="B45" s="9" t="s">
        <v>137</v>
      </c>
      <c r="C45" s="27">
        <f>1/$A$1*[1]CoreVPAImp!$B$273</f>
        <v>0.19334458720000003</v>
      </c>
      <c r="D45" s="29">
        <f>1/$A$1*[1]CoreVPAImp!$C$273</f>
        <v>0.21618214520000001</v>
      </c>
      <c r="E45" s="29">
        <f>1/$A$1*[1]CoreVPAImp!$D$273</f>
        <v>0.23940596880000001</v>
      </c>
      <c r="F45" s="29">
        <f>1/$A$1*[1]CoreVPAImp!$E$273</f>
        <v>0.30344085679999999</v>
      </c>
      <c r="G45" s="29">
        <f>1/$A$1*[1]CoreVPAImp!$F$273</f>
        <v>0.32277428680000009</v>
      </c>
      <c r="H45" s="29">
        <f>1/$A$1*[1]CoreVPAImp!$G$273</f>
        <v>0.32065090200000002</v>
      </c>
      <c r="I45" s="29">
        <f>1/$A$1*[1]CoreVPAImp!$H$273</f>
        <v>0.23420775639999997</v>
      </c>
      <c r="J45" s="34">
        <f>1/$A$1*[1]CoreVPAImp!$I$273</f>
        <v>0.25823020000000002</v>
      </c>
      <c r="K45" s="34">
        <f>1/$A$1*[1]CoreVPAImp!$J$273</f>
        <v>0.21119130560000005</v>
      </c>
      <c r="L45" s="34">
        <f>1/$A$1*[1]CoreVPAImp!K$273</f>
        <v>0.1984760424</v>
      </c>
      <c r="M45" s="29">
        <f>1/$A$1*[1]CoreVPAImp!L$273</f>
        <v>0.22209784760000001</v>
      </c>
      <c r="N45" s="29">
        <f>1/$A$1*[1]CoreVPAImp!M$273</f>
        <v>0.20265692640000002</v>
      </c>
      <c r="O45" s="29">
        <f>1/$A$1*[1]CoreVPAImp!N$273</f>
        <v>0.18628006080000004</v>
      </c>
      <c r="P45" s="29">
        <f>1/$A$1*[1]CoreVPAImp!O$273</f>
        <v>0.19109788720000001</v>
      </c>
      <c r="Q45" s="29">
        <f>1/$A$1*[1]CoreVPAImp!P$273</f>
        <v>0.25522148923333332</v>
      </c>
      <c r="R45" s="29">
        <f>1/$A$1*[1]CoreVPAImp!Q$273</f>
        <v>0.34670212511999998</v>
      </c>
      <c r="S45" s="29">
        <f>1/$A$1*[1]CoreVPAImp!R$273</f>
        <v>0.43698295520000008</v>
      </c>
      <c r="T45" s="29">
        <f>1/$A$1*[1]CoreVPAImp!S$273</f>
        <v>0.40050907737335339</v>
      </c>
      <c r="U45" s="29">
        <f>1/$A$1*[1]CoreVPAImp!T$273</f>
        <v>0.58738290113846159</v>
      </c>
      <c r="V45" s="29">
        <f>1/$A$1*[1]CoreVPAImp!U$273</f>
        <v>0.54849249359999996</v>
      </c>
      <c r="W45" s="29">
        <f>1/$A$1*[1]CoreVPAImp!V$273</f>
        <v>0</v>
      </c>
      <c r="X45" s="29">
        <f>1/$A$1*[1]CoreVPAImp!W$273</f>
        <v>0</v>
      </c>
      <c r="Y45" s="29">
        <f>1/$A$1*[1]CoreVPAImp!X$273</f>
        <v>0</v>
      </c>
      <c r="Z45" s="29">
        <f>1/$A$1*[1]CoreVPAImp!Y$273</f>
        <v>0</v>
      </c>
      <c r="AA45" s="29">
        <f>1/$A$1*[1]CoreVPAImp!Z$273</f>
        <v>0</v>
      </c>
      <c r="AB45" s="29">
        <f>1/$A$1*[1]CoreVPAImp!AA$273</f>
        <v>0</v>
      </c>
      <c r="AC45" s="13"/>
      <c r="AD45" s="27">
        <f>1/1000*[1]CoreVPAImp!AB$273</f>
        <v>1.4905251635868999E-2</v>
      </c>
      <c r="AE45" s="29">
        <f>1/1000*[1]CoreVPAImp!AC$273</f>
        <v>1.7535819173599997E-2</v>
      </c>
      <c r="AF45" s="29">
        <f>1/1000*[1]CoreVPAImp!AD$273</f>
        <v>2.00463099504E-2</v>
      </c>
      <c r="AG45" s="29">
        <f>1/1000*[1]CoreVPAImp!AE$273</f>
        <v>2.8114557324800005E-2</v>
      </c>
      <c r="AH45" s="29">
        <f>1/1000*[1]CoreVPAImp!AF$273</f>
        <v>3.3245240130200006E-2</v>
      </c>
      <c r="AI45" s="29">
        <f>1/1000*[1]CoreVPAImp!AG$273</f>
        <v>3.5361946319700001E-2</v>
      </c>
      <c r="AJ45" s="29">
        <f>1/1000*[1]CoreVPAImp!AH$273</f>
        <v>3.2828686569600002E-2</v>
      </c>
      <c r="AK45" s="29">
        <f>1/1000*[1]CoreVPAImp!AI$273</f>
        <v>4.495318666700001E-2</v>
      </c>
      <c r="AL45" s="29">
        <f>1/1000*[1]CoreVPAImp!AJ$273</f>
        <v>4.09196151056E-2</v>
      </c>
      <c r="AM45" s="29">
        <f>1/1000*[1]CoreVPAImp!AK$273</f>
        <v>2.959748165E-2</v>
      </c>
      <c r="AN45" s="29">
        <f>1/1000*[1]CoreVPAImp!AL$273</f>
        <v>3.3303836364300003E-2</v>
      </c>
      <c r="AO45" s="29">
        <f>1/1000*[1]CoreVPAImp!AM$273</f>
        <v>3.9278485775999995E-2</v>
      </c>
      <c r="AP45" s="29">
        <f>1/1000*[1]CoreVPAImp!AN$273</f>
        <v>3.3710491179199997E-2</v>
      </c>
      <c r="AQ45" s="29">
        <f>1/1000*[1]CoreVPAImp!AO$273</f>
        <v>3.4455324620100002E-2</v>
      </c>
      <c r="AR45" s="29">
        <f>1/1000*[1]CoreVPAImp!AP$273</f>
        <v>4.4578160253000008E-2</v>
      </c>
      <c r="AS45" s="29">
        <f>1/1000*[1]CoreVPAImp!AQ$273</f>
        <v>4.25223430695E-2</v>
      </c>
      <c r="AT45" s="29">
        <f>1/1000*[1]CoreVPAImp!AR$273</f>
        <v>3.9878116944299997E-2</v>
      </c>
      <c r="AU45" s="29">
        <f>1/1000*[1]CoreVPAImp!AS$273</f>
        <v>4.92745620939E-2</v>
      </c>
      <c r="AV45" s="29">
        <f>1/1000*[1]CoreVPAImp!AT$273</f>
        <v>7.4445773458000006E-2</v>
      </c>
      <c r="AW45" s="29">
        <f>1/1000*[1]CoreVPAImp!AU$273</f>
        <v>6.4595735265000009E-2</v>
      </c>
      <c r="AX45" s="29">
        <f>1/1000*[1]CoreVPAImp!AV$273</f>
        <v>0</v>
      </c>
      <c r="AY45" s="29">
        <f>1/1000*[1]CoreVPAImp!AW$273</f>
        <v>0</v>
      </c>
      <c r="AZ45" s="29">
        <f>1/1000*[1]CoreVPAImp!AX$273</f>
        <v>0</v>
      </c>
      <c r="BA45" s="29">
        <f>1/1000*[1]CoreVPAImp!AY$273</f>
        <v>0</v>
      </c>
      <c r="BB45" s="29">
        <f>1/1000*[1]CoreVPAImp!AZ$273</f>
        <v>0</v>
      </c>
      <c r="BC45" s="34">
        <f>1/1000*[1]CoreVPAImp!BA$273</f>
        <v>0</v>
      </c>
      <c r="BD45" s="553"/>
    </row>
    <row r="46" spans="2:57">
      <c r="B46" s="5" t="s">
        <v>115</v>
      </c>
      <c r="C46" s="46">
        <f>1/$A$1*[1]CoreVPAImp!$B$22</f>
        <v>0.14374793960000004</v>
      </c>
      <c r="D46" s="10">
        <f>1/$A$1*[1]CoreVPAImp!$C$22</f>
        <v>0.13804541919999999</v>
      </c>
      <c r="E46" s="10">
        <f>1/$A$1*[1]CoreVPAImp!$D$22</f>
        <v>0.15365523079999999</v>
      </c>
      <c r="F46" s="10">
        <f>1/$A$1*[1]CoreVPAImp!$E$22</f>
        <v>0.19653674000000002</v>
      </c>
      <c r="G46" s="10">
        <f>1/$A$1*[1]CoreVPAImp!$F$22</f>
        <v>0.20732599080000005</v>
      </c>
      <c r="H46" s="10">
        <f>1/$A$1*[1]CoreVPAImp!$G$22</f>
        <v>0.20425436880000003</v>
      </c>
      <c r="I46" s="10">
        <f>1/$A$1*[1]CoreVPAImp!$H$22</f>
        <v>0.126022368</v>
      </c>
      <c r="J46" s="37">
        <f>1/$A$1*[1]CoreVPAImp!$I$22</f>
        <v>0.12296802800000001</v>
      </c>
      <c r="K46" s="37">
        <f>1/$A$1*[1]CoreVPAImp!$J$22</f>
        <v>0.10716270280000001</v>
      </c>
      <c r="L46" s="37">
        <f>1/$A$1*[1]CoreVPAImp!K$22</f>
        <v>0.1113271</v>
      </c>
      <c r="M46" s="10">
        <f>1/$A$1*[1]CoreVPAImp!L$22</f>
        <v>0.11822900000000001</v>
      </c>
      <c r="N46" s="10">
        <f>1/$A$1*[1]CoreVPAImp!M$22</f>
        <v>9.0132912000000023E-2</v>
      </c>
      <c r="O46" s="10">
        <f>1/$A$1*[1]CoreVPAImp!N$22</f>
        <v>8.6899037200000015E-2</v>
      </c>
      <c r="P46" s="10">
        <f>1/$A$1*[1]CoreVPAImp!O$22</f>
        <v>9.3825516400000017E-2</v>
      </c>
      <c r="Q46" s="10">
        <f>1/$A$1*[1]CoreVPAImp!P$22</f>
        <v>0.12390337283333334</v>
      </c>
      <c r="R46" s="10">
        <f>1/$A$1*[1]CoreVPAImp!Q$22</f>
        <v>0.19196738000000002</v>
      </c>
      <c r="S46" s="10">
        <f>1/$A$1*[1]CoreVPAImp!R$22</f>
        <v>0.25099760000000004</v>
      </c>
      <c r="T46" s="10">
        <f>1/$A$1*[1]CoreVPAImp!S$22</f>
        <v>0.24414280491250356</v>
      </c>
      <c r="U46" s="10">
        <f>1/$A$1*[1]CoreVPAImp!T$22</f>
        <v>0.37468162000000005</v>
      </c>
      <c r="V46" s="10">
        <f>1/$A$1*[1]CoreVPAImp!U$22</f>
        <v>0.36080555999999997</v>
      </c>
      <c r="W46" s="10">
        <f>1/$A$1*[1]CoreVPAImp!V$22</f>
        <v>0</v>
      </c>
      <c r="X46" s="10">
        <f>1/$A$1*[1]CoreVPAImp!W$22</f>
        <v>0</v>
      </c>
      <c r="Y46" s="10">
        <f>1/$A$1*[1]CoreVPAImp!X$22</f>
        <v>0</v>
      </c>
      <c r="Z46" s="10">
        <f>1/$A$1*[1]CoreVPAImp!Y$22</f>
        <v>0</v>
      </c>
      <c r="AA46" s="10">
        <f>1/$A$1*[1]CoreVPAImp!Z$22</f>
        <v>0</v>
      </c>
      <c r="AB46" s="10">
        <f>1/$A$1*[1]CoreVPAImp!AA$22</f>
        <v>0</v>
      </c>
      <c r="AC46" s="4"/>
      <c r="AD46" s="46">
        <f>1/1000*[1]CoreVPAImp!AB$22</f>
        <v>8.8023117447389998E-3</v>
      </c>
      <c r="AE46" s="10">
        <f>1/1000*[1]CoreVPAImp!AC$22</f>
        <v>8.2071664499999992E-3</v>
      </c>
      <c r="AF46" s="10">
        <f>1/1000*[1]CoreVPAImp!AD$22</f>
        <v>9.4496625887999994E-3</v>
      </c>
      <c r="AG46" s="10">
        <f>1/1000*[1]CoreVPAImp!AE$22</f>
        <v>1.3784350720000001E-2</v>
      </c>
      <c r="AH46" s="10">
        <f>1/1000*[1]CoreVPAImp!AF$22</f>
        <v>1.6538620742000004E-2</v>
      </c>
      <c r="AI46" s="10">
        <f>1/1000*[1]CoreVPAImp!AG$22</f>
        <v>1.5726893282100002E-2</v>
      </c>
      <c r="AJ46" s="10">
        <f>1/1000*[1]CoreVPAImp!AH$22</f>
        <v>1.0839196774800001E-2</v>
      </c>
      <c r="AK46" s="10">
        <f>1/1000*[1]CoreVPAImp!AI$22</f>
        <v>1.4378088183000003E-2</v>
      </c>
      <c r="AL46" s="10">
        <f>1/1000*[1]CoreVPAImp!AJ$22</f>
        <v>1.24358537404E-2</v>
      </c>
      <c r="AM46" s="10">
        <f>1/1000*[1]CoreVPAImp!AK$22</f>
        <v>8.7057808904E-3</v>
      </c>
      <c r="AN46" s="10">
        <f>1/1000*[1]CoreVPAImp!AL$22</f>
        <v>1.0663525135800003E-2</v>
      </c>
      <c r="AO46" s="10">
        <f>1/1000*[1]CoreVPAImp!AM$22</f>
        <v>9.932322288000001E-3</v>
      </c>
      <c r="AP46" s="10">
        <f>1/1000*[1]CoreVPAImp!AN$22</f>
        <v>8.1023753536000002E-3</v>
      </c>
      <c r="AQ46" s="10">
        <f>1/1000*[1]CoreVPAImp!AO$22</f>
        <v>9.0189039791999989E-3</v>
      </c>
      <c r="AR46" s="10">
        <f>1/1000*[1]CoreVPAImp!AP$22</f>
        <v>1.33972090955E-2</v>
      </c>
      <c r="AS46" s="10">
        <f>1/1000*[1]CoreVPAImp!AQ$22</f>
        <v>1.4826439334E-2</v>
      </c>
      <c r="AT46" s="10">
        <f>1/1000*[1]CoreVPAImp!AR$22</f>
        <v>1.41995854974E-2</v>
      </c>
      <c r="AU46" s="10">
        <f>1/1000*[1]CoreVPAImp!AS$22</f>
        <v>1.9182901351900001E-2</v>
      </c>
      <c r="AV46" s="10">
        <f>1/1000*[1]CoreVPAImp!AT$22</f>
        <v>3.3272556286000003E-2</v>
      </c>
      <c r="AW46" s="10">
        <f>1/1000*[1]CoreVPAImp!AU$22</f>
        <v>2.8284190491666666E-2</v>
      </c>
      <c r="AX46" s="10">
        <f>1/1000*[1]CoreVPAImp!AV$22</f>
        <v>0</v>
      </c>
      <c r="AY46" s="10">
        <f>1/1000*[1]CoreVPAImp!AW$22</f>
        <v>0</v>
      </c>
      <c r="AZ46" s="10">
        <f>1/1000*[1]CoreVPAImp!AX$22</f>
        <v>0</v>
      </c>
      <c r="BA46" s="10">
        <f>1/1000*[1]CoreVPAImp!AY$22</f>
        <v>0</v>
      </c>
      <c r="BB46" s="10">
        <f>1/1000*[1]CoreVPAImp!AZ$22</f>
        <v>0</v>
      </c>
      <c r="BC46" s="37">
        <f>1/1000*[1]CoreVPAImp!BA$22</f>
        <v>0</v>
      </c>
      <c r="BD46" s="553"/>
    </row>
    <row r="47" spans="2:57">
      <c r="B47" s="5" t="s">
        <v>116</v>
      </c>
      <c r="C47" s="46">
        <f>1/$A$1*[1]CoreVPAImp!$B$29</f>
        <v>1.8723100000000001E-3</v>
      </c>
      <c r="D47" s="10">
        <f>1/$A$1*[1]CoreVPAImp!$C$29</f>
        <v>3.3673800000000001E-3</v>
      </c>
      <c r="E47" s="10">
        <f>1/$A$1*[1]CoreVPAImp!$D$29</f>
        <v>4.6448920000000003E-3</v>
      </c>
      <c r="F47" s="10">
        <f>1/$A$1*[1]CoreVPAImp!$E$29</f>
        <v>5.0673020000000001E-3</v>
      </c>
      <c r="G47" s="10">
        <f>1/$A$1*[1]CoreVPAImp!$F$29</f>
        <v>4.8582220000000006E-3</v>
      </c>
      <c r="H47" s="10">
        <f>1/$A$1*[1]CoreVPAImp!$G$29</f>
        <v>7.3752988E-3</v>
      </c>
      <c r="I47" s="10">
        <f>1/$A$1*[1]CoreVPAImp!$H$29</f>
        <v>7.606448E-3</v>
      </c>
      <c r="J47" s="37">
        <f>1/$A$1*[1]CoreVPAImp!$I$29</f>
        <v>1.14075896E-2</v>
      </c>
      <c r="K47" s="37">
        <f>1/$A$1*[1]CoreVPAImp!$J$29</f>
        <v>1.4310837600000001E-2</v>
      </c>
      <c r="L47" s="37">
        <f>1/$A$1*[1]CoreVPAImp!K$29</f>
        <v>1.4603257199999999E-2</v>
      </c>
      <c r="M47" s="10">
        <f>1/$A$1*[1]CoreVPAImp!L$29</f>
        <v>1.68839208E-2</v>
      </c>
      <c r="N47" s="10">
        <f>1/$A$1*[1]CoreVPAImp!M$29</f>
        <v>1.79968356E-2</v>
      </c>
      <c r="O47" s="10">
        <f>1/$A$1*[1]CoreVPAImp!N$29</f>
        <v>1.4196986E-2</v>
      </c>
      <c r="P47" s="10">
        <f>1/$A$1*[1]CoreVPAImp!O$29</f>
        <v>1.44932476E-2</v>
      </c>
      <c r="Q47" s="10">
        <f>1/$A$1*[1]CoreVPAImp!P$29</f>
        <v>1.508637E-2</v>
      </c>
      <c r="R47" s="10">
        <f>1/$A$1*[1]CoreVPAImp!Q$29</f>
        <v>1.4028519999999999E-2</v>
      </c>
      <c r="S47" s="10">
        <f>1/$A$1*[1]CoreVPAImp!R$29</f>
        <v>1.10799184E-2</v>
      </c>
      <c r="T47" s="10">
        <f>1/$A$1*[1]CoreVPAImp!S$29</f>
        <v>1.5445230741666666E-2</v>
      </c>
      <c r="U47" s="10">
        <f>1/$A$1*[1]CoreVPAImp!T$29</f>
        <v>1.8831420000000001E-2</v>
      </c>
      <c r="V47" s="10">
        <f>1/$A$1*[1]CoreVPAImp!U$29</f>
        <v>1.837478E-2</v>
      </c>
      <c r="W47" s="10">
        <f>1/$A$1*[1]CoreVPAImp!V$29</f>
        <v>0</v>
      </c>
      <c r="X47" s="10">
        <f>1/$A$1*[1]CoreVPAImp!W$29</f>
        <v>0</v>
      </c>
      <c r="Y47" s="10">
        <f>1/$A$1*[1]CoreVPAImp!X$29</f>
        <v>0</v>
      </c>
      <c r="Z47" s="10">
        <f>1/$A$1*[1]CoreVPAImp!Y$29</f>
        <v>0</v>
      </c>
      <c r="AA47" s="10">
        <f>1/$A$1*[1]CoreVPAImp!Z$29</f>
        <v>0</v>
      </c>
      <c r="AB47" s="10">
        <f>1/$A$1*[1]CoreVPAImp!AA$29</f>
        <v>0</v>
      </c>
      <c r="AC47" s="4"/>
      <c r="AD47" s="46">
        <f>1/1000*[1]CoreVPAImp!AB$29</f>
        <v>4.7145640862399996E-4</v>
      </c>
      <c r="AE47" s="10">
        <f>1/1000*[1]CoreVPAImp!AC$29</f>
        <v>9.3082484359999999E-4</v>
      </c>
      <c r="AF47" s="10">
        <f>1/1000*[1]CoreVPAImp!AD$29</f>
        <v>1.3209010751999998E-3</v>
      </c>
      <c r="AG47" s="10">
        <f>1/1000*[1]CoreVPAImp!AE$29</f>
        <v>1.7161729312000003E-3</v>
      </c>
      <c r="AH47" s="10">
        <f>1/1000*[1]CoreVPAImp!AF$29</f>
        <v>1.4684426085000001E-3</v>
      </c>
      <c r="AI47" s="10">
        <f>1/1000*[1]CoreVPAImp!AG$29</f>
        <v>2.4413832729E-3</v>
      </c>
      <c r="AJ47" s="10">
        <f>1/1000*[1]CoreVPAImp!AH$29</f>
        <v>3.1105895388000003E-3</v>
      </c>
      <c r="AK47" s="10">
        <f>1/1000*[1]CoreVPAImp!AI$29</f>
        <v>4.9275422970000001E-3</v>
      </c>
      <c r="AL47" s="10">
        <f>1/1000*[1]CoreVPAImp!AJ$29</f>
        <v>6.4859426648000004E-3</v>
      </c>
      <c r="AM47" s="10">
        <f>1/1000*[1]CoreVPAImp!AK$29</f>
        <v>6.5851018640000003E-3</v>
      </c>
      <c r="AN47" s="10">
        <f>1/1000*[1]CoreVPAImp!AL$29</f>
        <v>6.4350034794000005E-3</v>
      </c>
      <c r="AO47" s="10">
        <f>1/1000*[1]CoreVPAImp!AM$29</f>
        <v>6.9760093920000002E-3</v>
      </c>
      <c r="AP47" s="10">
        <f>1/1000*[1]CoreVPAImp!AN$29</f>
        <v>5.4215258064000005E-3</v>
      </c>
      <c r="AQ47" s="10">
        <f>1/1000*[1]CoreVPAImp!AO$29</f>
        <v>5.4486869658000002E-3</v>
      </c>
      <c r="AR47" s="10">
        <f>1/1000*[1]CoreVPAImp!AP$29</f>
        <v>4.8491020530000003E-3</v>
      </c>
      <c r="AS47" s="10">
        <f>1/1000*[1]CoreVPAImp!AQ$29</f>
        <v>4.3542493924999997E-3</v>
      </c>
      <c r="AT47" s="10">
        <f>1/1000*[1]CoreVPAImp!AR$29</f>
        <v>3.5486638411999999E-3</v>
      </c>
      <c r="AU47" s="10">
        <f>1/1000*[1]CoreVPAImp!AS$29</f>
        <v>5.2417481259000006E-3</v>
      </c>
      <c r="AV47" s="10">
        <f>1/1000*[1]CoreVPAImp!AT$29</f>
        <v>6.78714795E-3</v>
      </c>
      <c r="AW47" s="10">
        <f>1/1000*[1]CoreVPAImp!AU$29</f>
        <v>6.2535883304166671E-3</v>
      </c>
      <c r="AX47" s="10">
        <f>1/1000*[1]CoreVPAImp!AV$29</f>
        <v>0</v>
      </c>
      <c r="AY47" s="10">
        <f>1/1000*[1]CoreVPAImp!AW$29</f>
        <v>0</v>
      </c>
      <c r="AZ47" s="10">
        <f>1/1000*[1]CoreVPAImp!AX$29</f>
        <v>0</v>
      </c>
      <c r="BA47" s="10">
        <f>1/1000*[1]CoreVPAImp!AY$29</f>
        <v>0</v>
      </c>
      <c r="BB47" s="10">
        <f>1/1000*[1]CoreVPAImp!AZ$29</f>
        <v>0</v>
      </c>
      <c r="BC47" s="37">
        <f>1/1000*[1]CoreVPAImp!BA$29</f>
        <v>0</v>
      </c>
      <c r="BD47" s="553"/>
    </row>
    <row r="48" spans="2:57">
      <c r="B48" s="5" t="s">
        <v>92</v>
      </c>
      <c r="C48" s="46">
        <f>1/$A$1*[1]CoreVPAImp!$B$244</f>
        <v>4.6754423199999999E-2</v>
      </c>
      <c r="D48" s="10">
        <f>1/$A$1*[1]CoreVPAImp!$C$244</f>
        <v>7.3322646000000005E-2</v>
      </c>
      <c r="E48" s="10">
        <f>1/$A$1*[1]CoreVPAImp!$D$244</f>
        <v>7.9318205599999997E-2</v>
      </c>
      <c r="F48" s="10">
        <f>1/$A$1*[1]CoreVPAImp!$E$244</f>
        <v>0.10085031279999999</v>
      </c>
      <c r="G48" s="10">
        <f>1/$A$1*[1]CoreVPAImp!$F$244</f>
        <v>0.11011127400000001</v>
      </c>
      <c r="H48" s="10">
        <f>1/$A$1*[1]CoreVPAImp!$G$244</f>
        <v>0.1086207344</v>
      </c>
      <c r="I48" s="10">
        <f>1/$A$1*[1]CoreVPAImp!$H$244</f>
        <v>9.8639221600000007E-2</v>
      </c>
      <c r="J48" s="37">
        <f>1/$A$1*[1]CoreVPAImp!$I$244</f>
        <v>0.12138422360000001</v>
      </c>
      <c r="K48" s="37">
        <f>1/$A$1*[1]CoreVPAImp!$J$244</f>
        <v>8.8264859200000018E-2</v>
      </c>
      <c r="L48" s="37">
        <f>1/$A$1*[1]CoreVPAImp!K$244</f>
        <v>7.1789667200000004E-2</v>
      </c>
      <c r="M48" s="10">
        <f>1/$A$1*[1]CoreVPAImp!L$244</f>
        <v>8.5836901600000015E-2</v>
      </c>
      <c r="N48" s="10">
        <f>1/$A$1*[1]CoreVPAImp!M$244</f>
        <v>8.9340513199999999E-2</v>
      </c>
      <c r="O48" s="10">
        <f>1/$A$1*[1]CoreVPAImp!N$244</f>
        <v>7.8137286000000014E-2</v>
      </c>
      <c r="P48" s="10">
        <f>1/$A$1*[1]CoreVPAImp!O$244</f>
        <v>7.5299323599999995E-2</v>
      </c>
      <c r="Q48" s="10">
        <f>1/$A$1*[1]CoreVPAImp!P$244</f>
        <v>0.10854494000000001</v>
      </c>
      <c r="R48" s="10">
        <f>1/$A$1*[1]CoreVPAImp!Q$244</f>
        <v>0.13360640511999999</v>
      </c>
      <c r="S48" s="10">
        <f>1/$A$1*[1]CoreVPAImp!R$244</f>
        <v>0.16791939680000001</v>
      </c>
      <c r="T48" s="10">
        <f>1/$A$1*[1]CoreVPAImp!S$244</f>
        <v>0.13479869173241552</v>
      </c>
      <c r="U48" s="10">
        <f>1/$A$1*[1]CoreVPAImp!T$244</f>
        <v>0.18325041760000002</v>
      </c>
      <c r="V48" s="10">
        <f>1/$A$1*[1]CoreVPAImp!U$244</f>
        <v>0.16061206240000003</v>
      </c>
      <c r="W48" s="10">
        <f>1/$A$1*[1]CoreVPAImp!V$244</f>
        <v>0</v>
      </c>
      <c r="X48" s="10">
        <f>1/$A$1*[1]CoreVPAImp!W$244</f>
        <v>0</v>
      </c>
      <c r="Y48" s="10">
        <f>1/$A$1*[1]CoreVPAImp!X$244</f>
        <v>0</v>
      </c>
      <c r="Z48" s="10">
        <f>1/$A$1*[1]CoreVPAImp!Y$244</f>
        <v>0</v>
      </c>
      <c r="AA48" s="10">
        <f>1/$A$1*[1]CoreVPAImp!Z$244</f>
        <v>0</v>
      </c>
      <c r="AB48" s="10">
        <f>1/$A$1*[1]CoreVPAImp!AA$244</f>
        <v>0</v>
      </c>
      <c r="AC48" s="4"/>
      <c r="AD48" s="46">
        <f>1/1000*[1]CoreVPAImp!AB$244</f>
        <v>5.4697627209809993E-3</v>
      </c>
      <c r="AE48" s="10">
        <f>1/1000*[1]CoreVPAImp!AC$244</f>
        <v>8.0392996640000006E-3</v>
      </c>
      <c r="AF48" s="10">
        <f>1/1000*[1]CoreVPAImp!AD$244</f>
        <v>8.7364872863999986E-3</v>
      </c>
      <c r="AG48" s="10">
        <f>1/1000*[1]CoreVPAImp!AE$244</f>
        <v>1.2381642358400001E-2</v>
      </c>
      <c r="AH48" s="10">
        <f>1/1000*[1]CoreVPAImp!AF$244</f>
        <v>1.5101957290700003E-2</v>
      </c>
      <c r="AI48" s="10">
        <f>1/1000*[1]CoreVPAImp!AG$244</f>
        <v>1.7091236791200004E-2</v>
      </c>
      <c r="AJ48" s="10">
        <f>1/1000*[1]CoreVPAImp!AH$244</f>
        <v>1.8309368885200003E-2</v>
      </c>
      <c r="AK48" s="10">
        <f>1/1000*[1]CoreVPAImp!AI$244</f>
        <v>2.4807254669500001E-2</v>
      </c>
      <c r="AL48" s="10">
        <f>1/1000*[1]CoreVPAImp!AJ$244</f>
        <v>2.1417457199200001E-2</v>
      </c>
      <c r="AM48" s="10">
        <f>1/1000*[1]CoreVPAImp!AK$244</f>
        <v>1.4055808276400001E-2</v>
      </c>
      <c r="AN48" s="10">
        <f>1/1000*[1]CoreVPAImp!AL$244</f>
        <v>1.5787067958900003E-2</v>
      </c>
      <c r="AO48" s="10">
        <f>1/1000*[1]CoreVPAImp!AM$244</f>
        <v>1.9863710544000001E-2</v>
      </c>
      <c r="AP48" s="10">
        <f>1/1000*[1]CoreVPAImp!AN$244</f>
        <v>1.8411456377599996E-2</v>
      </c>
      <c r="AQ48" s="10">
        <f>1/1000*[1]CoreVPAImp!AO$244</f>
        <v>1.7904017820599999E-2</v>
      </c>
      <c r="AR48" s="10">
        <f>1/1000*[1]CoreVPAImp!AP$244</f>
        <v>2.4080364430000004E-2</v>
      </c>
      <c r="AS48" s="10">
        <f>1/1000*[1]CoreVPAImp!AQ$244</f>
        <v>2.1355069074499997E-2</v>
      </c>
      <c r="AT48" s="10">
        <f>1/1000*[1]CoreVPAImp!AR$244</f>
        <v>1.99679280845E-2</v>
      </c>
      <c r="AU48" s="10">
        <f>1/1000*[1]CoreVPAImp!AS$244</f>
        <v>2.34242526804E-2</v>
      </c>
      <c r="AV48" s="10">
        <f>1/1000*[1]CoreVPAImp!AT$244</f>
        <v>3.0639949032E-2</v>
      </c>
      <c r="AW48" s="10">
        <f>1/1000*[1]CoreVPAImp!AU$244</f>
        <v>2.8164891050416672E-2</v>
      </c>
      <c r="AX48" s="10">
        <f>1/1000*[1]CoreVPAImp!AV$244</f>
        <v>0</v>
      </c>
      <c r="AY48" s="10">
        <f>1/1000*[1]CoreVPAImp!AW$244</f>
        <v>0</v>
      </c>
      <c r="AZ48" s="10">
        <f>1/1000*[1]CoreVPAImp!AX$244</f>
        <v>0</v>
      </c>
      <c r="BA48" s="10">
        <f>1/1000*[1]CoreVPAImp!AY$244</f>
        <v>0</v>
      </c>
      <c r="BB48" s="10">
        <f>1/1000*[1]CoreVPAImp!AZ$244</f>
        <v>0</v>
      </c>
      <c r="BC48" s="37">
        <f>1/1000*[1]CoreVPAImp!BA$244</f>
        <v>0</v>
      </c>
      <c r="BD48" s="553"/>
    </row>
    <row r="49" spans="2:56">
      <c r="B49" s="5" t="s">
        <v>19</v>
      </c>
      <c r="C49" s="20">
        <f t="shared" ref="C49:AB49" si="15">SUM(C45:C45)-SUM(C46:C48)</f>
        <v>9.6991439999999374E-4</v>
      </c>
      <c r="D49" s="16">
        <f t="shared" si="15"/>
        <v>1.446700000000023E-3</v>
      </c>
      <c r="E49" s="16">
        <f t="shared" si="15"/>
        <v>1.7876404000000123E-3</v>
      </c>
      <c r="F49" s="16">
        <f t="shared" si="15"/>
        <v>9.8650200000000021E-4</v>
      </c>
      <c r="G49" s="16">
        <f t="shared" si="15"/>
        <v>4.7880000000000145E-4</v>
      </c>
      <c r="H49" s="16">
        <f t="shared" si="15"/>
        <v>4.0049999999997032E-4</v>
      </c>
      <c r="I49" s="16">
        <f t="shared" si="15"/>
        <v>1.9397187999999899E-3</v>
      </c>
      <c r="J49" s="67">
        <f t="shared" si="15"/>
        <v>2.4703588000000165E-3</v>
      </c>
      <c r="K49" s="67">
        <f t="shared" si="15"/>
        <v>1.4529060000000316E-3</v>
      </c>
      <c r="L49" s="67">
        <f t="shared" si="15"/>
        <v>7.5601799999996944E-4</v>
      </c>
      <c r="M49" s="16">
        <f t="shared" si="15"/>
        <v>1.1480251999999858E-3</v>
      </c>
      <c r="N49" s="16">
        <f t="shared" si="15"/>
        <v>5.1866656000000011E-3</v>
      </c>
      <c r="O49" s="16">
        <f t="shared" si="15"/>
        <v>7.0467516000000119E-3</v>
      </c>
      <c r="P49" s="16">
        <f t="shared" si="15"/>
        <v>7.4797996000000033E-3</v>
      </c>
      <c r="Q49" s="16">
        <f t="shared" si="15"/>
        <v>7.6868063999999681E-3</v>
      </c>
      <c r="R49" s="16">
        <f t="shared" si="15"/>
        <v>7.0998199999999789E-3</v>
      </c>
      <c r="S49" s="16">
        <f t="shared" si="15"/>
        <v>6.9860400000000267E-3</v>
      </c>
      <c r="T49" s="16">
        <f t="shared" si="15"/>
        <v>6.122349986767639E-3</v>
      </c>
      <c r="U49" s="16">
        <f t="shared" si="15"/>
        <v>1.0619443538461559E-2</v>
      </c>
      <c r="V49" s="16">
        <f t="shared" si="15"/>
        <v>8.7000911999999264E-3</v>
      </c>
      <c r="W49" s="16">
        <f t="shared" si="15"/>
        <v>0</v>
      </c>
      <c r="X49" s="16">
        <f t="shared" si="15"/>
        <v>0</v>
      </c>
      <c r="Y49" s="16">
        <f t="shared" si="15"/>
        <v>0</v>
      </c>
      <c r="Z49" s="16">
        <f t="shared" si="15"/>
        <v>0</v>
      </c>
      <c r="AA49" s="16">
        <f t="shared" si="15"/>
        <v>0</v>
      </c>
      <c r="AB49" s="16">
        <f t="shared" si="15"/>
        <v>0</v>
      </c>
      <c r="AC49" s="4"/>
      <c r="AD49" s="21">
        <f t="shared" ref="AD49:BC49" si="16">SUM(AD45:AD45)-SUM(AD46:AD48)</f>
        <v>1.6172076152500166E-4</v>
      </c>
      <c r="AE49" s="12">
        <f t="shared" si="16"/>
        <v>3.5852821599999599E-4</v>
      </c>
      <c r="AF49" s="12">
        <f t="shared" si="16"/>
        <v>5.3925900000000027E-4</v>
      </c>
      <c r="AG49" s="12">
        <f t="shared" si="16"/>
        <v>2.3239131520000345E-4</v>
      </c>
      <c r="AH49" s="12">
        <f t="shared" si="16"/>
        <v>1.3621948900000014E-4</v>
      </c>
      <c r="AI49" s="12">
        <f t="shared" si="16"/>
        <v>1.0243297349999542E-4</v>
      </c>
      <c r="AJ49" s="12">
        <f t="shared" si="16"/>
        <v>5.6953137079999994E-4</v>
      </c>
      <c r="AK49" s="12">
        <f t="shared" si="16"/>
        <v>8.4030151750000975E-4</v>
      </c>
      <c r="AL49" s="12">
        <f t="shared" si="16"/>
        <v>5.8036150119999963E-4</v>
      </c>
      <c r="AM49" s="12">
        <f t="shared" si="16"/>
        <v>2.5079061919999757E-4</v>
      </c>
      <c r="AN49" s="12">
        <f t="shared" si="16"/>
        <v>4.1823979019999652E-4</v>
      </c>
      <c r="AO49" s="12">
        <f t="shared" si="16"/>
        <v>2.5064435519999914E-3</v>
      </c>
      <c r="AP49" s="12">
        <f t="shared" si="16"/>
        <v>1.7751336416000005E-3</v>
      </c>
      <c r="AQ49" s="12">
        <f t="shared" si="16"/>
        <v>2.0837158545000053E-3</v>
      </c>
      <c r="AR49" s="12">
        <f t="shared" si="16"/>
        <v>2.2514846745000025E-3</v>
      </c>
      <c r="AS49" s="12">
        <f t="shared" si="16"/>
        <v>1.986585268500006E-3</v>
      </c>
      <c r="AT49" s="12">
        <f t="shared" si="16"/>
        <v>2.1619395211999945E-3</v>
      </c>
      <c r="AU49" s="12">
        <f t="shared" si="16"/>
        <v>1.4256599356999994E-3</v>
      </c>
      <c r="AV49" s="12">
        <f t="shared" si="16"/>
        <v>3.7461201899999935E-3</v>
      </c>
      <c r="AW49" s="12">
        <f t="shared" si="16"/>
        <v>1.8930653925000041E-3</v>
      </c>
      <c r="AX49" s="12">
        <f t="shared" si="16"/>
        <v>0</v>
      </c>
      <c r="AY49" s="12">
        <f t="shared" si="16"/>
        <v>0</v>
      </c>
      <c r="AZ49" s="12">
        <f t="shared" si="16"/>
        <v>0</v>
      </c>
      <c r="BA49" s="12">
        <f t="shared" si="16"/>
        <v>0</v>
      </c>
      <c r="BB49" s="12">
        <f t="shared" si="16"/>
        <v>0</v>
      </c>
      <c r="BC49" s="89">
        <f t="shared" si="16"/>
        <v>0</v>
      </c>
      <c r="BD49" s="553"/>
    </row>
    <row r="50" spans="2:56" ht="17.149999999999999" customHeight="1">
      <c r="B50" s="9" t="s">
        <v>139</v>
      </c>
      <c r="C50" s="61">
        <f t="shared" ref="C50:AB50" si="17">C5-SUM(C6,C15,C19,C26,C32,C44,C45)</f>
        <v>0.36164884159999744</v>
      </c>
      <c r="D50" s="24">
        <f t="shared" si="17"/>
        <v>0.30035771399999689</v>
      </c>
      <c r="E50" s="24">
        <f t="shared" si="17"/>
        <v>0.24274199832000143</v>
      </c>
      <c r="F50" s="24">
        <f t="shared" si="17"/>
        <v>0.17677105680000071</v>
      </c>
      <c r="G50" s="24">
        <f t="shared" si="17"/>
        <v>9.4589530400001287E-2</v>
      </c>
      <c r="H50" s="24">
        <f t="shared" si="17"/>
        <v>8.2660049100000244E-2</v>
      </c>
      <c r="I50" s="24">
        <f t="shared" si="17"/>
        <v>4.9552617760001638E-2</v>
      </c>
      <c r="J50" s="44">
        <f t="shared" si="17"/>
        <v>3.091168088000007E-2</v>
      </c>
      <c r="K50" s="44">
        <f t="shared" si="17"/>
        <v>3.534283425952367E-2</v>
      </c>
      <c r="L50" s="44">
        <f t="shared" si="17"/>
        <v>2.2973864399999933E-2</v>
      </c>
      <c r="M50" s="24">
        <f t="shared" si="17"/>
        <v>4.7011047333927358E-2</v>
      </c>
      <c r="N50" s="24">
        <f t="shared" si="17"/>
        <v>1.810069536277048E-2</v>
      </c>
      <c r="O50" s="24">
        <f t="shared" si="17"/>
        <v>2.3975394448484622E-2</v>
      </c>
      <c r="P50" s="24">
        <f t="shared" si="17"/>
        <v>7.3419697800002126E-2</v>
      </c>
      <c r="Q50" s="24">
        <f t="shared" si="17"/>
        <v>6.5765555363873851E-2</v>
      </c>
      <c r="R50" s="24">
        <f t="shared" si="17"/>
        <v>3.805421652483254E-2</v>
      </c>
      <c r="S50" s="24">
        <f t="shared" si="17"/>
        <v>8.1705067999997993E-2</v>
      </c>
      <c r="T50" s="24">
        <f t="shared" si="17"/>
        <v>1.0055874919691217</v>
      </c>
      <c r="U50" s="24">
        <f t="shared" si="17"/>
        <v>0.30246412583846194</v>
      </c>
      <c r="V50" s="24">
        <f t="shared" si="17"/>
        <v>0.27714136163540104</v>
      </c>
      <c r="W50" s="24">
        <f t="shared" si="17"/>
        <v>0</v>
      </c>
      <c r="X50" s="24">
        <f t="shared" si="17"/>
        <v>0</v>
      </c>
      <c r="Y50" s="24">
        <f t="shared" si="17"/>
        <v>0</v>
      </c>
      <c r="Z50" s="24">
        <f t="shared" si="17"/>
        <v>0</v>
      </c>
      <c r="AA50" s="24">
        <f t="shared" si="17"/>
        <v>0</v>
      </c>
      <c r="AB50" s="24">
        <f t="shared" si="17"/>
        <v>0</v>
      </c>
      <c r="AC50" s="4"/>
      <c r="AD50" s="61">
        <f t="shared" ref="AD50:BC50" si="18">AD5-SUM(AD6,AD15,AD19,AD26,AD32,AD44,AD45)</f>
        <v>5.9629063940966454E-2</v>
      </c>
      <c r="AE50" s="24">
        <f t="shared" si="18"/>
        <v>4.7735316105200321E-2</v>
      </c>
      <c r="AF50" s="24">
        <f t="shared" si="18"/>
        <v>4.135150784639996E-2</v>
      </c>
      <c r="AG50" s="24">
        <f t="shared" si="18"/>
        <v>3.5389493585598952E-2</v>
      </c>
      <c r="AH50" s="24">
        <f t="shared" si="18"/>
        <v>1.2248001642800377E-2</v>
      </c>
      <c r="AI50" s="24">
        <f t="shared" si="18"/>
        <v>1.0599305273699677E-2</v>
      </c>
      <c r="AJ50" s="24">
        <f t="shared" si="18"/>
        <v>7.0848196812001163E-3</v>
      </c>
      <c r="AK50" s="24">
        <f t="shared" si="18"/>
        <v>7.7970088554988326E-3</v>
      </c>
      <c r="AL50" s="24">
        <f t="shared" si="18"/>
        <v>1.1683164486401054E-2</v>
      </c>
      <c r="AM50" s="24">
        <f t="shared" si="18"/>
        <v>6.4205070951994792E-3</v>
      </c>
      <c r="AN50" s="24">
        <f t="shared" si="18"/>
        <v>1.4373580104900086E-2</v>
      </c>
      <c r="AO50" s="24">
        <f t="shared" si="18"/>
        <v>6.3366220320006938E-3</v>
      </c>
      <c r="AP50" s="24">
        <f t="shared" si="18"/>
        <v>8.3720535888001102E-3</v>
      </c>
      <c r="AQ50" s="24">
        <f t="shared" si="18"/>
        <v>2.3988676096199812E-2</v>
      </c>
      <c r="AR50" s="24">
        <f t="shared" si="18"/>
        <v>2.3096683247499916E-2</v>
      </c>
      <c r="AS50" s="24">
        <f t="shared" si="18"/>
        <v>1.8365129670999902E-2</v>
      </c>
      <c r="AT50" s="24">
        <f t="shared" si="18"/>
        <v>2.7054979307300164E-2</v>
      </c>
      <c r="AU50" s="24">
        <f t="shared" si="18"/>
        <v>3.3874173118500606E-2</v>
      </c>
      <c r="AV50" s="24">
        <f t="shared" si="18"/>
        <v>3.066652389399982E-2</v>
      </c>
      <c r="AW50" s="24">
        <f t="shared" si="18"/>
        <v>3.5927579190833336E-2</v>
      </c>
      <c r="AX50" s="24">
        <f t="shared" si="18"/>
        <v>0</v>
      </c>
      <c r="AY50" s="24">
        <f t="shared" si="18"/>
        <v>0</v>
      </c>
      <c r="AZ50" s="24">
        <f t="shared" si="18"/>
        <v>0</v>
      </c>
      <c r="BA50" s="24">
        <f t="shared" si="18"/>
        <v>0</v>
      </c>
      <c r="BB50" s="24">
        <f t="shared" si="18"/>
        <v>0</v>
      </c>
      <c r="BC50" s="44">
        <f t="shared" si="18"/>
        <v>0</v>
      </c>
      <c r="BD50" s="553"/>
    </row>
    <row r="51" spans="2:56">
      <c r="B51" s="5" t="s">
        <v>58</v>
      </c>
      <c r="C51" s="46">
        <f>1/$A$1*[1]CoreVPAImp!$B$171</f>
        <v>0.19790500770000002</v>
      </c>
      <c r="D51" s="10">
        <f>1/$A$1*[1]CoreVPAImp!$C$171</f>
        <v>0.14882250560000002</v>
      </c>
      <c r="E51" s="10">
        <f>1/$A$1*[1]CoreVPAImp!$D$171</f>
        <v>0.10265204000000001</v>
      </c>
      <c r="F51" s="10">
        <f>1/$A$1*[1]CoreVPAImp!$E$171</f>
        <v>8.7491003600000006E-2</v>
      </c>
      <c r="G51" s="10">
        <f>1/$A$1*[1]CoreVPAImp!$F$171</f>
        <v>8.4893472800000008E-2</v>
      </c>
      <c r="H51" s="10">
        <f>1/$A$1*[1]CoreVPAImp!$G$171</f>
        <v>7.6173739599999998E-2</v>
      </c>
      <c r="I51" s="10">
        <f>1/$A$1*[1]CoreVPAImp!$H$171</f>
        <v>4.5932068000000006E-2</v>
      </c>
      <c r="J51" s="37">
        <f>1/$A$1*[1]CoreVPAImp!$I$171</f>
        <v>2.0165600000000002E-2</v>
      </c>
      <c r="K51" s="37">
        <f>1/$A$1*[1]CoreVPAImp!$J$171</f>
        <v>1.0626980000000001E-2</v>
      </c>
      <c r="L51" s="37">
        <f>1/$A$1*[1]CoreVPAImp!K$171</f>
        <v>7.0634820000000003E-3</v>
      </c>
      <c r="M51" s="10">
        <f>1/$A$1*[1]CoreVPAImp!L$171</f>
        <v>6.190247857142857E-3</v>
      </c>
      <c r="N51" s="10">
        <f>1/$A$1*[1]CoreVPAImp!M$171</f>
        <v>5.5005627142857144E-3</v>
      </c>
      <c r="O51" s="10">
        <f>1/$A$1*[1]CoreVPAImp!N$171</f>
        <v>7.0612360000000011E-4</v>
      </c>
      <c r="P51" s="10">
        <f>1/$A$1*[1]CoreVPAImp!O$171</f>
        <v>2.3E-6</v>
      </c>
      <c r="Q51" s="10">
        <f>1/$A$1*[1]CoreVPAImp!P$171</f>
        <v>7.0799600000000012E-5</v>
      </c>
      <c r="R51" s="10">
        <f>1/$A$1*[1]CoreVPAImp!Q$171</f>
        <v>3.3442000000000004E-4</v>
      </c>
      <c r="S51" s="10">
        <f>1/$A$1*[1]CoreVPAImp!R$171</f>
        <v>1.560512E-2</v>
      </c>
      <c r="T51" s="10">
        <f>1/$A$1*[1]CoreVPAImp!S$171</f>
        <v>2.7563540000221712E-2</v>
      </c>
      <c r="U51" s="10">
        <f>1/$A$1*[1]CoreVPAImp!T$171</f>
        <v>3.4860600000000005E-3</v>
      </c>
      <c r="V51" s="10">
        <f>1/$A$1*[1]CoreVPAImp!U$171</f>
        <v>1.6274200000000001E-3</v>
      </c>
      <c r="W51" s="10">
        <f>1/$A$1*[1]CoreVPAImp!V$171</f>
        <v>0</v>
      </c>
      <c r="X51" s="10">
        <f>1/$A$1*[1]CoreVPAImp!W$171</f>
        <v>0</v>
      </c>
      <c r="Y51" s="10">
        <f>1/$A$1*[1]CoreVPAImp!X$171</f>
        <v>0</v>
      </c>
      <c r="Z51" s="10">
        <f>1/$A$1*[1]CoreVPAImp!Y$171</f>
        <v>0</v>
      </c>
      <c r="AA51" s="10">
        <f>1/$A$1*[1]CoreVPAImp!Z$171</f>
        <v>0</v>
      </c>
      <c r="AB51" s="10">
        <f>1/$A$1*[1]CoreVPAImp!AA$171</f>
        <v>0</v>
      </c>
      <c r="AC51" s="4"/>
      <c r="AD51" s="46">
        <f>1/1000*[1]CoreVPAImp!AB$171</f>
        <v>1.7885049021312001E-2</v>
      </c>
      <c r="AE51" s="10">
        <f>1/1000*[1]CoreVPAImp!AC$171</f>
        <v>1.2156144486E-2</v>
      </c>
      <c r="AF51" s="10">
        <f>1/1000*[1]CoreVPAImp!AD$171</f>
        <v>8.3873887871999987E-3</v>
      </c>
      <c r="AG51" s="10">
        <f>1/1000*[1]CoreVPAImp!AE$171</f>
        <v>9.2007113520000006E-3</v>
      </c>
      <c r="AH51" s="10">
        <f>1/1000*[1]CoreVPAImp!AF$171</f>
        <v>9.4727885965999997E-3</v>
      </c>
      <c r="AI51" s="10">
        <f>1/1000*[1]CoreVPAImp!AG$171</f>
        <v>8.3904181647000021E-3</v>
      </c>
      <c r="AJ51" s="10">
        <f>1/1000*[1]CoreVPAImp!AH$171</f>
        <v>5.3838872400000003E-3</v>
      </c>
      <c r="AK51" s="10">
        <f>1/1000*[1]CoreVPAImp!AI$171</f>
        <v>3.3220824065000004E-3</v>
      </c>
      <c r="AL51" s="10">
        <f>1/1000*[1]CoreVPAImp!AJ$171</f>
        <v>1.4788452760000001E-3</v>
      </c>
      <c r="AM51" s="10">
        <f>1/1000*[1]CoreVPAImp!AK$171</f>
        <v>8.6158748719999988E-4</v>
      </c>
      <c r="AN51" s="10">
        <f>1/1000*[1]CoreVPAImp!AL$171</f>
        <v>8.2525090140000003E-4</v>
      </c>
      <c r="AO51" s="10">
        <f>1/1000*[1]CoreVPAImp!AM$171</f>
        <v>7.4603961600000002E-4</v>
      </c>
      <c r="AP51" s="10">
        <f>1/1000*[1]CoreVPAImp!AN$171</f>
        <v>8.8129571199999988E-5</v>
      </c>
      <c r="AQ51" s="10">
        <f>1/1000*[1]CoreVPAImp!AO$171</f>
        <v>4.0374240000000006E-7</v>
      </c>
      <c r="AR51" s="10">
        <f>1/1000*[1]CoreVPAImp!AP$171</f>
        <v>3.1169267000000003E-5</v>
      </c>
      <c r="AS51" s="10">
        <f>1/1000*[1]CoreVPAImp!AQ$171</f>
        <v>3.4421127999999998E-5</v>
      </c>
      <c r="AT51" s="10">
        <f>1/1000*[1]CoreVPAImp!AR$171</f>
        <v>1.1826230289999999E-3</v>
      </c>
      <c r="AU51" s="10">
        <f>1/1000*[1]CoreVPAImp!AS$171</f>
        <v>2.6274980588999997E-3</v>
      </c>
      <c r="AV51" s="10">
        <f>1/1000*[1]CoreVPAImp!AT$171</f>
        <v>3.8684363600000006E-4</v>
      </c>
      <c r="AW51" s="10">
        <f>1/1000*[1]CoreVPAImp!AU$171</f>
        <v>3.0710170833333334E-4</v>
      </c>
      <c r="AX51" s="10">
        <f>1/1000*[1]CoreVPAImp!AV$171</f>
        <v>0</v>
      </c>
      <c r="AY51" s="10">
        <f>1/1000*[1]CoreVPAImp!AW$171</f>
        <v>0</v>
      </c>
      <c r="AZ51" s="10">
        <f>1/1000*[1]CoreVPAImp!AX$171</f>
        <v>0</v>
      </c>
      <c r="BA51" s="10">
        <f>1/1000*[1]CoreVPAImp!AY$171</f>
        <v>0</v>
      </c>
      <c r="BB51" s="10">
        <f>1/1000*[1]CoreVPAImp!AZ$171</f>
        <v>0</v>
      </c>
      <c r="BC51" s="37">
        <f>1/1000*[1]CoreVPAImp!BA$171</f>
        <v>0</v>
      </c>
      <c r="BD51" s="553"/>
    </row>
    <row r="52" spans="2:56" ht="13">
      <c r="B52" s="101" t="s">
        <v>134</v>
      </c>
      <c r="C52" s="102">
        <f t="shared" ref="C52:J52" si="19">1/$A$1*SUM(C64:C79)</f>
        <v>0.14210541709999999</v>
      </c>
      <c r="D52" s="103">
        <f t="shared" si="19"/>
        <v>0.12689542040000001</v>
      </c>
      <c r="E52" s="103">
        <f t="shared" si="19"/>
        <v>0.13821450552</v>
      </c>
      <c r="F52" s="103">
        <f t="shared" si="19"/>
        <v>8.8107061599999995E-2</v>
      </c>
      <c r="G52" s="103">
        <f t="shared" si="19"/>
        <v>8.3962628000000018E-3</v>
      </c>
      <c r="H52" s="103">
        <f t="shared" si="19"/>
        <v>1.8173228E-3</v>
      </c>
      <c r="I52" s="103">
        <f t="shared" si="19"/>
        <v>7.7966000000000005E-4</v>
      </c>
      <c r="J52" s="104">
        <f t="shared" si="19"/>
        <v>8.9281920000000006E-4</v>
      </c>
      <c r="K52" s="104">
        <f>1/$A$1*SUM(K64:K79)</f>
        <v>1.3553379428571427E-3</v>
      </c>
      <c r="L52" s="104">
        <f>1/$A$1*SUM(L64:L79)</f>
        <v>1.5561000000000001E-3</v>
      </c>
      <c r="M52" s="103">
        <f>1/$A$1*SUM(M64:M79)</f>
        <v>2.5759999999999997E-5</v>
      </c>
      <c r="N52" s="103">
        <f>1/$A$1*SUM(N64:N79)</f>
        <v>6.5439399999999998E-4</v>
      </c>
      <c r="O52" s="103">
        <f t="shared" ref="O52:AB52" si="20">1/$A$1*SUM(O64:O79)</f>
        <v>1.5239999999999999E-4</v>
      </c>
      <c r="P52" s="103">
        <f t="shared" si="20"/>
        <v>7.0015628799999993E-2</v>
      </c>
      <c r="Q52" s="103">
        <f t="shared" si="20"/>
        <v>9.3307548000000004E-3</v>
      </c>
      <c r="R52" s="103">
        <f t="shared" si="20"/>
        <v>3.0556000000000002E-4</v>
      </c>
      <c r="S52" s="103">
        <f t="shared" si="20"/>
        <v>9.6786000000000007E-4</v>
      </c>
      <c r="T52" s="103">
        <f t="shared" si="20"/>
        <v>2.4356342239302579E-3</v>
      </c>
      <c r="U52" s="103">
        <f t="shared" si="20"/>
        <v>1.1824815400000003E-2</v>
      </c>
      <c r="V52" s="103">
        <f t="shared" si="20"/>
        <v>1.19102811954023E-2</v>
      </c>
      <c r="W52" s="103">
        <f t="shared" si="20"/>
        <v>0</v>
      </c>
      <c r="X52" s="103">
        <f t="shared" si="20"/>
        <v>0</v>
      </c>
      <c r="Y52" s="103">
        <f t="shared" si="20"/>
        <v>0</v>
      </c>
      <c r="Z52" s="103">
        <f t="shared" si="20"/>
        <v>0</v>
      </c>
      <c r="AA52" s="103">
        <f t="shared" si="20"/>
        <v>0</v>
      </c>
      <c r="AB52" s="103">
        <f t="shared" si="20"/>
        <v>0</v>
      </c>
      <c r="AC52" s="105"/>
      <c r="AD52" s="102">
        <f>1/1000*SUM(AD64:AD79)</f>
        <v>3.5346481092948003E-2</v>
      </c>
      <c r="AE52" s="103">
        <f>1/1000*SUM(AE64:AE79)</f>
        <v>2.9976911505199998E-2</v>
      </c>
      <c r="AF52" s="103">
        <f t="shared" ref="AF52:BC52" si="21">1/1000*SUM(AF64:AF79)</f>
        <v>3.2233423680000005E-2</v>
      </c>
      <c r="AG52" s="103">
        <f t="shared" si="21"/>
        <v>2.5653440702400002E-2</v>
      </c>
      <c r="AH52" s="103">
        <f t="shared" si="21"/>
        <v>1.9956124040999999E-3</v>
      </c>
      <c r="AI52" s="103">
        <f t="shared" si="21"/>
        <v>7.9794459030000005E-4</v>
      </c>
      <c r="AJ52" s="103">
        <f t="shared" si="21"/>
        <v>3.3301902120000003E-4</v>
      </c>
      <c r="AK52" s="103">
        <f t="shared" si="21"/>
        <v>2.3785849800000004E-4</v>
      </c>
      <c r="AL52" s="103">
        <f t="shared" si="21"/>
        <v>6.3451782799999997E-4</v>
      </c>
      <c r="AM52" s="103">
        <f t="shared" si="21"/>
        <v>4.1790439679999995E-4</v>
      </c>
      <c r="AN52" s="103">
        <f t="shared" si="21"/>
        <v>6.6285000000000014E-8</v>
      </c>
      <c r="AO52" s="103">
        <f t="shared" si="21"/>
        <v>9.4436064000000004E-5</v>
      </c>
      <c r="AP52" s="103">
        <f t="shared" si="21"/>
        <v>3.0478025599999997E-5</v>
      </c>
      <c r="AQ52" s="103">
        <f t="shared" si="21"/>
        <v>2.1526506193800001E-2</v>
      </c>
      <c r="AR52" s="103">
        <f t="shared" si="21"/>
        <v>2.7511773650000003E-3</v>
      </c>
      <c r="AS52" s="103">
        <f t="shared" si="21"/>
        <v>1.0723761299999999E-4</v>
      </c>
      <c r="AT52" s="103">
        <f t="shared" si="21"/>
        <v>4.2566614329999996E-4</v>
      </c>
      <c r="AU52" s="103">
        <f t="shared" si="21"/>
        <v>3.7510445830000002E-4</v>
      </c>
      <c r="AV52" s="103">
        <f t="shared" si="21"/>
        <v>1.9967544920000001E-3</v>
      </c>
      <c r="AW52" s="103">
        <f t="shared" si="21"/>
        <v>1.8834985529166668E-3</v>
      </c>
      <c r="AX52" s="103">
        <f t="shared" si="21"/>
        <v>0</v>
      </c>
      <c r="AY52" s="103">
        <f t="shared" si="21"/>
        <v>0</v>
      </c>
      <c r="AZ52" s="103">
        <f t="shared" si="21"/>
        <v>0</v>
      </c>
      <c r="BA52" s="103">
        <f t="shared" si="21"/>
        <v>0</v>
      </c>
      <c r="BB52" s="103">
        <f t="shared" si="21"/>
        <v>0</v>
      </c>
      <c r="BC52" s="104">
        <f t="shared" si="21"/>
        <v>0</v>
      </c>
      <c r="BD52" s="553"/>
    </row>
    <row r="53" spans="2:56" ht="13" thickBot="1">
      <c r="B53" s="6" t="s">
        <v>140</v>
      </c>
      <c r="C53" s="122">
        <f t="shared" ref="C53:M53" si="22">SUM(C50:C50)-SUM(C51:C52)</f>
        <v>2.1638416799997451E-2</v>
      </c>
      <c r="D53" s="123">
        <f t="shared" si="22"/>
        <v>2.4639787999996887E-2</v>
      </c>
      <c r="E53" s="123">
        <f t="shared" si="22"/>
        <v>1.8754528000013981E-3</v>
      </c>
      <c r="F53" s="123">
        <f t="shared" si="22"/>
        <v>1.1729916000007279E-3</v>
      </c>
      <c r="G53" s="123">
        <f t="shared" si="22"/>
        <v>1.2997948000012804E-3</v>
      </c>
      <c r="H53" s="123">
        <f t="shared" si="22"/>
        <v>4.6689867000002383E-3</v>
      </c>
      <c r="I53" s="123">
        <f t="shared" si="22"/>
        <v>2.8408897600016303E-3</v>
      </c>
      <c r="J53" s="124">
        <f t="shared" si="22"/>
        <v>9.8532616800000687E-3</v>
      </c>
      <c r="K53" s="124">
        <f t="shared" si="22"/>
        <v>2.3360516316666524E-2</v>
      </c>
      <c r="L53" s="124">
        <f t="shared" si="22"/>
        <v>1.4354282399999932E-2</v>
      </c>
      <c r="M53" s="123">
        <f t="shared" si="22"/>
        <v>4.0795039476784499E-2</v>
      </c>
      <c r="N53" s="123">
        <f>SUM(N50:N50)-SUM(N51:N52)</f>
        <v>1.1945738648484767E-2</v>
      </c>
      <c r="O53" s="123">
        <f t="shared" ref="O53:AB53" si="23">SUM(O50:O50)-SUM(O51:O52)</f>
        <v>2.3116870848484621E-2</v>
      </c>
      <c r="P53" s="123">
        <f t="shared" si="23"/>
        <v>3.4017690000021361E-3</v>
      </c>
      <c r="Q53" s="123">
        <f t="shared" si="23"/>
        <v>5.6364000963873853E-2</v>
      </c>
      <c r="R53" s="123">
        <f t="shared" si="23"/>
        <v>3.7414236524832542E-2</v>
      </c>
      <c r="S53" s="123">
        <f t="shared" si="23"/>
        <v>6.5132087999997992E-2</v>
      </c>
      <c r="T53" s="123">
        <f t="shared" si="23"/>
        <v>0.97558831774496968</v>
      </c>
      <c r="U53" s="123">
        <f t="shared" si="23"/>
        <v>0.28715325043846196</v>
      </c>
      <c r="V53" s="123">
        <f t="shared" si="23"/>
        <v>0.26360366043999872</v>
      </c>
      <c r="W53" s="123">
        <f t="shared" si="23"/>
        <v>0</v>
      </c>
      <c r="X53" s="123">
        <f t="shared" si="23"/>
        <v>0</v>
      </c>
      <c r="Y53" s="123">
        <f t="shared" si="23"/>
        <v>0</v>
      </c>
      <c r="Z53" s="123">
        <f t="shared" si="23"/>
        <v>0</v>
      </c>
      <c r="AA53" s="123">
        <f t="shared" si="23"/>
        <v>0</v>
      </c>
      <c r="AB53" s="123">
        <f t="shared" si="23"/>
        <v>0</v>
      </c>
      <c r="AC53" s="36"/>
      <c r="AD53" s="71">
        <f t="shared" ref="AD53:BC53" si="24">SUM(AD50:AD50)-SUM(AD51:AD52)</f>
        <v>6.3975338267064502E-3</v>
      </c>
      <c r="AE53" s="125">
        <f t="shared" si="24"/>
        <v>5.6022601140003209E-3</v>
      </c>
      <c r="AF53" s="125">
        <f t="shared" si="24"/>
        <v>7.3069537919995264E-4</v>
      </c>
      <c r="AG53" s="125">
        <f t="shared" si="24"/>
        <v>5.3534153119894762E-4</v>
      </c>
      <c r="AH53" s="125">
        <f t="shared" si="24"/>
        <v>7.7960064210037816E-4</v>
      </c>
      <c r="AI53" s="125">
        <f t="shared" si="24"/>
        <v>1.4109425186996753E-3</v>
      </c>
      <c r="AJ53" s="125">
        <f t="shared" si="24"/>
        <v>1.3679134200001164E-3</v>
      </c>
      <c r="AK53" s="125">
        <f t="shared" si="24"/>
        <v>4.2370679509988324E-3</v>
      </c>
      <c r="AL53" s="125">
        <f t="shared" si="24"/>
        <v>9.5698013824010546E-3</v>
      </c>
      <c r="AM53" s="125">
        <f t="shared" si="24"/>
        <v>5.1410152111994794E-3</v>
      </c>
      <c r="AN53" s="125">
        <f t="shared" si="24"/>
        <v>1.3548262918500085E-2</v>
      </c>
      <c r="AO53" s="125">
        <f t="shared" si="24"/>
        <v>5.4961463520006937E-3</v>
      </c>
      <c r="AP53" s="125">
        <f t="shared" si="24"/>
        <v>8.2534459920001104E-3</v>
      </c>
      <c r="AQ53" s="125">
        <f t="shared" si="24"/>
        <v>2.4617661599998127E-3</v>
      </c>
      <c r="AR53" s="125">
        <f t="shared" si="24"/>
        <v>2.0314336615499917E-2</v>
      </c>
      <c r="AS53" s="125">
        <f t="shared" si="24"/>
        <v>1.8223470929999902E-2</v>
      </c>
      <c r="AT53" s="125">
        <f t="shared" si="24"/>
        <v>2.5446690135000165E-2</v>
      </c>
      <c r="AU53" s="125">
        <f t="shared" si="24"/>
        <v>3.0871570601300607E-2</v>
      </c>
      <c r="AV53" s="125">
        <f t="shared" si="24"/>
        <v>2.828292576599982E-2</v>
      </c>
      <c r="AW53" s="125">
        <f t="shared" si="24"/>
        <v>3.3736978929583335E-2</v>
      </c>
      <c r="AX53" s="125">
        <f t="shared" si="24"/>
        <v>0</v>
      </c>
      <c r="AY53" s="125">
        <f t="shared" si="24"/>
        <v>0</v>
      </c>
      <c r="AZ53" s="125">
        <f t="shared" si="24"/>
        <v>0</v>
      </c>
      <c r="BA53" s="125">
        <f t="shared" si="24"/>
        <v>0</v>
      </c>
      <c r="BB53" s="125">
        <f t="shared" si="24"/>
        <v>0</v>
      </c>
      <c r="BC53" s="126">
        <f t="shared" si="24"/>
        <v>0</v>
      </c>
      <c r="BD53" s="553"/>
    </row>
    <row r="54" spans="2:56" ht="13" thickTop="1"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3"/>
      <c r="N54" s="43"/>
      <c r="O54" s="43"/>
      <c r="P54" s="43"/>
      <c r="Q54" s="43"/>
      <c r="R54" s="43"/>
      <c r="S54" s="43"/>
      <c r="T54" s="43"/>
      <c r="U54" s="43"/>
      <c r="V54" s="43"/>
      <c r="W54" s="43"/>
      <c r="X54" s="43"/>
      <c r="Y54" s="43"/>
      <c r="Z54" s="43"/>
      <c r="AA54" s="43"/>
      <c r="AB54" s="43"/>
      <c r="AD54" s="43"/>
      <c r="AE54" s="43"/>
      <c r="AF54" s="43"/>
      <c r="AG54" s="43"/>
      <c r="AH54" s="43"/>
      <c r="AI54" s="43"/>
      <c r="AJ54" s="43"/>
      <c r="AK54" s="43"/>
      <c r="AL54" s="43"/>
      <c r="AM54" s="43"/>
      <c r="AN54" s="43"/>
      <c r="AO54" s="43"/>
      <c r="AP54" s="43"/>
      <c r="AQ54" s="43"/>
      <c r="AR54" s="43"/>
      <c r="AS54" s="43"/>
      <c r="AT54" s="43"/>
      <c r="AU54" s="43"/>
      <c r="AV54" s="43"/>
      <c r="AW54" s="43"/>
      <c r="AX54" s="43"/>
      <c r="AY54" s="43"/>
      <c r="AZ54" s="43"/>
      <c r="BA54" s="43"/>
      <c r="BB54" s="43"/>
      <c r="BC54" s="43"/>
    </row>
    <row r="55" spans="2:56" s="630" customFormat="1">
      <c r="B55" s="119" t="s">
        <v>128</v>
      </c>
      <c r="C55" s="120">
        <f>1/$A$1*[1]CoreVPAImp!$B$152</f>
        <v>0</v>
      </c>
      <c r="D55" s="120">
        <f>1/$A$1*[1]CoreVPAImp!$C$152</f>
        <v>0</v>
      </c>
      <c r="E55" s="120">
        <f>1/$A$1*[1]CoreVPAImp!$D$152</f>
        <v>0</v>
      </c>
      <c r="F55" s="120">
        <f>1/$A$1*[1]CoreVPAImp!$E$152</f>
        <v>0</v>
      </c>
      <c r="G55" s="120">
        <f>1/$A$1*[1]CoreVPAImp!$F$152</f>
        <v>0</v>
      </c>
      <c r="H55" s="120">
        <f>1/$A$1*[1]CoreVPAImp!$G$152</f>
        <v>0</v>
      </c>
      <c r="I55" s="120">
        <f>1/$A$1*[1]CoreVPAImp!$H$152</f>
        <v>0</v>
      </c>
      <c r="J55" s="120">
        <f>1/$A$1*[1]CoreVPAImp!$I$152</f>
        <v>0</v>
      </c>
      <c r="K55" s="120">
        <f>1/$A$1*[1]CoreVPAImp!$J$152</f>
        <v>0</v>
      </c>
      <c r="L55" s="120">
        <f>1/$A$1*[1]CoreVPAImp!K$152</f>
        <v>0</v>
      </c>
      <c r="M55" s="120">
        <f>1/$A$1*[1]CoreVPAImp!L$152</f>
        <v>0</v>
      </c>
      <c r="N55" s="120">
        <f>1/$A$1*[1]CoreVPAImp!M$152</f>
        <v>0</v>
      </c>
      <c r="O55" s="120">
        <f>1/$A$1*[1]CoreVPAImp!N$152</f>
        <v>0</v>
      </c>
      <c r="P55" s="120">
        <f>1/$A$1*[1]CoreVPAImp!O$152</f>
        <v>0</v>
      </c>
      <c r="Q55" s="120">
        <f>1/$A$1*[1]CoreVPAImp!P$152</f>
        <v>0</v>
      </c>
      <c r="R55" s="120">
        <f>1/$A$1*[1]CoreVPAImp!Q$152</f>
        <v>0</v>
      </c>
      <c r="S55" s="120">
        <f>1/$A$1*[1]CoreVPAImp!R$152</f>
        <v>0</v>
      </c>
      <c r="T55" s="120">
        <f>1/$A$1*[1]CoreVPAImp!S$152</f>
        <v>4.5500000000000004E-8</v>
      </c>
      <c r="U55" s="120">
        <f>1/$A$1*[1]CoreVPAImp!T$152</f>
        <v>1.6198000000000002E-4</v>
      </c>
      <c r="V55" s="120">
        <f>1/$A$1*[1]CoreVPAImp!U$152</f>
        <v>0</v>
      </c>
      <c r="W55" s="120">
        <f>1/$A$1*[1]CoreVPAImp!V$152</f>
        <v>0</v>
      </c>
      <c r="X55" s="120">
        <f>1/$A$1*[1]CoreVPAImp!W$152</f>
        <v>0</v>
      </c>
      <c r="Y55" s="120">
        <f>1/$A$1*[1]CoreVPAImp!X$152</f>
        <v>0</v>
      </c>
      <c r="Z55" s="120">
        <f>1/$A$1*[1]CoreVPAImp!Y$152</f>
        <v>0</v>
      </c>
      <c r="AA55" s="120">
        <f>1/$A$1*[1]CoreVPAImp!Z$152</f>
        <v>0</v>
      </c>
      <c r="AB55" s="120">
        <f>1/$A$1*[1]CoreVPAImp!AA$152</f>
        <v>0</v>
      </c>
      <c r="AC55" s="121"/>
      <c r="AD55" s="120">
        <f>1/1000*[1]CoreVPAImp!AB$152</f>
        <v>0</v>
      </c>
      <c r="AE55" s="120">
        <f>1/1000*[1]CoreVPAImp!AC$152</f>
        <v>0</v>
      </c>
      <c r="AF55" s="120">
        <f>1/1000*[1]CoreVPAImp!AD$152</f>
        <v>0</v>
      </c>
      <c r="AG55" s="120">
        <f>1/1000*[1]CoreVPAImp!AE$152</f>
        <v>0</v>
      </c>
      <c r="AH55" s="120">
        <f>1/1000*[1]CoreVPAImp!AF$152</f>
        <v>0</v>
      </c>
      <c r="AI55" s="120">
        <f>1/1000*[1]CoreVPAImp!AG$152</f>
        <v>0</v>
      </c>
      <c r="AJ55" s="120">
        <f>1/1000*[1]CoreVPAImp!AH$152</f>
        <v>0</v>
      </c>
      <c r="AK55" s="120">
        <f>1/1000*[1]CoreVPAImp!AI$152</f>
        <v>0</v>
      </c>
      <c r="AL55" s="120">
        <f>1/1000*[1]CoreVPAImp!AJ$152</f>
        <v>0</v>
      </c>
      <c r="AM55" s="120">
        <f>1/1000*[1]CoreVPAImp!AK$152</f>
        <v>0</v>
      </c>
      <c r="AN55" s="120">
        <f>1/1000*[1]CoreVPAImp!AL$152</f>
        <v>2.3332320000000004E-6</v>
      </c>
      <c r="AO55" s="120">
        <f>1/1000*[1]CoreVPAImp!AM$152</f>
        <v>9.6508751999999998E-4</v>
      </c>
      <c r="AP55" s="120">
        <f>1/1000*[1]CoreVPAImp!AN$152</f>
        <v>2.2612480000000001E-6</v>
      </c>
      <c r="AQ55" s="120">
        <f>1/1000*[1]CoreVPAImp!AO$152</f>
        <v>4.170234E-6</v>
      </c>
      <c r="AR55" s="120">
        <f>1/1000*[1]CoreVPAImp!AP$152</f>
        <v>1.3842969999999999E-5</v>
      </c>
      <c r="AS55" s="120">
        <f>1/1000*[1]CoreVPAImp!AQ$152</f>
        <v>2.79594E-6</v>
      </c>
      <c r="AT55" s="120">
        <f>1/1000*[1]CoreVPAImp!AR$152</f>
        <v>4.0822472000000001E-5</v>
      </c>
      <c r="AU55" s="120">
        <f>1/1000*[1]CoreVPAImp!AS$152</f>
        <v>1.6170525799999998E-5</v>
      </c>
      <c r="AV55" s="120">
        <f>1/1000*[1]CoreVPAImp!AT$152</f>
        <v>1.53630385E-3</v>
      </c>
      <c r="AW55" s="120">
        <f>1/1000*[1]CoreVPAImp!AU$152</f>
        <v>5.4075875000000005E-6</v>
      </c>
      <c r="AX55" s="120">
        <f>1/1000*[1]CoreVPAImp!AV$152</f>
        <v>0</v>
      </c>
      <c r="AY55" s="120">
        <f>1/1000*[1]CoreVPAImp!AW$152</f>
        <v>0</v>
      </c>
      <c r="AZ55" s="120">
        <f>1/1000*[1]CoreVPAImp!AX$152</f>
        <v>0</v>
      </c>
      <c r="BA55" s="120">
        <f>1/1000*[1]CoreVPAImp!AY$152</f>
        <v>0</v>
      </c>
      <c r="BB55" s="120">
        <f>1/1000*[1]CoreVPAImp!AZ$152</f>
        <v>0</v>
      </c>
      <c r="BC55" s="120">
        <f>1/1000*[1]CoreVPAImp!BA$152</f>
        <v>0</v>
      </c>
      <c r="BD55" s="171"/>
    </row>
    <row r="56" spans="2:56" s="630" customFormat="1">
      <c r="B56" s="119" t="s">
        <v>129</v>
      </c>
      <c r="C56" s="120">
        <f>1/$A$1*[1]CoreVPAImp!$B$202</f>
        <v>0</v>
      </c>
      <c r="D56" s="120">
        <f>1/$A$1*[1]CoreVPAImp!$C$202</f>
        <v>0</v>
      </c>
      <c r="E56" s="120">
        <f>1/$A$1*[1]CoreVPAImp!$D$202</f>
        <v>0</v>
      </c>
      <c r="F56" s="120">
        <f>1/$A$1*[1]CoreVPAImp!$E$202</f>
        <v>0</v>
      </c>
      <c r="G56" s="120">
        <f>1/$A$1*[1]CoreVPAImp!$F$202</f>
        <v>0</v>
      </c>
      <c r="H56" s="120">
        <f>1/$A$1*[1]CoreVPAImp!$G$202</f>
        <v>1.4742000000000002E-4</v>
      </c>
      <c r="I56" s="120">
        <f>1/$A$1*[1]CoreVPAImp!$H$202</f>
        <v>1.8851188000000001E-3</v>
      </c>
      <c r="J56" s="120">
        <f>1/$A$1*[1]CoreVPAImp!$I$202</f>
        <v>2.4430588000000004E-3</v>
      </c>
      <c r="K56" s="120">
        <f>1/$A$1*[1]CoreVPAImp!$J$202</f>
        <v>1.4529060000000001E-3</v>
      </c>
      <c r="L56" s="120">
        <f>1/$A$1*[1]CoreVPAImp!K$202</f>
        <v>7.5601800000000001E-4</v>
      </c>
      <c r="M56" s="120">
        <f>1/$A$1*[1]CoreVPAImp!L$202</f>
        <v>9.997316E-4</v>
      </c>
      <c r="N56" s="120">
        <f>1/$A$1*[1]CoreVPAImp!M$202</f>
        <v>5.1429856000000003E-3</v>
      </c>
      <c r="O56" s="120">
        <f>1/$A$1*[1]CoreVPAImp!N$202</f>
        <v>6.8247115999999991E-3</v>
      </c>
      <c r="P56" s="120">
        <f>1/$A$1*[1]CoreVPAImp!O$202</f>
        <v>7.4797995999999999E-3</v>
      </c>
      <c r="Q56" s="120">
        <f>1/$A$1*[1]CoreVPAImp!P$202</f>
        <v>7.6868063999999993E-3</v>
      </c>
      <c r="R56" s="120">
        <f>1/$A$1*[1]CoreVPAImp!Q$202</f>
        <v>7.0998200000000015E-3</v>
      </c>
      <c r="S56" s="120">
        <f>1/$A$1*[1]CoreVPAImp!R$202</f>
        <v>6.9095999999999992E-3</v>
      </c>
      <c r="T56" s="120">
        <f>1/$A$1*[1]CoreVPAImp!S$202</f>
        <v>6.1220252534343435E-3</v>
      </c>
      <c r="U56" s="120">
        <f>1/$A$1*[1]CoreVPAImp!T$202</f>
        <v>1.0295483538461537E-2</v>
      </c>
      <c r="V56" s="120">
        <f>1/$A$1*[1]CoreVPAImp!U$202</f>
        <v>8.7000911999999993E-3</v>
      </c>
      <c r="W56" s="120">
        <f>1/$A$1*[1]CoreVPAImp!V$202</f>
        <v>0</v>
      </c>
      <c r="X56" s="120">
        <f>1/$A$1*[1]CoreVPAImp!W$202</f>
        <v>0</v>
      </c>
      <c r="Y56" s="120">
        <f>1/$A$1*[1]CoreVPAImp!X$202</f>
        <v>0</v>
      </c>
      <c r="Z56" s="120">
        <f>1/$A$1*[1]CoreVPAImp!Y$202</f>
        <v>0</v>
      </c>
      <c r="AA56" s="120">
        <f>1/$A$1*[1]CoreVPAImp!Z$202</f>
        <v>0</v>
      </c>
      <c r="AB56" s="120">
        <f>1/$A$1*[1]CoreVPAImp!AA$202</f>
        <v>0</v>
      </c>
      <c r="AC56" s="121"/>
      <c r="AD56" s="120">
        <f>1/1000*[1]CoreVPAImp!AB$202</f>
        <v>0</v>
      </c>
      <c r="AE56" s="120">
        <f>1/1000*[1]CoreVPAImp!AC$202</f>
        <v>0</v>
      </c>
      <c r="AF56" s="120">
        <f>1/1000*[1]CoreVPAImp!AD$202</f>
        <v>0</v>
      </c>
      <c r="AG56" s="120">
        <f>1/1000*[1]CoreVPAImp!AE$202</f>
        <v>0</v>
      </c>
      <c r="AH56" s="120">
        <f>1/1000*[1]CoreVPAImp!AF$202</f>
        <v>0</v>
      </c>
      <c r="AI56" s="120">
        <f>1/1000*[1]CoreVPAImp!AG$202</f>
        <v>2.7681225E-5</v>
      </c>
      <c r="AJ56" s="120">
        <f>1/1000*[1]CoreVPAImp!AH$202</f>
        <v>5.4742527719999997E-4</v>
      </c>
      <c r="AK56" s="120">
        <f>1/1000*[1]CoreVPAImp!AI$202</f>
        <v>8.3571034249999997E-4</v>
      </c>
      <c r="AL56" s="120">
        <f>1/1000*[1]CoreVPAImp!AJ$202</f>
        <v>5.8036150120000006E-4</v>
      </c>
      <c r="AM56" s="120">
        <f>1/1000*[1]CoreVPAImp!AK$202</f>
        <v>2.5079061920000001E-4</v>
      </c>
      <c r="AN56" s="120">
        <f>1/1000*[1]CoreVPAImp!AL$202</f>
        <v>2.8512757890000002E-4</v>
      </c>
      <c r="AO56" s="120">
        <f>1/1000*[1]CoreVPAImp!AM$202</f>
        <v>1.537402752E-3</v>
      </c>
      <c r="AP56" s="120">
        <f>1/1000*[1]CoreVPAImp!AN$202</f>
        <v>1.744315144E-3</v>
      </c>
      <c r="AQ56" s="120">
        <f>1/1000*[1]CoreVPAImp!AO$202</f>
        <v>2.0795456205000003E-3</v>
      </c>
      <c r="AR56" s="120">
        <f>1/1000*[1]CoreVPAImp!AP$202</f>
        <v>2.2376417044999999E-3</v>
      </c>
      <c r="AS56" s="120">
        <f>1/1000*[1]CoreVPAImp!AQ$202</f>
        <v>1.9837893284999999E-3</v>
      </c>
      <c r="AT56" s="120">
        <f>1/1000*[1]CoreVPAImp!AR$202</f>
        <v>2.1082327332000001E-3</v>
      </c>
      <c r="AU56" s="120">
        <f>1/1000*[1]CoreVPAImp!AS$202</f>
        <v>1.4094543892000002E-3</v>
      </c>
      <c r="AV56" s="120">
        <f>1/1000*[1]CoreVPAImp!AT$202</f>
        <v>2.1441173100000001E-3</v>
      </c>
      <c r="AW56" s="120">
        <f>1/1000*[1]CoreVPAImp!AU$202</f>
        <v>1.8876578050000001E-3</v>
      </c>
      <c r="AX56" s="120">
        <f>1/1000*[1]CoreVPAImp!AV$202</f>
        <v>0</v>
      </c>
      <c r="AY56" s="120">
        <f>1/1000*[1]CoreVPAImp!AW$202</f>
        <v>0</v>
      </c>
      <c r="AZ56" s="120">
        <f>1/1000*[1]CoreVPAImp!AX$202</f>
        <v>0</v>
      </c>
      <c r="BA56" s="120">
        <f>1/1000*[1]CoreVPAImp!AY$202</f>
        <v>0</v>
      </c>
      <c r="BB56" s="120">
        <f>1/1000*[1]CoreVPAImp!AZ$202</f>
        <v>0</v>
      </c>
      <c r="BC56" s="120">
        <f>1/1000*[1]CoreVPAImp!BA$202</f>
        <v>0</v>
      </c>
      <c r="BD56" s="171"/>
    </row>
    <row r="57" spans="2:56" s="630" customFormat="1">
      <c r="B57" s="119" t="s">
        <v>130</v>
      </c>
      <c r="C57" s="120">
        <f>1/$A$1*[1]CoreVPAImp!$B$203</f>
        <v>0</v>
      </c>
      <c r="D57" s="120">
        <f>1/$A$1*[1]CoreVPAImp!$C$203</f>
        <v>0</v>
      </c>
      <c r="E57" s="120">
        <f>1/$A$1*[1]CoreVPAImp!$D$203</f>
        <v>0</v>
      </c>
      <c r="F57" s="120">
        <f>1/$A$1*[1]CoreVPAImp!$E$203</f>
        <v>0</v>
      </c>
      <c r="G57" s="120">
        <f>1/$A$1*[1]CoreVPAImp!$F$203</f>
        <v>4.7880000000000004E-4</v>
      </c>
      <c r="H57" s="120">
        <f>1/$A$1*[1]CoreVPAImp!$G$203</f>
        <v>2.3008000000000002E-4</v>
      </c>
      <c r="I57" s="120">
        <f>1/$A$1*[1]CoreVPAImp!$H$203</f>
        <v>0</v>
      </c>
      <c r="J57" s="120">
        <f>1/$A$1*[1]CoreVPAImp!$I$203</f>
        <v>0</v>
      </c>
      <c r="K57" s="120">
        <f>1/$A$1*[1]CoreVPAImp!$J$203</f>
        <v>0</v>
      </c>
      <c r="L57" s="120">
        <f>1/$A$1*[1]CoreVPAImp!K$203</f>
        <v>0</v>
      </c>
      <c r="M57" s="120">
        <f>1/$A$1*[1]CoreVPAImp!L$203</f>
        <v>0</v>
      </c>
      <c r="N57" s="120">
        <f>1/$A$1*[1]CoreVPAImp!M$203</f>
        <v>0</v>
      </c>
      <c r="O57" s="120">
        <f>1/$A$1*[1]CoreVPAImp!N$203</f>
        <v>0</v>
      </c>
      <c r="P57" s="120">
        <f>1/$A$1*[1]CoreVPAImp!O$203</f>
        <v>0</v>
      </c>
      <c r="Q57" s="120">
        <f>1/$A$1*[1]CoreVPAImp!P$203</f>
        <v>0</v>
      </c>
      <c r="R57" s="120">
        <f>1/$A$1*[1]CoreVPAImp!Q$203</f>
        <v>0</v>
      </c>
      <c r="S57" s="120">
        <f>1/$A$1*[1]CoreVPAImp!R$203</f>
        <v>0</v>
      </c>
      <c r="T57" s="120">
        <f>1/$A$1*[1]CoreVPAImp!S$203</f>
        <v>0</v>
      </c>
      <c r="U57" s="120">
        <f>1/$A$1*[1]CoreVPAImp!T$203</f>
        <v>0</v>
      </c>
      <c r="V57" s="120">
        <f>1/$A$1*[1]CoreVPAImp!U$203</f>
        <v>0</v>
      </c>
      <c r="W57" s="120">
        <f>1/$A$1*[1]CoreVPAImp!V$203</f>
        <v>0</v>
      </c>
      <c r="X57" s="120">
        <f>1/$A$1*[1]CoreVPAImp!W$203</f>
        <v>0</v>
      </c>
      <c r="Y57" s="120">
        <f>1/$A$1*[1]CoreVPAImp!X$203</f>
        <v>0</v>
      </c>
      <c r="Z57" s="120">
        <f>1/$A$1*[1]CoreVPAImp!Y$203</f>
        <v>0</v>
      </c>
      <c r="AA57" s="120">
        <f>1/$A$1*[1]CoreVPAImp!Z$203</f>
        <v>0</v>
      </c>
      <c r="AB57" s="120">
        <f>1/$A$1*[1]CoreVPAImp!AA$203</f>
        <v>0</v>
      </c>
      <c r="AC57" s="121"/>
      <c r="AD57" s="120">
        <f>1/1000*[1]CoreVPAImp!AB$203</f>
        <v>0</v>
      </c>
      <c r="AE57" s="120">
        <f>1/1000*[1]CoreVPAImp!AC$203</f>
        <v>0</v>
      </c>
      <c r="AF57" s="120">
        <f>1/1000*[1]CoreVPAImp!AD$203</f>
        <v>0</v>
      </c>
      <c r="AG57" s="120">
        <f>1/1000*[1]CoreVPAImp!AE$203</f>
        <v>0</v>
      </c>
      <c r="AH57" s="120">
        <f>1/1000*[1]CoreVPAImp!AF$203</f>
        <v>1.36219489E-4</v>
      </c>
      <c r="AI57" s="120">
        <f>1/1000*[1]CoreVPAImp!AG$203</f>
        <v>7.3012496700000017E-5</v>
      </c>
      <c r="AJ57" s="120">
        <f>1/1000*[1]CoreVPAImp!AH$203</f>
        <v>0</v>
      </c>
      <c r="AK57" s="120">
        <f>1/1000*[1]CoreVPAImp!AI$203</f>
        <v>0</v>
      </c>
      <c r="AL57" s="120">
        <f>1/1000*[1]CoreVPAImp!AJ$203</f>
        <v>0</v>
      </c>
      <c r="AM57" s="120">
        <f>1/1000*[1]CoreVPAImp!AK$203</f>
        <v>0</v>
      </c>
      <c r="AN57" s="120">
        <f>1/1000*[1]CoreVPAImp!AL$203</f>
        <v>0</v>
      </c>
      <c r="AO57" s="120">
        <f>1/1000*[1]CoreVPAImp!AM$203</f>
        <v>0</v>
      </c>
      <c r="AP57" s="120">
        <f>1/1000*[1]CoreVPAImp!AN$203</f>
        <v>0</v>
      </c>
      <c r="AQ57" s="120">
        <f>1/1000*[1]CoreVPAImp!AO$203</f>
        <v>0</v>
      </c>
      <c r="AR57" s="120">
        <f>1/1000*[1]CoreVPAImp!AP$203</f>
        <v>0</v>
      </c>
      <c r="AS57" s="120">
        <f>1/1000*[1]CoreVPAImp!AQ$203</f>
        <v>0</v>
      </c>
      <c r="AT57" s="120">
        <f>1/1000*[1]CoreVPAImp!AR$203</f>
        <v>0</v>
      </c>
      <c r="AU57" s="120">
        <f>1/1000*[1]CoreVPAImp!AS$203</f>
        <v>0</v>
      </c>
      <c r="AV57" s="120">
        <f>1/1000*[1]CoreVPAImp!AT$203</f>
        <v>0</v>
      </c>
      <c r="AW57" s="120">
        <f>1/1000*[1]CoreVPAImp!AU$203</f>
        <v>0</v>
      </c>
      <c r="AX57" s="120">
        <f>1/1000*[1]CoreVPAImp!AV$203</f>
        <v>0</v>
      </c>
      <c r="AY57" s="120">
        <f>1/1000*[1]CoreVPAImp!AW$203</f>
        <v>0</v>
      </c>
      <c r="AZ57" s="120">
        <f>1/1000*[1]CoreVPAImp!AX$203</f>
        <v>0</v>
      </c>
      <c r="BA57" s="120">
        <f>1/1000*[1]CoreVPAImp!AY$203</f>
        <v>0</v>
      </c>
      <c r="BB57" s="120">
        <f>1/1000*[1]CoreVPAImp!AZ$203</f>
        <v>0</v>
      </c>
      <c r="BC57" s="120">
        <f>1/1000*[1]CoreVPAImp!BA$203</f>
        <v>0</v>
      </c>
      <c r="BD57" s="171"/>
    </row>
    <row r="58" spans="2:56" s="630" customFormat="1">
      <c r="B58" s="119" t="s">
        <v>117</v>
      </c>
      <c r="C58" s="120">
        <f>1/$A$1*[1]CoreVPAImp!$B$260</f>
        <v>9.2441440000000006E-4</v>
      </c>
      <c r="D58" s="120">
        <f>1/$A$1*[1]CoreVPAImp!$C$260</f>
        <v>1.3593400000000001E-3</v>
      </c>
      <c r="E58" s="120">
        <f>1/$A$1*[1]CoreVPAImp!$D$260</f>
        <v>1.7876404000000002E-3</v>
      </c>
      <c r="F58" s="120">
        <f>1/$A$1*[1]CoreVPAImp!$E$260</f>
        <v>8.4617999999999998E-4</v>
      </c>
      <c r="G58" s="120">
        <f>1/$A$1*[1]CoreVPAImp!$F$260</f>
        <v>0</v>
      </c>
      <c r="H58" s="120">
        <f>1/$A$1*[1]CoreVPAImp!$G$260</f>
        <v>0</v>
      </c>
      <c r="I58" s="120">
        <f>1/$A$1*[1]CoreVPAImp!$H$260</f>
        <v>0</v>
      </c>
      <c r="J58" s="120">
        <f>1/$A$1*[1]CoreVPAImp!$I$260</f>
        <v>0</v>
      </c>
      <c r="K58" s="120">
        <f>1/$A$1*[1]CoreVPAImp!$J$260</f>
        <v>0</v>
      </c>
      <c r="L58" s="120">
        <f>1/$A$1*[1]CoreVPAImp!K$260</f>
        <v>0</v>
      </c>
      <c r="M58" s="120">
        <f>1/$A$1*[1]CoreVPAImp!L$260</f>
        <v>0</v>
      </c>
      <c r="N58" s="120">
        <f>1/$A$1*[1]CoreVPAImp!M$260</f>
        <v>0</v>
      </c>
      <c r="O58" s="120">
        <f>1/$A$1*[1]CoreVPAImp!N$260</f>
        <v>0</v>
      </c>
      <c r="P58" s="120">
        <f>1/$A$1*[1]CoreVPAImp!O$260</f>
        <v>0</v>
      </c>
      <c r="Q58" s="120">
        <f>1/$A$1*[1]CoreVPAImp!P$260</f>
        <v>0</v>
      </c>
      <c r="R58" s="120">
        <f>1/$A$1*[1]CoreVPAImp!Q$260</f>
        <v>0</v>
      </c>
      <c r="S58" s="120">
        <f>1/$A$1*[1]CoreVPAImp!R$260</f>
        <v>0</v>
      </c>
      <c r="T58" s="120">
        <f>1/$A$1*[1]CoreVPAImp!S$260</f>
        <v>0</v>
      </c>
      <c r="U58" s="120">
        <f>1/$A$1*[1]CoreVPAImp!T$260</f>
        <v>0</v>
      </c>
      <c r="V58" s="120">
        <f>1/$A$1*[1]CoreVPAImp!U$260</f>
        <v>0</v>
      </c>
      <c r="W58" s="120">
        <f>1/$A$1*[1]CoreVPAImp!V$260</f>
        <v>0</v>
      </c>
      <c r="X58" s="120">
        <f>1/$A$1*[1]CoreVPAImp!W$260</f>
        <v>0</v>
      </c>
      <c r="Y58" s="120">
        <f>1/$A$1*[1]CoreVPAImp!X$260</f>
        <v>0</v>
      </c>
      <c r="Z58" s="120">
        <f>1/$A$1*[1]CoreVPAImp!Y$260</f>
        <v>0</v>
      </c>
      <c r="AA58" s="120">
        <f>1/$A$1*[1]CoreVPAImp!Z$260</f>
        <v>0</v>
      </c>
      <c r="AB58" s="120">
        <f>1/$A$1*[1]CoreVPAImp!AA$260</f>
        <v>0</v>
      </c>
      <c r="AC58" s="121"/>
      <c r="AD58" s="120">
        <f>1/1000*[1]CoreVPAImp!AB$260</f>
        <v>1.59481E-4</v>
      </c>
      <c r="AE58" s="120">
        <f>1/1000*[1]CoreVPAImp!AC$260</f>
        <v>3.4432399999999996E-4</v>
      </c>
      <c r="AF58" s="120">
        <f>1/1000*[1]CoreVPAImp!AD$260</f>
        <v>5.3925899999999994E-4</v>
      </c>
      <c r="AG58" s="120">
        <f>1/1000*[1]CoreVPAImp!AE$260</f>
        <v>2.2241299999999997E-4</v>
      </c>
      <c r="AH58" s="120">
        <f>1/1000*[1]CoreVPAImp!AF$260</f>
        <v>0</v>
      </c>
      <c r="AI58" s="120">
        <f>1/1000*[1]CoreVPAImp!AG$260</f>
        <v>0</v>
      </c>
      <c r="AJ58" s="120">
        <f>1/1000*[1]CoreVPAImp!AH$260</f>
        <v>0</v>
      </c>
      <c r="AK58" s="120">
        <f>1/1000*[1]CoreVPAImp!AI$260</f>
        <v>0</v>
      </c>
      <c r="AL58" s="120">
        <f>1/1000*[1]CoreVPAImp!AJ$260</f>
        <v>0</v>
      </c>
      <c r="AM58" s="120">
        <f>1/1000*[1]CoreVPAImp!AK$260</f>
        <v>0</v>
      </c>
      <c r="AN58" s="120">
        <f>1/1000*[1]CoreVPAImp!AL$260</f>
        <v>0</v>
      </c>
      <c r="AO58" s="120">
        <f>1/1000*[1]CoreVPAImp!AM$260</f>
        <v>0</v>
      </c>
      <c r="AP58" s="120">
        <f>1/1000*[1]CoreVPAImp!AN$260</f>
        <v>0</v>
      </c>
      <c r="AQ58" s="120">
        <f>1/1000*[1]CoreVPAImp!AO$260</f>
        <v>0</v>
      </c>
      <c r="AR58" s="120">
        <f>1/1000*[1]CoreVPAImp!AP$260</f>
        <v>0</v>
      </c>
      <c r="AS58" s="120">
        <f>1/1000*[1]CoreVPAImp!AQ$260</f>
        <v>0</v>
      </c>
      <c r="AT58" s="120">
        <f>1/1000*[1]CoreVPAImp!AR$260</f>
        <v>0</v>
      </c>
      <c r="AU58" s="120">
        <f>1/1000*[1]CoreVPAImp!AS$260</f>
        <v>0</v>
      </c>
      <c r="AV58" s="120">
        <f>1/1000*[1]CoreVPAImp!AT$260</f>
        <v>0</v>
      </c>
      <c r="AW58" s="120">
        <f>1/1000*[1]CoreVPAImp!AU$260</f>
        <v>0</v>
      </c>
      <c r="AX58" s="120">
        <f>1/1000*[1]CoreVPAImp!AV$260</f>
        <v>0</v>
      </c>
      <c r="AY58" s="120">
        <f>1/1000*[1]CoreVPAImp!AW$260</f>
        <v>0</v>
      </c>
      <c r="AZ58" s="120">
        <f>1/1000*[1]CoreVPAImp!AX$260</f>
        <v>0</v>
      </c>
      <c r="BA58" s="120">
        <f>1/1000*[1]CoreVPAImp!AY$260</f>
        <v>0</v>
      </c>
      <c r="BB58" s="120">
        <f>1/1000*[1]CoreVPAImp!AZ$260</f>
        <v>0</v>
      </c>
      <c r="BC58" s="120">
        <f>1/1000*[1]CoreVPAImp!BA$260</f>
        <v>0</v>
      </c>
      <c r="BD58" s="171"/>
    </row>
    <row r="59" spans="2:56" s="630" customFormat="1">
      <c r="B59" s="171"/>
      <c r="C59" s="483"/>
      <c r="D59" s="483"/>
      <c r="E59" s="483"/>
      <c r="F59" s="483"/>
      <c r="G59" s="483"/>
      <c r="H59" s="483"/>
      <c r="I59" s="483"/>
      <c r="J59" s="483"/>
      <c r="K59" s="483"/>
      <c r="L59" s="483"/>
      <c r="M59" s="483"/>
      <c r="N59" s="483"/>
      <c r="O59" s="483"/>
      <c r="P59" s="483"/>
      <c r="Q59" s="483"/>
      <c r="R59" s="483"/>
      <c r="S59" s="483"/>
      <c r="T59" s="483"/>
      <c r="U59" s="483"/>
      <c r="V59" s="483"/>
      <c r="W59" s="483"/>
      <c r="X59" s="483"/>
      <c r="Y59" s="483"/>
      <c r="Z59" s="483"/>
      <c r="AA59" s="483"/>
      <c r="AB59" s="483"/>
      <c r="AC59" s="171"/>
      <c r="AD59" s="172"/>
      <c r="AE59" s="172"/>
      <c r="AF59" s="172"/>
      <c r="AG59" s="172"/>
      <c r="AH59" s="172"/>
      <c r="AI59" s="172"/>
      <c r="AJ59" s="172"/>
      <c r="AK59" s="172"/>
      <c r="AL59" s="172"/>
      <c r="AM59" s="172"/>
      <c r="AN59" s="172"/>
      <c r="AO59" s="172"/>
      <c r="AP59" s="172"/>
      <c r="AQ59" s="172"/>
      <c r="AR59" s="172"/>
      <c r="AS59" s="172"/>
      <c r="AT59" s="172"/>
      <c r="AU59" s="172"/>
      <c r="AV59" s="172"/>
      <c r="AW59" s="172"/>
      <c r="AX59" s="172"/>
      <c r="AY59" s="172"/>
      <c r="AZ59" s="172"/>
      <c r="BA59" s="172"/>
      <c r="BB59" s="172"/>
      <c r="BC59" s="172"/>
      <c r="BD59" s="171"/>
    </row>
    <row r="60" spans="2:56" s="630" customFormat="1">
      <c r="B60" s="169" t="s">
        <v>41</v>
      </c>
      <c r="C60" s="170">
        <f>[1]CoreVPAImp!$B$47</f>
        <v>1.3018207999999998E-3</v>
      </c>
      <c r="D60" s="170">
        <f>[1]CoreVPAImp!$C$47</f>
        <v>6.2684463799999998E-3</v>
      </c>
      <c r="E60" s="170">
        <f>[1]CoreVPAImp!$D$47</f>
        <v>4.8946100939999994E-2</v>
      </c>
      <c r="F60" s="170">
        <f>[1]CoreVPAImp!$E$47</f>
        <v>6.9667307999999997E-2</v>
      </c>
      <c r="G60" s="170">
        <f>[1]CoreVPAImp!$F$47</f>
        <v>8.4256960460000002E-2</v>
      </c>
      <c r="H60" s="170">
        <f>[1]CoreVPAImp!$G$47</f>
        <v>0.16144591820000001</v>
      </c>
      <c r="I60" s="170">
        <f>[1]CoreVPAImp!$H$47</f>
        <v>0.15562445599999999</v>
      </c>
      <c r="J60" s="170">
        <f>[1]CoreVPAImp!$I$47</f>
        <v>0.18688171537500001</v>
      </c>
      <c r="K60" s="170">
        <f>[1]CoreVPAImp!$J$47</f>
        <v>0.16430784269999998</v>
      </c>
      <c r="L60" s="170">
        <f>[1]CoreVPAImp!K$47</f>
        <v>0.14451865276774195</v>
      </c>
      <c r="M60" s="170">
        <f>[1]CoreVPAImp!L$47</f>
        <v>0.20032112742285713</v>
      </c>
      <c r="N60" s="170">
        <f>[1]CoreVPAImp!M$47</f>
        <v>0.20466028282500001</v>
      </c>
      <c r="O60" s="170">
        <f>[1]CoreVPAImp!N$47</f>
        <v>0.11320639302626263</v>
      </c>
      <c r="P60" s="170">
        <f>[1]CoreVPAImp!O$47</f>
        <v>8.2780736591666668E-2</v>
      </c>
      <c r="Q60" s="170">
        <f>[1]CoreVPAImp!P$47</f>
        <v>0.15304403131809524</v>
      </c>
      <c r="R60" s="170">
        <f>[1]CoreVPAImp!Q$47</f>
        <v>0.17884089746085713</v>
      </c>
      <c r="S60" s="170">
        <f>[1]CoreVPAImp!R$47</f>
        <v>0.14082006341100001</v>
      </c>
      <c r="T60" s="170">
        <f>[1]CoreVPAImp!S$47</f>
        <v>0.16352875967468819</v>
      </c>
      <c r="U60" s="170">
        <f>[1]CoreVPAImp!T$47</f>
        <v>0.16881928101666668</v>
      </c>
      <c r="V60" s="170">
        <f>[1]CoreVPAImp!U$47</f>
        <v>0.2140996829857143</v>
      </c>
      <c r="W60" s="170">
        <f>[1]CoreVPAImp!V$47</f>
        <v>0</v>
      </c>
      <c r="X60" s="170">
        <f>[1]CoreVPAImp!W$47</f>
        <v>0</v>
      </c>
      <c r="Y60" s="170">
        <f>[1]CoreVPAImp!X$47</f>
        <v>0</v>
      </c>
      <c r="Z60" s="170">
        <f>[1]CoreVPAImp!Y$47</f>
        <v>0</v>
      </c>
      <c r="AA60" s="170">
        <f>[1]CoreVPAImp!Z$47</f>
        <v>0</v>
      </c>
      <c r="AB60" s="170">
        <f>[1]CoreVPAImp!AA$47</f>
        <v>0</v>
      </c>
      <c r="AC60" s="171"/>
      <c r="AD60" s="172">
        <f>[1]CoreVPAImp!AB$47</f>
        <v>0.27955271754900002</v>
      </c>
      <c r="AE60" s="172">
        <f>[1]CoreVPAImp!AC$47</f>
        <v>1.1516036776</v>
      </c>
      <c r="AF60" s="172">
        <f>[1]CoreVPAImp!AD$47</f>
        <v>9.0143272608</v>
      </c>
      <c r="AG60" s="172">
        <f>[1]CoreVPAImp!AE$47</f>
        <v>14.7523785136</v>
      </c>
      <c r="AH60" s="172">
        <f>[1]CoreVPAImp!AF$47</f>
        <v>18.2645755285</v>
      </c>
      <c r="AI60" s="172">
        <f>[1]CoreVPAImp!AG$47</f>
        <v>33.892533589199999</v>
      </c>
      <c r="AJ60" s="172">
        <f>[1]CoreVPAImp!AH$47</f>
        <v>35.13225302</v>
      </c>
      <c r="AK60" s="172">
        <f>[1]CoreVPAImp!AI$47</f>
        <v>59.534026620000006</v>
      </c>
      <c r="AL60" s="172">
        <f>[1]CoreVPAImp!AJ$47</f>
        <v>52.462613822800002</v>
      </c>
      <c r="AM60" s="172">
        <f>[1]CoreVPAImp!AK$47</f>
        <v>31.8601513164</v>
      </c>
      <c r="AN60" s="172">
        <f>[1]CoreVPAImp!AL$47</f>
        <v>44.871906495600001</v>
      </c>
      <c r="AO60" s="172">
        <f>[1]CoreVPAImp!AM$47</f>
        <v>41.531363999999996</v>
      </c>
      <c r="AP60" s="172">
        <f>[1]CoreVPAImp!AN$47</f>
        <v>24.541356663999998</v>
      </c>
      <c r="AQ60" s="172">
        <f>[1]CoreVPAImp!AO$47</f>
        <v>20.681033749500003</v>
      </c>
      <c r="AR60" s="172">
        <f>[1]CoreVPAImp!AP$47</f>
        <v>21.780412089999999</v>
      </c>
      <c r="AS60" s="172">
        <f>[1]CoreVPAImp!AQ$47</f>
        <v>23.739203726</v>
      </c>
      <c r="AT60" s="172">
        <f>[1]CoreVPAImp!AR$47</f>
        <v>24.9127581027</v>
      </c>
      <c r="AU60" s="172">
        <f>[1]CoreVPAImp!AS$47</f>
        <v>25.878614046999999</v>
      </c>
      <c r="AV60" s="172">
        <f>[1]CoreVPAImp!AT$47</f>
        <v>24.972940608999998</v>
      </c>
      <c r="AW60" s="172">
        <f>[1]CoreVPAImp!AU$47</f>
        <v>25.409698349166668</v>
      </c>
      <c r="AX60" s="172">
        <f>[1]CoreVPAImp!AV$47</f>
        <v>0</v>
      </c>
      <c r="AY60" s="172">
        <f>[1]CoreVPAImp!AW$47</f>
        <v>0</v>
      </c>
      <c r="AZ60" s="172">
        <f>[1]CoreVPAImp!AX$47</f>
        <v>0</v>
      </c>
      <c r="BA60" s="172">
        <f>[1]CoreVPAImp!AY$47</f>
        <v>0</v>
      </c>
      <c r="BB60" s="172">
        <f>[1]CoreVPAImp!AZ$47</f>
        <v>0</v>
      </c>
      <c r="BC60" s="172">
        <f>[1]CoreVPAImp!BA$47</f>
        <v>0</v>
      </c>
      <c r="BD60" s="171"/>
    </row>
    <row r="61" spans="2:56" s="630" customFormat="1">
      <c r="B61" s="169" t="s">
        <v>113</v>
      </c>
      <c r="C61" s="170">
        <f>[1]CoreVPAImp!$B$105</f>
        <v>0</v>
      </c>
      <c r="D61" s="170">
        <f>[1]CoreVPAImp!$C$105</f>
        <v>0</v>
      </c>
      <c r="E61" s="170">
        <f>[1]CoreVPAImp!$D$105</f>
        <v>0</v>
      </c>
      <c r="F61" s="170">
        <f>[1]CoreVPAImp!$E$105</f>
        <v>1.5288000000000001E-6</v>
      </c>
      <c r="G61" s="170">
        <f>[1]CoreVPAImp!$F$105</f>
        <v>3.2199999999999995E-7</v>
      </c>
      <c r="H61" s="170">
        <f>[1]CoreVPAImp!$G$105</f>
        <v>0</v>
      </c>
      <c r="I61" s="170">
        <f>[1]CoreVPAImp!$H$105</f>
        <v>0</v>
      </c>
      <c r="J61" s="170">
        <f>[1]CoreVPAImp!$I$105</f>
        <v>9.5732000000000005E-7</v>
      </c>
      <c r="K61" s="170">
        <f>[1]CoreVPAImp!$J$105</f>
        <v>2.6599999999999992E-7</v>
      </c>
      <c r="L61" s="170">
        <f>[1]CoreVPAImp!K$105</f>
        <v>7.8585999999999996E-5</v>
      </c>
      <c r="M61" s="170">
        <f>[1]CoreVPAImp!L$105</f>
        <v>4.4028571428571427E-7</v>
      </c>
      <c r="N61" s="170">
        <f>[1]CoreVPAImp!M$105</f>
        <v>1.0185714285714285E-6</v>
      </c>
      <c r="O61" s="170">
        <f>[1]CoreVPAImp!N$105</f>
        <v>3.7999999999999996E-6</v>
      </c>
      <c r="P61" s="170">
        <f>[1]CoreVPAImp!O$105</f>
        <v>6.9986412499999995E-4</v>
      </c>
      <c r="Q61" s="170">
        <f>[1]CoreVPAImp!P$105</f>
        <v>1.0724576E-3</v>
      </c>
      <c r="R61" s="170">
        <f>[1]CoreVPAImp!Q$105</f>
        <v>1.8773500000000003E-3</v>
      </c>
      <c r="S61" s="170">
        <f>[1]CoreVPAImp!R$105</f>
        <v>7.5812600000000003E-4</v>
      </c>
      <c r="T61" s="170">
        <f>[1]CoreVPAImp!S$105</f>
        <v>3.3586213585282002E-5</v>
      </c>
      <c r="U61" s="170">
        <f>[1]CoreVPAImp!T$105</f>
        <v>3.4905769230769234E-8</v>
      </c>
      <c r="V61" s="170">
        <f>[1]CoreVPAImp!U$105</f>
        <v>0</v>
      </c>
      <c r="W61" s="170">
        <f>[1]CoreVPAImp!V$105</f>
        <v>0</v>
      </c>
      <c r="X61" s="170">
        <f>[1]CoreVPAImp!W$105</f>
        <v>0</v>
      </c>
      <c r="Y61" s="170">
        <f>[1]CoreVPAImp!X$105</f>
        <v>0</v>
      </c>
      <c r="Z61" s="170">
        <f>[1]CoreVPAImp!Y$105</f>
        <v>0</v>
      </c>
      <c r="AA61" s="170">
        <f>[1]CoreVPAImp!Z$105</f>
        <v>0</v>
      </c>
      <c r="AB61" s="170">
        <f>[1]CoreVPAImp!AA$105</f>
        <v>0</v>
      </c>
      <c r="AC61" s="171"/>
      <c r="AD61" s="172">
        <f>[1]CoreVPAImp!AB$105</f>
        <v>0</v>
      </c>
      <c r="AE61" s="172">
        <f>[1]CoreVPAImp!AC$105</f>
        <v>0</v>
      </c>
      <c r="AF61" s="172">
        <f>[1]CoreVPAImp!AD$105</f>
        <v>0</v>
      </c>
      <c r="AG61" s="172">
        <f>[1]CoreVPAImp!AE$105</f>
        <v>5.0180032000000001E-3</v>
      </c>
      <c r="AH61" s="172">
        <f>[1]CoreVPAImp!AF$105</f>
        <v>7.3514490000000006E-4</v>
      </c>
      <c r="AI61" s="172">
        <f>[1]CoreVPAImp!AG$105</f>
        <v>0</v>
      </c>
      <c r="AJ61" s="172">
        <f>[1]CoreVPAImp!AH$105</f>
        <v>0</v>
      </c>
      <c r="AK61" s="172">
        <f>[1]CoreVPAImp!AI$105</f>
        <v>1.1525904999999999E-3</v>
      </c>
      <c r="AL61" s="172">
        <f>[1]CoreVPAImp!AJ$105</f>
        <v>5.5507992000000004E-3</v>
      </c>
      <c r="AM61" s="172">
        <f>[1]CoreVPAImp!AK$105</f>
        <v>0.17833912800000001</v>
      </c>
      <c r="AN61" s="172">
        <f>[1]CoreVPAImp!AL$105</f>
        <v>1.7764380000000001E-4</v>
      </c>
      <c r="AO61" s="172">
        <f>[1]CoreVPAImp!AM$105</f>
        <v>2.4429600000000001E-3</v>
      </c>
      <c r="AP61" s="172">
        <f>[1]CoreVPAImp!AN$105</f>
        <v>5.0736751999999998E-3</v>
      </c>
      <c r="AQ61" s="172">
        <f>[1]CoreVPAImp!AO$105</f>
        <v>0.12128873250000001</v>
      </c>
      <c r="AR61" s="172">
        <f>[1]CoreVPAImp!AP$105</f>
        <v>0.20466605299999999</v>
      </c>
      <c r="AS61" s="172">
        <f>[1]CoreVPAImp!AQ$105</f>
        <v>0.2557963345</v>
      </c>
      <c r="AT61" s="172">
        <f>[1]CoreVPAImp!AR$105</f>
        <v>0.11908915719999999</v>
      </c>
      <c r="AU61" s="172">
        <f>[1]CoreVPAImp!AS$105</f>
        <v>6.1105472999999997E-3</v>
      </c>
      <c r="AV61" s="172">
        <f>[1]CoreVPAImp!AT$105</f>
        <v>1.181E-5</v>
      </c>
      <c r="AW61" s="172">
        <f>[1]CoreVPAImp!AU$105</f>
        <v>0</v>
      </c>
      <c r="AX61" s="172">
        <f>[1]CoreVPAImp!AV$105</f>
        <v>0</v>
      </c>
      <c r="AY61" s="172">
        <f>[1]CoreVPAImp!AW$105</f>
        <v>0</v>
      </c>
      <c r="AZ61" s="172">
        <f>[1]CoreVPAImp!AX$105</f>
        <v>0</v>
      </c>
      <c r="BA61" s="172">
        <f>[1]CoreVPAImp!AY$105</f>
        <v>0</v>
      </c>
      <c r="BB61" s="172">
        <f>[1]CoreVPAImp!AZ$105</f>
        <v>0</v>
      </c>
      <c r="BC61" s="172">
        <f>[1]CoreVPAImp!BA$105</f>
        <v>0</v>
      </c>
      <c r="BD61" s="171"/>
    </row>
    <row r="62" spans="2:56" s="630" customFormat="1">
      <c r="B62" s="169" t="s">
        <v>121</v>
      </c>
      <c r="C62" s="170">
        <f>[1]CoreVPAImp!$B$182</f>
        <v>0</v>
      </c>
      <c r="D62" s="170">
        <f>[1]CoreVPAImp!$C$182</f>
        <v>0</v>
      </c>
      <c r="E62" s="170">
        <f>[1]CoreVPAImp!$D$182</f>
        <v>0</v>
      </c>
      <c r="F62" s="170">
        <f>[1]CoreVPAImp!$E$182</f>
        <v>0</v>
      </c>
      <c r="G62" s="170">
        <f>[1]CoreVPAImp!$F$182</f>
        <v>0</v>
      </c>
      <c r="H62" s="170">
        <f>[1]CoreVPAImp!$G$182</f>
        <v>0</v>
      </c>
      <c r="I62" s="170">
        <f>[1]CoreVPAImp!$H$182</f>
        <v>0</v>
      </c>
      <c r="J62" s="170">
        <f>[1]CoreVPAImp!$I$182</f>
        <v>0</v>
      </c>
      <c r="K62" s="170">
        <f>[1]CoreVPAImp!$J$182</f>
        <v>0</v>
      </c>
      <c r="L62" s="170">
        <f>[1]CoreVPAImp!K$182</f>
        <v>0</v>
      </c>
      <c r="M62" s="170">
        <f>[1]CoreVPAImp!L$182</f>
        <v>0</v>
      </c>
      <c r="N62" s="170">
        <f>[1]CoreVPAImp!M$182</f>
        <v>0</v>
      </c>
      <c r="O62" s="170">
        <f>[1]CoreVPAImp!N$182</f>
        <v>0</v>
      </c>
      <c r="P62" s="170">
        <f>[1]CoreVPAImp!O$182</f>
        <v>0</v>
      </c>
      <c r="Q62" s="170">
        <f>[1]CoreVPAImp!P$182</f>
        <v>0</v>
      </c>
      <c r="R62" s="170">
        <f>[1]CoreVPAImp!Q$182</f>
        <v>0</v>
      </c>
      <c r="S62" s="170">
        <f>[1]CoreVPAImp!R$182</f>
        <v>0</v>
      </c>
      <c r="T62" s="170">
        <f>[1]CoreVPAImp!S$182</f>
        <v>0</v>
      </c>
      <c r="U62" s="170">
        <f>[1]CoreVPAImp!T$182</f>
        <v>0</v>
      </c>
      <c r="V62" s="170">
        <f>[1]CoreVPAImp!U$182</f>
        <v>0</v>
      </c>
      <c r="W62" s="170">
        <f>[1]CoreVPAImp!V$182</f>
        <v>0</v>
      </c>
      <c r="X62" s="170">
        <f>[1]CoreVPAImp!W$182</f>
        <v>0</v>
      </c>
      <c r="Y62" s="170">
        <f>[1]CoreVPAImp!X$182</f>
        <v>0</v>
      </c>
      <c r="Z62" s="170">
        <f>[1]CoreVPAImp!Y$182</f>
        <v>0</v>
      </c>
      <c r="AA62" s="170">
        <f>[1]CoreVPAImp!Z$182</f>
        <v>0</v>
      </c>
      <c r="AB62" s="170">
        <f>[1]CoreVPAImp!AA$182</f>
        <v>0</v>
      </c>
      <c r="AC62" s="171"/>
      <c r="AD62" s="172">
        <f>[1]CoreVPAImp!AB$182</f>
        <v>0</v>
      </c>
      <c r="AE62" s="172">
        <f>[1]CoreVPAImp!AC$182</f>
        <v>0</v>
      </c>
      <c r="AF62" s="172">
        <f>[1]CoreVPAImp!AD$182</f>
        <v>0</v>
      </c>
      <c r="AG62" s="172">
        <f>[1]CoreVPAImp!AE$182</f>
        <v>0</v>
      </c>
      <c r="AH62" s="172">
        <f>[1]CoreVPAImp!AF$182</f>
        <v>0</v>
      </c>
      <c r="AI62" s="172">
        <f>[1]CoreVPAImp!AG$182</f>
        <v>0</v>
      </c>
      <c r="AJ62" s="172">
        <f>[1]CoreVPAImp!AH$182</f>
        <v>0</v>
      </c>
      <c r="AK62" s="172">
        <f>[1]CoreVPAImp!AI$182</f>
        <v>0</v>
      </c>
      <c r="AL62" s="172">
        <f>[1]CoreVPAImp!AJ$182</f>
        <v>0</v>
      </c>
      <c r="AM62" s="172">
        <f>[1]CoreVPAImp!AK$182</f>
        <v>0</v>
      </c>
      <c r="AN62" s="172">
        <f>[1]CoreVPAImp!AL$182</f>
        <v>0</v>
      </c>
      <c r="AO62" s="172">
        <f>[1]CoreVPAImp!AM$182</f>
        <v>0</v>
      </c>
      <c r="AP62" s="172">
        <f>[1]CoreVPAImp!AN$182</f>
        <v>0</v>
      </c>
      <c r="AQ62" s="172">
        <f>[1]CoreVPAImp!AO$182</f>
        <v>0</v>
      </c>
      <c r="AR62" s="172">
        <f>[1]CoreVPAImp!AP$182</f>
        <v>0</v>
      </c>
      <c r="AS62" s="172">
        <f>[1]CoreVPAImp!AQ$182</f>
        <v>0</v>
      </c>
      <c r="AT62" s="172">
        <f>[1]CoreVPAImp!AR$182</f>
        <v>0</v>
      </c>
      <c r="AU62" s="172">
        <f>[1]CoreVPAImp!AS$182</f>
        <v>0</v>
      </c>
      <c r="AV62" s="172">
        <f>[1]CoreVPAImp!AT$182</f>
        <v>0</v>
      </c>
      <c r="AW62" s="172">
        <f>[1]CoreVPAImp!AU$182</f>
        <v>0</v>
      </c>
      <c r="AX62" s="172">
        <f>[1]CoreVPAImp!AV$182</f>
        <v>0</v>
      </c>
      <c r="AY62" s="172">
        <f>[1]CoreVPAImp!AW$182</f>
        <v>0</v>
      </c>
      <c r="AZ62" s="172">
        <f>[1]CoreVPAImp!AX$182</f>
        <v>0</v>
      </c>
      <c r="BA62" s="172">
        <f>[1]CoreVPAImp!AY$182</f>
        <v>0</v>
      </c>
      <c r="BB62" s="172">
        <f>[1]CoreVPAImp!AZ$182</f>
        <v>0</v>
      </c>
      <c r="BC62" s="172">
        <f>[1]CoreVPAImp!BA$182</f>
        <v>0</v>
      </c>
      <c r="BD62" s="171"/>
    </row>
    <row r="63" spans="2:56" s="630" customFormat="1">
      <c r="B63" s="169" t="s">
        <v>121</v>
      </c>
      <c r="C63" s="170">
        <f>[1]CoreVPAImp!$B$257</f>
        <v>0</v>
      </c>
      <c r="D63" s="170">
        <f>[1]CoreVPAImp!$C$257</f>
        <v>0</v>
      </c>
      <c r="E63" s="170">
        <f>[1]CoreVPAImp!$D$257</f>
        <v>0</v>
      </c>
      <c r="F63" s="170">
        <f>[1]CoreVPAImp!$E$257</f>
        <v>0</v>
      </c>
      <c r="G63" s="170">
        <f>[1]CoreVPAImp!$F$257</f>
        <v>0</v>
      </c>
      <c r="H63" s="170">
        <f>[1]CoreVPAImp!$G$257</f>
        <v>0</v>
      </c>
      <c r="I63" s="170">
        <f>[1]CoreVPAImp!$H$257</f>
        <v>0</v>
      </c>
      <c r="J63" s="170">
        <f>[1]CoreVPAImp!$I$257</f>
        <v>0</v>
      </c>
      <c r="K63" s="170">
        <f>[1]CoreVPAImp!$J$257</f>
        <v>0</v>
      </c>
      <c r="L63" s="170">
        <f>[1]CoreVPAImp!K$257</f>
        <v>0</v>
      </c>
      <c r="M63" s="170">
        <f>[1]CoreVPAImp!L$257</f>
        <v>0</v>
      </c>
      <c r="N63" s="170">
        <f>[1]CoreVPAImp!M$257</f>
        <v>0</v>
      </c>
      <c r="O63" s="170">
        <f>[1]CoreVPAImp!N$257</f>
        <v>0</v>
      </c>
      <c r="P63" s="170">
        <f>[1]CoreVPAImp!O$257</f>
        <v>0</v>
      </c>
      <c r="Q63" s="170">
        <f>[1]CoreVPAImp!P$257</f>
        <v>0</v>
      </c>
      <c r="R63" s="170">
        <f>[1]CoreVPAImp!Q$257</f>
        <v>0</v>
      </c>
      <c r="S63" s="170">
        <f>[1]CoreVPAImp!R$257</f>
        <v>0</v>
      </c>
      <c r="T63" s="170">
        <f>[1]CoreVPAImp!S$257</f>
        <v>0</v>
      </c>
      <c r="U63" s="170">
        <f>[1]CoreVPAImp!T$257</f>
        <v>0</v>
      </c>
      <c r="V63" s="170">
        <f>[1]CoreVPAImp!U$257</f>
        <v>0</v>
      </c>
      <c r="W63" s="170">
        <f>[1]CoreVPAImp!V$257</f>
        <v>0</v>
      </c>
      <c r="X63" s="170">
        <f>[1]CoreVPAImp!W$257</f>
        <v>0</v>
      </c>
      <c r="Y63" s="170">
        <f>[1]CoreVPAImp!X$257</f>
        <v>0</v>
      </c>
      <c r="Z63" s="170">
        <f>[1]CoreVPAImp!Y$257</f>
        <v>0</v>
      </c>
      <c r="AA63" s="170">
        <f>[1]CoreVPAImp!Z$257</f>
        <v>0</v>
      </c>
      <c r="AB63" s="170">
        <f>[1]CoreVPAImp!AA$257</f>
        <v>0</v>
      </c>
      <c r="AC63" s="171"/>
      <c r="AD63" s="172">
        <f>[1]CoreVPAImp!AB$257</f>
        <v>0</v>
      </c>
      <c r="AE63" s="172">
        <f>[1]CoreVPAImp!AC$257</f>
        <v>0</v>
      </c>
      <c r="AF63" s="172">
        <f>[1]CoreVPAImp!AD$257</f>
        <v>0</v>
      </c>
      <c r="AG63" s="172">
        <f>[1]CoreVPAImp!AE$257</f>
        <v>0</v>
      </c>
      <c r="AH63" s="172">
        <f>[1]CoreVPAImp!AF$257</f>
        <v>0</v>
      </c>
      <c r="AI63" s="172">
        <f>[1]CoreVPAImp!AG$257</f>
        <v>0</v>
      </c>
      <c r="AJ63" s="172">
        <f>[1]CoreVPAImp!AH$257</f>
        <v>0</v>
      </c>
      <c r="AK63" s="172">
        <f>[1]CoreVPAImp!AI$257</f>
        <v>0</v>
      </c>
      <c r="AL63" s="172">
        <f>[1]CoreVPAImp!AJ$257</f>
        <v>0</v>
      </c>
      <c r="AM63" s="172">
        <f>[1]CoreVPAImp!AK$257</f>
        <v>0</v>
      </c>
      <c r="AN63" s="172">
        <f>[1]CoreVPAImp!AL$257</f>
        <v>0</v>
      </c>
      <c r="AO63" s="172">
        <f>[1]CoreVPAImp!AM$257</f>
        <v>0</v>
      </c>
      <c r="AP63" s="172">
        <f>[1]CoreVPAImp!AN$257</f>
        <v>0</v>
      </c>
      <c r="AQ63" s="172">
        <f>[1]CoreVPAImp!AO$257</f>
        <v>0</v>
      </c>
      <c r="AR63" s="172">
        <f>[1]CoreVPAImp!AP$257</f>
        <v>0</v>
      </c>
      <c r="AS63" s="172">
        <f>[1]CoreVPAImp!AQ$257</f>
        <v>0</v>
      </c>
      <c r="AT63" s="172">
        <f>[1]CoreVPAImp!AR$257</f>
        <v>0</v>
      </c>
      <c r="AU63" s="172">
        <f>[1]CoreVPAImp!AS$257</f>
        <v>0</v>
      </c>
      <c r="AV63" s="172">
        <f>[1]CoreVPAImp!AT$257</f>
        <v>0</v>
      </c>
      <c r="AW63" s="172">
        <f>[1]CoreVPAImp!AU$257</f>
        <v>0</v>
      </c>
      <c r="AX63" s="172">
        <f>[1]CoreVPAImp!AV$257</f>
        <v>0</v>
      </c>
      <c r="AY63" s="172">
        <f>[1]CoreVPAImp!AW$257</f>
        <v>0</v>
      </c>
      <c r="AZ63" s="172">
        <f>[1]CoreVPAImp!AX$257</f>
        <v>0</v>
      </c>
      <c r="BA63" s="172">
        <f>[1]CoreVPAImp!AY$257</f>
        <v>0</v>
      </c>
      <c r="BB63" s="172">
        <f>[1]CoreVPAImp!AZ$257</f>
        <v>0</v>
      </c>
      <c r="BC63" s="172">
        <f>[1]CoreVPAImp!BA$257</f>
        <v>0</v>
      </c>
      <c r="BD63" s="171"/>
    </row>
    <row r="64" spans="2:56" s="630" customFormat="1">
      <c r="B64" s="170" t="str">
        <f>[1]CoreVPAImp!$A$179</f>
        <v>** NO COUNTRY - 026</v>
      </c>
      <c r="C64" s="170">
        <f>[1]CoreVPAImp!$B$179</f>
        <v>0</v>
      </c>
      <c r="D64" s="170">
        <f>[1]CoreVPAImp!$C$179</f>
        <v>0</v>
      </c>
      <c r="E64" s="170">
        <f>[1]CoreVPAImp!$D$179</f>
        <v>0</v>
      </c>
      <c r="F64" s="170">
        <f>[1]CoreVPAImp!$E$179</f>
        <v>0</v>
      </c>
      <c r="G64" s="170">
        <f>[1]CoreVPAImp!$F$179</f>
        <v>0</v>
      </c>
      <c r="H64" s="170">
        <f>[1]CoreVPAImp!$G$179</f>
        <v>0</v>
      </c>
      <c r="I64" s="170">
        <f>[1]CoreVPAImp!$H$179</f>
        <v>0</v>
      </c>
      <c r="J64" s="170">
        <f>[1]CoreVPAImp!$I$179</f>
        <v>0</v>
      </c>
      <c r="K64" s="170">
        <f>[1]CoreVPAImp!$J$179</f>
        <v>0</v>
      </c>
      <c r="L64" s="170">
        <f>[1]CoreVPAImp!K$179</f>
        <v>0</v>
      </c>
      <c r="M64" s="170">
        <f>[1]CoreVPAImp!L$179</f>
        <v>0</v>
      </c>
      <c r="N64" s="170">
        <f>[1]CoreVPAImp!M$179</f>
        <v>0</v>
      </c>
      <c r="O64" s="170">
        <f>[1]CoreVPAImp!N$179</f>
        <v>0</v>
      </c>
      <c r="P64" s="170">
        <f>[1]CoreVPAImp!O$179</f>
        <v>0</v>
      </c>
      <c r="Q64" s="170">
        <f>[1]CoreVPAImp!P$179</f>
        <v>0</v>
      </c>
      <c r="R64" s="170">
        <f>[1]CoreVPAImp!Q$179</f>
        <v>0</v>
      </c>
      <c r="S64" s="170">
        <f>[1]CoreVPAImp!R$179</f>
        <v>0</v>
      </c>
      <c r="T64" s="170">
        <f>[1]CoreVPAImp!S$179</f>
        <v>0</v>
      </c>
      <c r="U64" s="170">
        <f>[1]CoreVPAImp!T$179</f>
        <v>0</v>
      </c>
      <c r="V64" s="170">
        <f>[1]CoreVPAImp!U$179</f>
        <v>0</v>
      </c>
      <c r="W64" s="170">
        <f>[1]CoreVPAImp!V$179</f>
        <v>0</v>
      </c>
      <c r="X64" s="170">
        <f>[1]CoreVPAImp!W$179</f>
        <v>0</v>
      </c>
      <c r="Y64" s="170">
        <f>[1]CoreVPAImp!X$179</f>
        <v>0</v>
      </c>
      <c r="Z64" s="170">
        <f>[1]CoreVPAImp!Y$179</f>
        <v>0</v>
      </c>
      <c r="AA64" s="170">
        <f>[1]CoreVPAImp!Z$179</f>
        <v>0</v>
      </c>
      <c r="AB64" s="170">
        <f>[1]CoreVPAImp!AA$179</f>
        <v>0</v>
      </c>
      <c r="AC64" s="171"/>
      <c r="AD64" s="172">
        <f>[1]CoreVPAImp!AB$179</f>
        <v>0</v>
      </c>
      <c r="AE64" s="172">
        <f>[1]CoreVPAImp!AC$179</f>
        <v>0</v>
      </c>
      <c r="AF64" s="172">
        <f>[1]CoreVPAImp!AD$179</f>
        <v>0</v>
      </c>
      <c r="AG64" s="172">
        <f>[1]CoreVPAImp!AE$179</f>
        <v>0</v>
      </c>
      <c r="AH64" s="172">
        <f>[1]CoreVPAImp!AF$179</f>
        <v>0</v>
      </c>
      <c r="AI64" s="172">
        <f>[1]CoreVPAImp!AG$179</f>
        <v>0</v>
      </c>
      <c r="AJ64" s="172">
        <f>[1]CoreVPAImp!AH$179</f>
        <v>0</v>
      </c>
      <c r="AK64" s="172">
        <f>[1]CoreVPAImp!AI$179</f>
        <v>0</v>
      </c>
      <c r="AL64" s="172">
        <f>[1]CoreVPAImp!AJ$179</f>
        <v>0</v>
      </c>
      <c r="AM64" s="172">
        <f>[1]CoreVPAImp!AK$179</f>
        <v>0</v>
      </c>
      <c r="AN64" s="172">
        <f>[1]CoreVPAImp!AL$179</f>
        <v>0</v>
      </c>
      <c r="AO64" s="172">
        <f>[1]CoreVPAImp!AM$179</f>
        <v>0</v>
      </c>
      <c r="AP64" s="172">
        <f>[1]CoreVPAImp!AN$179</f>
        <v>0</v>
      </c>
      <c r="AQ64" s="172">
        <f>[1]CoreVPAImp!AO$179</f>
        <v>0</v>
      </c>
      <c r="AR64" s="172">
        <f>[1]CoreVPAImp!AP$179</f>
        <v>0</v>
      </c>
      <c r="AS64" s="172">
        <f>[1]CoreVPAImp!AQ$179</f>
        <v>0</v>
      </c>
      <c r="AT64" s="172">
        <f>[1]CoreVPAImp!AR$179</f>
        <v>0</v>
      </c>
      <c r="AU64" s="172">
        <f>[1]CoreVPAImp!AS$179</f>
        <v>0</v>
      </c>
      <c r="AV64" s="172">
        <f>[1]CoreVPAImp!AT$179</f>
        <v>0</v>
      </c>
      <c r="AW64" s="172">
        <f>[1]CoreVPAImp!AU$179</f>
        <v>0</v>
      </c>
      <c r="AX64" s="172">
        <f>[1]CoreVPAImp!AV$179</f>
        <v>0</v>
      </c>
      <c r="AY64" s="172">
        <f>[1]CoreVPAImp!AW$179</f>
        <v>0</v>
      </c>
      <c r="AZ64" s="172">
        <f>[1]CoreVPAImp!AX$179</f>
        <v>0</v>
      </c>
      <c r="BA64" s="172">
        <f>[1]CoreVPAImp!AY$179</f>
        <v>0</v>
      </c>
      <c r="BB64" s="172">
        <f>[1]CoreVPAImp!AZ$179</f>
        <v>0</v>
      </c>
      <c r="BC64" s="172">
        <f>[1]CoreVPAImp!BA$179</f>
        <v>0</v>
      </c>
      <c r="BD64" s="171"/>
    </row>
    <row r="65" spans="2:56" s="630" customFormat="1">
      <c r="B65" s="632" t="str">
        <f>[1]CoreVPAImp!$A$57</f>
        <v>COUNTRIES AND TERRITORIES NOT SPECIFIED</v>
      </c>
      <c r="C65" s="170">
        <f>[1]CoreVPAImp!$B$57</f>
        <v>0</v>
      </c>
      <c r="D65" s="170">
        <f>[1]CoreVPAImp!$C$57</f>
        <v>0</v>
      </c>
      <c r="E65" s="170">
        <f>[1]CoreVPAImp!$D$57</f>
        <v>0</v>
      </c>
      <c r="F65" s="170">
        <f>[1]CoreVPAImp!$E$57</f>
        <v>0</v>
      </c>
      <c r="G65" s="170">
        <f>[1]CoreVPAImp!$F$57</f>
        <v>0</v>
      </c>
      <c r="H65" s="170">
        <f>[1]CoreVPAImp!$G$57</f>
        <v>0</v>
      </c>
      <c r="I65" s="170">
        <f>[1]CoreVPAImp!$H$57</f>
        <v>0</v>
      </c>
      <c r="J65" s="170">
        <f>[1]CoreVPAImp!$I$57</f>
        <v>0</v>
      </c>
      <c r="K65" s="170">
        <f>[1]CoreVPAImp!$J$57</f>
        <v>0</v>
      </c>
      <c r="L65" s="170">
        <f>[1]CoreVPAImp!K$57</f>
        <v>0</v>
      </c>
      <c r="M65" s="170">
        <f>[1]CoreVPAImp!L$57</f>
        <v>0</v>
      </c>
      <c r="N65" s="170">
        <f>[1]CoreVPAImp!M$57</f>
        <v>0</v>
      </c>
      <c r="O65" s="170">
        <f>[1]CoreVPAImp!N$57</f>
        <v>0</v>
      </c>
      <c r="P65" s="170">
        <f>[1]CoreVPAImp!O$57</f>
        <v>0</v>
      </c>
      <c r="Q65" s="170">
        <f>[1]CoreVPAImp!P$57</f>
        <v>0</v>
      </c>
      <c r="R65" s="170">
        <f>[1]CoreVPAImp!Q$57</f>
        <v>0</v>
      </c>
      <c r="S65" s="170">
        <f>[1]CoreVPAImp!R$57</f>
        <v>0</v>
      </c>
      <c r="T65" s="170">
        <f>[1]CoreVPAImp!S$57</f>
        <v>0</v>
      </c>
      <c r="U65" s="170">
        <f>[1]CoreVPAImp!T$57</f>
        <v>0</v>
      </c>
      <c r="V65" s="170">
        <f>[1]CoreVPAImp!U$57</f>
        <v>0</v>
      </c>
      <c r="W65" s="170">
        <f>[1]CoreVPAImp!V$57</f>
        <v>0</v>
      </c>
      <c r="X65" s="170">
        <f>[1]CoreVPAImp!W$57</f>
        <v>0</v>
      </c>
      <c r="Y65" s="170">
        <f>[1]CoreVPAImp!X$57</f>
        <v>0</v>
      </c>
      <c r="Z65" s="170">
        <f>[1]CoreVPAImp!Y$57</f>
        <v>0</v>
      </c>
      <c r="AA65" s="170">
        <f>[1]CoreVPAImp!Z$57</f>
        <v>0</v>
      </c>
      <c r="AB65" s="170">
        <f>[1]CoreVPAImp!AA$57</f>
        <v>0</v>
      </c>
      <c r="AC65" s="171"/>
      <c r="AD65" s="172">
        <f>[1]CoreVPAImp!AB$57</f>
        <v>0</v>
      </c>
      <c r="AE65" s="172">
        <f>[1]CoreVPAImp!AC$57</f>
        <v>0</v>
      </c>
      <c r="AF65" s="172">
        <f>[1]CoreVPAImp!AD$57</f>
        <v>0</v>
      </c>
      <c r="AG65" s="172">
        <f>[1]CoreVPAImp!AE$57</f>
        <v>0</v>
      </c>
      <c r="AH65" s="172">
        <f>[1]CoreVPAImp!AF$57</f>
        <v>0</v>
      </c>
      <c r="AI65" s="172">
        <f>[1]CoreVPAImp!AG$57</f>
        <v>0</v>
      </c>
      <c r="AJ65" s="172">
        <f>[1]CoreVPAImp!AH$57</f>
        <v>0</v>
      </c>
      <c r="AK65" s="172">
        <f>[1]CoreVPAImp!AI$57</f>
        <v>0</v>
      </c>
      <c r="AL65" s="172">
        <f>[1]CoreVPAImp!AJ$57</f>
        <v>0</v>
      </c>
      <c r="AM65" s="172">
        <f>[1]CoreVPAImp!AK$57</f>
        <v>0</v>
      </c>
      <c r="AN65" s="172">
        <f>[1]CoreVPAImp!AL$57</f>
        <v>0</v>
      </c>
      <c r="AO65" s="172">
        <f>[1]CoreVPAImp!AM$57</f>
        <v>0</v>
      </c>
      <c r="AP65" s="172">
        <f>[1]CoreVPAImp!AN$57</f>
        <v>0</v>
      </c>
      <c r="AQ65" s="172">
        <f>[1]CoreVPAImp!AO$57</f>
        <v>0</v>
      </c>
      <c r="AR65" s="172">
        <f>[1]CoreVPAImp!AP$57</f>
        <v>0</v>
      </c>
      <c r="AS65" s="172">
        <f>[1]CoreVPAImp!AQ$57</f>
        <v>0</v>
      </c>
      <c r="AT65" s="172">
        <f>[1]CoreVPAImp!AR$57</f>
        <v>0</v>
      </c>
      <c r="AU65" s="172">
        <f>[1]CoreVPAImp!AS$57</f>
        <v>0</v>
      </c>
      <c r="AV65" s="172">
        <f>[1]CoreVPAImp!AT$57</f>
        <v>0</v>
      </c>
      <c r="AW65" s="172">
        <f>[1]CoreVPAImp!AU$57</f>
        <v>0</v>
      </c>
      <c r="AX65" s="172">
        <f>[1]CoreVPAImp!AV$57</f>
        <v>0</v>
      </c>
      <c r="AY65" s="172">
        <f>[1]CoreVPAImp!AW$57</f>
        <v>0</v>
      </c>
      <c r="AZ65" s="172">
        <f>[1]CoreVPAImp!AX$57</f>
        <v>0</v>
      </c>
      <c r="BA65" s="172">
        <f>[1]CoreVPAImp!AY$57</f>
        <v>0</v>
      </c>
      <c r="BB65" s="172">
        <f>[1]CoreVPAImp!AZ$57</f>
        <v>0</v>
      </c>
      <c r="BC65" s="172">
        <f>[1]CoreVPAImp!BA$57</f>
        <v>0</v>
      </c>
      <c r="BD65" s="171"/>
    </row>
    <row r="66" spans="2:56" s="630" customFormat="1">
      <c r="B66" s="632" t="str">
        <f>[1]CoreVPAImp!$A$58</f>
        <v>COUNTRIES AND TERRITORIES NOT SPECIFIED FOR COMMERCIAL OR MILITARY REASONS</v>
      </c>
      <c r="C66" s="170">
        <f>[1]CoreVPAImp!$B$58</f>
        <v>0</v>
      </c>
      <c r="D66" s="170">
        <f>[1]CoreVPAImp!$C$58</f>
        <v>0</v>
      </c>
      <c r="E66" s="170">
        <f>[1]CoreVPAImp!$D$58</f>
        <v>0</v>
      </c>
      <c r="F66" s="170">
        <f>[1]CoreVPAImp!$E$58</f>
        <v>0</v>
      </c>
      <c r="G66" s="170">
        <f>[1]CoreVPAImp!$F$58</f>
        <v>0</v>
      </c>
      <c r="H66" s="170">
        <f>[1]CoreVPAImp!$G$58</f>
        <v>0</v>
      </c>
      <c r="I66" s="170">
        <f>[1]CoreVPAImp!$H$58</f>
        <v>0</v>
      </c>
      <c r="J66" s="170">
        <f>[1]CoreVPAImp!$I$58</f>
        <v>0</v>
      </c>
      <c r="K66" s="170">
        <f>[1]CoreVPAImp!$J$58</f>
        <v>0</v>
      </c>
      <c r="L66" s="170">
        <f>[1]CoreVPAImp!K$58</f>
        <v>0</v>
      </c>
      <c r="M66" s="170">
        <f>[1]CoreVPAImp!L$58</f>
        <v>0</v>
      </c>
      <c r="N66" s="170">
        <f>[1]CoreVPAImp!M$58</f>
        <v>0</v>
      </c>
      <c r="O66" s="170">
        <f>[1]CoreVPAImp!N$58</f>
        <v>0</v>
      </c>
      <c r="P66" s="170">
        <f>[1]CoreVPAImp!O$58</f>
        <v>0</v>
      </c>
      <c r="Q66" s="170">
        <f>[1]CoreVPAImp!P$58</f>
        <v>0</v>
      </c>
      <c r="R66" s="170">
        <f>[1]CoreVPAImp!Q$58</f>
        <v>0</v>
      </c>
      <c r="S66" s="170">
        <f>[1]CoreVPAImp!R$58</f>
        <v>0</v>
      </c>
      <c r="T66" s="170">
        <f>[1]CoreVPAImp!S$58</f>
        <v>0</v>
      </c>
      <c r="U66" s="170">
        <f>[1]CoreVPAImp!T$58</f>
        <v>0</v>
      </c>
      <c r="V66" s="170">
        <f>[1]CoreVPAImp!U$58</f>
        <v>0</v>
      </c>
      <c r="W66" s="170">
        <f>[1]CoreVPAImp!V$58</f>
        <v>0</v>
      </c>
      <c r="X66" s="170">
        <f>[1]CoreVPAImp!W$58</f>
        <v>0</v>
      </c>
      <c r="Y66" s="170">
        <f>[1]CoreVPAImp!X$58</f>
        <v>0</v>
      </c>
      <c r="Z66" s="170">
        <f>[1]CoreVPAImp!Y$58</f>
        <v>0</v>
      </c>
      <c r="AA66" s="170">
        <f>[1]CoreVPAImp!Z$58</f>
        <v>0</v>
      </c>
      <c r="AB66" s="170">
        <f>[1]CoreVPAImp!AA$58</f>
        <v>0</v>
      </c>
      <c r="AC66" s="171"/>
      <c r="AD66" s="172">
        <f>[1]CoreVPAImp!AB$58</f>
        <v>0</v>
      </c>
      <c r="AE66" s="172">
        <f>[1]CoreVPAImp!AC$58</f>
        <v>0</v>
      </c>
      <c r="AF66" s="172">
        <f>[1]CoreVPAImp!AD$58</f>
        <v>0</v>
      </c>
      <c r="AG66" s="172">
        <f>[1]CoreVPAImp!AE$58</f>
        <v>0</v>
      </c>
      <c r="AH66" s="172">
        <f>[1]CoreVPAImp!AF$58</f>
        <v>0</v>
      </c>
      <c r="AI66" s="172">
        <f>[1]CoreVPAImp!AG$58</f>
        <v>0</v>
      </c>
      <c r="AJ66" s="172">
        <f>[1]CoreVPAImp!AH$58</f>
        <v>0</v>
      </c>
      <c r="AK66" s="172">
        <f>[1]CoreVPAImp!AI$58</f>
        <v>0</v>
      </c>
      <c r="AL66" s="172">
        <f>[1]CoreVPAImp!AJ$58</f>
        <v>0</v>
      </c>
      <c r="AM66" s="172">
        <f>[1]CoreVPAImp!AK$58</f>
        <v>0</v>
      </c>
      <c r="AN66" s="172">
        <f>[1]CoreVPAImp!AL$58</f>
        <v>0</v>
      </c>
      <c r="AO66" s="172">
        <f>[1]CoreVPAImp!AM$58</f>
        <v>0</v>
      </c>
      <c r="AP66" s="172">
        <f>[1]CoreVPAImp!AN$58</f>
        <v>0</v>
      </c>
      <c r="AQ66" s="172">
        <f>[1]CoreVPAImp!AO$58</f>
        <v>0</v>
      </c>
      <c r="AR66" s="172">
        <f>[1]CoreVPAImp!AP$58</f>
        <v>0</v>
      </c>
      <c r="AS66" s="172">
        <f>[1]CoreVPAImp!AQ$58</f>
        <v>0</v>
      </c>
      <c r="AT66" s="172">
        <f>[1]CoreVPAImp!AR$58</f>
        <v>0</v>
      </c>
      <c r="AU66" s="172">
        <f>[1]CoreVPAImp!AS$58</f>
        <v>0</v>
      </c>
      <c r="AV66" s="172">
        <f>[1]CoreVPAImp!AT$58</f>
        <v>0</v>
      </c>
      <c r="AW66" s="172">
        <f>[1]CoreVPAImp!AU$58</f>
        <v>0</v>
      </c>
      <c r="AX66" s="172">
        <f>[1]CoreVPAImp!AV$58</f>
        <v>0</v>
      </c>
      <c r="AY66" s="172">
        <f>[1]CoreVPAImp!AW$58</f>
        <v>0</v>
      </c>
      <c r="AZ66" s="172">
        <f>[1]CoreVPAImp!AX$58</f>
        <v>0</v>
      </c>
      <c r="BA66" s="172">
        <f>[1]CoreVPAImp!AY$58</f>
        <v>0</v>
      </c>
      <c r="BB66" s="172">
        <f>[1]CoreVPAImp!AZ$58</f>
        <v>0</v>
      </c>
      <c r="BC66" s="172">
        <f>[1]CoreVPAImp!BA$58</f>
        <v>0</v>
      </c>
      <c r="BD66" s="171"/>
    </row>
    <row r="67" spans="2:56" s="630" customFormat="1">
      <c r="B67" s="632" t="str">
        <f>[1]CoreVPAImp!$A$59</f>
        <v>COUNTRIES AND TERRITORIES NOT SPECIFIED FOR COMMERCIAL OR MILITARY REASONS IN THE FRAMEWORK OF TRADE WITH THIRD COUNTRIES</v>
      </c>
      <c r="C67" s="170">
        <f>[1]CoreVPAImp!$B$59</f>
        <v>8.9328963999999997E-2</v>
      </c>
      <c r="D67" s="170">
        <f>[1]CoreVPAImp!$C$59</f>
        <v>7.1327546000000006E-2</v>
      </c>
      <c r="E67" s="170">
        <f>[1]CoreVPAImp!$D$59</f>
        <v>6.525983199999999E-2</v>
      </c>
      <c r="F67" s="170">
        <f>[1]CoreVPAImp!$E$59</f>
        <v>5.5114900000000001E-2</v>
      </c>
      <c r="G67" s="170">
        <f>[1]CoreVPAImp!$F$59</f>
        <v>1.8525999999999997E-4</v>
      </c>
      <c r="H67" s="170">
        <f>[1]CoreVPAImp!$G$59</f>
        <v>0</v>
      </c>
      <c r="I67" s="170">
        <f>[1]CoreVPAImp!$H$59</f>
        <v>0</v>
      </c>
      <c r="J67" s="170">
        <f>[1]CoreVPAImp!$I$59</f>
        <v>0</v>
      </c>
      <c r="K67" s="170">
        <f>[1]CoreVPAImp!$J$59</f>
        <v>2.2406600000000001E-4</v>
      </c>
      <c r="L67" s="170">
        <f>[1]CoreVPAImp!K$59</f>
        <v>1.2285E-3</v>
      </c>
      <c r="M67" s="170">
        <f>[1]CoreVPAImp!L$59</f>
        <v>0</v>
      </c>
      <c r="N67" s="170">
        <f>[1]CoreVPAImp!M$59</f>
        <v>0</v>
      </c>
      <c r="O67" s="170">
        <f>[1]CoreVPAImp!N$59</f>
        <v>0</v>
      </c>
      <c r="P67" s="170">
        <f>[1]CoreVPAImp!O$59</f>
        <v>5.5907611199999999E-2</v>
      </c>
      <c r="Q67" s="170">
        <f>[1]CoreVPAImp!P$59</f>
        <v>8.4335748000000012E-3</v>
      </c>
      <c r="R67" s="170">
        <f>[1]CoreVPAImp!Q$59</f>
        <v>3.0556000000000002E-4</v>
      </c>
      <c r="S67" s="170">
        <f>[1]CoreVPAImp!R$59</f>
        <v>6.3518000000000005E-4</v>
      </c>
      <c r="T67" s="170">
        <f>[1]CoreVPAImp!S$59</f>
        <v>0</v>
      </c>
      <c r="U67" s="170">
        <f>[1]CoreVPAImp!T$59</f>
        <v>6.7885999999999999E-4</v>
      </c>
      <c r="V67" s="170">
        <f>[1]CoreVPAImp!U$59</f>
        <v>0</v>
      </c>
      <c r="W67" s="170">
        <f>[1]CoreVPAImp!V$59</f>
        <v>0</v>
      </c>
      <c r="X67" s="170">
        <f>[1]CoreVPAImp!W$59</f>
        <v>0</v>
      </c>
      <c r="Y67" s="170">
        <f>[1]CoreVPAImp!X$59</f>
        <v>0</v>
      </c>
      <c r="Z67" s="170">
        <f>[1]CoreVPAImp!Y$59</f>
        <v>0</v>
      </c>
      <c r="AA67" s="170">
        <f>[1]CoreVPAImp!Z$59</f>
        <v>0</v>
      </c>
      <c r="AB67" s="170">
        <f>[1]CoreVPAImp!AA$59</f>
        <v>0</v>
      </c>
      <c r="AC67" s="171"/>
      <c r="AD67" s="172">
        <f>[1]CoreVPAImp!AB$59</f>
        <v>23.753124466608</v>
      </c>
      <c r="AE67" s="172">
        <f>[1]CoreVPAImp!AC$59</f>
        <v>19.352571704399999</v>
      </c>
      <c r="AF67" s="172">
        <f>[1]CoreVPAImp!AD$59</f>
        <v>18.737424273599999</v>
      </c>
      <c r="AG67" s="172">
        <f>[1]CoreVPAImp!AE$59</f>
        <v>18.479909884800001</v>
      </c>
      <c r="AH67" s="172">
        <f>[1]CoreVPAImp!AF$59</f>
        <v>9.609376280000001E-2</v>
      </c>
      <c r="AI67" s="172">
        <f>[1]CoreVPAImp!AG$59</f>
        <v>0</v>
      </c>
      <c r="AJ67" s="172">
        <f>[1]CoreVPAImp!AH$59</f>
        <v>0</v>
      </c>
      <c r="AK67" s="172">
        <f>[1]CoreVPAImp!AI$59</f>
        <v>0</v>
      </c>
      <c r="AL67" s="172">
        <f>[1]CoreVPAImp!AJ$59</f>
        <v>0.18837123920000001</v>
      </c>
      <c r="AM67" s="172">
        <f>[1]CoreVPAImp!AK$59</f>
        <v>0.41511479679999996</v>
      </c>
      <c r="AN67" s="172">
        <f>[1]CoreVPAImp!AL$59</f>
        <v>0</v>
      </c>
      <c r="AO67" s="172">
        <f>[1]CoreVPAImp!AM$59</f>
        <v>0</v>
      </c>
      <c r="AP67" s="172">
        <f>[1]CoreVPAImp!AN$59</f>
        <v>0</v>
      </c>
      <c r="AQ67" s="172">
        <f>[1]CoreVPAImp!AO$59</f>
        <v>20.472746498399999</v>
      </c>
      <c r="AR67" s="172">
        <f>[1]CoreVPAImp!AP$59</f>
        <v>2.6569176329999999</v>
      </c>
      <c r="AS67" s="172">
        <f>[1]CoreVPAImp!AQ$59</f>
        <v>0.107237613</v>
      </c>
      <c r="AT67" s="172">
        <f>[1]CoreVPAImp!AR$59</f>
        <v>0.41203466979999998</v>
      </c>
      <c r="AU67" s="172">
        <f>[1]CoreVPAImp!AS$59</f>
        <v>0</v>
      </c>
      <c r="AV67" s="172">
        <f>[1]CoreVPAImp!AT$59</f>
        <v>0.42778063900000002</v>
      </c>
      <c r="AW67" s="172">
        <f>[1]CoreVPAImp!AU$59</f>
        <v>0</v>
      </c>
      <c r="AX67" s="172">
        <f>[1]CoreVPAImp!AV$59</f>
        <v>0</v>
      </c>
      <c r="AY67" s="172">
        <f>[1]CoreVPAImp!AW$59</f>
        <v>0</v>
      </c>
      <c r="AZ67" s="172">
        <f>[1]CoreVPAImp!AX$59</f>
        <v>0</v>
      </c>
      <c r="BA67" s="172">
        <f>[1]CoreVPAImp!AY$59</f>
        <v>0</v>
      </c>
      <c r="BB67" s="172">
        <f>[1]CoreVPAImp!AZ$59</f>
        <v>0</v>
      </c>
      <c r="BC67" s="172">
        <f>[1]CoreVPAImp!BA$59</f>
        <v>0</v>
      </c>
      <c r="BD67" s="171"/>
    </row>
    <row r="68" spans="2:56" s="630" customFormat="1">
      <c r="B68" s="632" t="str">
        <f>[1]CoreVPAImp!$A$60</f>
        <v>COUNTRIES AND TERRITORIES NOT SPECIFIED FOR COMMERCIAL OR MILITARY REASONS IN THE RAMEWORK OF INTRA-COMMUNITY TRADE</v>
      </c>
      <c r="C68" s="170">
        <f>[1]CoreVPAImp!$B$60</f>
        <v>2.8554373500000001E-2</v>
      </c>
      <c r="D68" s="170">
        <f>[1]CoreVPAImp!$C$60</f>
        <v>3.9346421999999999E-2</v>
      </c>
      <c r="E68" s="170">
        <f>[1]CoreVPAImp!$D$60</f>
        <v>3.1675599999999998E-2</v>
      </c>
      <c r="F68" s="170">
        <f>[1]CoreVPAImp!$E$60</f>
        <v>2.2412579999999998E-2</v>
      </c>
      <c r="G68" s="170">
        <f>[1]CoreVPAImp!$F$60</f>
        <v>0</v>
      </c>
      <c r="H68" s="170">
        <f>[1]CoreVPAImp!$G$60</f>
        <v>0</v>
      </c>
      <c r="I68" s="170">
        <f>[1]CoreVPAImp!$H$60</f>
        <v>0</v>
      </c>
      <c r="J68" s="170">
        <f>[1]CoreVPAImp!$I$60</f>
        <v>0</v>
      </c>
      <c r="K68" s="170">
        <f>[1]CoreVPAImp!$J$60</f>
        <v>0</v>
      </c>
      <c r="L68" s="170">
        <f>[1]CoreVPAImp!K$60</f>
        <v>0</v>
      </c>
      <c r="M68" s="170">
        <f>[1]CoreVPAImp!L$60</f>
        <v>0</v>
      </c>
      <c r="N68" s="170">
        <f>[1]CoreVPAImp!M$60</f>
        <v>0</v>
      </c>
      <c r="O68" s="170">
        <f>[1]CoreVPAImp!N$60</f>
        <v>0</v>
      </c>
      <c r="P68" s="170">
        <f>[1]CoreVPAImp!O$60</f>
        <v>1.3873E-2</v>
      </c>
      <c r="Q68" s="170">
        <f>[1]CoreVPAImp!P$60</f>
        <v>0</v>
      </c>
      <c r="R68" s="170">
        <f>[1]CoreVPAImp!Q$60</f>
        <v>0</v>
      </c>
      <c r="S68" s="170">
        <f>[1]CoreVPAImp!R$60</f>
        <v>0</v>
      </c>
      <c r="T68" s="170">
        <f>[1]CoreVPAImp!S$60</f>
        <v>1.3829122196831566E-4</v>
      </c>
      <c r="U68" s="170">
        <f>[1]CoreVPAImp!T$60</f>
        <v>1.9656000000000003E-4</v>
      </c>
      <c r="V68" s="170">
        <f>[1]CoreVPAImp!U$60</f>
        <v>5.398120000000001E-3</v>
      </c>
      <c r="W68" s="170">
        <f>[1]CoreVPAImp!V$60</f>
        <v>0</v>
      </c>
      <c r="X68" s="170">
        <f>[1]CoreVPAImp!W$60</f>
        <v>0</v>
      </c>
      <c r="Y68" s="170">
        <f>[1]CoreVPAImp!X$60</f>
        <v>0</v>
      </c>
      <c r="Z68" s="170">
        <f>[1]CoreVPAImp!Y$60</f>
        <v>0</v>
      </c>
      <c r="AA68" s="170">
        <f>[1]CoreVPAImp!Z$60</f>
        <v>0</v>
      </c>
      <c r="AB68" s="170">
        <f>[1]CoreVPAImp!AA$60</f>
        <v>0</v>
      </c>
      <c r="AC68" s="171"/>
      <c r="AD68" s="172">
        <f>[1]CoreVPAImp!AB$60</f>
        <v>5.7031624969200001</v>
      </c>
      <c r="AE68" s="172">
        <f>[1]CoreVPAImp!AC$60</f>
        <v>6.5957133699999995</v>
      </c>
      <c r="AF68" s="172">
        <f>[1]CoreVPAImp!AD$60</f>
        <v>5.3403232799999998</v>
      </c>
      <c r="AG68" s="172">
        <f>[1]CoreVPAImp!AE$60</f>
        <v>4.8347340943999999</v>
      </c>
      <c r="AH68" s="172">
        <f>[1]CoreVPAImp!AF$60</f>
        <v>0</v>
      </c>
      <c r="AI68" s="172">
        <f>[1]CoreVPAImp!AG$60</f>
        <v>0</v>
      </c>
      <c r="AJ68" s="172">
        <f>[1]CoreVPAImp!AH$60</f>
        <v>0</v>
      </c>
      <c r="AK68" s="172">
        <f>[1]CoreVPAImp!AI$60</f>
        <v>0</v>
      </c>
      <c r="AL68" s="172">
        <f>[1]CoreVPAImp!AJ$60</f>
        <v>0</v>
      </c>
      <c r="AM68" s="172">
        <f>[1]CoreVPAImp!AK$60</f>
        <v>0</v>
      </c>
      <c r="AN68" s="172">
        <f>[1]CoreVPAImp!AL$60</f>
        <v>0</v>
      </c>
      <c r="AO68" s="172">
        <f>[1]CoreVPAImp!AM$60</f>
        <v>0</v>
      </c>
      <c r="AP68" s="172">
        <f>[1]CoreVPAImp!AN$60</f>
        <v>0</v>
      </c>
      <c r="AQ68" s="172">
        <f>[1]CoreVPAImp!AO$60</f>
        <v>1.0050582684</v>
      </c>
      <c r="AR68" s="172">
        <f>[1]CoreVPAImp!AP$60</f>
        <v>0</v>
      </c>
      <c r="AS68" s="172">
        <f>[1]CoreVPAImp!AQ$60</f>
        <v>0</v>
      </c>
      <c r="AT68" s="172">
        <f>[1]CoreVPAImp!AR$60</f>
        <v>0</v>
      </c>
      <c r="AU68" s="172">
        <f>[1]CoreVPAImp!AS$60</f>
        <v>2.0029580999999998E-2</v>
      </c>
      <c r="AV68" s="172">
        <f>[1]CoreVPAImp!AT$60</f>
        <v>3.0483972000000002E-2</v>
      </c>
      <c r="AW68" s="172">
        <f>[1]CoreVPAImp!AU$60</f>
        <v>0.90341082458333333</v>
      </c>
      <c r="AX68" s="172">
        <f>[1]CoreVPAImp!AV$60</f>
        <v>0</v>
      </c>
      <c r="AY68" s="172">
        <f>[1]CoreVPAImp!AW$60</f>
        <v>0</v>
      </c>
      <c r="AZ68" s="172">
        <f>[1]CoreVPAImp!AX$60</f>
        <v>0</v>
      </c>
      <c r="BA68" s="172">
        <f>[1]CoreVPAImp!AY$60</f>
        <v>0</v>
      </c>
      <c r="BB68" s="172">
        <f>[1]CoreVPAImp!AZ$60</f>
        <v>0</v>
      </c>
      <c r="BC68" s="172">
        <f>[1]CoreVPAImp!BA$60</f>
        <v>0</v>
      </c>
      <c r="BD68" s="171"/>
    </row>
    <row r="69" spans="2:56" s="630" customFormat="1">
      <c r="B69" s="632" t="str">
        <f>[1]CoreVPAImp!$A$61</f>
        <v>COUNTRIES AND TERRITORIES NOT SPECIFIED IN THE FRAMEWORK OF INTRA-COMMUNITY TRADE</v>
      </c>
      <c r="C69" s="170">
        <f>[1]CoreVPAImp!$B$61</f>
        <v>2.4084020400000003E-2</v>
      </c>
      <c r="D69" s="170">
        <f>[1]CoreVPAImp!$C$61</f>
        <v>1.6221452400000003E-2</v>
      </c>
      <c r="E69" s="170">
        <f>[1]CoreVPAImp!$D$61</f>
        <v>4.1279073520000008E-2</v>
      </c>
      <c r="F69" s="170">
        <f>[1]CoreVPAImp!$E$61</f>
        <v>1.05795816E-2</v>
      </c>
      <c r="G69" s="170">
        <f>[1]CoreVPAImp!$F$61</f>
        <v>8.2110028000000022E-3</v>
      </c>
      <c r="H69" s="170">
        <f>[1]CoreVPAImp!$G$61</f>
        <v>1.1221111999999999E-3</v>
      </c>
      <c r="I69" s="170">
        <f>[1]CoreVPAImp!$H$61</f>
        <v>7.7966000000000005E-4</v>
      </c>
      <c r="J69" s="170">
        <f>[1]CoreVPAImp!$I$61</f>
        <v>8.1819919999999999E-4</v>
      </c>
      <c r="K69" s="170">
        <f>[1]CoreVPAImp!$J$61</f>
        <v>1.1294519428571427E-3</v>
      </c>
      <c r="L69" s="170">
        <f>[1]CoreVPAImp!K$61</f>
        <v>3.0030000000000004E-4</v>
      </c>
      <c r="M69" s="170">
        <f>[1]CoreVPAImp!L$61</f>
        <v>0</v>
      </c>
      <c r="N69" s="170">
        <f>[1]CoreVPAImp!M$61</f>
        <v>4.7139400000000003E-4</v>
      </c>
      <c r="O69" s="170">
        <f>[1]CoreVPAImp!N$61</f>
        <v>1.5139999999999999E-4</v>
      </c>
      <c r="P69" s="170">
        <f>[1]CoreVPAImp!O$61</f>
        <v>0</v>
      </c>
      <c r="Q69" s="170">
        <f>[1]CoreVPAImp!P$61</f>
        <v>5.4856000000000002E-4</v>
      </c>
      <c r="R69" s="170">
        <f>[1]CoreVPAImp!Q$61</f>
        <v>0</v>
      </c>
      <c r="S69" s="170">
        <f>[1]CoreVPAImp!R$61</f>
        <v>3.3268000000000002E-4</v>
      </c>
      <c r="T69" s="170">
        <f>[1]CoreVPAImp!S$61</f>
        <v>2.2895160807667606E-3</v>
      </c>
      <c r="U69" s="170">
        <f>[1]CoreVPAImp!T$61</f>
        <v>1.0949395400000003E-2</v>
      </c>
      <c r="V69" s="170">
        <f>[1]CoreVPAImp!U$61</f>
        <v>6.5121611954022992E-3</v>
      </c>
      <c r="W69" s="170">
        <f>[1]CoreVPAImp!V$61</f>
        <v>0</v>
      </c>
      <c r="X69" s="170">
        <f>[1]CoreVPAImp!W$61</f>
        <v>0</v>
      </c>
      <c r="Y69" s="170">
        <f>[1]CoreVPAImp!X$61</f>
        <v>0</v>
      </c>
      <c r="Z69" s="170">
        <f>[1]CoreVPAImp!Y$61</f>
        <v>0</v>
      </c>
      <c r="AA69" s="170">
        <f>[1]CoreVPAImp!Z$61</f>
        <v>0</v>
      </c>
      <c r="AB69" s="170">
        <f>[1]CoreVPAImp!AA$61</f>
        <v>0</v>
      </c>
      <c r="AC69" s="171"/>
      <c r="AD69" s="172">
        <f>[1]CoreVPAImp!AB$61</f>
        <v>5.861399570531999</v>
      </c>
      <c r="AE69" s="172">
        <f>[1]CoreVPAImp!AC$61</f>
        <v>4.0286264307999993</v>
      </c>
      <c r="AF69" s="172">
        <f>[1]CoreVPAImp!AD$61</f>
        <v>8.1556761264000013</v>
      </c>
      <c r="AG69" s="172">
        <f>[1]CoreVPAImp!AE$61</f>
        <v>2.3387967232000002</v>
      </c>
      <c r="AH69" s="172">
        <f>[1]CoreVPAImp!AF$61</f>
        <v>1.8995186413</v>
      </c>
      <c r="AI69" s="172">
        <f>[1]CoreVPAImp!AG$61</f>
        <v>0.55287803999999996</v>
      </c>
      <c r="AJ69" s="172">
        <f>[1]CoreVPAImp!AH$61</f>
        <v>0.33301902120000004</v>
      </c>
      <c r="AK69" s="172">
        <f>[1]CoreVPAImp!AI$61</f>
        <v>0.22378346300000002</v>
      </c>
      <c r="AL69" s="172">
        <f>[1]CoreVPAImp!AJ$61</f>
        <v>0.44346237880000006</v>
      </c>
      <c r="AM69" s="172">
        <f>[1]CoreVPAImp!AK$61</f>
        <v>0</v>
      </c>
      <c r="AN69" s="172">
        <f>[1]CoreVPAImp!AL$61</f>
        <v>0</v>
      </c>
      <c r="AO69" s="172">
        <f>[1]CoreVPAImp!AM$61</f>
        <v>6.4487184000000003E-2</v>
      </c>
      <c r="AP69" s="172">
        <f>[1]CoreVPAImp!AN$61</f>
        <v>3.0381665599999996E-2</v>
      </c>
      <c r="AQ69" s="172">
        <f>[1]CoreVPAImp!AO$61</f>
        <v>0</v>
      </c>
      <c r="AR69" s="172">
        <f>[1]CoreVPAImp!AP$61</f>
        <v>5.7258350000000006E-2</v>
      </c>
      <c r="AS69" s="172">
        <f>[1]CoreVPAImp!AQ$61</f>
        <v>0</v>
      </c>
      <c r="AT69" s="172">
        <f>[1]CoreVPAImp!AR$61</f>
        <v>1.3631473499999998E-2</v>
      </c>
      <c r="AU69" s="172">
        <f>[1]CoreVPAImp!AS$61</f>
        <v>0.35411350259999996</v>
      </c>
      <c r="AV69" s="172">
        <f>[1]CoreVPAImp!AT$61</f>
        <v>1.5384898810000001</v>
      </c>
      <c r="AW69" s="172">
        <f>[1]CoreVPAImp!AU$61</f>
        <v>0.98008772833333346</v>
      </c>
      <c r="AX69" s="172">
        <f>[1]CoreVPAImp!AV$61</f>
        <v>0</v>
      </c>
      <c r="AY69" s="172">
        <f>[1]CoreVPAImp!AW$61</f>
        <v>0</v>
      </c>
      <c r="AZ69" s="172">
        <f>[1]CoreVPAImp!AX$61</f>
        <v>0</v>
      </c>
      <c r="BA69" s="172">
        <f>[1]CoreVPAImp!AY$61</f>
        <v>0</v>
      </c>
      <c r="BB69" s="172">
        <f>[1]CoreVPAImp!AZ$61</f>
        <v>0</v>
      </c>
      <c r="BC69" s="172">
        <f>[1]CoreVPAImp!BA$61</f>
        <v>0</v>
      </c>
      <c r="BD69" s="171"/>
    </row>
    <row r="70" spans="2:56" s="630" customFormat="1">
      <c r="B70" s="632" t="str">
        <f>[1]CoreVPAImp!$A$62</f>
        <v>COUNTRIES AND TERRITORIES NOT SPECIFIED WITHIN THE FRAMEWORK OF TRADE WITH THIRD COUNTRIES</v>
      </c>
      <c r="C70" s="170">
        <f>[1]CoreVPAImp!$B$62</f>
        <v>1.3805920000000001E-4</v>
      </c>
      <c r="D70" s="170">
        <f>[1]CoreVPAImp!$C$62</f>
        <v>0</v>
      </c>
      <c r="E70" s="170">
        <f>[1]CoreVPAImp!$D$62</f>
        <v>0</v>
      </c>
      <c r="F70" s="170">
        <f>[1]CoreVPAImp!$E$62</f>
        <v>0</v>
      </c>
      <c r="G70" s="170">
        <f>[1]CoreVPAImp!$F$62</f>
        <v>0</v>
      </c>
      <c r="H70" s="170">
        <f>[1]CoreVPAImp!$G$62</f>
        <v>6.9521160000000004E-4</v>
      </c>
      <c r="I70" s="170">
        <f>[1]CoreVPAImp!$H$62</f>
        <v>0</v>
      </c>
      <c r="J70" s="170">
        <f>[1]CoreVPAImp!$I$62</f>
        <v>7.4620000000000014E-5</v>
      </c>
      <c r="K70" s="170">
        <f>[1]CoreVPAImp!$J$62</f>
        <v>1.8200000000000002E-6</v>
      </c>
      <c r="L70" s="170">
        <f>[1]CoreVPAImp!K$62</f>
        <v>2.7300000000000003E-5</v>
      </c>
      <c r="M70" s="170">
        <f>[1]CoreVPAImp!L$62</f>
        <v>2.5759999999999997E-5</v>
      </c>
      <c r="N70" s="170">
        <f>[1]CoreVPAImp!M$62</f>
        <v>1.83E-4</v>
      </c>
      <c r="O70" s="170">
        <f>[1]CoreVPAImp!N$62</f>
        <v>9.9999999999999995E-7</v>
      </c>
      <c r="P70" s="170">
        <f>[1]CoreVPAImp!O$62</f>
        <v>2.350176E-4</v>
      </c>
      <c r="Q70" s="170">
        <f>[1]CoreVPAImp!P$62</f>
        <v>3.4862000000000001E-4</v>
      </c>
      <c r="R70" s="170">
        <f>[1]CoreVPAImp!Q$62</f>
        <v>0</v>
      </c>
      <c r="S70" s="170">
        <f>[1]CoreVPAImp!R$62</f>
        <v>0</v>
      </c>
      <c r="T70" s="170">
        <f>[1]CoreVPAImp!S$62</f>
        <v>7.8269211951816313E-6</v>
      </c>
      <c r="U70" s="170">
        <f>[1]CoreVPAImp!T$62</f>
        <v>0</v>
      </c>
      <c r="V70" s="170">
        <f>[1]CoreVPAImp!U$62</f>
        <v>0</v>
      </c>
      <c r="W70" s="170">
        <f>[1]CoreVPAImp!V$62</f>
        <v>0</v>
      </c>
      <c r="X70" s="170">
        <f>[1]CoreVPAImp!W$62</f>
        <v>0</v>
      </c>
      <c r="Y70" s="170">
        <f>[1]CoreVPAImp!X$62</f>
        <v>0</v>
      </c>
      <c r="Z70" s="170">
        <f>[1]CoreVPAImp!Y$62</f>
        <v>0</v>
      </c>
      <c r="AA70" s="170">
        <f>[1]CoreVPAImp!Z$62</f>
        <v>0</v>
      </c>
      <c r="AB70" s="170">
        <f>[1]CoreVPAImp!AA$62</f>
        <v>0</v>
      </c>
      <c r="AC70" s="171"/>
      <c r="AD70" s="172">
        <f>[1]CoreVPAImp!AB$62</f>
        <v>2.8794558887999998E-2</v>
      </c>
      <c r="AE70" s="172">
        <f>[1]CoreVPAImp!AC$62</f>
        <v>0</v>
      </c>
      <c r="AF70" s="172">
        <f>[1]CoreVPAImp!AD$62</f>
        <v>0</v>
      </c>
      <c r="AG70" s="172">
        <f>[1]CoreVPAImp!AE$62</f>
        <v>0</v>
      </c>
      <c r="AH70" s="172">
        <f>[1]CoreVPAImp!AF$62</f>
        <v>0</v>
      </c>
      <c r="AI70" s="172">
        <f>[1]CoreVPAImp!AG$62</f>
        <v>0.24506655030000002</v>
      </c>
      <c r="AJ70" s="172">
        <f>[1]CoreVPAImp!AH$62</f>
        <v>0</v>
      </c>
      <c r="AK70" s="172">
        <f>[1]CoreVPAImp!AI$62</f>
        <v>1.4075035000000001E-2</v>
      </c>
      <c r="AL70" s="172">
        <f>[1]CoreVPAImp!AJ$62</f>
        <v>2.6842100000000002E-3</v>
      </c>
      <c r="AM70" s="172">
        <f>[1]CoreVPAImp!AK$62</f>
        <v>2.7896000000000002E-3</v>
      </c>
      <c r="AN70" s="172">
        <f>[1]CoreVPAImp!AL$62</f>
        <v>6.6285000000000007E-5</v>
      </c>
      <c r="AO70" s="172">
        <f>[1]CoreVPAImp!AM$62</f>
        <v>2.9948880000000001E-2</v>
      </c>
      <c r="AP70" s="172">
        <f>[1]CoreVPAImp!AN$62</f>
        <v>9.6359999999999992E-5</v>
      </c>
      <c r="AQ70" s="172">
        <f>[1]CoreVPAImp!AO$62</f>
        <v>4.8701427000000005E-2</v>
      </c>
      <c r="AR70" s="172">
        <f>[1]CoreVPAImp!AP$62</f>
        <v>3.7001381999999999E-2</v>
      </c>
      <c r="AS70" s="172">
        <f>[1]CoreVPAImp!AQ$62</f>
        <v>0</v>
      </c>
      <c r="AT70" s="172">
        <f>[1]CoreVPAImp!AR$62</f>
        <v>0</v>
      </c>
      <c r="AU70" s="172">
        <f>[1]CoreVPAImp!AS$62</f>
        <v>9.613747E-4</v>
      </c>
      <c r="AV70" s="172">
        <f>[1]CoreVPAImp!AT$62</f>
        <v>0</v>
      </c>
      <c r="AW70" s="172">
        <f>[1]CoreVPAImp!AU$62</f>
        <v>0</v>
      </c>
      <c r="AX70" s="172">
        <f>[1]CoreVPAImp!AV$62</f>
        <v>0</v>
      </c>
      <c r="AY70" s="172">
        <f>[1]CoreVPAImp!AW$62</f>
        <v>0</v>
      </c>
      <c r="AZ70" s="172">
        <f>[1]CoreVPAImp!AX$62</f>
        <v>0</v>
      </c>
      <c r="BA70" s="172">
        <f>[1]CoreVPAImp!AY$62</f>
        <v>0</v>
      </c>
      <c r="BB70" s="172">
        <f>[1]CoreVPAImp!AZ$62</f>
        <v>0</v>
      </c>
      <c r="BC70" s="172">
        <f>[1]CoreVPAImp!BA$62</f>
        <v>0</v>
      </c>
      <c r="BD70" s="171"/>
    </row>
    <row r="71" spans="2:56" s="630" customFormat="1">
      <c r="B71" s="632" t="str">
        <f>[1]CoreVPAImp!$A$178</f>
        <v>NO DATA, WORK CODE</v>
      </c>
      <c r="C71" s="170">
        <f>[1]CoreVPAImp!$B$178</f>
        <v>0</v>
      </c>
      <c r="D71" s="170">
        <f>[1]CoreVPAImp!$C$178</f>
        <v>0</v>
      </c>
      <c r="E71" s="170">
        <f>[1]CoreVPAImp!$D$178</f>
        <v>0</v>
      </c>
      <c r="F71" s="170">
        <f>[1]CoreVPAImp!$E$178</f>
        <v>0</v>
      </c>
      <c r="G71" s="170">
        <f>[1]CoreVPAImp!$F$178</f>
        <v>0</v>
      </c>
      <c r="H71" s="170">
        <f>[1]CoreVPAImp!$G$178</f>
        <v>0</v>
      </c>
      <c r="I71" s="170">
        <f>[1]CoreVPAImp!$H$178</f>
        <v>0</v>
      </c>
      <c r="J71" s="170">
        <f>[1]CoreVPAImp!$I$178</f>
        <v>0</v>
      </c>
      <c r="K71" s="170">
        <f>[1]CoreVPAImp!$J$178</f>
        <v>0</v>
      </c>
      <c r="L71" s="170">
        <f>[1]CoreVPAImp!K$178</f>
        <v>0</v>
      </c>
      <c r="M71" s="170">
        <f>[1]CoreVPAImp!L$178</f>
        <v>0</v>
      </c>
      <c r="N71" s="170">
        <f>[1]CoreVPAImp!M$178</f>
        <v>0</v>
      </c>
      <c r="O71" s="170">
        <f>[1]CoreVPAImp!N$178</f>
        <v>0</v>
      </c>
      <c r="P71" s="170">
        <f>[1]CoreVPAImp!O$178</f>
        <v>0</v>
      </c>
      <c r="Q71" s="170">
        <f>[1]CoreVPAImp!P$178</f>
        <v>0</v>
      </c>
      <c r="R71" s="170">
        <f>[1]CoreVPAImp!Q$178</f>
        <v>0</v>
      </c>
      <c r="S71" s="170">
        <f>[1]CoreVPAImp!R$178</f>
        <v>0</v>
      </c>
      <c r="T71" s="170">
        <f>[1]CoreVPAImp!S$178</f>
        <v>0</v>
      </c>
      <c r="U71" s="170">
        <f>[1]CoreVPAImp!T$178</f>
        <v>0</v>
      </c>
      <c r="V71" s="170">
        <f>[1]CoreVPAImp!U$178</f>
        <v>0</v>
      </c>
      <c r="W71" s="170">
        <f>[1]CoreVPAImp!V$178</f>
        <v>0</v>
      </c>
      <c r="X71" s="170">
        <f>[1]CoreVPAImp!W$178</f>
        <v>0</v>
      </c>
      <c r="Y71" s="170">
        <f>[1]CoreVPAImp!X$178</f>
        <v>0</v>
      </c>
      <c r="Z71" s="170">
        <f>[1]CoreVPAImp!Y$178</f>
        <v>0</v>
      </c>
      <c r="AA71" s="170">
        <f>[1]CoreVPAImp!Z$178</f>
        <v>0</v>
      </c>
      <c r="AB71" s="170">
        <f>[1]CoreVPAImp!AA$178</f>
        <v>0</v>
      </c>
      <c r="AC71" s="171"/>
      <c r="AD71" s="172">
        <f>[1]CoreVPAImp!AB$178</f>
        <v>0</v>
      </c>
      <c r="AE71" s="172">
        <f>[1]CoreVPAImp!AC$178</f>
        <v>0</v>
      </c>
      <c r="AF71" s="172">
        <f>[1]CoreVPAImp!AD$178</f>
        <v>0</v>
      </c>
      <c r="AG71" s="172">
        <f>[1]CoreVPAImp!AE$178</f>
        <v>0</v>
      </c>
      <c r="AH71" s="172">
        <f>[1]CoreVPAImp!AF$178</f>
        <v>0</v>
      </c>
      <c r="AI71" s="172">
        <f>[1]CoreVPAImp!AG$178</f>
        <v>0</v>
      </c>
      <c r="AJ71" s="172">
        <f>[1]CoreVPAImp!AH$178</f>
        <v>0</v>
      </c>
      <c r="AK71" s="172">
        <f>[1]CoreVPAImp!AI$178</f>
        <v>0</v>
      </c>
      <c r="AL71" s="172">
        <f>[1]CoreVPAImp!AJ$178</f>
        <v>0</v>
      </c>
      <c r="AM71" s="172">
        <f>[1]CoreVPAImp!AK$178</f>
        <v>0</v>
      </c>
      <c r="AN71" s="172">
        <f>[1]CoreVPAImp!AL$178</f>
        <v>0</v>
      </c>
      <c r="AO71" s="172">
        <f>[1]CoreVPAImp!AM$178</f>
        <v>0</v>
      </c>
      <c r="AP71" s="172">
        <f>[1]CoreVPAImp!AN$178</f>
        <v>0</v>
      </c>
      <c r="AQ71" s="172">
        <f>[1]CoreVPAImp!AO$178</f>
        <v>0</v>
      </c>
      <c r="AR71" s="172">
        <f>[1]CoreVPAImp!AP$178</f>
        <v>0</v>
      </c>
      <c r="AS71" s="172">
        <f>[1]CoreVPAImp!AQ$178</f>
        <v>0</v>
      </c>
      <c r="AT71" s="172">
        <f>[1]CoreVPAImp!AR$178</f>
        <v>0</v>
      </c>
      <c r="AU71" s="172">
        <f>[1]CoreVPAImp!AS$178</f>
        <v>0</v>
      </c>
      <c r="AV71" s="172">
        <f>[1]CoreVPAImp!AT$178</f>
        <v>0</v>
      </c>
      <c r="AW71" s="172">
        <f>[1]CoreVPAImp!AU$178</f>
        <v>0</v>
      </c>
      <c r="AX71" s="172">
        <f>[1]CoreVPAImp!AV$178</f>
        <v>0</v>
      </c>
      <c r="AY71" s="172">
        <f>[1]CoreVPAImp!AW$178</f>
        <v>0</v>
      </c>
      <c r="AZ71" s="172">
        <f>[1]CoreVPAImp!AX$178</f>
        <v>0</v>
      </c>
      <c r="BA71" s="172">
        <f>[1]CoreVPAImp!AY$178</f>
        <v>0</v>
      </c>
      <c r="BB71" s="172">
        <f>[1]CoreVPAImp!AZ$178</f>
        <v>0</v>
      </c>
      <c r="BC71" s="172">
        <f>[1]CoreVPAImp!BA$178</f>
        <v>0</v>
      </c>
      <c r="BD71" s="171"/>
    </row>
    <row r="72" spans="2:56" s="630" customFormat="1">
      <c r="B72" s="632" t="str">
        <f>[1]CoreVPAImp!$A$173</f>
        <v>OTH. EAST ASIA</v>
      </c>
      <c r="C72" s="170">
        <f>[1]CoreVPAImp!$B$173</f>
        <v>0</v>
      </c>
      <c r="D72" s="170">
        <f>[1]CoreVPAImp!$C$173</f>
        <v>0</v>
      </c>
      <c r="E72" s="170">
        <f>[1]CoreVPAImp!$D$173</f>
        <v>0</v>
      </c>
      <c r="F72" s="170">
        <f>[1]CoreVPAImp!$E$173</f>
        <v>0</v>
      </c>
      <c r="G72" s="170">
        <f>[1]CoreVPAImp!$F$173</f>
        <v>0</v>
      </c>
      <c r="H72" s="170">
        <f>[1]CoreVPAImp!$G$173</f>
        <v>0</v>
      </c>
      <c r="I72" s="170">
        <f>[1]CoreVPAImp!$H$173</f>
        <v>0</v>
      </c>
      <c r="J72" s="170">
        <f>[1]CoreVPAImp!$I$173</f>
        <v>0</v>
      </c>
      <c r="K72" s="170">
        <f>[1]CoreVPAImp!$J$173</f>
        <v>0</v>
      </c>
      <c r="L72" s="170">
        <f>[1]CoreVPAImp!K$173</f>
        <v>0</v>
      </c>
      <c r="M72" s="170">
        <f>[1]CoreVPAImp!L$173</f>
        <v>0</v>
      </c>
      <c r="N72" s="170">
        <f>[1]CoreVPAImp!M$173</f>
        <v>0</v>
      </c>
      <c r="O72" s="170">
        <f>[1]CoreVPAImp!N$173</f>
        <v>0</v>
      </c>
      <c r="P72" s="170">
        <f>[1]CoreVPAImp!O$173</f>
        <v>0</v>
      </c>
      <c r="Q72" s="170">
        <f>[1]CoreVPAImp!P$173</f>
        <v>0</v>
      </c>
      <c r="R72" s="170">
        <f>[1]CoreVPAImp!Q$173</f>
        <v>0</v>
      </c>
      <c r="S72" s="170">
        <f>[1]CoreVPAImp!R$173</f>
        <v>0</v>
      </c>
      <c r="T72" s="170">
        <f>[1]CoreVPAImp!S$173</f>
        <v>0</v>
      </c>
      <c r="U72" s="170">
        <f>[1]CoreVPAImp!T$173</f>
        <v>0</v>
      </c>
      <c r="V72" s="170">
        <f>[1]CoreVPAImp!U$173</f>
        <v>0</v>
      </c>
      <c r="W72" s="170">
        <f>[1]CoreVPAImp!V$173</f>
        <v>0</v>
      </c>
      <c r="X72" s="170">
        <f>[1]CoreVPAImp!W$173</f>
        <v>0</v>
      </c>
      <c r="Y72" s="170">
        <f>[1]CoreVPAImp!X$173</f>
        <v>0</v>
      </c>
      <c r="Z72" s="170">
        <f>[1]CoreVPAImp!Y$173</f>
        <v>0</v>
      </c>
      <c r="AA72" s="170">
        <f>[1]CoreVPAImp!Z$173</f>
        <v>0</v>
      </c>
      <c r="AB72" s="170">
        <f>[1]CoreVPAImp!AA$173</f>
        <v>0</v>
      </c>
      <c r="AC72" s="171"/>
      <c r="AD72" s="172">
        <f>[1]CoreVPAImp!AB$173</f>
        <v>0</v>
      </c>
      <c r="AE72" s="172">
        <f>[1]CoreVPAImp!AC$173</f>
        <v>0</v>
      </c>
      <c r="AF72" s="172">
        <f>[1]CoreVPAImp!AD$173</f>
        <v>0</v>
      </c>
      <c r="AG72" s="172">
        <f>[1]CoreVPAImp!AE$173</f>
        <v>0</v>
      </c>
      <c r="AH72" s="172">
        <f>[1]CoreVPAImp!AF$173</f>
        <v>0</v>
      </c>
      <c r="AI72" s="172">
        <f>[1]CoreVPAImp!AG$173</f>
        <v>0</v>
      </c>
      <c r="AJ72" s="172">
        <f>[1]CoreVPAImp!AH$173</f>
        <v>0</v>
      </c>
      <c r="AK72" s="172">
        <f>[1]CoreVPAImp!AI$173</f>
        <v>0</v>
      </c>
      <c r="AL72" s="172">
        <f>[1]CoreVPAImp!AJ$173</f>
        <v>0</v>
      </c>
      <c r="AM72" s="172">
        <f>[1]CoreVPAImp!AK$173</f>
        <v>0</v>
      </c>
      <c r="AN72" s="172">
        <f>[1]CoreVPAImp!AL$173</f>
        <v>0</v>
      </c>
      <c r="AO72" s="172">
        <f>[1]CoreVPAImp!AM$173</f>
        <v>0</v>
      </c>
      <c r="AP72" s="172">
        <f>[1]CoreVPAImp!AN$173</f>
        <v>0</v>
      </c>
      <c r="AQ72" s="172">
        <f>[1]CoreVPAImp!AO$173</f>
        <v>0</v>
      </c>
      <c r="AR72" s="172">
        <f>[1]CoreVPAImp!AP$173</f>
        <v>0</v>
      </c>
      <c r="AS72" s="172">
        <f>[1]CoreVPAImp!AQ$173</f>
        <v>0</v>
      </c>
      <c r="AT72" s="172">
        <f>[1]CoreVPAImp!AR$173</f>
        <v>0</v>
      </c>
      <c r="AU72" s="172">
        <f>[1]CoreVPAImp!AS$173</f>
        <v>0</v>
      </c>
      <c r="AV72" s="172">
        <f>[1]CoreVPAImp!AT$173</f>
        <v>0</v>
      </c>
      <c r="AW72" s="172">
        <f>[1]CoreVPAImp!AU$173</f>
        <v>0</v>
      </c>
      <c r="AX72" s="172">
        <f>[1]CoreVPAImp!AV$173</f>
        <v>0</v>
      </c>
      <c r="AY72" s="172">
        <f>[1]CoreVPAImp!AW$173</f>
        <v>0</v>
      </c>
      <c r="AZ72" s="172">
        <f>[1]CoreVPAImp!AX$173</f>
        <v>0</v>
      </c>
      <c r="BA72" s="172">
        <f>[1]CoreVPAImp!AY$173</f>
        <v>0</v>
      </c>
      <c r="BB72" s="172">
        <f>[1]CoreVPAImp!AZ$173</f>
        <v>0</v>
      </c>
      <c r="BC72" s="172">
        <f>[1]CoreVPAImp!BA$173</f>
        <v>0</v>
      </c>
      <c r="BD72" s="171"/>
    </row>
    <row r="73" spans="2:56" s="630" customFormat="1">
      <c r="B73" s="632" t="str">
        <f>[1]CoreVPAImp!$A$174</f>
        <v>OTH. NORTH AMERICA</v>
      </c>
      <c r="C73" s="170">
        <f>[1]CoreVPAImp!$B$174</f>
        <v>0</v>
      </c>
      <c r="D73" s="170">
        <f>[1]CoreVPAImp!$C$174</f>
        <v>0</v>
      </c>
      <c r="E73" s="170">
        <f>[1]CoreVPAImp!$D$174</f>
        <v>0</v>
      </c>
      <c r="F73" s="170">
        <f>[1]CoreVPAImp!$E$174</f>
        <v>0</v>
      </c>
      <c r="G73" s="170">
        <f>[1]CoreVPAImp!$F$174</f>
        <v>0</v>
      </c>
      <c r="H73" s="170">
        <f>[1]CoreVPAImp!$G$174</f>
        <v>0</v>
      </c>
      <c r="I73" s="170">
        <f>[1]CoreVPAImp!$H$174</f>
        <v>0</v>
      </c>
      <c r="J73" s="170">
        <f>[1]CoreVPAImp!$I$174</f>
        <v>0</v>
      </c>
      <c r="K73" s="170">
        <f>[1]CoreVPAImp!$J$174</f>
        <v>0</v>
      </c>
      <c r="L73" s="170">
        <f>[1]CoreVPAImp!K$174</f>
        <v>0</v>
      </c>
      <c r="M73" s="170">
        <f>[1]CoreVPAImp!L$174</f>
        <v>0</v>
      </c>
      <c r="N73" s="170">
        <f>[1]CoreVPAImp!M$174</f>
        <v>0</v>
      </c>
      <c r="O73" s="170">
        <f>[1]CoreVPAImp!N$174</f>
        <v>0</v>
      </c>
      <c r="P73" s="170">
        <f>[1]CoreVPAImp!O$174</f>
        <v>0</v>
      </c>
      <c r="Q73" s="170">
        <f>[1]CoreVPAImp!P$174</f>
        <v>0</v>
      </c>
      <c r="R73" s="170">
        <f>[1]CoreVPAImp!Q$174</f>
        <v>0</v>
      </c>
      <c r="S73" s="170">
        <f>[1]CoreVPAImp!R$174</f>
        <v>0</v>
      </c>
      <c r="T73" s="170">
        <f>[1]CoreVPAImp!S$174</f>
        <v>0</v>
      </c>
      <c r="U73" s="170">
        <f>[1]CoreVPAImp!T$174</f>
        <v>0</v>
      </c>
      <c r="V73" s="170">
        <f>[1]CoreVPAImp!U$174</f>
        <v>0</v>
      </c>
      <c r="W73" s="170">
        <f>[1]CoreVPAImp!V$174</f>
        <v>0</v>
      </c>
      <c r="X73" s="170">
        <f>[1]CoreVPAImp!W$174</f>
        <v>0</v>
      </c>
      <c r="Y73" s="170">
        <f>[1]CoreVPAImp!X$174</f>
        <v>0</v>
      </c>
      <c r="Z73" s="170">
        <f>[1]CoreVPAImp!Y$174</f>
        <v>0</v>
      </c>
      <c r="AA73" s="170">
        <f>[1]CoreVPAImp!Z$174</f>
        <v>0</v>
      </c>
      <c r="AB73" s="170">
        <f>[1]CoreVPAImp!AA$174</f>
        <v>0</v>
      </c>
      <c r="AC73" s="171"/>
      <c r="AD73" s="172">
        <f>[1]CoreVPAImp!AB$174</f>
        <v>0</v>
      </c>
      <c r="AE73" s="172">
        <f>[1]CoreVPAImp!AC$174</f>
        <v>0</v>
      </c>
      <c r="AF73" s="172">
        <f>[1]CoreVPAImp!AD$174</f>
        <v>0</v>
      </c>
      <c r="AG73" s="172">
        <f>[1]CoreVPAImp!AE$174</f>
        <v>0</v>
      </c>
      <c r="AH73" s="172">
        <f>[1]CoreVPAImp!AF$174</f>
        <v>0</v>
      </c>
      <c r="AI73" s="172">
        <f>[1]CoreVPAImp!AG$174</f>
        <v>0</v>
      </c>
      <c r="AJ73" s="172">
        <f>[1]CoreVPAImp!AH$174</f>
        <v>0</v>
      </c>
      <c r="AK73" s="172">
        <f>[1]CoreVPAImp!AI$174</f>
        <v>0</v>
      </c>
      <c r="AL73" s="172">
        <f>[1]CoreVPAImp!AJ$174</f>
        <v>0</v>
      </c>
      <c r="AM73" s="172">
        <f>[1]CoreVPAImp!AK$174</f>
        <v>0</v>
      </c>
      <c r="AN73" s="172">
        <f>[1]CoreVPAImp!AL$174</f>
        <v>0</v>
      </c>
      <c r="AO73" s="172">
        <f>[1]CoreVPAImp!AM$174</f>
        <v>0</v>
      </c>
      <c r="AP73" s="172">
        <f>[1]CoreVPAImp!AN$174</f>
        <v>0</v>
      </c>
      <c r="AQ73" s="172">
        <f>[1]CoreVPAImp!AO$174</f>
        <v>0</v>
      </c>
      <c r="AR73" s="172">
        <f>[1]CoreVPAImp!AP$174</f>
        <v>0</v>
      </c>
      <c r="AS73" s="172">
        <f>[1]CoreVPAImp!AQ$174</f>
        <v>0</v>
      </c>
      <c r="AT73" s="172">
        <f>[1]CoreVPAImp!AR$174</f>
        <v>0</v>
      </c>
      <c r="AU73" s="172">
        <f>[1]CoreVPAImp!AS$174</f>
        <v>0</v>
      </c>
      <c r="AV73" s="172">
        <f>[1]CoreVPAImp!AT$174</f>
        <v>0</v>
      </c>
      <c r="AW73" s="172">
        <f>[1]CoreVPAImp!AU$174</f>
        <v>0</v>
      </c>
      <c r="AX73" s="172">
        <f>[1]CoreVPAImp!AV$174</f>
        <v>0</v>
      </c>
      <c r="AY73" s="172">
        <f>[1]CoreVPAImp!AW$174</f>
        <v>0</v>
      </c>
      <c r="AZ73" s="172">
        <f>[1]CoreVPAImp!AX$174</f>
        <v>0</v>
      </c>
      <c r="BA73" s="172">
        <f>[1]CoreVPAImp!AY$174</f>
        <v>0</v>
      </c>
      <c r="BB73" s="172">
        <f>[1]CoreVPAImp!AZ$174</f>
        <v>0</v>
      </c>
      <c r="BC73" s="172">
        <f>[1]CoreVPAImp!BA$174</f>
        <v>0</v>
      </c>
      <c r="BD73" s="171"/>
    </row>
    <row r="74" spans="2:56" s="630" customFormat="1">
      <c r="B74" s="632" t="str">
        <f>[1]CoreVPAImp!$A$175</f>
        <v>OTH. OCEANIA</v>
      </c>
      <c r="C74" s="170">
        <f>[1]CoreVPAImp!$B$175</f>
        <v>0</v>
      </c>
      <c r="D74" s="170">
        <f>[1]CoreVPAImp!$C$175</f>
        <v>0</v>
      </c>
      <c r="E74" s="170">
        <f>[1]CoreVPAImp!$D$175</f>
        <v>0</v>
      </c>
      <c r="F74" s="170">
        <f>[1]CoreVPAImp!$E$175</f>
        <v>0</v>
      </c>
      <c r="G74" s="170">
        <f>[1]CoreVPAImp!$F$175</f>
        <v>0</v>
      </c>
      <c r="H74" s="170">
        <f>[1]CoreVPAImp!$G$175</f>
        <v>0</v>
      </c>
      <c r="I74" s="170">
        <f>[1]CoreVPAImp!$H$175</f>
        <v>0</v>
      </c>
      <c r="J74" s="170">
        <f>[1]CoreVPAImp!$I$175</f>
        <v>0</v>
      </c>
      <c r="K74" s="170">
        <f>[1]CoreVPAImp!$J$175</f>
        <v>0</v>
      </c>
      <c r="L74" s="170">
        <f>[1]CoreVPAImp!K$175</f>
        <v>0</v>
      </c>
      <c r="M74" s="170">
        <f>[1]CoreVPAImp!L$175</f>
        <v>0</v>
      </c>
      <c r="N74" s="170">
        <f>[1]CoreVPAImp!M$175</f>
        <v>0</v>
      </c>
      <c r="O74" s="170">
        <f>[1]CoreVPAImp!N$175</f>
        <v>0</v>
      </c>
      <c r="P74" s="170">
        <f>[1]CoreVPAImp!O$175</f>
        <v>0</v>
      </c>
      <c r="Q74" s="170">
        <f>[1]CoreVPAImp!P$175</f>
        <v>0</v>
      </c>
      <c r="R74" s="170">
        <f>[1]CoreVPAImp!Q$175</f>
        <v>0</v>
      </c>
      <c r="S74" s="170">
        <f>[1]CoreVPAImp!R$175</f>
        <v>0</v>
      </c>
      <c r="T74" s="170">
        <f>[1]CoreVPAImp!S$175</f>
        <v>0</v>
      </c>
      <c r="U74" s="170">
        <f>[1]CoreVPAImp!T$175</f>
        <v>0</v>
      </c>
      <c r="V74" s="170">
        <f>[1]CoreVPAImp!U$175</f>
        <v>0</v>
      </c>
      <c r="W74" s="170">
        <f>[1]CoreVPAImp!V$175</f>
        <v>0</v>
      </c>
      <c r="X74" s="170">
        <f>[1]CoreVPAImp!W$175</f>
        <v>0</v>
      </c>
      <c r="Y74" s="170">
        <f>[1]CoreVPAImp!X$175</f>
        <v>0</v>
      </c>
      <c r="Z74" s="170">
        <f>[1]CoreVPAImp!Y$175</f>
        <v>0</v>
      </c>
      <c r="AA74" s="170">
        <f>[1]CoreVPAImp!Z$175</f>
        <v>0</v>
      </c>
      <c r="AB74" s="170">
        <f>[1]CoreVPAImp!AA$175</f>
        <v>0</v>
      </c>
      <c r="AC74" s="171"/>
      <c r="AD74" s="172">
        <f>[1]CoreVPAImp!AB$175</f>
        <v>0</v>
      </c>
      <c r="AE74" s="172">
        <f>[1]CoreVPAImp!AC$175</f>
        <v>0</v>
      </c>
      <c r="AF74" s="172">
        <f>[1]CoreVPAImp!AD$175</f>
        <v>0</v>
      </c>
      <c r="AG74" s="172">
        <f>[1]CoreVPAImp!AE$175</f>
        <v>0</v>
      </c>
      <c r="AH74" s="172">
        <f>[1]CoreVPAImp!AF$175</f>
        <v>0</v>
      </c>
      <c r="AI74" s="172">
        <f>[1]CoreVPAImp!AG$175</f>
        <v>0</v>
      </c>
      <c r="AJ74" s="172">
        <f>[1]CoreVPAImp!AH$175</f>
        <v>0</v>
      </c>
      <c r="AK74" s="172">
        <f>[1]CoreVPAImp!AI$175</f>
        <v>0</v>
      </c>
      <c r="AL74" s="172">
        <f>[1]CoreVPAImp!AJ$175</f>
        <v>0</v>
      </c>
      <c r="AM74" s="172">
        <f>[1]CoreVPAImp!AK$175</f>
        <v>0</v>
      </c>
      <c r="AN74" s="172">
        <f>[1]CoreVPAImp!AL$175</f>
        <v>0</v>
      </c>
      <c r="AO74" s="172">
        <f>[1]CoreVPAImp!AM$175</f>
        <v>0</v>
      </c>
      <c r="AP74" s="172">
        <f>[1]CoreVPAImp!AN$175</f>
        <v>0</v>
      </c>
      <c r="AQ74" s="172">
        <f>[1]CoreVPAImp!AO$175</f>
        <v>0</v>
      </c>
      <c r="AR74" s="172">
        <f>[1]CoreVPAImp!AP$175</f>
        <v>0</v>
      </c>
      <c r="AS74" s="172">
        <f>[1]CoreVPAImp!AQ$175</f>
        <v>0</v>
      </c>
      <c r="AT74" s="172">
        <f>[1]CoreVPAImp!AR$175</f>
        <v>0</v>
      </c>
      <c r="AU74" s="172">
        <f>[1]CoreVPAImp!AS$175</f>
        <v>0</v>
      </c>
      <c r="AV74" s="172">
        <f>[1]CoreVPAImp!AT$175</f>
        <v>0</v>
      </c>
      <c r="AW74" s="172">
        <f>[1]CoreVPAImp!AU$175</f>
        <v>0</v>
      </c>
      <c r="AX74" s="172">
        <f>[1]CoreVPAImp!AV$175</f>
        <v>0</v>
      </c>
      <c r="AY74" s="172">
        <f>[1]CoreVPAImp!AW$175</f>
        <v>0</v>
      </c>
      <c r="AZ74" s="172">
        <f>[1]CoreVPAImp!AX$175</f>
        <v>0</v>
      </c>
      <c r="BA74" s="172">
        <f>[1]CoreVPAImp!AY$175</f>
        <v>0</v>
      </c>
      <c r="BB74" s="172">
        <f>[1]CoreVPAImp!AZ$175</f>
        <v>0</v>
      </c>
      <c r="BC74" s="172">
        <f>[1]CoreVPAImp!BA$175</f>
        <v>0</v>
      </c>
      <c r="BD74" s="171"/>
    </row>
    <row r="75" spans="2:56" s="630" customFormat="1">
      <c r="B75" s="632" t="str">
        <f>[1]CoreVPAImp!$A$176</f>
        <v>OTH. SOUTH &amp; S.E. ASIA</v>
      </c>
      <c r="C75" s="170">
        <f>[1]CoreVPAImp!$B$176</f>
        <v>0</v>
      </c>
      <c r="D75" s="170">
        <f>[1]CoreVPAImp!$C$176</f>
        <v>0</v>
      </c>
      <c r="E75" s="170">
        <f>[1]CoreVPAImp!$D$176</f>
        <v>0</v>
      </c>
      <c r="F75" s="170">
        <f>[1]CoreVPAImp!$E$176</f>
        <v>0</v>
      </c>
      <c r="G75" s="170">
        <f>[1]CoreVPAImp!$F$176</f>
        <v>0</v>
      </c>
      <c r="H75" s="170">
        <f>[1]CoreVPAImp!$G$176</f>
        <v>0</v>
      </c>
      <c r="I75" s="170">
        <f>[1]CoreVPAImp!$H$176</f>
        <v>0</v>
      </c>
      <c r="J75" s="170">
        <f>[1]CoreVPAImp!$I$176</f>
        <v>0</v>
      </c>
      <c r="K75" s="170">
        <f>[1]CoreVPAImp!$J$176</f>
        <v>0</v>
      </c>
      <c r="L75" s="170">
        <f>[1]CoreVPAImp!K$176</f>
        <v>0</v>
      </c>
      <c r="M75" s="170">
        <f>[1]CoreVPAImp!L$176</f>
        <v>0</v>
      </c>
      <c r="N75" s="170">
        <f>[1]CoreVPAImp!M$176</f>
        <v>0</v>
      </c>
      <c r="O75" s="170">
        <f>[1]CoreVPAImp!N$176</f>
        <v>0</v>
      </c>
      <c r="P75" s="170">
        <f>[1]CoreVPAImp!O$176</f>
        <v>0</v>
      </c>
      <c r="Q75" s="170">
        <f>[1]CoreVPAImp!P$176</f>
        <v>0</v>
      </c>
      <c r="R75" s="170">
        <f>[1]CoreVPAImp!Q$176</f>
        <v>0</v>
      </c>
      <c r="S75" s="170">
        <f>[1]CoreVPAImp!R$176</f>
        <v>0</v>
      </c>
      <c r="T75" s="170">
        <f>[1]CoreVPAImp!S$176</f>
        <v>0</v>
      </c>
      <c r="U75" s="170">
        <f>[1]CoreVPAImp!T$176</f>
        <v>0</v>
      </c>
      <c r="V75" s="170">
        <f>[1]CoreVPAImp!U$176</f>
        <v>0</v>
      </c>
      <c r="W75" s="170">
        <f>[1]CoreVPAImp!V$176</f>
        <v>0</v>
      </c>
      <c r="X75" s="170">
        <f>[1]CoreVPAImp!W$176</f>
        <v>0</v>
      </c>
      <c r="Y75" s="170">
        <f>[1]CoreVPAImp!X$176</f>
        <v>0</v>
      </c>
      <c r="Z75" s="170">
        <f>[1]CoreVPAImp!Y$176</f>
        <v>0</v>
      </c>
      <c r="AA75" s="170">
        <f>[1]CoreVPAImp!Z$176</f>
        <v>0</v>
      </c>
      <c r="AB75" s="170">
        <f>[1]CoreVPAImp!AA$176</f>
        <v>0</v>
      </c>
      <c r="AC75" s="171"/>
      <c r="AD75" s="172">
        <f>[1]CoreVPAImp!AB$176</f>
        <v>0</v>
      </c>
      <c r="AE75" s="172">
        <f>[1]CoreVPAImp!AC$176</f>
        <v>0</v>
      </c>
      <c r="AF75" s="172">
        <f>[1]CoreVPAImp!AD$176</f>
        <v>0</v>
      </c>
      <c r="AG75" s="172">
        <f>[1]CoreVPAImp!AE$176</f>
        <v>0</v>
      </c>
      <c r="AH75" s="172">
        <f>[1]CoreVPAImp!AF$176</f>
        <v>0</v>
      </c>
      <c r="AI75" s="172">
        <f>[1]CoreVPAImp!AG$176</f>
        <v>0</v>
      </c>
      <c r="AJ75" s="172">
        <f>[1]CoreVPAImp!AH$176</f>
        <v>0</v>
      </c>
      <c r="AK75" s="172">
        <f>[1]CoreVPAImp!AI$176</f>
        <v>0</v>
      </c>
      <c r="AL75" s="172">
        <f>[1]CoreVPAImp!AJ$176</f>
        <v>0</v>
      </c>
      <c r="AM75" s="172">
        <f>[1]CoreVPAImp!AK$176</f>
        <v>0</v>
      </c>
      <c r="AN75" s="172">
        <f>[1]CoreVPAImp!AL$176</f>
        <v>0</v>
      </c>
      <c r="AO75" s="172">
        <f>[1]CoreVPAImp!AM$176</f>
        <v>0</v>
      </c>
      <c r="AP75" s="172">
        <f>[1]CoreVPAImp!AN$176</f>
        <v>0</v>
      </c>
      <c r="AQ75" s="172">
        <f>[1]CoreVPAImp!AO$176</f>
        <v>0</v>
      </c>
      <c r="AR75" s="172">
        <f>[1]CoreVPAImp!AP$176</f>
        <v>0</v>
      </c>
      <c r="AS75" s="172">
        <f>[1]CoreVPAImp!AQ$176</f>
        <v>0</v>
      </c>
      <c r="AT75" s="172">
        <f>[1]CoreVPAImp!AR$176</f>
        <v>0</v>
      </c>
      <c r="AU75" s="172">
        <f>[1]CoreVPAImp!AS$176</f>
        <v>0</v>
      </c>
      <c r="AV75" s="172">
        <f>[1]CoreVPAImp!AT$176</f>
        <v>0</v>
      </c>
      <c r="AW75" s="172">
        <f>[1]CoreVPAImp!AU$176</f>
        <v>0</v>
      </c>
      <c r="AX75" s="172">
        <f>[1]CoreVPAImp!AV$176</f>
        <v>0</v>
      </c>
      <c r="AY75" s="172">
        <f>[1]CoreVPAImp!AW$176</f>
        <v>0</v>
      </c>
      <c r="AZ75" s="172">
        <f>[1]CoreVPAImp!AX$176</f>
        <v>0</v>
      </c>
      <c r="BA75" s="172">
        <f>[1]CoreVPAImp!AY$176</f>
        <v>0</v>
      </c>
      <c r="BB75" s="172">
        <f>[1]CoreVPAImp!AZ$176</f>
        <v>0</v>
      </c>
      <c r="BC75" s="172">
        <f>[1]CoreVPAImp!BA$176</f>
        <v>0</v>
      </c>
      <c r="BD75" s="171"/>
    </row>
    <row r="76" spans="2:56" s="630" customFormat="1">
      <c r="B76" s="632" t="str">
        <f>[1]CoreVPAImp!$A$177</f>
        <v>OTH. WEST ASIA</v>
      </c>
      <c r="C76" s="170">
        <f>[1]CoreVPAImp!$B$177</f>
        <v>0</v>
      </c>
      <c r="D76" s="170">
        <f>[1]CoreVPAImp!$C$177</f>
        <v>0</v>
      </c>
      <c r="E76" s="170">
        <f>[1]CoreVPAImp!$D$177</f>
        <v>0</v>
      </c>
      <c r="F76" s="170">
        <f>[1]CoreVPAImp!$E$177</f>
        <v>0</v>
      </c>
      <c r="G76" s="170">
        <f>[1]CoreVPAImp!$F$177</f>
        <v>0</v>
      </c>
      <c r="H76" s="170">
        <f>[1]CoreVPAImp!$G$177</f>
        <v>0</v>
      </c>
      <c r="I76" s="170">
        <f>[1]CoreVPAImp!$H$177</f>
        <v>0</v>
      </c>
      <c r="J76" s="170">
        <f>[1]CoreVPAImp!$I$177</f>
        <v>0</v>
      </c>
      <c r="K76" s="170">
        <f>[1]CoreVPAImp!$J$177</f>
        <v>0</v>
      </c>
      <c r="L76" s="170">
        <f>[1]CoreVPAImp!K$177</f>
        <v>0</v>
      </c>
      <c r="M76" s="170">
        <f>[1]CoreVPAImp!L$177</f>
        <v>0</v>
      </c>
      <c r="N76" s="170">
        <f>[1]CoreVPAImp!M$177</f>
        <v>0</v>
      </c>
      <c r="O76" s="170">
        <f>[1]CoreVPAImp!N$177</f>
        <v>0</v>
      </c>
      <c r="P76" s="170">
        <f>[1]CoreVPAImp!O$177</f>
        <v>0</v>
      </c>
      <c r="Q76" s="170">
        <f>[1]CoreVPAImp!P$177</f>
        <v>0</v>
      </c>
      <c r="R76" s="170">
        <f>[1]CoreVPAImp!Q$177</f>
        <v>0</v>
      </c>
      <c r="S76" s="170">
        <f>[1]CoreVPAImp!R$177</f>
        <v>0</v>
      </c>
      <c r="T76" s="170">
        <f>[1]CoreVPAImp!S$177</f>
        <v>0</v>
      </c>
      <c r="U76" s="170">
        <f>[1]CoreVPAImp!T$177</f>
        <v>0</v>
      </c>
      <c r="V76" s="170">
        <f>[1]CoreVPAImp!U$177</f>
        <v>0</v>
      </c>
      <c r="W76" s="170">
        <f>[1]CoreVPAImp!V$177</f>
        <v>0</v>
      </c>
      <c r="X76" s="170">
        <f>[1]CoreVPAImp!W$177</f>
        <v>0</v>
      </c>
      <c r="Y76" s="170">
        <f>[1]CoreVPAImp!X$177</f>
        <v>0</v>
      </c>
      <c r="Z76" s="170">
        <f>[1]CoreVPAImp!Y$177</f>
        <v>0</v>
      </c>
      <c r="AA76" s="170">
        <f>[1]CoreVPAImp!Z$177</f>
        <v>0</v>
      </c>
      <c r="AB76" s="170">
        <f>[1]CoreVPAImp!AA$177</f>
        <v>0</v>
      </c>
      <c r="AC76" s="171"/>
      <c r="AD76" s="172">
        <f>[1]CoreVPAImp!AB$177</f>
        <v>0</v>
      </c>
      <c r="AE76" s="172">
        <f>[1]CoreVPAImp!AC$177</f>
        <v>0</v>
      </c>
      <c r="AF76" s="172">
        <f>[1]CoreVPAImp!AD$177</f>
        <v>0</v>
      </c>
      <c r="AG76" s="172">
        <f>[1]CoreVPAImp!AE$177</f>
        <v>0</v>
      </c>
      <c r="AH76" s="172">
        <f>[1]CoreVPAImp!AF$177</f>
        <v>0</v>
      </c>
      <c r="AI76" s="172">
        <f>[1]CoreVPAImp!AG$177</f>
        <v>0</v>
      </c>
      <c r="AJ76" s="172">
        <f>[1]CoreVPAImp!AH$177</f>
        <v>0</v>
      </c>
      <c r="AK76" s="172">
        <f>[1]CoreVPAImp!AI$177</f>
        <v>0</v>
      </c>
      <c r="AL76" s="172">
        <f>[1]CoreVPAImp!AJ$177</f>
        <v>0</v>
      </c>
      <c r="AM76" s="172">
        <f>[1]CoreVPAImp!AK$177</f>
        <v>0</v>
      </c>
      <c r="AN76" s="172">
        <f>[1]CoreVPAImp!AL$177</f>
        <v>0</v>
      </c>
      <c r="AO76" s="172">
        <f>[1]CoreVPAImp!AM$177</f>
        <v>0</v>
      </c>
      <c r="AP76" s="172">
        <f>[1]CoreVPAImp!AN$177</f>
        <v>0</v>
      </c>
      <c r="AQ76" s="172">
        <f>[1]CoreVPAImp!AO$177</f>
        <v>0</v>
      </c>
      <c r="AR76" s="172">
        <f>[1]CoreVPAImp!AP$177</f>
        <v>0</v>
      </c>
      <c r="AS76" s="172">
        <f>[1]CoreVPAImp!AQ$177</f>
        <v>0</v>
      </c>
      <c r="AT76" s="172">
        <f>[1]CoreVPAImp!AR$177</f>
        <v>0</v>
      </c>
      <c r="AU76" s="172">
        <f>[1]CoreVPAImp!AS$177</f>
        <v>0</v>
      </c>
      <c r="AV76" s="172">
        <f>[1]CoreVPAImp!AT$177</f>
        <v>0</v>
      </c>
      <c r="AW76" s="172">
        <f>[1]CoreVPAImp!AU$177</f>
        <v>0</v>
      </c>
      <c r="AX76" s="172">
        <f>[1]CoreVPAImp!AV$177</f>
        <v>0</v>
      </c>
      <c r="AY76" s="172">
        <f>[1]CoreVPAImp!AW$177</f>
        <v>0</v>
      </c>
      <c r="AZ76" s="172">
        <f>[1]CoreVPAImp!AX$177</f>
        <v>0</v>
      </c>
      <c r="BA76" s="172">
        <f>[1]CoreVPAImp!AY$177</f>
        <v>0</v>
      </c>
      <c r="BB76" s="172">
        <f>[1]CoreVPAImp!AZ$177</f>
        <v>0</v>
      </c>
      <c r="BC76" s="172">
        <f>[1]CoreVPAImp!BA$177</f>
        <v>0</v>
      </c>
      <c r="BD76" s="171"/>
    </row>
    <row r="77" spans="2:56" s="630" customFormat="1">
      <c r="B77" s="632" t="str">
        <f>[1]CoreVPAImp!$A$218</f>
        <v>STORES AND PROVISIONS</v>
      </c>
      <c r="C77" s="170">
        <f>[1]CoreVPAImp!$B$218</f>
        <v>0</v>
      </c>
      <c r="D77" s="170">
        <f>[1]CoreVPAImp!$C$218</f>
        <v>0</v>
      </c>
      <c r="E77" s="170">
        <f>[1]CoreVPAImp!$D$218</f>
        <v>0</v>
      </c>
      <c r="F77" s="170">
        <f>[1]CoreVPAImp!$E$218</f>
        <v>0</v>
      </c>
      <c r="G77" s="170">
        <f>[1]CoreVPAImp!$F$218</f>
        <v>0</v>
      </c>
      <c r="H77" s="170">
        <f>[1]CoreVPAImp!$G$218</f>
        <v>0</v>
      </c>
      <c r="I77" s="170">
        <f>[1]CoreVPAImp!$H$218</f>
        <v>0</v>
      </c>
      <c r="J77" s="170">
        <f>[1]CoreVPAImp!$I$218</f>
        <v>0</v>
      </c>
      <c r="K77" s="170">
        <f>[1]CoreVPAImp!$J$218</f>
        <v>0</v>
      </c>
      <c r="L77" s="170">
        <f>[1]CoreVPAImp!K$218</f>
        <v>0</v>
      </c>
      <c r="M77" s="170">
        <f>[1]CoreVPAImp!L$218</f>
        <v>0</v>
      </c>
      <c r="N77" s="170">
        <f>[1]CoreVPAImp!M$218</f>
        <v>0</v>
      </c>
      <c r="O77" s="170">
        <f>[1]CoreVPAImp!N$218</f>
        <v>0</v>
      </c>
      <c r="P77" s="170">
        <f>[1]CoreVPAImp!O$218</f>
        <v>0</v>
      </c>
      <c r="Q77" s="170">
        <f>[1]CoreVPAImp!P$218</f>
        <v>0</v>
      </c>
      <c r="R77" s="170">
        <f>[1]CoreVPAImp!Q$218</f>
        <v>0</v>
      </c>
      <c r="S77" s="170">
        <f>[1]CoreVPAImp!R$218</f>
        <v>0</v>
      </c>
      <c r="T77" s="170">
        <f>[1]CoreVPAImp!S$218</f>
        <v>0</v>
      </c>
      <c r="U77" s="170">
        <f>[1]CoreVPAImp!T$218</f>
        <v>0</v>
      </c>
      <c r="V77" s="170">
        <f>[1]CoreVPAImp!U$218</f>
        <v>0</v>
      </c>
      <c r="W77" s="170">
        <f>[1]CoreVPAImp!V$218</f>
        <v>0</v>
      </c>
      <c r="X77" s="170">
        <f>[1]CoreVPAImp!W$218</f>
        <v>0</v>
      </c>
      <c r="Y77" s="170">
        <f>[1]CoreVPAImp!X$218</f>
        <v>0</v>
      </c>
      <c r="Z77" s="170">
        <f>[1]CoreVPAImp!Y$218</f>
        <v>0</v>
      </c>
      <c r="AA77" s="170">
        <f>[1]CoreVPAImp!Z$218</f>
        <v>0</v>
      </c>
      <c r="AB77" s="170">
        <f>[1]CoreVPAImp!AA$218</f>
        <v>0</v>
      </c>
      <c r="AC77" s="171"/>
      <c r="AD77" s="172">
        <f>[1]CoreVPAImp!AB$218</f>
        <v>0</v>
      </c>
      <c r="AE77" s="172">
        <f>[1]CoreVPAImp!AC$218</f>
        <v>0</v>
      </c>
      <c r="AF77" s="172">
        <f>[1]CoreVPAImp!AD$218</f>
        <v>0</v>
      </c>
      <c r="AG77" s="172">
        <f>[1]CoreVPAImp!AE$218</f>
        <v>0</v>
      </c>
      <c r="AH77" s="172">
        <f>[1]CoreVPAImp!AF$218</f>
        <v>0</v>
      </c>
      <c r="AI77" s="172">
        <f>[1]CoreVPAImp!AG$218</f>
        <v>0</v>
      </c>
      <c r="AJ77" s="172">
        <f>[1]CoreVPAImp!AH$218</f>
        <v>0</v>
      </c>
      <c r="AK77" s="172">
        <f>[1]CoreVPAImp!AI$218</f>
        <v>0</v>
      </c>
      <c r="AL77" s="172">
        <f>[1]CoreVPAImp!AJ$218</f>
        <v>0</v>
      </c>
      <c r="AM77" s="172">
        <f>[1]CoreVPAImp!AK$218</f>
        <v>0</v>
      </c>
      <c r="AN77" s="172">
        <f>[1]CoreVPAImp!AL$218</f>
        <v>0</v>
      </c>
      <c r="AO77" s="172">
        <f>[1]CoreVPAImp!AM$218</f>
        <v>0</v>
      </c>
      <c r="AP77" s="172">
        <f>[1]CoreVPAImp!AN$218</f>
        <v>0</v>
      </c>
      <c r="AQ77" s="172">
        <f>[1]CoreVPAImp!AO$218</f>
        <v>0</v>
      </c>
      <c r="AR77" s="172">
        <f>[1]CoreVPAImp!AP$218</f>
        <v>0</v>
      </c>
      <c r="AS77" s="172">
        <f>[1]CoreVPAImp!AQ$218</f>
        <v>0</v>
      </c>
      <c r="AT77" s="172">
        <f>[1]CoreVPAImp!AR$218</f>
        <v>0</v>
      </c>
      <c r="AU77" s="172">
        <f>[1]CoreVPAImp!AS$218</f>
        <v>0</v>
      </c>
      <c r="AV77" s="172">
        <f>[1]CoreVPAImp!AT$218</f>
        <v>0</v>
      </c>
      <c r="AW77" s="172">
        <f>[1]CoreVPAImp!AU$218</f>
        <v>0</v>
      </c>
      <c r="AX77" s="172">
        <f>[1]CoreVPAImp!AV$218</f>
        <v>0</v>
      </c>
      <c r="AY77" s="172">
        <f>[1]CoreVPAImp!AW$218</f>
        <v>0</v>
      </c>
      <c r="AZ77" s="172">
        <f>[1]CoreVPAImp!AX$218</f>
        <v>0</v>
      </c>
      <c r="BA77" s="172">
        <f>[1]CoreVPAImp!AY$218</f>
        <v>0</v>
      </c>
      <c r="BB77" s="172">
        <f>[1]CoreVPAImp!AZ$218</f>
        <v>0</v>
      </c>
      <c r="BC77" s="172">
        <f>[1]CoreVPAImp!BA$218</f>
        <v>0</v>
      </c>
      <c r="BD77" s="171"/>
    </row>
    <row r="78" spans="2:56" s="630" customFormat="1">
      <c r="B78" s="632" t="str">
        <f>[1]CoreVPAImp!$A$219</f>
        <v>STORES AND PROVISIONS WITHIN THE FRAMEWORK OF INTRA-COMMUNITY TRADE</v>
      </c>
      <c r="C78" s="170">
        <f>[1]CoreVPAImp!$B$219</f>
        <v>0</v>
      </c>
      <c r="D78" s="170">
        <f>[1]CoreVPAImp!$C$219</f>
        <v>0</v>
      </c>
      <c r="E78" s="170">
        <f>[1]CoreVPAImp!$D$219</f>
        <v>0</v>
      </c>
      <c r="F78" s="170">
        <f>[1]CoreVPAImp!$E$219</f>
        <v>0</v>
      </c>
      <c r="G78" s="170">
        <f>[1]CoreVPAImp!$F$219</f>
        <v>0</v>
      </c>
      <c r="H78" s="170">
        <f>[1]CoreVPAImp!$G$219</f>
        <v>0</v>
      </c>
      <c r="I78" s="170">
        <f>[1]CoreVPAImp!$H$219</f>
        <v>0</v>
      </c>
      <c r="J78" s="170">
        <f>[1]CoreVPAImp!$I$219</f>
        <v>0</v>
      </c>
      <c r="K78" s="170">
        <f>[1]CoreVPAImp!$J$219</f>
        <v>0</v>
      </c>
      <c r="L78" s="170">
        <f>[1]CoreVPAImp!K$219</f>
        <v>0</v>
      </c>
      <c r="M78" s="170">
        <f>[1]CoreVPAImp!L$219</f>
        <v>0</v>
      </c>
      <c r="N78" s="170">
        <f>[1]CoreVPAImp!M$219</f>
        <v>0</v>
      </c>
      <c r="O78" s="170">
        <f>[1]CoreVPAImp!N$219</f>
        <v>0</v>
      </c>
      <c r="P78" s="170">
        <f>[1]CoreVPAImp!O$219</f>
        <v>0</v>
      </c>
      <c r="Q78" s="170">
        <f>[1]CoreVPAImp!P$219</f>
        <v>0</v>
      </c>
      <c r="R78" s="170">
        <f>[1]CoreVPAImp!Q$219</f>
        <v>0</v>
      </c>
      <c r="S78" s="170">
        <f>[1]CoreVPAImp!R$219</f>
        <v>0</v>
      </c>
      <c r="T78" s="170">
        <f>[1]CoreVPAImp!S$219</f>
        <v>0</v>
      </c>
      <c r="U78" s="170">
        <f>[1]CoreVPAImp!T$219</f>
        <v>0</v>
      </c>
      <c r="V78" s="170">
        <f>[1]CoreVPAImp!U$219</f>
        <v>0</v>
      </c>
      <c r="W78" s="170">
        <f>[1]CoreVPAImp!V$219</f>
        <v>0</v>
      </c>
      <c r="X78" s="170">
        <f>[1]CoreVPAImp!W$219</f>
        <v>0</v>
      </c>
      <c r="Y78" s="170">
        <f>[1]CoreVPAImp!X$219</f>
        <v>0</v>
      </c>
      <c r="Z78" s="170">
        <f>[1]CoreVPAImp!Y$219</f>
        <v>0</v>
      </c>
      <c r="AA78" s="170">
        <f>[1]CoreVPAImp!Z$219</f>
        <v>0</v>
      </c>
      <c r="AB78" s="170">
        <f>[1]CoreVPAImp!AA$219</f>
        <v>0</v>
      </c>
      <c r="AC78" s="171"/>
      <c r="AD78" s="172">
        <f>[1]CoreVPAImp!AB$219</f>
        <v>0</v>
      </c>
      <c r="AE78" s="172">
        <f>[1]CoreVPAImp!AC$219</f>
        <v>0</v>
      </c>
      <c r="AF78" s="172">
        <f>[1]CoreVPAImp!AD$219</f>
        <v>0</v>
      </c>
      <c r="AG78" s="172">
        <f>[1]CoreVPAImp!AE$219</f>
        <v>0</v>
      </c>
      <c r="AH78" s="172">
        <f>[1]CoreVPAImp!AF$219</f>
        <v>0</v>
      </c>
      <c r="AI78" s="172">
        <f>[1]CoreVPAImp!AG$219</f>
        <v>0</v>
      </c>
      <c r="AJ78" s="172">
        <f>[1]CoreVPAImp!AH$219</f>
        <v>0</v>
      </c>
      <c r="AK78" s="172">
        <f>[1]CoreVPAImp!AI$219</f>
        <v>0</v>
      </c>
      <c r="AL78" s="172">
        <f>[1]CoreVPAImp!AJ$219</f>
        <v>0</v>
      </c>
      <c r="AM78" s="172">
        <f>[1]CoreVPAImp!AK$219</f>
        <v>0</v>
      </c>
      <c r="AN78" s="172">
        <f>[1]CoreVPAImp!AL$219</f>
        <v>0</v>
      </c>
      <c r="AO78" s="172">
        <f>[1]CoreVPAImp!AM$219</f>
        <v>0</v>
      </c>
      <c r="AP78" s="172">
        <f>[1]CoreVPAImp!AN$219</f>
        <v>0</v>
      </c>
      <c r="AQ78" s="172">
        <f>[1]CoreVPAImp!AO$219</f>
        <v>0</v>
      </c>
      <c r="AR78" s="172">
        <f>[1]CoreVPAImp!AP$219</f>
        <v>0</v>
      </c>
      <c r="AS78" s="172">
        <f>[1]CoreVPAImp!AQ$219</f>
        <v>0</v>
      </c>
      <c r="AT78" s="172">
        <f>[1]CoreVPAImp!AR$219</f>
        <v>0</v>
      </c>
      <c r="AU78" s="172">
        <f>[1]CoreVPAImp!AS$219</f>
        <v>0</v>
      </c>
      <c r="AV78" s="172">
        <f>[1]CoreVPAImp!AT$219</f>
        <v>0</v>
      </c>
      <c r="AW78" s="172">
        <f>[1]CoreVPAImp!AU$219</f>
        <v>0</v>
      </c>
      <c r="AX78" s="172">
        <f>[1]CoreVPAImp!AV$219</f>
        <v>0</v>
      </c>
      <c r="AY78" s="172">
        <f>[1]CoreVPAImp!AW$219</f>
        <v>0</v>
      </c>
      <c r="AZ78" s="172">
        <f>[1]CoreVPAImp!AX$219</f>
        <v>0</v>
      </c>
      <c r="BA78" s="172">
        <f>[1]CoreVPAImp!AY$219</f>
        <v>0</v>
      </c>
      <c r="BB78" s="172">
        <f>[1]CoreVPAImp!AZ$219</f>
        <v>0</v>
      </c>
      <c r="BC78" s="172">
        <f>[1]CoreVPAImp!BA$219</f>
        <v>0</v>
      </c>
      <c r="BD78" s="171"/>
    </row>
    <row r="79" spans="2:56" s="630" customFormat="1">
      <c r="B79" s="632" t="str">
        <f>[1]CoreVPAImp!$A$220</f>
        <v>STORES AND PROVISIONS WITHIN THE FRAMEWORK OF TRADE WITH THIRD COUNTRIES</v>
      </c>
      <c r="C79" s="170">
        <f>[1]CoreVPAImp!$B$220</f>
        <v>0</v>
      </c>
      <c r="D79" s="170">
        <f>[1]CoreVPAImp!$C$220</f>
        <v>0</v>
      </c>
      <c r="E79" s="170">
        <f>[1]CoreVPAImp!$D$220</f>
        <v>0</v>
      </c>
      <c r="F79" s="170">
        <f>[1]CoreVPAImp!$E$220</f>
        <v>0</v>
      </c>
      <c r="G79" s="170">
        <f>[1]CoreVPAImp!$F$220</f>
        <v>0</v>
      </c>
      <c r="H79" s="170">
        <f>[1]CoreVPAImp!$G$220</f>
        <v>0</v>
      </c>
      <c r="I79" s="170">
        <f>[1]CoreVPAImp!$H$220</f>
        <v>0</v>
      </c>
      <c r="J79" s="170">
        <f>[1]CoreVPAImp!$I$220</f>
        <v>0</v>
      </c>
      <c r="K79" s="170">
        <f>[1]CoreVPAImp!$J$220</f>
        <v>0</v>
      </c>
      <c r="L79" s="170">
        <f>[1]CoreVPAImp!K$220</f>
        <v>0</v>
      </c>
      <c r="M79" s="170">
        <f>[1]CoreVPAImp!L$220</f>
        <v>0</v>
      </c>
      <c r="N79" s="170">
        <f>[1]CoreVPAImp!M$220</f>
        <v>0</v>
      </c>
      <c r="O79" s="170">
        <f>[1]CoreVPAImp!N$220</f>
        <v>0</v>
      </c>
      <c r="P79" s="170">
        <f>[1]CoreVPAImp!O$220</f>
        <v>0</v>
      </c>
      <c r="Q79" s="170">
        <f>[1]CoreVPAImp!P$220</f>
        <v>0</v>
      </c>
      <c r="R79" s="170">
        <f>[1]CoreVPAImp!Q$220</f>
        <v>0</v>
      </c>
      <c r="S79" s="170">
        <f>[1]CoreVPAImp!R$220</f>
        <v>0</v>
      </c>
      <c r="T79" s="170">
        <f>[1]CoreVPAImp!S$220</f>
        <v>0</v>
      </c>
      <c r="U79" s="170">
        <f>[1]CoreVPAImp!T$220</f>
        <v>0</v>
      </c>
      <c r="V79" s="170">
        <f>[1]CoreVPAImp!U$220</f>
        <v>0</v>
      </c>
      <c r="W79" s="170">
        <f>[1]CoreVPAImp!V$220</f>
        <v>0</v>
      </c>
      <c r="X79" s="170">
        <f>[1]CoreVPAImp!W$220</f>
        <v>0</v>
      </c>
      <c r="Y79" s="170">
        <f>[1]CoreVPAImp!X$220</f>
        <v>0</v>
      </c>
      <c r="Z79" s="170">
        <f>[1]CoreVPAImp!Y$220</f>
        <v>0</v>
      </c>
      <c r="AA79" s="170">
        <f>[1]CoreVPAImp!Z$220</f>
        <v>0</v>
      </c>
      <c r="AB79" s="170">
        <f>[1]CoreVPAImp!AA$220</f>
        <v>0</v>
      </c>
      <c r="AC79" s="171"/>
      <c r="AD79" s="172">
        <f>[1]CoreVPAImp!AB$220</f>
        <v>0</v>
      </c>
      <c r="AE79" s="172">
        <f>[1]CoreVPAImp!AC$220</f>
        <v>0</v>
      </c>
      <c r="AF79" s="172">
        <f>[1]CoreVPAImp!AD$220</f>
        <v>0</v>
      </c>
      <c r="AG79" s="172">
        <f>[1]CoreVPAImp!AE$220</f>
        <v>0</v>
      </c>
      <c r="AH79" s="172">
        <f>[1]CoreVPAImp!AF$220</f>
        <v>0</v>
      </c>
      <c r="AI79" s="172">
        <f>[1]CoreVPAImp!AG$220</f>
        <v>0</v>
      </c>
      <c r="AJ79" s="172">
        <f>[1]CoreVPAImp!AH$220</f>
        <v>0</v>
      </c>
      <c r="AK79" s="172">
        <f>[1]CoreVPAImp!AI$220</f>
        <v>0</v>
      </c>
      <c r="AL79" s="172">
        <f>[1]CoreVPAImp!AJ$220</f>
        <v>0</v>
      </c>
      <c r="AM79" s="172">
        <f>[1]CoreVPAImp!AK$220</f>
        <v>0</v>
      </c>
      <c r="AN79" s="172">
        <f>[1]CoreVPAImp!AL$220</f>
        <v>0</v>
      </c>
      <c r="AO79" s="172">
        <f>[1]CoreVPAImp!AM$220</f>
        <v>0</v>
      </c>
      <c r="AP79" s="172">
        <f>[1]CoreVPAImp!AN$220</f>
        <v>0</v>
      </c>
      <c r="AQ79" s="172">
        <f>[1]CoreVPAImp!AO$220</f>
        <v>0</v>
      </c>
      <c r="AR79" s="172">
        <f>[1]CoreVPAImp!AP$220</f>
        <v>0</v>
      </c>
      <c r="AS79" s="172">
        <f>[1]CoreVPAImp!AQ$220</f>
        <v>0</v>
      </c>
      <c r="AT79" s="172">
        <f>[1]CoreVPAImp!AR$220</f>
        <v>0</v>
      </c>
      <c r="AU79" s="172">
        <f>[1]CoreVPAImp!AS$220</f>
        <v>0</v>
      </c>
      <c r="AV79" s="172">
        <f>[1]CoreVPAImp!AT$220</f>
        <v>0</v>
      </c>
      <c r="AW79" s="172">
        <f>[1]CoreVPAImp!AU$220</f>
        <v>0</v>
      </c>
      <c r="AX79" s="172">
        <f>[1]CoreVPAImp!AV$220</f>
        <v>0</v>
      </c>
      <c r="AY79" s="172">
        <f>[1]CoreVPAImp!AW$220</f>
        <v>0</v>
      </c>
      <c r="AZ79" s="172">
        <f>[1]CoreVPAImp!AX$220</f>
        <v>0</v>
      </c>
      <c r="BA79" s="172">
        <f>[1]CoreVPAImp!AY$220</f>
        <v>0</v>
      </c>
      <c r="BB79" s="172">
        <f>[1]CoreVPAImp!AZ$220</f>
        <v>0</v>
      </c>
      <c r="BC79" s="172">
        <f>[1]CoreVPAImp!BA$220</f>
        <v>0</v>
      </c>
      <c r="BD79" s="171"/>
    </row>
    <row r="80" spans="2:56" s="630" customFormat="1">
      <c r="AD80" s="631"/>
      <c r="AE80" s="631"/>
      <c r="AF80" s="631"/>
      <c r="AG80" s="631"/>
      <c r="AH80" s="631"/>
      <c r="AI80" s="631"/>
      <c r="AJ80" s="631"/>
      <c r="AK80" s="631"/>
      <c r="AL80" s="631"/>
      <c r="AM80" s="631"/>
      <c r="AN80" s="631"/>
      <c r="AO80" s="631"/>
      <c r="AP80" s="631"/>
      <c r="AQ80" s="631"/>
      <c r="AR80" s="631"/>
      <c r="AS80" s="631"/>
      <c r="AT80" s="631"/>
      <c r="AU80" s="631"/>
      <c r="AV80" s="631"/>
      <c r="AW80" s="631"/>
      <c r="AX80" s="631"/>
      <c r="AY80" s="631"/>
      <c r="AZ80" s="631"/>
      <c r="BA80" s="631"/>
      <c r="BB80" s="631"/>
      <c r="BC80" s="631"/>
    </row>
    <row r="81" spans="30:55" s="630" customFormat="1">
      <c r="AD81" s="631"/>
      <c r="AE81" s="631"/>
      <c r="AF81" s="631"/>
      <c r="AG81" s="631"/>
      <c r="AH81" s="631"/>
      <c r="AI81" s="631"/>
      <c r="AJ81" s="631"/>
      <c r="AK81" s="631"/>
      <c r="AL81" s="631"/>
      <c r="AM81" s="631"/>
      <c r="AN81" s="631"/>
      <c r="AO81" s="631"/>
      <c r="AP81" s="631"/>
      <c r="AQ81" s="631"/>
      <c r="AR81" s="631"/>
      <c r="AS81" s="631"/>
      <c r="AT81" s="631"/>
      <c r="AU81" s="631"/>
      <c r="AV81" s="631"/>
      <c r="AW81" s="631"/>
      <c r="AX81" s="631"/>
      <c r="AY81" s="631"/>
      <c r="AZ81" s="631"/>
      <c r="BA81" s="631"/>
      <c r="BB81" s="631"/>
      <c r="BC81" s="631"/>
    </row>
    <row r="82" spans="30:55" s="630" customFormat="1">
      <c r="AD82" s="631"/>
      <c r="AE82" s="631"/>
      <c r="AF82" s="631"/>
      <c r="AG82" s="631"/>
      <c r="AH82" s="631"/>
      <c r="AI82" s="631"/>
      <c r="AJ82" s="631"/>
      <c r="AK82" s="631"/>
      <c r="AL82" s="631"/>
      <c r="AM82" s="631"/>
      <c r="AN82" s="631"/>
      <c r="AO82" s="631"/>
      <c r="AP82" s="631"/>
      <c r="AQ82" s="631"/>
      <c r="AR82" s="631"/>
      <c r="AS82" s="631"/>
      <c r="AT82" s="631"/>
      <c r="AU82" s="631"/>
      <c r="AV82" s="631"/>
      <c r="AW82" s="631"/>
      <c r="AX82" s="631"/>
      <c r="AY82" s="631"/>
      <c r="AZ82" s="631"/>
      <c r="BA82" s="631"/>
      <c r="BB82" s="631"/>
      <c r="BC82" s="631"/>
    </row>
    <row r="83" spans="30:55" s="630" customFormat="1">
      <c r="AD83" s="631"/>
      <c r="AE83" s="631"/>
      <c r="AF83" s="631"/>
      <c r="AG83" s="631"/>
      <c r="AH83" s="631"/>
      <c r="AI83" s="631"/>
      <c r="AJ83" s="631"/>
      <c r="AK83" s="631"/>
      <c r="AL83" s="631"/>
      <c r="AM83" s="631"/>
      <c r="AN83" s="631"/>
      <c r="AO83" s="631"/>
      <c r="AP83" s="631"/>
      <c r="AQ83" s="631"/>
      <c r="AR83" s="631"/>
      <c r="AS83" s="631"/>
      <c r="AT83" s="631"/>
      <c r="AU83" s="631"/>
      <c r="AV83" s="631"/>
      <c r="AW83" s="631"/>
      <c r="AX83" s="631"/>
      <c r="AY83" s="631"/>
      <c r="AZ83" s="631"/>
      <c r="BA83" s="631"/>
      <c r="BB83" s="631"/>
      <c r="BC83" s="631"/>
    </row>
    <row r="84" spans="30:55" s="630" customFormat="1">
      <c r="AD84" s="631"/>
      <c r="AE84" s="631"/>
      <c r="AF84" s="631"/>
      <c r="AG84" s="631"/>
      <c r="AH84" s="631"/>
      <c r="AI84" s="631"/>
      <c r="AJ84" s="631"/>
      <c r="AK84" s="631"/>
      <c r="AL84" s="631"/>
      <c r="AM84" s="631"/>
      <c r="AN84" s="631"/>
      <c r="AO84" s="631"/>
      <c r="AP84" s="631"/>
      <c r="AQ84" s="631"/>
      <c r="AR84" s="631"/>
      <c r="AS84" s="631"/>
      <c r="AT84" s="631"/>
      <c r="AU84" s="631"/>
      <c r="AV84" s="631"/>
      <c r="AW84" s="631"/>
      <c r="AX84" s="631"/>
      <c r="AY84" s="631"/>
      <c r="AZ84" s="631"/>
      <c r="BA84" s="631"/>
      <c r="BB84" s="631"/>
      <c r="BC84" s="631"/>
    </row>
    <row r="85" spans="30:55" s="630" customFormat="1">
      <c r="AD85" s="631"/>
      <c r="AE85" s="631"/>
      <c r="AF85" s="631"/>
      <c r="AG85" s="631"/>
      <c r="AH85" s="631"/>
      <c r="AI85" s="631"/>
      <c r="AJ85" s="631"/>
      <c r="AK85" s="631"/>
      <c r="AL85" s="631"/>
      <c r="AM85" s="631"/>
      <c r="AN85" s="631"/>
      <c r="AO85" s="631"/>
      <c r="AP85" s="631"/>
      <c r="AQ85" s="631"/>
      <c r="AR85" s="631"/>
      <c r="AS85" s="631"/>
      <c r="AT85" s="631"/>
      <c r="AU85" s="631"/>
      <c r="AV85" s="631"/>
      <c r="AW85" s="631"/>
      <c r="AX85" s="631"/>
      <c r="AY85" s="631"/>
      <c r="AZ85" s="631"/>
      <c r="BA85" s="631"/>
      <c r="BB85" s="631"/>
      <c r="BC85" s="631"/>
    </row>
    <row r="86" spans="30:55" s="630" customFormat="1">
      <c r="AD86" s="631"/>
      <c r="AE86" s="631"/>
      <c r="AF86" s="631"/>
      <c r="AG86" s="631"/>
      <c r="AH86" s="631"/>
      <c r="AI86" s="631"/>
      <c r="AJ86" s="631"/>
      <c r="AK86" s="631"/>
      <c r="AL86" s="631"/>
      <c r="AM86" s="631"/>
      <c r="AN86" s="631"/>
      <c r="AO86" s="631"/>
      <c r="AP86" s="631"/>
      <c r="AQ86" s="631"/>
      <c r="AR86" s="631"/>
      <c r="AS86" s="631"/>
      <c r="AT86" s="631"/>
      <c r="AU86" s="631"/>
      <c r="AV86" s="631"/>
      <c r="AW86" s="631"/>
      <c r="AX86" s="631"/>
      <c r="AY86" s="631"/>
      <c r="AZ86" s="631"/>
      <c r="BA86" s="631"/>
      <c r="BB86" s="631"/>
      <c r="BC86" s="631"/>
    </row>
    <row r="87" spans="30:55" s="630" customFormat="1">
      <c r="AD87" s="631"/>
      <c r="AE87" s="631"/>
      <c r="AF87" s="631"/>
      <c r="AG87" s="631"/>
      <c r="AH87" s="631"/>
      <c r="AI87" s="631"/>
      <c r="AJ87" s="631"/>
      <c r="AK87" s="631"/>
      <c r="AL87" s="631"/>
      <c r="AM87" s="631"/>
      <c r="AN87" s="631"/>
      <c r="AO87" s="631"/>
      <c r="AP87" s="631"/>
      <c r="AQ87" s="631"/>
      <c r="AR87" s="631"/>
      <c r="AS87" s="631"/>
      <c r="AT87" s="631"/>
      <c r="AU87" s="631"/>
      <c r="AV87" s="631"/>
      <c r="AW87" s="631"/>
      <c r="AX87" s="631"/>
      <c r="AY87" s="631"/>
      <c r="AZ87" s="631"/>
      <c r="BA87" s="631"/>
      <c r="BB87" s="631"/>
      <c r="BC87" s="631"/>
    </row>
    <row r="88" spans="30:55" s="630" customFormat="1">
      <c r="AD88" s="631"/>
      <c r="AE88" s="631"/>
      <c r="AF88" s="631"/>
      <c r="AG88" s="631"/>
      <c r="AH88" s="631"/>
      <c r="AI88" s="631"/>
      <c r="AJ88" s="631"/>
      <c r="AK88" s="631"/>
      <c r="AL88" s="631"/>
      <c r="AM88" s="631"/>
      <c r="AN88" s="631"/>
      <c r="AO88" s="631"/>
      <c r="AP88" s="631"/>
      <c r="AQ88" s="631"/>
      <c r="AR88" s="631"/>
      <c r="AS88" s="631"/>
      <c r="AT88" s="631"/>
      <c r="AU88" s="631"/>
      <c r="AV88" s="631"/>
      <c r="AW88" s="631"/>
      <c r="AX88" s="631"/>
      <c r="AY88" s="631"/>
      <c r="AZ88" s="631"/>
      <c r="BA88" s="631"/>
      <c r="BB88" s="631"/>
      <c r="BC88" s="631"/>
    </row>
    <row r="89" spans="30:55" s="630" customFormat="1">
      <c r="AD89" s="631"/>
      <c r="AE89" s="631"/>
      <c r="AF89" s="631"/>
      <c r="AG89" s="631"/>
      <c r="AH89" s="631"/>
      <c r="AI89" s="631"/>
      <c r="AJ89" s="631"/>
      <c r="AK89" s="631"/>
      <c r="AL89" s="631"/>
      <c r="AM89" s="631"/>
      <c r="AN89" s="631"/>
      <c r="AO89" s="631"/>
      <c r="AP89" s="631"/>
      <c r="AQ89" s="631"/>
      <c r="AR89" s="631"/>
      <c r="AS89" s="631"/>
      <c r="AT89" s="631"/>
      <c r="AU89" s="631"/>
      <c r="AV89" s="631"/>
      <c r="AW89" s="631"/>
      <c r="AX89" s="631"/>
      <c r="AY89" s="631"/>
      <c r="AZ89" s="631"/>
      <c r="BA89" s="631"/>
      <c r="BB89" s="631"/>
      <c r="BC89" s="631"/>
    </row>
    <row r="90" spans="30:55" s="630" customFormat="1">
      <c r="AD90" s="631"/>
      <c r="AE90" s="631"/>
      <c r="AF90" s="631"/>
      <c r="AG90" s="631"/>
      <c r="AH90" s="631"/>
      <c r="AI90" s="631"/>
      <c r="AJ90" s="631"/>
      <c r="AK90" s="631"/>
      <c r="AL90" s="631"/>
      <c r="AM90" s="631"/>
      <c r="AN90" s="631"/>
      <c r="AO90" s="631"/>
      <c r="AP90" s="631"/>
      <c r="AQ90" s="631"/>
      <c r="AR90" s="631"/>
      <c r="AS90" s="631"/>
      <c r="AT90" s="631"/>
      <c r="AU90" s="631"/>
      <c r="AV90" s="631"/>
      <c r="AW90" s="631"/>
      <c r="AX90" s="631"/>
      <c r="AY90" s="631"/>
      <c r="AZ90" s="631"/>
      <c r="BA90" s="631"/>
      <c r="BB90" s="631"/>
      <c r="BC90" s="631"/>
    </row>
    <row r="91" spans="30:55" s="630" customFormat="1">
      <c r="AD91" s="631"/>
      <c r="AE91" s="631"/>
      <c r="AF91" s="631"/>
      <c r="AG91" s="631"/>
      <c r="AH91" s="631"/>
      <c r="AI91" s="631"/>
      <c r="AJ91" s="631"/>
      <c r="AK91" s="631"/>
      <c r="AL91" s="631"/>
      <c r="AM91" s="631"/>
      <c r="AN91" s="631"/>
      <c r="AO91" s="631"/>
      <c r="AP91" s="631"/>
      <c r="AQ91" s="631"/>
      <c r="AR91" s="631"/>
      <c r="AS91" s="631"/>
      <c r="AT91" s="631"/>
      <c r="AU91" s="631"/>
      <c r="AV91" s="631"/>
      <c r="AW91" s="631"/>
      <c r="AX91" s="631"/>
      <c r="AY91" s="631"/>
      <c r="AZ91" s="631"/>
      <c r="BA91" s="631"/>
      <c r="BB91" s="631"/>
      <c r="BC91" s="631"/>
    </row>
    <row r="92" spans="30:55" s="630" customFormat="1">
      <c r="AD92" s="631"/>
      <c r="AE92" s="631"/>
      <c r="AF92" s="631"/>
      <c r="AG92" s="631"/>
      <c r="AH92" s="631"/>
      <c r="AI92" s="631"/>
      <c r="AJ92" s="631"/>
      <c r="AK92" s="631"/>
      <c r="AL92" s="631"/>
      <c r="AM92" s="631"/>
      <c r="AN92" s="631"/>
      <c r="AO92" s="631"/>
      <c r="AP92" s="631"/>
      <c r="AQ92" s="631"/>
      <c r="AR92" s="631"/>
      <c r="AS92" s="631"/>
      <c r="AT92" s="631"/>
      <c r="AU92" s="631"/>
      <c r="AV92" s="631"/>
      <c r="AW92" s="631"/>
      <c r="AX92" s="631"/>
      <c r="AY92" s="631"/>
      <c r="AZ92" s="631"/>
      <c r="BA92" s="631"/>
      <c r="BB92" s="631"/>
      <c r="BC92" s="631"/>
    </row>
    <row r="93" spans="30:55" s="630" customFormat="1">
      <c r="AD93" s="631"/>
      <c r="AE93" s="631"/>
      <c r="AF93" s="631"/>
      <c r="AG93" s="631"/>
      <c r="AH93" s="631"/>
      <c r="AI93" s="631"/>
      <c r="AJ93" s="631"/>
      <c r="AK93" s="631"/>
      <c r="AL93" s="631"/>
      <c r="AM93" s="631"/>
      <c r="AN93" s="631"/>
      <c r="AO93" s="631"/>
      <c r="AP93" s="631"/>
      <c r="AQ93" s="631"/>
      <c r="AR93" s="631"/>
      <c r="AS93" s="631"/>
      <c r="AT93" s="631"/>
      <c r="AU93" s="631"/>
      <c r="AV93" s="631"/>
      <c r="AW93" s="631"/>
      <c r="AX93" s="631"/>
      <c r="AY93" s="631"/>
      <c r="AZ93" s="631"/>
      <c r="BA93" s="631"/>
      <c r="BB93" s="631"/>
      <c r="BC93" s="631"/>
    </row>
    <row r="94" spans="30:55" s="630" customFormat="1">
      <c r="AD94" s="631"/>
      <c r="AE94" s="631"/>
      <c r="AF94" s="631"/>
      <c r="AG94" s="631"/>
      <c r="AH94" s="631"/>
      <c r="AI94" s="631"/>
      <c r="AJ94" s="631"/>
      <c r="AK94" s="631"/>
      <c r="AL94" s="631"/>
      <c r="AM94" s="631"/>
      <c r="AN94" s="631"/>
      <c r="AO94" s="631"/>
      <c r="AP94" s="631"/>
      <c r="AQ94" s="631"/>
      <c r="AR94" s="631"/>
      <c r="AS94" s="631"/>
      <c r="AT94" s="631"/>
      <c r="AU94" s="631"/>
      <c r="AV94" s="631"/>
      <c r="AW94" s="631"/>
      <c r="AX94" s="631"/>
      <c r="AY94" s="631"/>
      <c r="AZ94" s="631"/>
      <c r="BA94" s="631"/>
      <c r="BB94" s="631"/>
      <c r="BC94" s="631"/>
    </row>
    <row r="95" spans="30:55" s="630" customFormat="1">
      <c r="AD95" s="631"/>
      <c r="AE95" s="631"/>
      <c r="AF95" s="631"/>
      <c r="AG95" s="631"/>
      <c r="AH95" s="631"/>
      <c r="AI95" s="631"/>
      <c r="AJ95" s="631"/>
      <c r="AK95" s="631"/>
      <c r="AL95" s="631"/>
      <c r="AM95" s="631"/>
      <c r="AN95" s="631"/>
      <c r="AO95" s="631"/>
      <c r="AP95" s="631"/>
      <c r="AQ95" s="631"/>
      <c r="AR95" s="631"/>
      <c r="AS95" s="631"/>
      <c r="AT95" s="631"/>
      <c r="AU95" s="631"/>
      <c r="AV95" s="631"/>
      <c r="AW95" s="631"/>
      <c r="AX95" s="631"/>
      <c r="AY95" s="631"/>
      <c r="AZ95" s="631"/>
      <c r="BA95" s="631"/>
      <c r="BB95" s="631"/>
      <c r="BC95" s="631"/>
    </row>
    <row r="96" spans="30:55" s="630" customFormat="1">
      <c r="AD96" s="631"/>
      <c r="AE96" s="631"/>
      <c r="AF96" s="631"/>
      <c r="AG96" s="631"/>
      <c r="AH96" s="631"/>
      <c r="AI96" s="631"/>
      <c r="AJ96" s="631"/>
      <c r="AK96" s="631"/>
      <c r="AL96" s="631"/>
      <c r="AM96" s="631"/>
      <c r="AN96" s="631"/>
      <c r="AO96" s="631"/>
      <c r="AP96" s="631"/>
      <c r="AQ96" s="631"/>
      <c r="AR96" s="631"/>
      <c r="AS96" s="631"/>
      <c r="AT96" s="631"/>
      <c r="AU96" s="631"/>
      <c r="AV96" s="631"/>
      <c r="AW96" s="631"/>
      <c r="AX96" s="631"/>
      <c r="AY96" s="631"/>
      <c r="AZ96" s="631"/>
      <c r="BA96" s="631"/>
      <c r="BB96" s="631"/>
      <c r="BC96" s="631"/>
    </row>
    <row r="97" spans="30:55" s="630" customFormat="1">
      <c r="AD97" s="631"/>
      <c r="AE97" s="631"/>
      <c r="AF97" s="631"/>
      <c r="AG97" s="631"/>
      <c r="AH97" s="631"/>
      <c r="AI97" s="631"/>
      <c r="AJ97" s="631"/>
      <c r="AK97" s="631"/>
      <c r="AL97" s="631"/>
      <c r="AM97" s="631"/>
      <c r="AN97" s="631"/>
      <c r="AO97" s="631"/>
      <c r="AP97" s="631"/>
      <c r="AQ97" s="631"/>
      <c r="AR97" s="631"/>
      <c r="AS97" s="631"/>
      <c r="AT97" s="631"/>
      <c r="AU97" s="631"/>
      <c r="AV97" s="631"/>
      <c r="AW97" s="631"/>
      <c r="AX97" s="631"/>
      <c r="AY97" s="631"/>
      <c r="AZ97" s="631"/>
      <c r="BA97" s="631"/>
      <c r="BB97" s="631"/>
      <c r="BC97" s="631"/>
    </row>
    <row r="98" spans="30:55" s="630" customFormat="1">
      <c r="AD98" s="631"/>
      <c r="AE98" s="631"/>
      <c r="AF98" s="631"/>
      <c r="AG98" s="631"/>
      <c r="AH98" s="631"/>
      <c r="AI98" s="631"/>
      <c r="AJ98" s="631"/>
      <c r="AK98" s="631"/>
      <c r="AL98" s="631"/>
      <c r="AM98" s="631"/>
      <c r="AN98" s="631"/>
      <c r="AO98" s="631"/>
      <c r="AP98" s="631"/>
      <c r="AQ98" s="631"/>
      <c r="AR98" s="631"/>
      <c r="AS98" s="631"/>
      <c r="AT98" s="631"/>
      <c r="AU98" s="631"/>
      <c r="AV98" s="631"/>
      <c r="AW98" s="631"/>
      <c r="AX98" s="631"/>
      <c r="AY98" s="631"/>
      <c r="AZ98" s="631"/>
      <c r="BA98" s="631"/>
      <c r="BB98" s="631"/>
      <c r="BC98" s="631"/>
    </row>
    <row r="99" spans="30:55" s="630" customFormat="1">
      <c r="AD99" s="631"/>
      <c r="AE99" s="631"/>
      <c r="AF99" s="631"/>
      <c r="AG99" s="631"/>
      <c r="AH99" s="631"/>
      <c r="AI99" s="631"/>
      <c r="AJ99" s="631"/>
      <c r="AK99" s="631"/>
      <c r="AL99" s="631"/>
      <c r="AM99" s="631"/>
      <c r="AN99" s="631"/>
      <c r="AO99" s="631"/>
      <c r="AP99" s="631"/>
      <c r="AQ99" s="631"/>
      <c r="AR99" s="631"/>
      <c r="AS99" s="631"/>
      <c r="AT99" s="631"/>
      <c r="AU99" s="631"/>
      <c r="AV99" s="631"/>
      <c r="AW99" s="631"/>
      <c r="AX99" s="631"/>
      <c r="AY99" s="631"/>
      <c r="AZ99" s="631"/>
      <c r="BA99" s="631"/>
      <c r="BB99" s="631"/>
      <c r="BC99" s="631"/>
    </row>
    <row r="100" spans="30:55" s="630" customFormat="1">
      <c r="AD100" s="631"/>
      <c r="AE100" s="631"/>
      <c r="AF100" s="631"/>
      <c r="AG100" s="631"/>
      <c r="AH100" s="631"/>
      <c r="AI100" s="631"/>
      <c r="AJ100" s="631"/>
      <c r="AK100" s="631"/>
      <c r="AL100" s="631"/>
      <c r="AM100" s="631"/>
      <c r="AN100" s="631"/>
      <c r="AO100" s="631"/>
      <c r="AP100" s="631"/>
      <c r="AQ100" s="631"/>
      <c r="AR100" s="631"/>
      <c r="AS100" s="631"/>
      <c r="AT100" s="631"/>
      <c r="AU100" s="631"/>
      <c r="AV100" s="631"/>
      <c r="AW100" s="631"/>
      <c r="AX100" s="631"/>
      <c r="AY100" s="631"/>
      <c r="AZ100" s="631"/>
      <c r="BA100" s="631"/>
      <c r="BB100" s="631"/>
      <c r="BC100" s="631"/>
    </row>
    <row r="101" spans="30:55" s="630" customFormat="1">
      <c r="AD101" s="631"/>
      <c r="AE101" s="631"/>
      <c r="AF101" s="631"/>
      <c r="AG101" s="631"/>
      <c r="AH101" s="631"/>
      <c r="AI101" s="631"/>
      <c r="AJ101" s="631"/>
      <c r="AK101" s="631"/>
      <c r="AL101" s="631"/>
      <c r="AM101" s="631"/>
      <c r="AN101" s="631"/>
      <c r="AO101" s="631"/>
      <c r="AP101" s="631"/>
      <c r="AQ101" s="631"/>
      <c r="AR101" s="631"/>
      <c r="AS101" s="631"/>
      <c r="AT101" s="631"/>
      <c r="AU101" s="631"/>
      <c r="AV101" s="631"/>
      <c r="AW101" s="631"/>
      <c r="AX101" s="631"/>
      <c r="AY101" s="631"/>
      <c r="AZ101" s="631"/>
      <c r="BA101" s="631"/>
      <c r="BB101" s="631"/>
      <c r="BC101" s="631"/>
    </row>
    <row r="102" spans="30:55" s="630" customFormat="1">
      <c r="AD102" s="631"/>
      <c r="AE102" s="631"/>
      <c r="AF102" s="631"/>
      <c r="AG102" s="631"/>
      <c r="AH102" s="631"/>
      <c r="AI102" s="631"/>
      <c r="AJ102" s="631"/>
      <c r="AK102" s="631"/>
      <c r="AL102" s="631"/>
      <c r="AM102" s="631"/>
      <c r="AN102" s="631"/>
      <c r="AO102" s="631"/>
      <c r="AP102" s="631"/>
      <c r="AQ102" s="631"/>
      <c r="AR102" s="631"/>
      <c r="AS102" s="631"/>
      <c r="AT102" s="631"/>
      <c r="AU102" s="631"/>
      <c r="AV102" s="631"/>
      <c r="AW102" s="631"/>
      <c r="AX102" s="631"/>
      <c r="AY102" s="631"/>
      <c r="AZ102" s="631"/>
      <c r="BA102" s="631"/>
      <c r="BB102" s="631"/>
      <c r="BC102" s="631"/>
    </row>
    <row r="103" spans="30:55" s="630" customFormat="1">
      <c r="AD103" s="631"/>
      <c r="AE103" s="631"/>
      <c r="AF103" s="631"/>
      <c r="AG103" s="631"/>
      <c r="AH103" s="631"/>
      <c r="AI103" s="631"/>
      <c r="AJ103" s="631"/>
      <c r="AK103" s="631"/>
      <c r="AL103" s="631"/>
      <c r="AM103" s="631"/>
      <c r="AN103" s="631"/>
      <c r="AO103" s="631"/>
      <c r="AP103" s="631"/>
      <c r="AQ103" s="631"/>
      <c r="AR103" s="631"/>
      <c r="AS103" s="631"/>
      <c r="AT103" s="631"/>
      <c r="AU103" s="631"/>
      <c r="AV103" s="631"/>
      <c r="AW103" s="631"/>
      <c r="AX103" s="631"/>
      <c r="AY103" s="631"/>
      <c r="AZ103" s="631"/>
      <c r="BA103" s="631"/>
      <c r="BB103" s="631"/>
      <c r="BC103" s="631"/>
    </row>
    <row r="104" spans="30:55" s="630" customFormat="1">
      <c r="AD104" s="631"/>
      <c r="AE104" s="631"/>
      <c r="AF104" s="631"/>
      <c r="AG104" s="631"/>
      <c r="AH104" s="631"/>
      <c r="AI104" s="631"/>
      <c r="AJ104" s="631"/>
      <c r="AK104" s="631"/>
      <c r="AL104" s="631"/>
      <c r="AM104" s="631"/>
      <c r="AN104" s="631"/>
      <c r="AO104" s="631"/>
      <c r="AP104" s="631"/>
      <c r="AQ104" s="631"/>
      <c r="AR104" s="631"/>
      <c r="AS104" s="631"/>
      <c r="AT104" s="631"/>
      <c r="AU104" s="631"/>
      <c r="AV104" s="631"/>
      <c r="AW104" s="631"/>
      <c r="AX104" s="631"/>
      <c r="AY104" s="631"/>
      <c r="AZ104" s="631"/>
      <c r="BA104" s="631"/>
      <c r="BB104" s="631"/>
      <c r="BC104" s="631"/>
    </row>
    <row r="105" spans="30:55" s="630" customFormat="1">
      <c r="AD105" s="631"/>
      <c r="AE105" s="631"/>
      <c r="AF105" s="631"/>
      <c r="AG105" s="631"/>
      <c r="AH105" s="631"/>
      <c r="AI105" s="631"/>
      <c r="AJ105" s="631"/>
      <c r="AK105" s="631"/>
      <c r="AL105" s="631"/>
      <c r="AM105" s="631"/>
      <c r="AN105" s="631"/>
      <c r="AO105" s="631"/>
      <c r="AP105" s="631"/>
      <c r="AQ105" s="631"/>
      <c r="AR105" s="631"/>
      <c r="AS105" s="631"/>
      <c r="AT105" s="631"/>
      <c r="AU105" s="631"/>
      <c r="AV105" s="631"/>
      <c r="AW105" s="631"/>
      <c r="AX105" s="631"/>
      <c r="AY105" s="631"/>
      <c r="AZ105" s="631"/>
      <c r="BA105" s="631"/>
      <c r="BB105" s="631"/>
      <c r="BC105" s="631"/>
    </row>
    <row r="106" spans="30:55" s="630" customFormat="1">
      <c r="AD106" s="631"/>
      <c r="AE106" s="631"/>
      <c r="AF106" s="631"/>
      <c r="AG106" s="631"/>
      <c r="AH106" s="631"/>
      <c r="AI106" s="631"/>
      <c r="AJ106" s="631"/>
      <c r="AK106" s="631"/>
      <c r="AL106" s="631"/>
      <c r="AM106" s="631"/>
      <c r="AN106" s="631"/>
      <c r="AO106" s="631"/>
      <c r="AP106" s="631"/>
      <c r="AQ106" s="631"/>
      <c r="AR106" s="631"/>
      <c r="AS106" s="631"/>
      <c r="AT106" s="631"/>
      <c r="AU106" s="631"/>
      <c r="AV106" s="631"/>
      <c r="AW106" s="631"/>
      <c r="AX106" s="631"/>
      <c r="AY106" s="631"/>
      <c r="AZ106" s="631"/>
      <c r="BA106" s="631"/>
      <c r="BB106" s="631"/>
      <c r="BC106" s="631"/>
    </row>
    <row r="107" spans="30:55" s="630" customFormat="1">
      <c r="AD107" s="631"/>
      <c r="AE107" s="631"/>
      <c r="AF107" s="631"/>
      <c r="AG107" s="631"/>
      <c r="AH107" s="631"/>
      <c r="AI107" s="631"/>
      <c r="AJ107" s="631"/>
      <c r="AK107" s="631"/>
      <c r="AL107" s="631"/>
      <c r="AM107" s="631"/>
      <c r="AN107" s="631"/>
      <c r="AO107" s="631"/>
      <c r="AP107" s="631"/>
      <c r="AQ107" s="631"/>
      <c r="AR107" s="631"/>
      <c r="AS107" s="631"/>
      <c r="AT107" s="631"/>
      <c r="AU107" s="631"/>
      <c r="AV107" s="631"/>
      <c r="AW107" s="631"/>
      <c r="AX107" s="631"/>
      <c r="AY107" s="631"/>
      <c r="AZ107" s="631"/>
      <c r="BA107" s="631"/>
      <c r="BB107" s="631"/>
      <c r="BC107" s="631"/>
    </row>
    <row r="108" spans="30:55" s="630" customFormat="1">
      <c r="AD108" s="631"/>
      <c r="AE108" s="631"/>
      <c r="AF108" s="631"/>
      <c r="AG108" s="631"/>
      <c r="AH108" s="631"/>
      <c r="AI108" s="631"/>
      <c r="AJ108" s="631"/>
      <c r="AK108" s="631"/>
      <c r="AL108" s="631"/>
      <c r="AM108" s="631"/>
      <c r="AN108" s="631"/>
      <c r="AO108" s="631"/>
      <c r="AP108" s="631"/>
      <c r="AQ108" s="631"/>
      <c r="AR108" s="631"/>
      <c r="AS108" s="631"/>
      <c r="AT108" s="631"/>
      <c r="AU108" s="631"/>
      <c r="AV108" s="631"/>
      <c r="AW108" s="631"/>
      <c r="AX108" s="631"/>
      <c r="AY108" s="631"/>
      <c r="AZ108" s="631"/>
      <c r="BA108" s="631"/>
      <c r="BB108" s="631"/>
      <c r="BC108" s="631"/>
    </row>
    <row r="109" spans="30:55" s="630" customFormat="1">
      <c r="AD109" s="631"/>
      <c r="AE109" s="631"/>
      <c r="AF109" s="631"/>
      <c r="AG109" s="631"/>
      <c r="AH109" s="631"/>
      <c r="AI109" s="631"/>
      <c r="AJ109" s="631"/>
      <c r="AK109" s="631"/>
      <c r="AL109" s="631"/>
      <c r="AM109" s="631"/>
      <c r="AN109" s="631"/>
      <c r="AO109" s="631"/>
      <c r="AP109" s="631"/>
      <c r="AQ109" s="631"/>
      <c r="AR109" s="631"/>
      <c r="AS109" s="631"/>
      <c r="AT109" s="631"/>
      <c r="AU109" s="631"/>
      <c r="AV109" s="631"/>
      <c r="AW109" s="631"/>
      <c r="AX109" s="631"/>
      <c r="AY109" s="631"/>
      <c r="AZ109" s="631"/>
      <c r="BA109" s="631"/>
      <c r="BB109" s="631"/>
      <c r="BC109" s="631"/>
    </row>
    <row r="110" spans="30:55" s="630" customFormat="1">
      <c r="AD110" s="631"/>
      <c r="AE110" s="631"/>
      <c r="AF110" s="631"/>
      <c r="AG110" s="631"/>
      <c r="AH110" s="631"/>
      <c r="AI110" s="631"/>
      <c r="AJ110" s="631"/>
      <c r="AK110" s="631"/>
      <c r="AL110" s="631"/>
      <c r="AM110" s="631"/>
      <c r="AN110" s="631"/>
      <c r="AO110" s="631"/>
      <c r="AP110" s="631"/>
      <c r="AQ110" s="631"/>
      <c r="AR110" s="631"/>
      <c r="AS110" s="631"/>
      <c r="AT110" s="631"/>
      <c r="AU110" s="631"/>
      <c r="AV110" s="631"/>
      <c r="AW110" s="631"/>
      <c r="AX110" s="631"/>
      <c r="AY110" s="631"/>
      <c r="AZ110" s="631"/>
      <c r="BA110" s="631"/>
      <c r="BB110" s="631"/>
      <c r="BC110" s="631"/>
    </row>
    <row r="111" spans="30:55" s="630" customFormat="1">
      <c r="AD111" s="631"/>
      <c r="AE111" s="631"/>
      <c r="AF111" s="631"/>
      <c r="AG111" s="631"/>
      <c r="AH111" s="631"/>
      <c r="AI111" s="631"/>
      <c r="AJ111" s="631"/>
      <c r="AK111" s="631"/>
      <c r="AL111" s="631"/>
      <c r="AM111" s="631"/>
      <c r="AN111" s="631"/>
      <c r="AO111" s="631"/>
      <c r="AP111" s="631"/>
      <c r="AQ111" s="631"/>
      <c r="AR111" s="631"/>
      <c r="AS111" s="631"/>
      <c r="AT111" s="631"/>
      <c r="AU111" s="631"/>
      <c r="AV111" s="631"/>
      <c r="AW111" s="631"/>
      <c r="AX111" s="631"/>
      <c r="AY111" s="631"/>
      <c r="AZ111" s="631"/>
      <c r="BA111" s="631"/>
      <c r="BB111" s="631"/>
      <c r="BC111" s="631"/>
    </row>
    <row r="112" spans="30:55" s="630" customFormat="1">
      <c r="AD112" s="631"/>
      <c r="AE112" s="631"/>
      <c r="AF112" s="631"/>
      <c r="AG112" s="631"/>
      <c r="AH112" s="631"/>
      <c r="AI112" s="631"/>
      <c r="AJ112" s="631"/>
      <c r="AK112" s="631"/>
      <c r="AL112" s="631"/>
      <c r="AM112" s="631"/>
      <c r="AN112" s="631"/>
      <c r="AO112" s="631"/>
      <c r="AP112" s="631"/>
      <c r="AQ112" s="631"/>
      <c r="AR112" s="631"/>
      <c r="AS112" s="631"/>
      <c r="AT112" s="631"/>
      <c r="AU112" s="631"/>
      <c r="AV112" s="631"/>
      <c r="AW112" s="631"/>
      <c r="AX112" s="631"/>
      <c r="AY112" s="631"/>
      <c r="AZ112" s="631"/>
      <c r="BA112" s="631"/>
      <c r="BB112" s="631"/>
      <c r="BC112" s="631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  <row r="119" spans="30:55"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</row>
    <row r="120" spans="30:55"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</row>
    <row r="121" spans="30:55"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</row>
    <row r="122" spans="30:55"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  <row r="123" spans="30:55"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</row>
    <row r="124" spans="30:55"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</row>
    <row r="125" spans="30:55"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</row>
    <row r="126" spans="30:55"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</row>
    <row r="127" spans="30:55"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</row>
    <row r="128" spans="30:55"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</row>
    <row r="129" spans="30:55"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</row>
    <row r="130" spans="30:55"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</row>
    <row r="131" spans="30:55"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</row>
    <row r="132" spans="30:55"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</row>
    <row r="133" spans="30:55"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</row>
    <row r="134" spans="30:55"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</row>
    <row r="135" spans="30:55"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</row>
    <row r="136" spans="30:55"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</row>
    <row r="137" spans="30:55"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BE13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v>1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699" t="s">
        <v>96</v>
      </c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  <c r="Y2" s="700"/>
      <c r="Z2" s="700"/>
      <c r="AA2" s="700"/>
      <c r="AB2" s="701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92">
        <f>1/$A$1*[1]TimberSectorMinusCoreVPAImp!$B$263</f>
        <v>5.6962700241735131</v>
      </c>
      <c r="D5" s="593">
        <f>1/$A$1*[1]TimberSectorMinusCoreVPAImp!$C$263</f>
        <v>5.8165205034037433</v>
      </c>
      <c r="E5" s="593">
        <f>1/$A$1*[1]TimberSectorMinusCoreVPAImp!$D$263</f>
        <v>5.5607889870646909</v>
      </c>
      <c r="F5" s="593">
        <f>1/$A$1*[1]TimberSectorMinusCoreVPAImp!$E$263</f>
        <v>5.5527308311195629</v>
      </c>
      <c r="G5" s="593">
        <f>1/$A$1*[1]TimberSectorMinusCoreVPAImp!$F$263</f>
        <v>6.3684483396051759</v>
      </c>
      <c r="H5" s="593">
        <f>1/$A$1*[1]TimberSectorMinusCoreVPAImp!$G$263</f>
        <v>5.6634264021096783</v>
      </c>
      <c r="I5" s="593">
        <f>1/$A$1*[1]TimberSectorMinusCoreVPAImp!$H$263</f>
        <v>6.0088184655205445</v>
      </c>
      <c r="J5" s="594">
        <f>1/$A$1*[1]TimberSectorMinusCoreVPAImp!$I$263</f>
        <v>6.7202233883026823</v>
      </c>
      <c r="K5" s="594">
        <f>1/$A$1*[1]TimberSectorMinusCoreVPAImp!$J$263</f>
        <v>7.1817743054692817</v>
      </c>
      <c r="L5" s="594">
        <f>1/$A$1*[1]TimberSectorMinusCoreVPAImp!K$263</f>
        <v>5.4573019939871354</v>
      </c>
      <c r="M5" s="593">
        <f>1/$A$1*[1]TimberSectorMinusCoreVPAImp!L$263</f>
        <v>5.5704048444354637</v>
      </c>
      <c r="N5" s="595">
        <f>1/$A$1*[1]TimberSectorMinusCoreVPAImp!M$263</f>
        <v>8.954267692433687</v>
      </c>
      <c r="O5" s="595">
        <f>1/$A$1*[1]TimberSectorMinusCoreVPAImp!N$263</f>
        <v>6.8465948576095839</v>
      </c>
      <c r="P5" s="595">
        <f>1/$A$1*[1]TimberSectorMinusCoreVPAImp!O$263</f>
        <v>7.7463018067573097</v>
      </c>
      <c r="Q5" s="595">
        <f>1/$A$1*[1]TimberSectorMinusCoreVPAImp!P$263</f>
        <v>6.8003021578238947</v>
      </c>
      <c r="R5" s="595">
        <f>1/$A$1*[1]TimberSectorMinusCoreVPAImp!Q$263</f>
        <v>8.9763184186185381</v>
      </c>
      <c r="S5" s="595">
        <f>1/$A$1*[1]TimberSectorMinusCoreVPAImp!R$263</f>
        <v>9.2821170848805448</v>
      </c>
      <c r="T5" s="720">
        <f>1/$A$1*[1]TimberSectorMinusCoreVPAImp!S$263</f>
        <v>13.277400604615943</v>
      </c>
      <c r="U5" s="720">
        <f>1/$A$1*[1]TimberSectorMinusCoreVPAImp!T$263</f>
        <v>12.620031200835008</v>
      </c>
      <c r="V5" s="720">
        <f>1/$A$1*[1]TimberSectorMinusCoreVPAImp!U$263</f>
        <v>11.133833037319119</v>
      </c>
      <c r="W5" s="720">
        <f>1/$A$1*[1]TimberSectorMinusCoreVPAImp!V$263</f>
        <v>0</v>
      </c>
      <c r="X5" s="720">
        <f>1/$A$1*[1]TimberSectorMinusCoreVPAImp!W$263</f>
        <v>0</v>
      </c>
      <c r="Y5" s="720">
        <f>1/$A$1*[1]TimberSectorMinusCoreVPAImp!X$263</f>
        <v>0</v>
      </c>
      <c r="Z5" s="720">
        <f>1/$A$1*[1]TimberSectorMinusCoreVPAImp!Y$263</f>
        <v>0</v>
      </c>
      <c r="AA5" s="720">
        <f>1/$A$1*[1]TimberSectorMinusCoreVPAImp!Z$263</f>
        <v>0</v>
      </c>
      <c r="AB5" s="720">
        <f>1/$A$1*[1]TimberSectorMinusCoreVPAImp!AA$263</f>
        <v>0</v>
      </c>
      <c r="AC5" s="221"/>
      <c r="AD5" s="55">
        <f>1/1000*[1]TimberSectorMinusCoreVPAImp!AB$263</f>
        <v>2.3757833323059927</v>
      </c>
      <c r="AE5" s="53">
        <f>1/1000*[1]TimberSectorMinusCoreVPAImp!AC$263</f>
        <v>2.2748327867835991</v>
      </c>
      <c r="AF5" s="53">
        <f>1/1000*[1]TimberSectorMinusCoreVPAImp!AD$263</f>
        <v>2.2951533616079987</v>
      </c>
      <c r="AG5" s="53">
        <f>1/1000*[1]TimberSectorMinusCoreVPAImp!AE$263</f>
        <v>2.5597181715551991</v>
      </c>
      <c r="AH5" s="53">
        <f>1/1000*[1]TimberSectorMinusCoreVPAImp!AF$263</f>
        <v>3.0059377966513003</v>
      </c>
      <c r="AI5" s="53">
        <f>1/1000*[1]TimberSectorMinusCoreVPAImp!AG$263</f>
        <v>3.0829933067076012</v>
      </c>
      <c r="AJ5" s="53">
        <f>1/1000*[1]TimberSectorMinusCoreVPAImp!AH$263</f>
        <v>3.3920195206483976</v>
      </c>
      <c r="AK5" s="53">
        <f>1/1000*[1]TimberSectorMinusCoreVPAImp!AI$263</f>
        <v>4.3228228043634971</v>
      </c>
      <c r="AL5" s="53">
        <f>1/1000*[1]TimberSectorMinusCoreVPAImp!AJ$263</f>
        <v>4.661994430540803</v>
      </c>
      <c r="AM5" s="53">
        <f>1/1000*[1]TimberSectorMinusCoreVPAImp!AK$263</f>
        <v>3.5311244673144007</v>
      </c>
      <c r="AN5" s="53">
        <f>1/1000*[1]TimberSectorMinusCoreVPAImp!AL$263</f>
        <v>3.4942826186010016</v>
      </c>
      <c r="AO5" s="53">
        <f>1/1000*[1]TimberSectorMinusCoreVPAImp!AM$263</f>
        <v>3.6275050005119978</v>
      </c>
      <c r="AP5" s="53">
        <f>1/1000*[1]TimberSectorMinusCoreVPAImp!AN$263</f>
        <v>3.0557606931953996</v>
      </c>
      <c r="AQ5" s="53">
        <f>1/1000*[1]TimberSectorMinusCoreVPAImp!AO$263</f>
        <v>3.1022740801065005</v>
      </c>
      <c r="AR5" s="53">
        <f>1/1000*[1]TimberSectorMinusCoreVPAImp!AP$263</f>
        <v>3.3726059002245008</v>
      </c>
      <c r="AS5" s="53">
        <f>1/1000*[1]TimberSectorMinusCoreVPAImp!AQ$263</f>
        <v>3.2111915780442719</v>
      </c>
      <c r="AT5" s="53">
        <f>1/1000*[1]TimberSectorMinusCoreVPAImp!AR$263</f>
        <v>3.3448789243579968</v>
      </c>
      <c r="AU5" s="53">
        <f>1/1000*[1]TimberSectorMinusCoreVPAImp!AS$263</f>
        <v>4.1401990582144181</v>
      </c>
      <c r="AV5" s="53">
        <f>1/1000*[1]TimberSectorMinusCoreVPAImp!AT$263</f>
        <v>4.5468087056400019</v>
      </c>
      <c r="AW5" s="53">
        <f>1/1000*[1]TimberSectorMinusCoreVPAImp!AU$263</f>
        <v>4.4063364897907507</v>
      </c>
      <c r="AX5" s="53">
        <f>1/1000*[1]TimberSectorMinusCoreVPAImp!AV$263</f>
        <v>0</v>
      </c>
      <c r="AY5" s="53">
        <f>1/1000*[1]TimberSectorMinusCoreVPAImp!AW$263</f>
        <v>0</v>
      </c>
      <c r="AZ5" s="53">
        <f>1/1000*[1]TimberSectorMinusCoreVPAImp!AX$263</f>
        <v>0</v>
      </c>
      <c r="BA5" s="53">
        <f>1/1000*[1]TimberSectorMinusCoreVPAImp!AY$263</f>
        <v>0</v>
      </c>
      <c r="BB5" s="53">
        <f>1/1000*[1]TimberSectorMinusCoreVPAImp!AZ$263</f>
        <v>0</v>
      </c>
      <c r="BC5" s="604">
        <f>1/1000*[1]TimberSectorMinusCoreVPAImp!BA$263</f>
        <v>0</v>
      </c>
      <c r="BD5" s="553"/>
      <c r="BE5" s="31"/>
    </row>
    <row r="6" spans="1:57" ht="17.149999999999999" customHeight="1" thickTop="1">
      <c r="B6" s="223" t="s">
        <v>157</v>
      </c>
      <c r="C6" s="224">
        <f>1/$A$1*[1]TimberSectorMinusCoreVPAImp!$B$266</f>
        <v>1.6618161087282965E-2</v>
      </c>
      <c r="D6" s="225">
        <f>1/$A$1*[1]TimberSectorMinusCoreVPAImp!$C$266</f>
        <v>2.8065653703496882E-2</v>
      </c>
      <c r="E6" s="225">
        <f>1/$A$1*[1]TimberSectorMinusCoreVPAImp!$D$266</f>
        <v>3.2542851120429615E-2</v>
      </c>
      <c r="F6" s="225">
        <f>1/$A$1*[1]TimberSectorMinusCoreVPAImp!$E$266</f>
        <v>2.0853311210659649E-2</v>
      </c>
      <c r="G6" s="225">
        <f>1/$A$1*[1]TimberSectorMinusCoreVPAImp!$F$266</f>
        <v>1.7818724165310086E-2</v>
      </c>
      <c r="H6" s="225">
        <f>1/$A$1*[1]TimberSectorMinusCoreVPAImp!$G$266</f>
        <v>1.2170088154339995E-2</v>
      </c>
      <c r="I6" s="225">
        <f>1/$A$1*[1]TimberSectorMinusCoreVPAImp!$H$266</f>
        <v>1.6869997129072278E-2</v>
      </c>
      <c r="J6" s="226">
        <f>1/$A$1*[1]TimberSectorMinusCoreVPAImp!$I$266</f>
        <v>1.6110196928521388E-2</v>
      </c>
      <c r="K6" s="226">
        <f>1/$A$1*[1]TimberSectorMinusCoreVPAImp!$J$266</f>
        <v>9.9664828272456318E-3</v>
      </c>
      <c r="L6" s="226">
        <f>1/$A$1*[1]TimberSectorMinusCoreVPAImp!K$266</f>
        <v>1.0777393465251755E-2</v>
      </c>
      <c r="M6" s="225">
        <f>1/$A$1*[1]TimberSectorMinusCoreVPAImp!L$266</f>
        <v>8.0031058330066462E-3</v>
      </c>
      <c r="N6" s="225">
        <f>1/$A$1*[1]TimberSectorMinusCoreVPAImp!M$266</f>
        <v>9.3984943411293889E-3</v>
      </c>
      <c r="O6" s="225">
        <f>1/$A$1*[1]TimberSectorMinusCoreVPAImp!N$266</f>
        <v>1.1792369900353421E-2</v>
      </c>
      <c r="P6" s="225">
        <f>1/$A$1*[1]TimberSectorMinusCoreVPAImp!O$266</f>
        <v>6.390525234558026E-3</v>
      </c>
      <c r="Q6" s="225">
        <f>1/$A$1*[1]TimberSectorMinusCoreVPAImp!P$266</f>
        <v>3.7416371110222247E-3</v>
      </c>
      <c r="R6" s="225">
        <f>1/$A$1*[1]TimberSectorMinusCoreVPAImp!Q$266</f>
        <v>4.2417219836435377E-3</v>
      </c>
      <c r="S6" s="225">
        <f>1/$A$1*[1]TimberSectorMinusCoreVPAImp!R$266</f>
        <v>5.7987757576247146E-3</v>
      </c>
      <c r="T6" s="225">
        <f>1/$A$1*[1]TimberSectorMinusCoreVPAImp!S$266</f>
        <v>7.3444285888087683E-3</v>
      </c>
      <c r="U6" s="225">
        <f>1/$A$1*[1]TimberSectorMinusCoreVPAImp!T$266</f>
        <v>4.9717278804840169E-3</v>
      </c>
      <c r="V6" s="225">
        <f>1/$A$1*[1]TimberSectorMinusCoreVPAImp!U$266</f>
        <v>6.783110426686838E-3</v>
      </c>
      <c r="W6" s="225">
        <f>1/$A$1*[1]TimberSectorMinusCoreVPAImp!V$266</f>
        <v>0</v>
      </c>
      <c r="X6" s="225">
        <f>1/$A$1*[1]TimberSectorMinusCoreVPAImp!W$266</f>
        <v>0</v>
      </c>
      <c r="Y6" s="225">
        <f>1/$A$1*[1]TimberSectorMinusCoreVPAImp!X$266</f>
        <v>0</v>
      </c>
      <c r="Z6" s="225">
        <f>1/$A$1*[1]TimberSectorMinusCoreVPAImp!Y$266</f>
        <v>0</v>
      </c>
      <c r="AA6" s="225">
        <f>1/$A$1*[1]TimberSectorMinusCoreVPAImp!Z$266</f>
        <v>0</v>
      </c>
      <c r="AB6" s="225">
        <f>1/$A$1*[1]TimberSectorMinusCoreVPAImp!AA$266</f>
        <v>0</v>
      </c>
      <c r="AC6" s="4"/>
      <c r="AD6" s="227">
        <f>1/1000*[1]TimberSectorMinusCoreVPAImp!AB$266</f>
        <v>5.0531975565600009E-3</v>
      </c>
      <c r="AE6" s="225">
        <f>1/1000*[1]TimberSectorMinusCoreVPAImp!AC$266</f>
        <v>9.4938570580000003E-3</v>
      </c>
      <c r="AF6" s="225">
        <f>1/1000*[1]TimberSectorMinusCoreVPAImp!AD$266</f>
        <v>8.9545880352000021E-3</v>
      </c>
      <c r="AG6" s="225">
        <f>1/1000*[1]TimberSectorMinusCoreVPAImp!AE$266</f>
        <v>6.7138552543999971E-3</v>
      </c>
      <c r="AH6" s="225">
        <f>1/1000*[1]TimberSectorMinusCoreVPAImp!AF$266</f>
        <v>7.5941649874999998E-3</v>
      </c>
      <c r="AI6" s="225">
        <f>1/1000*[1]TimberSectorMinusCoreVPAImp!AG$266</f>
        <v>6.6336009168000039E-3</v>
      </c>
      <c r="AJ6" s="225">
        <f>1/1000*[1]TimberSectorMinusCoreVPAImp!AH$266</f>
        <v>7.6802578468000053E-3</v>
      </c>
      <c r="AK6" s="225">
        <f>1/1000*[1]TimberSectorMinusCoreVPAImp!AI$266</f>
        <v>9.2585415769999881E-3</v>
      </c>
      <c r="AL6" s="225">
        <f>1/1000*[1]TimberSectorMinusCoreVPAImp!AJ$266</f>
        <v>7.6634930899999992E-3</v>
      </c>
      <c r="AM6" s="225">
        <f>1/1000*[1]TimberSectorMinusCoreVPAImp!AK$266</f>
        <v>8.2819290663999987E-3</v>
      </c>
      <c r="AN6" s="225">
        <f>1/1000*[1]TimberSectorMinusCoreVPAImp!AL$266</f>
        <v>6.1432248636000024E-3</v>
      </c>
      <c r="AO6" s="225">
        <f>1/1000*[1]TimberSectorMinusCoreVPAImp!AM$266</f>
        <v>5.2598975040000018E-3</v>
      </c>
      <c r="AP6" s="225">
        <f>1/1000*[1]TimberSectorMinusCoreVPAImp!AN$266</f>
        <v>6.2894133455999963E-3</v>
      </c>
      <c r="AQ6" s="225">
        <f>1/1000*[1]TimberSectorMinusCoreVPAImp!AO$266</f>
        <v>3.0986206562999968E-3</v>
      </c>
      <c r="AR6" s="225">
        <f>1/1000*[1]TimberSectorMinusCoreVPAImp!AP$266</f>
        <v>1.3692118824999988E-3</v>
      </c>
      <c r="AS6" s="225">
        <f>1/1000*[1]TimberSectorMinusCoreVPAImp!AQ$266</f>
        <v>1.4894249754999983E-3</v>
      </c>
      <c r="AT6" s="225">
        <f>1/1000*[1]TimberSectorMinusCoreVPAImp!AR$266</f>
        <v>3.2667685112999986E-3</v>
      </c>
      <c r="AU6" s="225">
        <f>1/1000*[1]TimberSectorMinusCoreVPAImp!AS$266</f>
        <v>5.7233460140999979E-3</v>
      </c>
      <c r="AV6" s="225">
        <f>1/1000*[1]TimberSectorMinusCoreVPAImp!AT$266</f>
        <v>3.007734188999999E-3</v>
      </c>
      <c r="AW6" s="225">
        <f>1/1000*[1]TimberSectorMinusCoreVPAImp!AU$266</f>
        <v>4.834801949166666E-3</v>
      </c>
      <c r="AX6" s="225">
        <f>1/1000*[1]TimberSectorMinusCoreVPAImp!AV$266</f>
        <v>0</v>
      </c>
      <c r="AY6" s="225">
        <f>1/1000*[1]TimberSectorMinusCoreVPAImp!AW$266</f>
        <v>0</v>
      </c>
      <c r="AZ6" s="225">
        <f>1/1000*[1]TimberSectorMinusCoreVPAImp!AX$266</f>
        <v>0</v>
      </c>
      <c r="BA6" s="225">
        <f>1/1000*[1]TimberSectorMinusCoreVPAImp!AY$266</f>
        <v>0</v>
      </c>
      <c r="BB6" s="225">
        <f>1/1000*[1]TimberSectorMinusCoreVPAImp!AZ$266</f>
        <v>0</v>
      </c>
      <c r="BC6" s="226">
        <f>1/1000*[1]TimberSectorMinusCoreVPAImp!BA$266</f>
        <v>0</v>
      </c>
      <c r="BD6" s="553"/>
      <c r="BE6" s="31"/>
    </row>
    <row r="7" spans="1:57" ht="17.149999999999999" customHeight="1">
      <c r="B7" s="15" t="s">
        <v>103</v>
      </c>
      <c r="C7" s="27">
        <f>1/$A$1*[1]TimberSectorMinusCoreVPAImp!$B$268</f>
        <v>3.951567700956133E-2</v>
      </c>
      <c r="D7" s="29">
        <f>1/$A$1*[1]TimberSectorMinusCoreVPAImp!$C$268</f>
        <v>3.6248607989240539E-2</v>
      </c>
      <c r="E7" s="29">
        <f>1/$A$1*[1]TimberSectorMinusCoreVPAImp!$D$268</f>
        <v>2.616349339018036E-2</v>
      </c>
      <c r="F7" s="29">
        <f>1/$A$1*[1]TimberSectorMinusCoreVPAImp!$E$268</f>
        <v>3.0307527927591511E-2</v>
      </c>
      <c r="G7" s="29">
        <f>1/$A$1*[1]TimberSectorMinusCoreVPAImp!$F$268</f>
        <v>3.258516137932177E-2</v>
      </c>
      <c r="H7" s="29">
        <f>1/$A$1*[1]TimberSectorMinusCoreVPAImp!$G$268</f>
        <v>3.1017510073859583E-2</v>
      </c>
      <c r="I7" s="29">
        <f>1/$A$1*[1]TimberSectorMinusCoreVPAImp!$H$268</f>
        <v>2.3871197277937371E-2</v>
      </c>
      <c r="J7" s="34">
        <f>1/$A$1*[1]TimberSectorMinusCoreVPAImp!$I$268</f>
        <v>4.2473005976136416E-2</v>
      </c>
      <c r="K7" s="34">
        <f>1/$A$1*[1]TimberSectorMinusCoreVPAImp!$J$268</f>
        <v>3.4374642507533304E-2</v>
      </c>
      <c r="L7" s="34">
        <f>1/$A$1*[1]TimberSectorMinusCoreVPAImp!K$268</f>
        <v>1.9913623143642284E-2</v>
      </c>
      <c r="M7" s="29">
        <f>1/$A$1*[1]TimberSectorMinusCoreVPAImp!L$268</f>
        <v>2.349472870534261E-2</v>
      </c>
      <c r="N7" s="29">
        <f>1/$A$1*[1]TimberSectorMinusCoreVPAImp!M$268</f>
        <v>2.2224916149385855E-2</v>
      </c>
      <c r="O7" s="29">
        <f>1/$A$1*[1]TimberSectorMinusCoreVPAImp!N$268</f>
        <v>2.0378315647355462E-2</v>
      </c>
      <c r="P7" s="29">
        <f>1/$A$1*[1]TimberSectorMinusCoreVPAImp!O$268</f>
        <v>2.289929290859935E-2</v>
      </c>
      <c r="Q7" s="29">
        <f>1/$A$1*[1]TimberSectorMinusCoreVPAImp!P$268</f>
        <v>1.6396266563449037E-2</v>
      </c>
      <c r="R7" s="29">
        <f>1/$A$1*[1]TimberSectorMinusCoreVPAImp!Q$268</f>
        <v>2.641469222503565E-2</v>
      </c>
      <c r="S7" s="29">
        <f>1/$A$1*[1]TimberSectorMinusCoreVPAImp!R$268</f>
        <v>2.5584425735271688E-2</v>
      </c>
      <c r="T7" s="29">
        <f>1/$A$1*[1]TimberSectorMinusCoreVPAImp!S$268</f>
        <v>1.5274483028411672E-2</v>
      </c>
      <c r="U7" s="29">
        <f>1/$A$1*[1]TimberSectorMinusCoreVPAImp!T$268</f>
        <v>2.1688480675794358E-2</v>
      </c>
      <c r="V7" s="29">
        <f>1/$A$1*[1]TimberSectorMinusCoreVPAImp!U$268</f>
        <v>2.6968173935291034E-2</v>
      </c>
      <c r="W7" s="29">
        <f>1/$A$1*[1]TimberSectorMinusCoreVPAImp!V$268</f>
        <v>0</v>
      </c>
      <c r="X7" s="29">
        <f>1/$A$1*[1]TimberSectorMinusCoreVPAImp!W$268</f>
        <v>0</v>
      </c>
      <c r="Y7" s="29">
        <f>1/$A$1*[1]TimberSectorMinusCoreVPAImp!X$268</f>
        <v>0</v>
      </c>
      <c r="Z7" s="29">
        <f>1/$A$1*[1]TimberSectorMinusCoreVPAImp!Y$268</f>
        <v>0</v>
      </c>
      <c r="AA7" s="29">
        <f>1/$A$1*[1]TimberSectorMinusCoreVPAImp!Z$268</f>
        <v>0</v>
      </c>
      <c r="AB7" s="29">
        <f>1/$A$1*[1]TimberSectorMinusCoreVPAImp!AA$268</f>
        <v>0</v>
      </c>
      <c r="AC7" s="4"/>
      <c r="AD7" s="27">
        <f>1/1000*[1]TimberSectorMinusCoreVPAImp!AB$268</f>
        <v>2.7230252174933994E-2</v>
      </c>
      <c r="AE7" s="29">
        <f>1/1000*[1]TimberSectorMinusCoreVPAImp!AC$268</f>
        <v>2.1410626471599997E-2</v>
      </c>
      <c r="AF7" s="29">
        <f>1/1000*[1]TimberSectorMinusCoreVPAImp!AD$268</f>
        <v>1.6657690545599999E-2</v>
      </c>
      <c r="AG7" s="29">
        <f>1/1000*[1]TimberSectorMinusCoreVPAImp!AE$268</f>
        <v>1.8853124438399999E-2</v>
      </c>
      <c r="AH7" s="29">
        <f>1/1000*[1]TimberSectorMinusCoreVPAImp!AF$268</f>
        <v>1.7934912174899998E-2</v>
      </c>
      <c r="AI7" s="29">
        <f>1/1000*[1]TimberSectorMinusCoreVPAImp!AG$268</f>
        <v>1.5692462814600013E-2</v>
      </c>
      <c r="AJ7" s="29">
        <f>1/1000*[1]TimberSectorMinusCoreVPAImp!AH$268</f>
        <v>1.6523318064400008E-2</v>
      </c>
      <c r="AK7" s="29">
        <f>1/1000*[1]TimberSectorMinusCoreVPAImp!AI$268</f>
        <v>2.4463241353000008E-2</v>
      </c>
      <c r="AL7" s="29">
        <f>1/1000*[1]TimberSectorMinusCoreVPAImp!AJ$268</f>
        <v>2.6165404040400006E-2</v>
      </c>
      <c r="AM7" s="29">
        <f>1/1000*[1]TimberSectorMinusCoreVPAImp!AK$268</f>
        <v>2.1470644579999996E-2</v>
      </c>
      <c r="AN7" s="29">
        <f>1/1000*[1]TimberSectorMinusCoreVPAImp!AL$268</f>
        <v>2.4602930536499992E-2</v>
      </c>
      <c r="AO7" s="29">
        <f>1/1000*[1]TimberSectorMinusCoreVPAImp!AM$268</f>
        <v>3.1878370175999995E-2</v>
      </c>
      <c r="AP7" s="29">
        <f>1/1000*[1]TimberSectorMinusCoreVPAImp!AN$268</f>
        <v>2.4890245388800004E-2</v>
      </c>
      <c r="AQ7" s="29">
        <f>1/1000*[1]TimberSectorMinusCoreVPAImp!AO$268</f>
        <v>1.7868770046600001E-2</v>
      </c>
      <c r="AR7" s="29">
        <f>1/1000*[1]TimberSectorMinusCoreVPAImp!AP$268</f>
        <v>1.6322413317999995E-2</v>
      </c>
      <c r="AS7" s="29">
        <f>1/1000*[1]TimberSectorMinusCoreVPAImp!AQ$268</f>
        <v>1.8877808540499998E-2</v>
      </c>
      <c r="AT7" s="29">
        <f>1/1000*[1]TimberSectorMinusCoreVPAImp!AR$268</f>
        <v>1.4962936944399999E-2</v>
      </c>
      <c r="AU7" s="29">
        <f>1/1000*[1]TimberSectorMinusCoreVPAImp!AS$268</f>
        <v>1.56914753853E-2</v>
      </c>
      <c r="AV7" s="29">
        <f>1/1000*[1]TimberSectorMinusCoreVPAImp!AT$268</f>
        <v>1.786034567E-2</v>
      </c>
      <c r="AW7" s="29">
        <f>1/1000*[1]TimberSectorMinusCoreVPAImp!AU$268</f>
        <v>1.7929988254999994E-2</v>
      </c>
      <c r="AX7" s="29">
        <f>1/1000*[1]TimberSectorMinusCoreVPAImp!AV$268</f>
        <v>0</v>
      </c>
      <c r="AY7" s="29">
        <f>1/1000*[1]TimberSectorMinusCoreVPAImp!AW$268</f>
        <v>0</v>
      </c>
      <c r="AZ7" s="29">
        <f>1/1000*[1]TimberSectorMinusCoreVPAImp!AX$268</f>
        <v>0</v>
      </c>
      <c r="BA7" s="29">
        <f>1/1000*[1]TimberSectorMinusCoreVPAImp!AY$268</f>
        <v>0</v>
      </c>
      <c r="BB7" s="29">
        <f>1/1000*[1]TimberSectorMinusCoreVPAImp!AZ$268</f>
        <v>0</v>
      </c>
      <c r="BC7" s="34">
        <f>1/1000*[1]TimberSectorMinusCoreVPAImp!BA$268</f>
        <v>0</v>
      </c>
      <c r="BD7" s="553"/>
      <c r="BE7" s="31"/>
    </row>
    <row r="8" spans="1:57">
      <c r="B8" s="5" t="s">
        <v>104</v>
      </c>
      <c r="C8" s="46">
        <f>1/$A$1*[1]TimberSectorMinusCoreVPAImp!$B$39</f>
        <v>8.7599904069130818E-3</v>
      </c>
      <c r="D8" s="10">
        <f>1/$A$1*[1]TimberSectorMinusCoreVPAImp!$C$39</f>
        <v>6.5200146833763045E-3</v>
      </c>
      <c r="E8" s="10">
        <f>1/$A$1*[1]TimberSectorMinusCoreVPAImp!$D$39</f>
        <v>6.5983527744009202E-3</v>
      </c>
      <c r="F8" s="10">
        <f>1/$A$1*[1]TimberSectorMinusCoreVPAImp!$E$39</f>
        <v>9.4408477425023674E-3</v>
      </c>
      <c r="G8" s="10">
        <f>1/$A$1*[1]TimberSectorMinusCoreVPAImp!$F$39</f>
        <v>1.728076224037077E-2</v>
      </c>
      <c r="H8" s="10">
        <f>1/$A$1*[1]TimberSectorMinusCoreVPAImp!$G$39</f>
        <v>1.5376253382991686E-2</v>
      </c>
      <c r="I8" s="10">
        <f>1/$A$1*[1]TimberSectorMinusCoreVPAImp!$H$39</f>
        <v>9.4824894999999687E-3</v>
      </c>
      <c r="J8" s="37">
        <f>1/$A$1*[1]TimberSectorMinusCoreVPAImp!$I$39</f>
        <v>2.7885014281829545E-2</v>
      </c>
      <c r="K8" s="37">
        <f>1/$A$1*[1]TimberSectorMinusCoreVPAImp!$J$39</f>
        <v>2.4328548199910566E-2</v>
      </c>
      <c r="L8" s="37">
        <f>1/$A$1*[1]TimberSectorMinusCoreVPAImp!K$39</f>
        <v>1.086080088968433E-2</v>
      </c>
      <c r="M8" s="10">
        <f>1/$A$1*[1]TimberSectorMinusCoreVPAImp!L$39</f>
        <v>1.4201507429402523E-2</v>
      </c>
      <c r="N8" s="10">
        <f>1/$A$1*[1]TimberSectorMinusCoreVPAImp!M$39</f>
        <v>1.1324361566819319E-2</v>
      </c>
      <c r="O8" s="10">
        <f>1/$A$1*[1]TimberSectorMinusCoreVPAImp!N$39</f>
        <v>1.1414553813300338E-2</v>
      </c>
      <c r="P8" s="10">
        <f>1/$A$1*[1]TimberSectorMinusCoreVPAImp!O$39</f>
        <v>1.2819904473111023E-2</v>
      </c>
      <c r="Q8" s="10">
        <f>1/$A$1*[1]TimberSectorMinusCoreVPAImp!P$39</f>
        <v>1.1196626372023233E-2</v>
      </c>
      <c r="R8" s="10">
        <f>1/$A$1*[1]TimberSectorMinusCoreVPAImp!Q$39</f>
        <v>1.3334519199898566E-2</v>
      </c>
      <c r="S8" s="10">
        <f>1/$A$1*[1]TimberSectorMinusCoreVPAImp!R$39</f>
        <v>1.607937369480951E-2</v>
      </c>
      <c r="T8" s="10">
        <f>1/$A$1*[1]TimberSectorMinusCoreVPAImp!S$39</f>
        <v>5.4304739061538584E-3</v>
      </c>
      <c r="U8" s="10">
        <f>1/$A$1*[1]TimberSectorMinusCoreVPAImp!T$39</f>
        <v>7.9813678099259558E-3</v>
      </c>
      <c r="V8" s="10">
        <f>1/$A$1*[1]TimberSectorMinusCoreVPAImp!U$39</f>
        <v>5.9663514101013435E-3</v>
      </c>
      <c r="W8" s="10">
        <f>1/$A$1*[1]TimberSectorMinusCoreVPAImp!V$39</f>
        <v>0</v>
      </c>
      <c r="X8" s="10">
        <f>1/$A$1*[1]TimberSectorMinusCoreVPAImp!W$39</f>
        <v>0</v>
      </c>
      <c r="Y8" s="10">
        <f>1/$A$1*[1]TimberSectorMinusCoreVPAImp!X$39</f>
        <v>0</v>
      </c>
      <c r="Z8" s="10">
        <f>1/$A$1*[1]TimberSectorMinusCoreVPAImp!Y$39</f>
        <v>0</v>
      </c>
      <c r="AA8" s="10">
        <f>1/$A$1*[1]TimberSectorMinusCoreVPAImp!Z$39</f>
        <v>0</v>
      </c>
      <c r="AB8" s="10">
        <f>1/$A$1*[1]TimberSectorMinusCoreVPAImp!AA$39</f>
        <v>0</v>
      </c>
      <c r="AC8" s="4"/>
      <c r="AD8" s="46">
        <f>1/1000*[1]TimberSectorMinusCoreVPAImp!AB$39</f>
        <v>3.6604473401790046E-3</v>
      </c>
      <c r="AE8" s="10">
        <f>1/1000*[1]TimberSectorMinusCoreVPAImp!AC$39</f>
        <v>2.8449405699999988E-3</v>
      </c>
      <c r="AF8" s="10">
        <f>1/1000*[1]TimberSectorMinusCoreVPAImp!AD$39</f>
        <v>3.4910474015999995E-3</v>
      </c>
      <c r="AG8" s="10">
        <f>1/1000*[1]TimberSectorMinusCoreVPAImp!AE$39</f>
        <v>4.5236654063999958E-3</v>
      </c>
      <c r="AH8" s="10">
        <f>1/1000*[1]TimberSectorMinusCoreVPAImp!AF$39</f>
        <v>6.544032266100004E-3</v>
      </c>
      <c r="AI8" s="10">
        <f>1/1000*[1]TimberSectorMinusCoreVPAImp!AG$39</f>
        <v>5.0011551018000096E-3</v>
      </c>
      <c r="AJ8" s="10">
        <f>1/1000*[1]TimberSectorMinusCoreVPAImp!AH$39</f>
        <v>6.4497899364000019E-3</v>
      </c>
      <c r="AK8" s="10">
        <f>1/1000*[1]TimberSectorMinusCoreVPAImp!AI$39</f>
        <v>1.1461129688000006E-2</v>
      </c>
      <c r="AL8" s="10">
        <f>1/1000*[1]TimberSectorMinusCoreVPAImp!AJ$39</f>
        <v>1.2301031387600013E-2</v>
      </c>
      <c r="AM8" s="10">
        <f>1/1000*[1]TimberSectorMinusCoreVPAImp!AK$39</f>
        <v>9.0004547071999962E-3</v>
      </c>
      <c r="AN8" s="10">
        <f>1/1000*[1]TimberSectorMinusCoreVPAImp!AL$39</f>
        <v>1.2619419167699999E-2</v>
      </c>
      <c r="AO8" s="10">
        <f>1/1000*[1]TimberSectorMinusCoreVPAImp!AM$39</f>
        <v>9.7292503679999951E-3</v>
      </c>
      <c r="AP8" s="10">
        <f>1/1000*[1]TimberSectorMinusCoreVPAImp!AN$39</f>
        <v>7.5630998256000018E-3</v>
      </c>
      <c r="AQ8" s="10">
        <f>1/1000*[1]TimberSectorMinusCoreVPAImp!AO$39</f>
        <v>7.2861863613000004E-3</v>
      </c>
      <c r="AR8" s="10">
        <f>1/1000*[1]TimberSectorMinusCoreVPAImp!AP$39</f>
        <v>7.196140418499997E-3</v>
      </c>
      <c r="AS8" s="10">
        <f>1/1000*[1]TimberSectorMinusCoreVPAImp!AQ$39</f>
        <v>7.4183278050000004E-3</v>
      </c>
      <c r="AT8" s="10">
        <f>1/1000*[1]TimberSectorMinusCoreVPAImp!AR$39</f>
        <v>5.4914249865000006E-3</v>
      </c>
      <c r="AU8" s="10">
        <f>1/1000*[1]TimberSectorMinusCoreVPAImp!AS$39</f>
        <v>4.9251632572999996E-3</v>
      </c>
      <c r="AV8" s="10">
        <f>1/1000*[1]TimberSectorMinusCoreVPAImp!AT$39</f>
        <v>6.0908090920000039E-3</v>
      </c>
      <c r="AW8" s="10">
        <f>1/1000*[1]TimberSectorMinusCoreVPAImp!AU$39</f>
        <v>6.133182740833327E-3</v>
      </c>
      <c r="AX8" s="10">
        <f>1/1000*[1]TimberSectorMinusCoreVPAImp!AV$39</f>
        <v>0</v>
      </c>
      <c r="AY8" s="10">
        <f>1/1000*[1]TimberSectorMinusCoreVPAImp!AW$39</f>
        <v>0</v>
      </c>
      <c r="AZ8" s="10">
        <f>1/1000*[1]TimberSectorMinusCoreVPAImp!AX$39</f>
        <v>0</v>
      </c>
      <c r="BA8" s="10">
        <f>1/1000*[1]TimberSectorMinusCoreVPAImp!AY$39</f>
        <v>0</v>
      </c>
      <c r="BB8" s="10">
        <f>1/1000*[1]TimberSectorMinusCoreVPAImp!AZ$39</f>
        <v>0</v>
      </c>
      <c r="BC8" s="37">
        <f>1/1000*[1]TimberSectorMinusCoreVPAImp!BA$39</f>
        <v>0</v>
      </c>
      <c r="BD8" s="553"/>
      <c r="BE8" s="31"/>
    </row>
    <row r="9" spans="1:57">
      <c r="B9" s="5" t="s">
        <v>35</v>
      </c>
      <c r="C9" s="46">
        <f>1/$A$1*[1]TimberSectorMinusCoreVPAImp!$B$147</f>
        <v>2.2326853718250333E-3</v>
      </c>
      <c r="D9" s="10">
        <f>1/$A$1*[1]TimberSectorMinusCoreVPAImp!$C$147</f>
        <v>8.5678600000000022E-4</v>
      </c>
      <c r="E9" s="10">
        <f>1/$A$1*[1]TimberSectorMinusCoreVPAImp!$D$147</f>
        <v>5.1385261334165478E-4</v>
      </c>
      <c r="F9" s="10">
        <f>1/$A$1*[1]TimberSectorMinusCoreVPAImp!$E$147</f>
        <v>1.1451283210875334E-4</v>
      </c>
      <c r="G9" s="10">
        <f>1/$A$1*[1]TimberSectorMinusCoreVPAImp!$F$147</f>
        <v>6.6784204490504787E-5</v>
      </c>
      <c r="H9" s="10">
        <f>1/$A$1*[1]TimberSectorMinusCoreVPAImp!$G$147</f>
        <v>2.0465356259329203E-4</v>
      </c>
      <c r="I9" s="10">
        <f>1/$A$1*[1]TimberSectorMinusCoreVPAImp!$H$147</f>
        <v>2.0044708333333332E-4</v>
      </c>
      <c r="J9" s="37">
        <f>1/$A$1*[1]TimberSectorMinusCoreVPAImp!$I$147</f>
        <v>2.6741671428571432E-4</v>
      </c>
      <c r="K9" s="37">
        <f>1/$A$1*[1]TimberSectorMinusCoreVPAImp!$J$147</f>
        <v>2.0645670673076925E-4</v>
      </c>
      <c r="L9" s="37">
        <f>1/$A$1*[1]TimberSectorMinusCoreVPAImp!K$147</f>
        <v>7.8976491549561455E-5</v>
      </c>
      <c r="M9" s="10">
        <f>1/$A$1*[1]TimberSectorMinusCoreVPAImp!L$147</f>
        <v>5.7805731480529061E-5</v>
      </c>
      <c r="N9" s="10">
        <f>1/$A$1*[1]TimberSectorMinusCoreVPAImp!M$147</f>
        <v>1.072240518489671E-4</v>
      </c>
      <c r="O9" s="10">
        <f>1/$A$1*[1]TimberSectorMinusCoreVPAImp!N$147</f>
        <v>1.0038769428354606E-4</v>
      </c>
      <c r="P9" s="10">
        <f>1/$A$1*[1]TimberSectorMinusCoreVPAImp!O$147</f>
        <v>2.1313180611351692E-4</v>
      </c>
      <c r="Q9" s="10">
        <f>1/$A$1*[1]TimberSectorMinusCoreVPAImp!P$147</f>
        <v>1.4565883193449515E-4</v>
      </c>
      <c r="R9" s="10">
        <f>1/$A$1*[1]TimberSectorMinusCoreVPAImp!Q$147</f>
        <v>5.5386713518518519E-4</v>
      </c>
      <c r="S9" s="10">
        <f>1/$A$1*[1]TimberSectorMinusCoreVPAImp!R$147</f>
        <v>4.0420697891737901E-4</v>
      </c>
      <c r="T9" s="10">
        <f>1/$A$1*[1]TimberSectorMinusCoreVPAImp!S$147</f>
        <v>5.097951561800324E-4</v>
      </c>
      <c r="U9" s="10">
        <f>1/$A$1*[1]TimberSectorMinusCoreVPAImp!T$147</f>
        <v>7.3437968876664816E-4</v>
      </c>
      <c r="V9" s="10">
        <f>1/$A$1*[1]TimberSectorMinusCoreVPAImp!U$147</f>
        <v>7.0017492086527511E-4</v>
      </c>
      <c r="W9" s="10">
        <f>1/$A$1*[1]TimberSectorMinusCoreVPAImp!V$147</f>
        <v>0</v>
      </c>
      <c r="X9" s="10">
        <f>1/$A$1*[1]TimberSectorMinusCoreVPAImp!W$147</f>
        <v>0</v>
      </c>
      <c r="Y9" s="10">
        <f>1/$A$1*[1]TimberSectorMinusCoreVPAImp!X$147</f>
        <v>0</v>
      </c>
      <c r="Z9" s="10">
        <f>1/$A$1*[1]TimberSectorMinusCoreVPAImp!Y$147</f>
        <v>0</v>
      </c>
      <c r="AA9" s="10">
        <f>1/$A$1*[1]TimberSectorMinusCoreVPAImp!Z$147</f>
        <v>0</v>
      </c>
      <c r="AB9" s="10">
        <f>1/$A$1*[1]TimberSectorMinusCoreVPAImp!AA$147</f>
        <v>0</v>
      </c>
      <c r="AC9" s="4"/>
      <c r="AD9" s="46">
        <f>1/1000*[1]TimberSectorMinusCoreVPAImp!AB$147</f>
        <v>1.8829818300690002E-3</v>
      </c>
      <c r="AE9" s="10">
        <f>1/1000*[1]TimberSectorMinusCoreVPAImp!AC$147</f>
        <v>6.5717515920000005E-4</v>
      </c>
      <c r="AF9" s="10">
        <f>1/1000*[1]TimberSectorMinusCoreVPAImp!AD$147</f>
        <v>4.068793872E-4</v>
      </c>
      <c r="AG9" s="10">
        <f>1/1000*[1]TimberSectorMinusCoreVPAImp!AE$147</f>
        <v>1.2874979039999998E-4</v>
      </c>
      <c r="AH9" s="10">
        <f>1/1000*[1]TimberSectorMinusCoreVPAImp!AF$147</f>
        <v>6.5767480800000002E-5</v>
      </c>
      <c r="AI9" s="10">
        <f>1/1000*[1]TimberSectorMinusCoreVPAImp!AG$147</f>
        <v>2.6319681959999995E-4</v>
      </c>
      <c r="AJ9" s="10">
        <f>1/1000*[1]TimberSectorMinusCoreVPAImp!AH$147</f>
        <v>2.1720875519999999E-4</v>
      </c>
      <c r="AK9" s="10">
        <f>1/1000*[1]TimberSectorMinusCoreVPAImp!AI$147</f>
        <v>2.9772467899999997E-4</v>
      </c>
      <c r="AL9" s="10">
        <f>1/1000*[1]TimberSectorMinusCoreVPAImp!AJ$147</f>
        <v>9.8709212080000017E-4</v>
      </c>
      <c r="AM9" s="10">
        <f>1/1000*[1]TimberSectorMinusCoreVPAImp!AK$147</f>
        <v>1.442111616E-4</v>
      </c>
      <c r="AN9" s="10">
        <f>1/1000*[1]TimberSectorMinusCoreVPAImp!AL$147</f>
        <v>1.729428678E-4</v>
      </c>
      <c r="AO9" s="10">
        <f>1/1000*[1]TimberSectorMinusCoreVPAImp!AM$147</f>
        <v>1.4366692799999998E-4</v>
      </c>
      <c r="AP9" s="10">
        <f>1/1000*[1]TimberSectorMinusCoreVPAImp!AN$147</f>
        <v>1.7057004799999999E-4</v>
      </c>
      <c r="AQ9" s="10">
        <f>1/1000*[1]TimberSectorMinusCoreVPAImp!AO$147</f>
        <v>2.7849725760000003E-4</v>
      </c>
      <c r="AR9" s="10">
        <f>1/1000*[1]TimberSectorMinusCoreVPAImp!AP$147</f>
        <v>2.3537167350000003E-4</v>
      </c>
      <c r="AS9" s="10">
        <f>1/1000*[1]TimberSectorMinusCoreVPAImp!AQ$147</f>
        <v>7.4941843199999997E-4</v>
      </c>
      <c r="AT9" s="10">
        <f>1/1000*[1]TimberSectorMinusCoreVPAImp!AR$147</f>
        <v>6.5355914289999984E-4</v>
      </c>
      <c r="AU9" s="10">
        <f>1/1000*[1]TimberSectorMinusCoreVPAImp!AS$147</f>
        <v>8.1186681289999987E-4</v>
      </c>
      <c r="AV9" s="10">
        <f>1/1000*[1]TimberSectorMinusCoreVPAImp!AT$147</f>
        <v>7.8395134299999989E-4</v>
      </c>
      <c r="AW9" s="10">
        <f>1/1000*[1]TimberSectorMinusCoreVPAImp!AU$147</f>
        <v>1.7554495679166671E-3</v>
      </c>
      <c r="AX9" s="10">
        <f>1/1000*[1]TimberSectorMinusCoreVPAImp!AV$147</f>
        <v>0</v>
      </c>
      <c r="AY9" s="10">
        <f>1/1000*[1]TimberSectorMinusCoreVPAImp!AW$147</f>
        <v>0</v>
      </c>
      <c r="AZ9" s="10">
        <f>1/1000*[1]TimberSectorMinusCoreVPAImp!AX$147</f>
        <v>0</v>
      </c>
      <c r="BA9" s="10">
        <f>1/1000*[1]TimberSectorMinusCoreVPAImp!AY$147</f>
        <v>0</v>
      </c>
      <c r="BB9" s="10">
        <f>1/1000*[1]TimberSectorMinusCoreVPAImp!AZ$147</f>
        <v>0</v>
      </c>
      <c r="BC9" s="37">
        <f>1/1000*[1]TimberSectorMinusCoreVPAImp!BA$147</f>
        <v>0</v>
      </c>
      <c r="BD9" s="553"/>
      <c r="BE9" s="31"/>
    </row>
    <row r="10" spans="1:57">
      <c r="B10" s="5" t="s">
        <v>105</v>
      </c>
      <c r="C10" s="46">
        <f>1/$A$1*[1]TimberSectorMinusCoreVPAImp!$B$247</f>
        <v>2.8523001230823214E-2</v>
      </c>
      <c r="D10" s="10">
        <f>1/$A$1*[1]TimberSectorMinusCoreVPAImp!$C$247</f>
        <v>2.8871807305864236E-2</v>
      </c>
      <c r="E10" s="10">
        <f>1/$A$1*[1]TimberSectorMinusCoreVPAImp!$D$247</f>
        <v>1.9051288002437786E-2</v>
      </c>
      <c r="F10" s="10">
        <f>1/$A$1*[1]TimberSectorMinusCoreVPAImp!$E$247</f>
        <v>2.075216735298039E-2</v>
      </c>
      <c r="G10" s="10">
        <f>1/$A$1*[1]TimberSectorMinusCoreVPAImp!$F$247</f>
        <v>1.5237614934460492E-2</v>
      </c>
      <c r="H10" s="10">
        <f>1/$A$1*[1]TimberSectorMinusCoreVPAImp!$G$247</f>
        <v>1.5436603128274606E-2</v>
      </c>
      <c r="I10" s="10">
        <f>1/$A$1*[1]TimberSectorMinusCoreVPAImp!$H$247</f>
        <v>1.418826069460407E-2</v>
      </c>
      <c r="J10" s="37">
        <f>1/$A$1*[1]TimberSectorMinusCoreVPAImp!$I$247</f>
        <v>1.4320574980021157E-2</v>
      </c>
      <c r="K10" s="37">
        <f>1/$A$1*[1]TimberSectorMinusCoreVPAImp!$J$247</f>
        <v>9.8396376008919664E-3</v>
      </c>
      <c r="L10" s="37">
        <f>1/$A$1*[1]TimberSectorMinusCoreVPAImp!K$247</f>
        <v>8.9738457624083945E-3</v>
      </c>
      <c r="M10" s="10">
        <f>1/$A$1*[1]TimberSectorMinusCoreVPAImp!L$247</f>
        <v>9.2354155444595576E-3</v>
      </c>
      <c r="N10" s="10">
        <f>1/$A$1*[1]TimberSectorMinusCoreVPAImp!M$247</f>
        <v>1.0793330530717571E-2</v>
      </c>
      <c r="O10" s="10">
        <f>1/$A$1*[1]TimberSectorMinusCoreVPAImp!N$247</f>
        <v>8.8633741397715765E-3</v>
      </c>
      <c r="P10" s="10">
        <f>1/$A$1*[1]TimberSectorMinusCoreVPAImp!O$247</f>
        <v>9.8662566293748095E-3</v>
      </c>
      <c r="Q10" s="10">
        <f>1/$A$1*[1]TimberSectorMinusCoreVPAImp!P$247</f>
        <v>5.0539813594913073E-3</v>
      </c>
      <c r="R10" s="10">
        <f>1/$A$1*[1]TimberSectorMinusCoreVPAImp!Q$247</f>
        <v>1.2526305889951898E-2</v>
      </c>
      <c r="S10" s="10">
        <f>1/$A$1*[1]TimberSectorMinusCoreVPAImp!R$247</f>
        <v>9.1008450615448003E-3</v>
      </c>
      <c r="T10" s="10">
        <f>1/$A$1*[1]TimberSectorMinusCoreVPAImp!S$247</f>
        <v>9.3342139660777812E-3</v>
      </c>
      <c r="U10" s="10">
        <f>1/$A$1*[1]TimberSectorMinusCoreVPAImp!T$247</f>
        <v>1.2972733177101754E-2</v>
      </c>
      <c r="V10" s="10">
        <f>1/$A$1*[1]TimberSectorMinusCoreVPAImp!U$247</f>
        <v>2.0301647604324416E-2</v>
      </c>
      <c r="W10" s="10">
        <f>1/$A$1*[1]TimberSectorMinusCoreVPAImp!V$247</f>
        <v>0</v>
      </c>
      <c r="X10" s="10">
        <f>1/$A$1*[1]TimberSectorMinusCoreVPAImp!W$247</f>
        <v>0</v>
      </c>
      <c r="Y10" s="10">
        <f>1/$A$1*[1]TimberSectorMinusCoreVPAImp!X$247</f>
        <v>0</v>
      </c>
      <c r="Z10" s="10">
        <f>1/$A$1*[1]TimberSectorMinusCoreVPAImp!Y$247</f>
        <v>0</v>
      </c>
      <c r="AA10" s="10">
        <f>1/$A$1*[1]TimberSectorMinusCoreVPAImp!Z$247</f>
        <v>0</v>
      </c>
      <c r="AB10" s="10">
        <f>1/$A$1*[1]TimberSectorMinusCoreVPAImp!AA$247</f>
        <v>0</v>
      </c>
      <c r="AC10" s="4"/>
      <c r="AD10" s="46">
        <f>1/1000*[1]TimberSectorMinusCoreVPAImp!AB$247</f>
        <v>2.1686823004685992E-2</v>
      </c>
      <c r="AE10" s="10">
        <f>1/1000*[1]TimberSectorMinusCoreVPAImp!AC$247</f>
        <v>1.7908510742399998E-2</v>
      </c>
      <c r="AF10" s="10">
        <f>1/1000*[1]TimberSectorMinusCoreVPAImp!AD$247</f>
        <v>1.2759763756799998E-2</v>
      </c>
      <c r="AG10" s="10">
        <f>1/1000*[1]TimberSectorMinusCoreVPAImp!AE$247</f>
        <v>1.4200709241600003E-2</v>
      </c>
      <c r="AH10" s="10">
        <f>1/1000*[1]TimberSectorMinusCoreVPAImp!AF$247</f>
        <v>1.1325112427999997E-2</v>
      </c>
      <c r="AI10" s="10">
        <f>1/1000*[1]TimberSectorMinusCoreVPAImp!AG$247</f>
        <v>1.0428110893200003E-2</v>
      </c>
      <c r="AJ10" s="10">
        <f>1/1000*[1]TimberSectorMinusCoreVPAImp!AH$247</f>
        <v>9.8563193728000049E-3</v>
      </c>
      <c r="AK10" s="10">
        <f>1/1000*[1]TimberSectorMinusCoreVPAImp!AI$247</f>
        <v>1.2704386986000004E-2</v>
      </c>
      <c r="AL10" s="10">
        <f>1/1000*[1]TimberSectorMinusCoreVPAImp!AJ$247</f>
        <v>1.2877280531999994E-2</v>
      </c>
      <c r="AM10" s="10">
        <f>1/1000*[1]TimberSectorMinusCoreVPAImp!AK$247</f>
        <v>1.23259787112E-2</v>
      </c>
      <c r="AN10" s="10">
        <f>1/1000*[1]TimberSectorMinusCoreVPAImp!AL$247</f>
        <v>1.1810568500999995E-2</v>
      </c>
      <c r="AO10" s="10">
        <f>1/1000*[1]TimberSectorMinusCoreVPAImp!AM$247</f>
        <v>2.2005452880000002E-2</v>
      </c>
      <c r="AP10" s="10">
        <f>1/1000*[1]TimberSectorMinusCoreVPAImp!AN$247</f>
        <v>1.7156575515200001E-2</v>
      </c>
      <c r="AQ10" s="10">
        <f>1/1000*[1]TimberSectorMinusCoreVPAImp!AO$247</f>
        <v>1.0304086427700001E-2</v>
      </c>
      <c r="AR10" s="10">
        <f>1/1000*[1]TimberSectorMinusCoreVPAImp!AP$247</f>
        <v>8.8909012259999996E-3</v>
      </c>
      <c r="AS10" s="10">
        <f>1/1000*[1]TimberSectorMinusCoreVPAImp!AQ$247</f>
        <v>1.0710062303499999E-2</v>
      </c>
      <c r="AT10" s="10">
        <f>1/1000*[1]TimberSectorMinusCoreVPAImp!AR$247</f>
        <v>8.8179528150000002E-3</v>
      </c>
      <c r="AU10" s="10">
        <f>1/1000*[1]TimberSectorMinusCoreVPAImp!AS$247</f>
        <v>9.9544453150999992E-3</v>
      </c>
      <c r="AV10" s="10">
        <f>1/1000*[1]TimberSectorMinusCoreVPAImp!AT$247</f>
        <v>1.0985585234999999E-2</v>
      </c>
      <c r="AW10" s="10">
        <f>1/1000*[1]TimberSectorMinusCoreVPAImp!AU$247</f>
        <v>1.004135594625E-2</v>
      </c>
      <c r="AX10" s="10">
        <f>1/1000*[1]TimberSectorMinusCoreVPAImp!AV$247</f>
        <v>0</v>
      </c>
      <c r="AY10" s="10">
        <f>1/1000*[1]TimberSectorMinusCoreVPAImp!AW$247</f>
        <v>0</v>
      </c>
      <c r="AZ10" s="10">
        <f>1/1000*[1]TimberSectorMinusCoreVPAImp!AX$247</f>
        <v>0</v>
      </c>
      <c r="BA10" s="10">
        <f>1/1000*[1]TimberSectorMinusCoreVPAImp!AY$247</f>
        <v>0</v>
      </c>
      <c r="BB10" s="10">
        <f>1/1000*[1]TimberSectorMinusCoreVPAImp!AZ$247</f>
        <v>0</v>
      </c>
      <c r="BC10" s="37">
        <f>1/1000*[1]TimberSectorMinusCoreVPAImp!BA$247</f>
        <v>0</v>
      </c>
      <c r="BD10" s="553"/>
      <c r="BE10" s="31"/>
    </row>
    <row r="11" spans="1:57" ht="17.149999999999999" customHeight="1">
      <c r="B11" s="9" t="s">
        <v>102</v>
      </c>
      <c r="C11" s="50">
        <f>1/$A$1*[1]TimberSectorMinusCoreVPAImp!$B$269</f>
        <v>0.10659397779196705</v>
      </c>
      <c r="D11" s="24">
        <f>1/$A$1*[1]TimberSectorMinusCoreVPAImp!$C$269</f>
        <v>9.7990664787846876E-2</v>
      </c>
      <c r="E11" s="24">
        <f>1/$A$1*[1]TimberSectorMinusCoreVPAImp!$D$269</f>
        <v>0.12578685015396632</v>
      </c>
      <c r="F11" s="24">
        <f>1/$A$1*[1]TimberSectorMinusCoreVPAImp!$E$269</f>
        <v>0.17613542304518023</v>
      </c>
      <c r="G11" s="24">
        <f>1/$A$1*[1]TimberSectorMinusCoreVPAImp!$F$269</f>
        <v>0.25526149060359526</v>
      </c>
      <c r="H11" s="24">
        <f>1/$A$1*[1]TimberSectorMinusCoreVPAImp!$G$269</f>
        <v>0.22355009717605392</v>
      </c>
      <c r="I11" s="24">
        <f>1/$A$1*[1]TimberSectorMinusCoreVPAImp!$H$269</f>
        <v>0.24500946465593959</v>
      </c>
      <c r="J11" s="44">
        <f>1/$A$1*[1]TimberSectorMinusCoreVPAImp!$I$269</f>
        <v>0.30470923754931856</v>
      </c>
      <c r="K11" s="44">
        <f>1/$A$1*[1]TimberSectorMinusCoreVPAImp!$J$269</f>
        <v>0.20764443809272665</v>
      </c>
      <c r="L11" s="44">
        <f>1/$A$1*[1]TimberSectorMinusCoreVPAImp!K$269</f>
        <v>0.13499426554054525</v>
      </c>
      <c r="M11" s="24">
        <f>1/$A$1*[1]TimberSectorMinusCoreVPAImp!L$269</f>
        <v>0.13001811215290304</v>
      </c>
      <c r="N11" s="24">
        <f>1/$A$1*[1]TimberSectorMinusCoreVPAImp!M$269</f>
        <v>0.10381427762219346</v>
      </c>
      <c r="O11" s="24">
        <f>1/$A$1*[1]TimberSectorMinusCoreVPAImp!N$269</f>
        <v>7.3850030484494178E-2</v>
      </c>
      <c r="P11" s="24">
        <f>1/$A$1*[1]TimberSectorMinusCoreVPAImp!O$269</f>
        <v>3.7095899342323733E-2</v>
      </c>
      <c r="Q11" s="24">
        <f>1/$A$1*[1]TimberSectorMinusCoreVPAImp!P$269</f>
        <v>3.7173211367662481E-2</v>
      </c>
      <c r="R11" s="24">
        <f>1/$A$1*[1]TimberSectorMinusCoreVPAImp!Q$269</f>
        <v>3.308458280810609E-2</v>
      </c>
      <c r="S11" s="24">
        <f>1/$A$1*[1]TimberSectorMinusCoreVPAImp!R$269</f>
        <v>3.3710575382401096E-2</v>
      </c>
      <c r="T11" s="24">
        <f>1/$A$1*[1]TimberSectorMinusCoreVPAImp!S$269</f>
        <v>3.5033589929038621E-2</v>
      </c>
      <c r="U11" s="24">
        <f>1/$A$1*[1]TimberSectorMinusCoreVPAImp!T$269</f>
        <v>4.0226056995709338E-2</v>
      </c>
      <c r="V11" s="24">
        <f>1/$A$1*[1]TimberSectorMinusCoreVPAImp!U$269</f>
        <v>4.396757380996151E-2</v>
      </c>
      <c r="W11" s="24">
        <f>1/$A$1*[1]TimberSectorMinusCoreVPAImp!V$269</f>
        <v>0</v>
      </c>
      <c r="X11" s="24">
        <f>1/$A$1*[1]TimberSectorMinusCoreVPAImp!W$269</f>
        <v>0</v>
      </c>
      <c r="Y11" s="24">
        <f>1/$A$1*[1]TimberSectorMinusCoreVPAImp!X$269</f>
        <v>0</v>
      </c>
      <c r="Z11" s="24">
        <f>1/$A$1*[1]TimberSectorMinusCoreVPAImp!Y$269</f>
        <v>0</v>
      </c>
      <c r="AA11" s="24">
        <f>1/$A$1*[1]TimberSectorMinusCoreVPAImp!Z$269</f>
        <v>0</v>
      </c>
      <c r="AB11" s="24">
        <f>1/$A$1*[1]TimberSectorMinusCoreVPAImp!AA$269</f>
        <v>0</v>
      </c>
      <c r="AC11" s="4"/>
      <c r="AD11" s="50">
        <f>1/1000*[1]TimberSectorMinusCoreVPAImp!AB$269</f>
        <v>5.1084356174445004E-2</v>
      </c>
      <c r="AE11" s="24">
        <f>1/1000*[1]TimberSectorMinusCoreVPAImp!AC$269</f>
        <v>4.1695730928799982E-2</v>
      </c>
      <c r="AF11" s="24">
        <f>1/1000*[1]TimberSectorMinusCoreVPAImp!AD$269</f>
        <v>4.7638529913600007E-2</v>
      </c>
      <c r="AG11" s="24">
        <f>1/1000*[1]TimberSectorMinusCoreVPAImp!AE$269</f>
        <v>6.2579336915199998E-2</v>
      </c>
      <c r="AH11" s="24">
        <f>1/1000*[1]TimberSectorMinusCoreVPAImp!AF$269</f>
        <v>8.597988928969999E-2</v>
      </c>
      <c r="AI11" s="24">
        <f>1/1000*[1]TimberSectorMinusCoreVPAImp!AG$269</f>
        <v>8.1305076352499991E-2</v>
      </c>
      <c r="AJ11" s="24">
        <f>1/1000*[1]TimberSectorMinusCoreVPAImp!AH$269</f>
        <v>8.5915391789599976E-2</v>
      </c>
      <c r="AK11" s="24">
        <f>1/1000*[1]TimberSectorMinusCoreVPAImp!AI$269</f>
        <v>0.11758689906999999</v>
      </c>
      <c r="AL11" s="24">
        <f>1/1000*[1]TimberSectorMinusCoreVPAImp!AJ$269</f>
        <v>9.7702508312000003E-2</v>
      </c>
      <c r="AM11" s="24">
        <f>1/1000*[1]TimberSectorMinusCoreVPAImp!AK$269</f>
        <v>7.0177629658399993E-2</v>
      </c>
      <c r="AN11" s="24">
        <f>1/1000*[1]TimberSectorMinusCoreVPAImp!AL$269</f>
        <v>5.9274614880899995E-2</v>
      </c>
      <c r="AO11" s="24">
        <f>1/1000*[1]TimberSectorMinusCoreVPAImp!AM$269</f>
        <v>4.9996225968000026E-2</v>
      </c>
      <c r="AP11" s="24">
        <f>1/1000*[1]TimberSectorMinusCoreVPAImp!AN$269</f>
        <v>3.5721223736000007E-2</v>
      </c>
      <c r="AQ11" s="24">
        <f>1/1000*[1]TimberSectorMinusCoreVPAImp!AO$269</f>
        <v>2.4596292471000002E-2</v>
      </c>
      <c r="AR11" s="24">
        <f>1/1000*[1]TimberSectorMinusCoreVPAImp!AP$269</f>
        <v>1.8210712662499996E-2</v>
      </c>
      <c r="AS11" s="24">
        <f>1/1000*[1]TimberSectorMinusCoreVPAImp!AQ$269</f>
        <v>1.4654683186499996E-2</v>
      </c>
      <c r="AT11" s="24">
        <f>1/1000*[1]TimberSectorMinusCoreVPAImp!AR$269</f>
        <v>1.6220995208399997E-2</v>
      </c>
      <c r="AU11" s="24">
        <f>1/1000*[1]TimberSectorMinusCoreVPAImp!AS$269</f>
        <v>1.8176187272099995E-2</v>
      </c>
      <c r="AV11" s="24">
        <f>1/1000*[1]TimberSectorMinusCoreVPAImp!AT$269</f>
        <v>1.8828148007000008E-2</v>
      </c>
      <c r="AW11" s="24">
        <f>1/1000*[1]TimberSectorMinusCoreVPAImp!AU$269</f>
        <v>2.1502764522500009E-2</v>
      </c>
      <c r="AX11" s="24">
        <f>1/1000*[1]TimberSectorMinusCoreVPAImp!AV$269</f>
        <v>0</v>
      </c>
      <c r="AY11" s="24">
        <f>1/1000*[1]TimberSectorMinusCoreVPAImp!AW$269</f>
        <v>0</v>
      </c>
      <c r="AZ11" s="24">
        <f>1/1000*[1]TimberSectorMinusCoreVPAImp!AX$269</f>
        <v>0</v>
      </c>
      <c r="BA11" s="24">
        <f>1/1000*[1]TimberSectorMinusCoreVPAImp!AY$269</f>
        <v>0</v>
      </c>
      <c r="BB11" s="24">
        <f>1/1000*[1]TimberSectorMinusCoreVPAImp!AZ$269</f>
        <v>0</v>
      </c>
      <c r="BC11" s="44">
        <f>1/1000*[1]TimberSectorMinusCoreVPAImp!BA$269</f>
        <v>0</v>
      </c>
      <c r="BD11" s="553"/>
      <c r="BE11" s="31"/>
    </row>
    <row r="12" spans="1:57">
      <c r="B12" s="5" t="s">
        <v>79</v>
      </c>
      <c r="C12" s="46">
        <f>1/$A$1*[1]TimberSectorMinusCoreVPAImp!$B$28</f>
        <v>4.7017500000000009E-5</v>
      </c>
      <c r="D12" s="10">
        <f>1/$A$1*[1]TimberSectorMinusCoreVPAImp!$C$28</f>
        <v>4.14325E-5</v>
      </c>
      <c r="E12" s="10">
        <f>1/$A$1*[1]TimberSectorMinusCoreVPAImp!$D$28</f>
        <v>5.7912500000000007E-6</v>
      </c>
      <c r="F12" s="10">
        <f>1/$A$1*[1]TimberSectorMinusCoreVPAImp!$E$28</f>
        <v>5.2290000000000002E-5</v>
      </c>
      <c r="G12" s="10">
        <f>1/$A$1*[1]TimberSectorMinusCoreVPAImp!$F$28</f>
        <v>6.0817000000000011E-5</v>
      </c>
      <c r="H12" s="10">
        <f>1/$A$1*[1]TimberSectorMinusCoreVPAImp!$G$28</f>
        <v>5.4887649999999996E-4</v>
      </c>
      <c r="I12" s="10">
        <f>1/$A$1*[1]TimberSectorMinusCoreVPAImp!$H$28</f>
        <v>1.1498911499999999E-2</v>
      </c>
      <c r="J12" s="37">
        <f>1/$A$1*[1]TimberSectorMinusCoreVPAImp!$I$28</f>
        <v>1.2191907743275141E-2</v>
      </c>
      <c r="K12" s="37">
        <f>1/$A$1*[1]TimberSectorMinusCoreVPAImp!$J$28</f>
        <v>1.4395624671635618E-2</v>
      </c>
      <c r="L12" s="37">
        <f>1/$A$1*[1]TimberSectorMinusCoreVPAImp!K$28</f>
        <v>1.6031616441484542E-2</v>
      </c>
      <c r="M12" s="10">
        <f>1/$A$1*[1]TimberSectorMinusCoreVPAImp!L$28</f>
        <v>1.6016685999999995E-2</v>
      </c>
      <c r="N12" s="10">
        <f>1/$A$1*[1]TimberSectorMinusCoreVPAImp!M$28</f>
        <v>1.1705116333333331E-2</v>
      </c>
      <c r="O12" s="10">
        <f>1/$A$1*[1]TimberSectorMinusCoreVPAImp!N$28</f>
        <v>1.0942600636363637E-2</v>
      </c>
      <c r="P12" s="10">
        <f>1/$A$1*[1]TimberSectorMinusCoreVPAImp!O$28</f>
        <v>5.8916199999999993E-3</v>
      </c>
      <c r="Q12" s="10">
        <f>1/$A$1*[1]TimberSectorMinusCoreVPAImp!P$28</f>
        <v>6.0780999999999997E-4</v>
      </c>
      <c r="R12" s="10">
        <f>1/$A$1*[1]TimberSectorMinusCoreVPAImp!Q$28</f>
        <v>7.579599999999998E-4</v>
      </c>
      <c r="S12" s="10">
        <f>1/$A$1*[1]TimberSectorMinusCoreVPAImp!R$28</f>
        <v>1.3129619999999998E-3</v>
      </c>
      <c r="T12" s="10">
        <f>1/$A$1*[1]TimberSectorMinusCoreVPAImp!S$28</f>
        <v>1.8592781255360259E-4</v>
      </c>
      <c r="U12" s="10">
        <f>1/$A$1*[1]TimberSectorMinusCoreVPAImp!T$28</f>
        <v>1.4608012500000002E-3</v>
      </c>
      <c r="V12" s="10">
        <f>1/$A$1*[1]TimberSectorMinusCoreVPAImp!U$28</f>
        <v>5.8514399999999994E-3</v>
      </c>
      <c r="W12" s="10">
        <f>1/$A$1*[1]TimberSectorMinusCoreVPAImp!V$28</f>
        <v>0</v>
      </c>
      <c r="X12" s="10">
        <f>1/$A$1*[1]TimberSectorMinusCoreVPAImp!W$28</f>
        <v>0</v>
      </c>
      <c r="Y12" s="10">
        <f>1/$A$1*[1]TimberSectorMinusCoreVPAImp!X$28</f>
        <v>0</v>
      </c>
      <c r="Z12" s="10">
        <f>1/$A$1*[1]TimberSectorMinusCoreVPAImp!Y$28</f>
        <v>0</v>
      </c>
      <c r="AA12" s="10">
        <f>1/$A$1*[1]TimberSectorMinusCoreVPAImp!Z$28</f>
        <v>0</v>
      </c>
      <c r="AB12" s="10">
        <f>1/$A$1*[1]TimberSectorMinusCoreVPAImp!AA$28</f>
        <v>0</v>
      </c>
      <c r="AC12" s="4"/>
      <c r="AD12" s="46">
        <f>1/1000*[1]TimberSectorMinusCoreVPAImp!AB$28</f>
        <v>8.1669555911999993E-5</v>
      </c>
      <c r="AE12" s="10">
        <f>1/1000*[1]TimberSectorMinusCoreVPAImp!AC$28</f>
        <v>4.3776032399999996E-5</v>
      </c>
      <c r="AF12" s="10">
        <f>1/1000*[1]TimberSectorMinusCoreVPAImp!AD$28</f>
        <v>9.4389791999999997E-6</v>
      </c>
      <c r="AG12" s="10">
        <f>1/1000*[1]TimberSectorMinusCoreVPAImp!AE$28</f>
        <v>1.1653622400000001E-5</v>
      </c>
      <c r="AH12" s="10">
        <f>1/1000*[1]TimberSectorMinusCoreVPAImp!AF$28</f>
        <v>7.2047931900000008E-5</v>
      </c>
      <c r="AI12" s="10">
        <f>1/1000*[1]TimberSectorMinusCoreVPAImp!AG$28</f>
        <v>1.8977874629999997E-4</v>
      </c>
      <c r="AJ12" s="10">
        <f>1/1000*[1]TimberSectorMinusCoreVPAImp!AH$28</f>
        <v>3.6775406516000005E-3</v>
      </c>
      <c r="AK12" s="10">
        <f>1/1000*[1]TimberSectorMinusCoreVPAImp!AI$28</f>
        <v>4.2330222349999998E-3</v>
      </c>
      <c r="AL12" s="10">
        <f>1/1000*[1]TimberSectorMinusCoreVPAImp!AJ$28</f>
        <v>5.3663726463999998E-3</v>
      </c>
      <c r="AM12" s="10">
        <f>1/1000*[1]TimberSectorMinusCoreVPAImp!AK$28</f>
        <v>5.7721552372000003E-3</v>
      </c>
      <c r="AN12" s="10">
        <f>1/1000*[1]TimberSectorMinusCoreVPAImp!AL$28</f>
        <v>5.3991598302000005E-3</v>
      </c>
      <c r="AO12" s="10">
        <f>1/1000*[1]TimberSectorMinusCoreVPAImp!AM$28</f>
        <v>4.5586621919999999E-3</v>
      </c>
      <c r="AP12" s="10">
        <f>1/1000*[1]TimberSectorMinusCoreVPAImp!AN$28</f>
        <v>4.7471908175999999E-3</v>
      </c>
      <c r="AQ12" s="10">
        <f>1/1000*[1]TimberSectorMinusCoreVPAImp!AO$28</f>
        <v>2.9438677880999999E-3</v>
      </c>
      <c r="AR12" s="10">
        <f>1/1000*[1]TimberSectorMinusCoreVPAImp!AP$28</f>
        <v>2.5834276700000003E-4</v>
      </c>
      <c r="AS12" s="10">
        <f>1/1000*[1]TimberSectorMinusCoreVPAImp!AQ$28</f>
        <v>3.8976069299999995E-4</v>
      </c>
      <c r="AT12" s="10">
        <f>1/1000*[1]TimberSectorMinusCoreVPAImp!AR$28</f>
        <v>6.6967228619999996E-4</v>
      </c>
      <c r="AU12" s="10">
        <f>1/1000*[1]TimberSectorMinusCoreVPAImp!AS$28</f>
        <v>8.2462451499999982E-5</v>
      </c>
      <c r="AV12" s="10">
        <f>1/1000*[1]TimberSectorMinusCoreVPAImp!AT$28</f>
        <v>5.5936647799999998E-4</v>
      </c>
      <c r="AW12" s="10">
        <f>1/1000*[1]TimberSectorMinusCoreVPAImp!AU$28</f>
        <v>2.0349669820833331E-3</v>
      </c>
      <c r="AX12" s="10">
        <f>1/1000*[1]TimberSectorMinusCoreVPAImp!AV$28</f>
        <v>0</v>
      </c>
      <c r="AY12" s="10">
        <f>1/1000*[1]TimberSectorMinusCoreVPAImp!AW$28</f>
        <v>0</v>
      </c>
      <c r="AZ12" s="10">
        <f>1/1000*[1]TimberSectorMinusCoreVPAImp!AX$28</f>
        <v>0</v>
      </c>
      <c r="BA12" s="10">
        <f>1/1000*[1]TimberSectorMinusCoreVPAImp!AY$28</f>
        <v>0</v>
      </c>
      <c r="BB12" s="10">
        <f>1/1000*[1]TimberSectorMinusCoreVPAImp!AZ$28</f>
        <v>0</v>
      </c>
      <c r="BC12" s="37">
        <f>1/1000*[1]TimberSectorMinusCoreVPAImp!BA$28</f>
        <v>0</v>
      </c>
      <c r="BD12" s="553"/>
      <c r="BE12" s="31"/>
    </row>
    <row r="13" spans="1:57">
      <c r="B13" s="5" t="s">
        <v>29</v>
      </c>
      <c r="C13" s="46">
        <f>1/$A$1*[1]TimberSectorMinusCoreVPAImp!$B$31</f>
        <v>0.10017366994648841</v>
      </c>
      <c r="D13" s="10">
        <f>1/$A$1*[1]TimberSectorMinusCoreVPAImp!$C$31</f>
        <v>9.4432348991666415E-2</v>
      </c>
      <c r="E13" s="10">
        <f>1/$A$1*[1]TimberSectorMinusCoreVPAImp!$D$31</f>
        <v>0.12196642580000003</v>
      </c>
      <c r="F13" s="10">
        <f>1/$A$1*[1]TimberSectorMinusCoreVPAImp!$E$31</f>
        <v>0.17222255875000006</v>
      </c>
      <c r="G13" s="10">
        <f>1/$A$1*[1]TimberSectorMinusCoreVPAImp!$F$31</f>
        <v>0.2480699171368006</v>
      </c>
      <c r="H13" s="10">
        <f>1/$A$1*[1]TimberSectorMinusCoreVPAImp!$G$31</f>
        <v>0.21686966662868107</v>
      </c>
      <c r="I13" s="10">
        <f>1/$A$1*[1]TimberSectorMinusCoreVPAImp!$H$31</f>
        <v>0.22665703549999994</v>
      </c>
      <c r="J13" s="37">
        <f>1/$A$1*[1]TimberSectorMinusCoreVPAImp!$I$31</f>
        <v>0.28450323747619055</v>
      </c>
      <c r="K13" s="37">
        <f>1/$A$1*[1]TimberSectorMinusCoreVPAImp!$J$31</f>
        <v>0.18369046063903627</v>
      </c>
      <c r="L13" s="37">
        <f>1/$A$1*[1]TimberSectorMinusCoreVPAImp!K$31</f>
        <v>0.10545168845098041</v>
      </c>
      <c r="M13" s="10">
        <f>1/$A$1*[1]TimberSectorMinusCoreVPAImp!L$31</f>
        <v>8.3400865526049667E-2</v>
      </c>
      <c r="N13" s="10">
        <f>1/$A$1*[1]TimberSectorMinusCoreVPAImp!M$31</f>
        <v>6.4838986476604299E-2</v>
      </c>
      <c r="O13" s="10">
        <f>1/$A$1*[1]TimberSectorMinusCoreVPAImp!N$31</f>
        <v>4.6185693675000472E-2</v>
      </c>
      <c r="P13" s="10">
        <f>1/$A$1*[1]TimberSectorMinusCoreVPAImp!O$31</f>
        <v>2.8269439767933599E-2</v>
      </c>
      <c r="Q13" s="10">
        <f>1/$A$1*[1]TimberSectorMinusCoreVPAImp!P$31</f>
        <v>2.1153796473698749E-2</v>
      </c>
      <c r="R13" s="10">
        <f>1/$A$1*[1]TimberSectorMinusCoreVPAImp!Q$31</f>
        <v>2.0774767998456317E-2</v>
      </c>
      <c r="S13" s="10">
        <f>1/$A$1*[1]TimberSectorMinusCoreVPAImp!R$31</f>
        <v>2.2848956213111532E-2</v>
      </c>
      <c r="T13" s="10">
        <f>1/$A$1*[1]TimberSectorMinusCoreVPAImp!S$31</f>
        <v>2.6358911881541713E-2</v>
      </c>
      <c r="U13" s="10">
        <f>1/$A$1*[1]TimberSectorMinusCoreVPAImp!T$31</f>
        <v>2.6346016797217209E-2</v>
      </c>
      <c r="V13" s="10">
        <f>1/$A$1*[1]TimberSectorMinusCoreVPAImp!U$31</f>
        <v>3.0691956049445301E-2</v>
      </c>
      <c r="W13" s="10">
        <f>1/$A$1*[1]TimberSectorMinusCoreVPAImp!V$31</f>
        <v>0</v>
      </c>
      <c r="X13" s="10">
        <f>1/$A$1*[1]TimberSectorMinusCoreVPAImp!W$31</f>
        <v>0</v>
      </c>
      <c r="Y13" s="10">
        <f>1/$A$1*[1]TimberSectorMinusCoreVPAImp!X$31</f>
        <v>0</v>
      </c>
      <c r="Z13" s="10">
        <f>1/$A$1*[1]TimberSectorMinusCoreVPAImp!Y$31</f>
        <v>0</v>
      </c>
      <c r="AA13" s="10">
        <f>1/$A$1*[1]TimberSectorMinusCoreVPAImp!Z$31</f>
        <v>0</v>
      </c>
      <c r="AB13" s="10">
        <f>1/$A$1*[1]TimberSectorMinusCoreVPAImp!AA$31</f>
        <v>0</v>
      </c>
      <c r="AC13" s="4"/>
      <c r="AD13" s="46">
        <f>1/1000*[1]TimberSectorMinusCoreVPAImp!AB$31</f>
        <v>4.8168601371131999E-2</v>
      </c>
      <c r="AE13" s="10">
        <f>1/1000*[1]TimberSectorMinusCoreVPAImp!AC$31</f>
        <v>3.9908476046799993E-2</v>
      </c>
      <c r="AF13" s="10">
        <f>1/1000*[1]TimberSectorMinusCoreVPAImp!AD$31</f>
        <v>4.5999731356800001E-2</v>
      </c>
      <c r="AG13" s="10">
        <f>1/1000*[1]TimberSectorMinusCoreVPAImp!AE$31</f>
        <v>6.0766328739199994E-2</v>
      </c>
      <c r="AH13" s="10">
        <f>1/1000*[1]TimberSectorMinusCoreVPAImp!AF$31</f>
        <v>8.2892187417199989E-2</v>
      </c>
      <c r="AI13" s="10">
        <f>1/1000*[1]TimberSectorMinusCoreVPAImp!AG$31</f>
        <v>7.8278791905599984E-2</v>
      </c>
      <c r="AJ13" s="10">
        <f>1/1000*[1]TimberSectorMinusCoreVPAImp!AH$31</f>
        <v>7.9479328072399991E-2</v>
      </c>
      <c r="AK13" s="10">
        <f>1/1000*[1]TimberSectorMinusCoreVPAImp!AI$31</f>
        <v>0.10992976481499998</v>
      </c>
      <c r="AL13" s="10">
        <f>1/1000*[1]TimberSectorMinusCoreVPAImp!AJ$31</f>
        <v>8.8353503425600027E-2</v>
      </c>
      <c r="AM13" s="10">
        <f>1/1000*[1]TimberSectorMinusCoreVPAImp!AK$31</f>
        <v>5.9838586786E-2</v>
      </c>
      <c r="AN13" s="10">
        <f>1/1000*[1]TimberSectorMinusCoreVPAImp!AL$31</f>
        <v>4.7099086472699996E-2</v>
      </c>
      <c r="AO13" s="10">
        <f>1/1000*[1]TimberSectorMinusCoreVPAImp!AM$31</f>
        <v>3.9544806000000002E-2</v>
      </c>
      <c r="AP13" s="10">
        <f>1/1000*[1]TimberSectorMinusCoreVPAImp!AN$31</f>
        <v>2.7222555676799993E-2</v>
      </c>
      <c r="AQ13" s="10">
        <f>1/1000*[1]TimberSectorMinusCoreVPAImp!AO$31</f>
        <v>1.9517482683300003E-2</v>
      </c>
      <c r="AR13" s="10">
        <f>1/1000*[1]TimberSectorMinusCoreVPAImp!AP$31</f>
        <v>1.3847092335500001E-2</v>
      </c>
      <c r="AS13" s="10">
        <f>1/1000*[1]TimberSectorMinusCoreVPAImp!AQ$31</f>
        <v>1.1651670544499993E-2</v>
      </c>
      <c r="AT13" s="10">
        <f>1/1000*[1]TimberSectorMinusCoreVPAImp!AR$31</f>
        <v>1.21340381489E-2</v>
      </c>
      <c r="AU13" s="10">
        <f>1/1000*[1]TimberSectorMinusCoreVPAImp!AS$31</f>
        <v>1.4361519114799997E-2</v>
      </c>
      <c r="AV13" s="10">
        <f>1/1000*[1]TimberSectorMinusCoreVPAImp!AT$31</f>
        <v>1.4395849101999999E-2</v>
      </c>
      <c r="AW13" s="10">
        <f>1/1000*[1]TimberSectorMinusCoreVPAImp!AU$31</f>
        <v>1.6130243492083338E-2</v>
      </c>
      <c r="AX13" s="10">
        <f>1/1000*[1]TimberSectorMinusCoreVPAImp!AV$31</f>
        <v>0</v>
      </c>
      <c r="AY13" s="10">
        <f>1/1000*[1]TimberSectorMinusCoreVPAImp!AW$31</f>
        <v>0</v>
      </c>
      <c r="AZ13" s="10">
        <f>1/1000*[1]TimberSectorMinusCoreVPAImp!AX$31</f>
        <v>0</v>
      </c>
      <c r="BA13" s="10">
        <f>1/1000*[1]TimberSectorMinusCoreVPAImp!AY$31</f>
        <v>0</v>
      </c>
      <c r="BB13" s="10">
        <f>1/1000*[1]TimberSectorMinusCoreVPAImp!AZ$31</f>
        <v>0</v>
      </c>
      <c r="BC13" s="37">
        <f>1/1000*[1]TimberSectorMinusCoreVPAImp!BA$31</f>
        <v>0</v>
      </c>
      <c r="BD13" s="553"/>
      <c r="BE13" s="31"/>
    </row>
    <row r="14" spans="1:57">
      <c r="B14" s="8" t="s">
        <v>19</v>
      </c>
      <c r="C14" s="47">
        <f t="shared" ref="C14:M14" si="3">SUM(C11:C11)-SUM(C12:C13)</f>
        <v>6.3732903454786494E-3</v>
      </c>
      <c r="D14" s="38">
        <f t="shared" si="3"/>
        <v>3.5168832961804675E-3</v>
      </c>
      <c r="E14" s="38">
        <f t="shared" si="3"/>
        <v>3.8146331039662917E-3</v>
      </c>
      <c r="F14" s="38">
        <f t="shared" si="3"/>
        <v>3.8605742951801636E-3</v>
      </c>
      <c r="G14" s="38">
        <f t="shared" si="3"/>
        <v>7.1307564667946743E-3</v>
      </c>
      <c r="H14" s="38">
        <f t="shared" si="3"/>
        <v>6.1315540473728669E-3</v>
      </c>
      <c r="I14" s="38">
        <f t="shared" si="3"/>
        <v>6.8535176559396671E-3</v>
      </c>
      <c r="J14" s="39">
        <f t="shared" si="3"/>
        <v>8.0140923298528399E-3</v>
      </c>
      <c r="K14" s="39">
        <f t="shared" si="3"/>
        <v>9.5583527820547465E-3</v>
      </c>
      <c r="L14" s="39">
        <f t="shared" si="3"/>
        <v>1.35109606480803E-2</v>
      </c>
      <c r="M14" s="38">
        <f t="shared" si="3"/>
        <v>3.0600560626853374E-2</v>
      </c>
      <c r="N14" s="38">
        <f>SUM(N11:N11)-SUM(N12:N13)</f>
        <v>2.7270174812255826E-2</v>
      </c>
      <c r="O14" s="38">
        <f t="shared" ref="O14:AB14" si="4">SUM(O11:O11)-SUM(O12:O13)</f>
        <v>1.6721736173130067E-2</v>
      </c>
      <c r="P14" s="38">
        <f t="shared" si="4"/>
        <v>2.9348395743901343E-3</v>
      </c>
      <c r="Q14" s="38">
        <f t="shared" si="4"/>
        <v>1.5411604893963732E-2</v>
      </c>
      <c r="R14" s="38">
        <f t="shared" si="4"/>
        <v>1.1551854809649775E-2</v>
      </c>
      <c r="S14" s="38">
        <f t="shared" si="4"/>
        <v>9.5486571692895636E-3</v>
      </c>
      <c r="T14" s="146">
        <f t="shared" si="4"/>
        <v>8.4887502349433042E-3</v>
      </c>
      <c r="U14" s="146">
        <f t="shared" si="4"/>
        <v>1.2419238948492128E-2</v>
      </c>
      <c r="V14" s="146">
        <f t="shared" si="4"/>
        <v>7.4241777605162096E-3</v>
      </c>
      <c r="W14" s="146">
        <f t="shared" si="4"/>
        <v>0</v>
      </c>
      <c r="X14" s="146">
        <f t="shared" si="4"/>
        <v>0</v>
      </c>
      <c r="Y14" s="146">
        <f t="shared" si="4"/>
        <v>0</v>
      </c>
      <c r="Z14" s="146">
        <f t="shared" si="4"/>
        <v>0</v>
      </c>
      <c r="AA14" s="146">
        <f t="shared" si="4"/>
        <v>0</v>
      </c>
      <c r="AB14" s="146">
        <f t="shared" si="4"/>
        <v>0</v>
      </c>
      <c r="AC14" s="721"/>
      <c r="AD14" s="48">
        <f t="shared" ref="AD14:BC14" si="5">SUM(AD11:AD11)-SUM(AD12:AD13)</f>
        <v>2.8340852474010025E-3</v>
      </c>
      <c r="AE14" s="40">
        <f t="shared" si="5"/>
        <v>1.7434788495999873E-3</v>
      </c>
      <c r="AF14" s="40">
        <f t="shared" si="5"/>
        <v>1.6293595776000064E-3</v>
      </c>
      <c r="AG14" s="40">
        <f t="shared" si="5"/>
        <v>1.8013545536000042E-3</v>
      </c>
      <c r="AH14" s="40">
        <f t="shared" si="5"/>
        <v>3.0156539406000077E-3</v>
      </c>
      <c r="AI14" s="40">
        <f t="shared" si="5"/>
        <v>2.8365057006000116E-3</v>
      </c>
      <c r="AJ14" s="40">
        <f t="shared" si="5"/>
        <v>2.7585230655999826E-3</v>
      </c>
      <c r="AK14" s="40">
        <f t="shared" si="5"/>
        <v>3.4241120200000086E-3</v>
      </c>
      <c r="AL14" s="40">
        <f t="shared" si="5"/>
        <v>3.9826322399999781E-3</v>
      </c>
      <c r="AM14" s="40">
        <f t="shared" si="5"/>
        <v>4.5668876351999954E-3</v>
      </c>
      <c r="AN14" s="40">
        <f t="shared" si="5"/>
        <v>6.7763685779999999E-3</v>
      </c>
      <c r="AO14" s="40">
        <f t="shared" si="5"/>
        <v>5.8927577760000266E-3</v>
      </c>
      <c r="AP14" s="40">
        <f t="shared" si="5"/>
        <v>3.7514772416000139E-3</v>
      </c>
      <c r="AQ14" s="40">
        <f t="shared" si="5"/>
        <v>2.1349419995999978E-3</v>
      </c>
      <c r="AR14" s="40">
        <f t="shared" si="5"/>
        <v>4.1052775599999952E-3</v>
      </c>
      <c r="AS14" s="40">
        <f t="shared" si="5"/>
        <v>2.6132519490000023E-3</v>
      </c>
      <c r="AT14" s="40">
        <f t="shared" si="5"/>
        <v>3.4172847732999966E-3</v>
      </c>
      <c r="AU14" s="40">
        <f t="shared" si="5"/>
        <v>3.7322057057999972E-3</v>
      </c>
      <c r="AV14" s="40">
        <f t="shared" si="5"/>
        <v>3.8729324270000091E-3</v>
      </c>
      <c r="AW14" s="40">
        <f t="shared" si="5"/>
        <v>3.3375540483333369E-3</v>
      </c>
      <c r="AX14" s="40">
        <f t="shared" si="5"/>
        <v>0</v>
      </c>
      <c r="AY14" s="40">
        <f t="shared" si="5"/>
        <v>0</v>
      </c>
      <c r="AZ14" s="40">
        <f t="shared" si="5"/>
        <v>0</v>
      </c>
      <c r="BA14" s="40">
        <f t="shared" si="5"/>
        <v>0</v>
      </c>
      <c r="BB14" s="40">
        <f t="shared" si="5"/>
        <v>0</v>
      </c>
      <c r="BC14" s="41">
        <f t="shared" si="5"/>
        <v>0</v>
      </c>
      <c r="BD14" s="553"/>
      <c r="BE14" s="31"/>
    </row>
    <row r="15" spans="1:57" ht="17.149999999999999" customHeight="1">
      <c r="B15" s="15" t="s">
        <v>135</v>
      </c>
      <c r="C15" s="27">
        <f>1/$A$1*[1]TimberSectorMinusCoreVPAImp!$B$267</f>
        <v>0.5519444447295917</v>
      </c>
      <c r="D15" s="29">
        <f>1/$A$1*[1]TimberSectorMinusCoreVPAImp!$C$267</f>
        <v>0.52363375559119529</v>
      </c>
      <c r="E15" s="29">
        <f>1/$A$1*[1]TimberSectorMinusCoreVPAImp!$D$267</f>
        <v>0.54383065373133654</v>
      </c>
      <c r="F15" s="29">
        <f>1/$A$1*[1]TimberSectorMinusCoreVPAImp!$E$267</f>
        <v>0.66519530044643693</v>
      </c>
      <c r="G15" s="29">
        <f>1/$A$1*[1]TimberSectorMinusCoreVPAImp!$F$267</f>
        <v>0.80704514604785793</v>
      </c>
      <c r="H15" s="29">
        <f>1/$A$1*[1]TimberSectorMinusCoreVPAImp!$G$267</f>
        <v>0.87851120463290866</v>
      </c>
      <c r="I15" s="29">
        <f>1/$A$1*[1]TimberSectorMinusCoreVPAImp!$H$267</f>
        <v>1.0145672387686064</v>
      </c>
      <c r="J15" s="34">
        <f>1/$A$1*[1]TimberSectorMinusCoreVPAImp!$I$267</f>
        <v>1.0279710773744246</v>
      </c>
      <c r="K15" s="34">
        <f>1/$A$1*[1]TimberSectorMinusCoreVPAImp!$J$267</f>
        <v>1.0291989651993501</v>
      </c>
      <c r="L15" s="34">
        <f>1/$A$1*[1]TimberSectorMinusCoreVPAImp!K$267</f>
        <v>0.87879429240618989</v>
      </c>
      <c r="M15" s="29">
        <f>1/$A$1*[1]TimberSectorMinusCoreVPAImp!L$267</f>
        <v>0.9586294394062761</v>
      </c>
      <c r="N15" s="29">
        <f>1/$A$1*[1]TimberSectorMinusCoreVPAImp!M$267</f>
        <v>0.89431622480650308</v>
      </c>
      <c r="O15" s="29">
        <f>1/$A$1*[1]TimberSectorMinusCoreVPAImp!N$267</f>
        <v>0.76539322633154927</v>
      </c>
      <c r="P15" s="29">
        <f>1/$A$1*[1]TimberSectorMinusCoreVPAImp!O$267</f>
        <v>0.64615119793412668</v>
      </c>
      <c r="Q15" s="29">
        <f>1/$A$1*[1]TimberSectorMinusCoreVPAImp!P$267</f>
        <v>0.80269496569421939</v>
      </c>
      <c r="R15" s="29">
        <f>1/$A$1*[1]TimberSectorMinusCoreVPAImp!Q$267</f>
        <v>0.9141820668151226</v>
      </c>
      <c r="S15" s="29">
        <f>1/$A$1*[1]TimberSectorMinusCoreVPAImp!R$267</f>
        <v>0.88013185996137211</v>
      </c>
      <c r="T15" s="29">
        <f>1/$A$1*[1]TimberSectorMinusCoreVPAImp!S$267</f>
        <v>1.0165001125629578</v>
      </c>
      <c r="U15" s="29">
        <f>1/$A$1*[1]TimberSectorMinusCoreVPAImp!T$267</f>
        <v>1.063908961035686</v>
      </c>
      <c r="V15" s="29">
        <f>1/$A$1*[1]TimberSectorMinusCoreVPAImp!U$267</f>
        <v>1.3798326618025032</v>
      </c>
      <c r="W15" s="29">
        <f>1/$A$1*[1]TimberSectorMinusCoreVPAImp!V$267</f>
        <v>0</v>
      </c>
      <c r="X15" s="29">
        <f>1/$A$1*[1]TimberSectorMinusCoreVPAImp!W$267</f>
        <v>0</v>
      </c>
      <c r="Y15" s="29">
        <f>1/$A$1*[1]TimberSectorMinusCoreVPAImp!X$267</f>
        <v>0</v>
      </c>
      <c r="Z15" s="29">
        <f>1/$A$1*[1]TimberSectorMinusCoreVPAImp!Y$267</f>
        <v>0</v>
      </c>
      <c r="AA15" s="29">
        <f>1/$A$1*[1]TimberSectorMinusCoreVPAImp!Z$267</f>
        <v>0</v>
      </c>
      <c r="AB15" s="29">
        <f>1/$A$1*[1]TimberSectorMinusCoreVPAImp!AA$267</f>
        <v>0</v>
      </c>
      <c r="AC15" s="13"/>
      <c r="AD15" s="27">
        <f>1/1000*[1]TimberSectorMinusCoreVPAImp!AB$267</f>
        <v>0.391580024261175</v>
      </c>
      <c r="AE15" s="29">
        <f>1/1000*[1]TimberSectorMinusCoreVPAImp!AC$267</f>
        <v>0.32244001551400003</v>
      </c>
      <c r="AF15" s="29">
        <f>1/1000*[1]TimberSectorMinusCoreVPAImp!AD$267</f>
        <v>0.32770179997919996</v>
      </c>
      <c r="AG15" s="29">
        <f>1/1000*[1]TimberSectorMinusCoreVPAImp!AE$267</f>
        <v>0.42234045312480006</v>
      </c>
      <c r="AH15" s="29">
        <f>1/1000*[1]TimberSectorMinusCoreVPAImp!AF$267</f>
        <v>0.54570643818039988</v>
      </c>
      <c r="AI15" s="29">
        <f>1/1000*[1]TimberSectorMinusCoreVPAImp!AG$267</f>
        <v>0.63430763956559988</v>
      </c>
      <c r="AJ15" s="29">
        <f>1/1000*[1]TimberSectorMinusCoreVPAImp!AH$267</f>
        <v>0.73291579219240011</v>
      </c>
      <c r="AK15" s="29">
        <f>1/1000*[1]TimberSectorMinusCoreVPAImp!AI$267</f>
        <v>0.89206519148949992</v>
      </c>
      <c r="AL15" s="29">
        <f>1/1000*[1]TimberSectorMinusCoreVPAImp!AJ$267</f>
        <v>1.0062175318156001</v>
      </c>
      <c r="AM15" s="29">
        <f>1/1000*[1]TimberSectorMinusCoreVPAImp!AK$267</f>
        <v>0.80332262117360009</v>
      </c>
      <c r="AN15" s="29">
        <f>1/1000*[1]TimberSectorMinusCoreVPAImp!AL$267</f>
        <v>0.91438659458999971</v>
      </c>
      <c r="AO15" s="29">
        <f>1/1000*[1]TimberSectorMinusCoreVPAImp!AM$267</f>
        <v>0.86648868417600011</v>
      </c>
      <c r="AP15" s="29">
        <f>1/1000*[1]TimberSectorMinusCoreVPAImp!AN$267</f>
        <v>0.79699253858399965</v>
      </c>
      <c r="AQ15" s="29">
        <f>1/1000*[1]TimberSectorMinusCoreVPAImp!AO$267</f>
        <v>0.68715138045480018</v>
      </c>
      <c r="AR15" s="29">
        <f>1/1000*[1]TimberSectorMinusCoreVPAImp!AP$267</f>
        <v>0.76912455328000007</v>
      </c>
      <c r="AS15" s="29">
        <f>1/1000*[1]TimberSectorMinusCoreVPAImp!AQ$267</f>
        <v>0.7528197540324999</v>
      </c>
      <c r="AT15" s="29">
        <f>1/1000*[1]TimberSectorMinusCoreVPAImp!AR$267</f>
        <v>0.74318603024509999</v>
      </c>
      <c r="AU15" s="29">
        <f>1/1000*[1]TimberSectorMinusCoreVPAImp!AS$267</f>
        <v>0.81507981707152011</v>
      </c>
      <c r="AV15" s="29">
        <f>1/1000*[1]TimberSectorMinusCoreVPAImp!AT$267</f>
        <v>0.87672154552600012</v>
      </c>
      <c r="AW15" s="29">
        <f>1/1000*[1]TimberSectorMinusCoreVPAImp!AU$267</f>
        <v>1.0140144441699996</v>
      </c>
      <c r="AX15" s="29">
        <f>1/1000*[1]TimberSectorMinusCoreVPAImp!AV$267</f>
        <v>0</v>
      </c>
      <c r="AY15" s="29">
        <f>1/1000*[1]TimberSectorMinusCoreVPAImp!AW$267</f>
        <v>0</v>
      </c>
      <c r="AZ15" s="29">
        <f>1/1000*[1]TimberSectorMinusCoreVPAImp!AX$267</f>
        <v>0</v>
      </c>
      <c r="BA15" s="29">
        <f>1/1000*[1]TimberSectorMinusCoreVPAImp!AY$267</f>
        <v>0</v>
      </c>
      <c r="BB15" s="29">
        <f>1/1000*[1]TimberSectorMinusCoreVPAImp!AZ$267</f>
        <v>0</v>
      </c>
      <c r="BC15" s="34">
        <f>1/1000*[1]TimberSectorMinusCoreVPAImp!BA$267</f>
        <v>0</v>
      </c>
      <c r="BD15" s="553"/>
      <c r="BE15" s="31"/>
    </row>
    <row r="16" spans="1:57">
      <c r="B16" s="52" t="s">
        <v>41</v>
      </c>
      <c r="C16" s="63">
        <f>1/$A$1*(SUM([1]TimberSectorMinusCoreVPAImp!$B$47:$B$47)+SUM([1]TimberSectorMinusCoreVPAImp!$B$105:$B$105))</f>
        <v>0.11004984285906007</v>
      </c>
      <c r="D16" s="49">
        <f>1/$A$1*(SUM([1]TimberSectorMinusCoreVPAImp!$C$47:$C$47)+SUM([1]TimberSectorMinusCoreVPAImp!$C$105:$C$105))</f>
        <v>0.12492839910532422</v>
      </c>
      <c r="E16" s="49">
        <f>1/$A$1*(SUM([1]TimberSectorMinusCoreVPAImp!$D$47:$D$47)+SUM([1]TimberSectorMinusCoreVPAImp!$D$105:$D$105))</f>
        <v>0.1355757870752847</v>
      </c>
      <c r="F16" s="49">
        <f>1/$A$1*(SUM([1]TimberSectorMinusCoreVPAImp!$E$47:$E$47)+SUM([1]TimberSectorMinusCoreVPAImp!$E$105:$E$105))</f>
        <v>0.16931381053723799</v>
      </c>
      <c r="G16" s="49">
        <f>1/$A$1*(SUM([1]TimberSectorMinusCoreVPAImp!$F$47:$F$47)+SUM([1]TimberSectorMinusCoreVPAImp!$F$105:$F$105))</f>
        <v>0.21968140649135859</v>
      </c>
      <c r="H16" s="49">
        <f>1/$A$1*(SUM([1]TimberSectorMinusCoreVPAImp!$G$47:$G$47)+SUM([1]TimberSectorMinusCoreVPAImp!$G$105:$G$105))</f>
        <v>0.26741584494090659</v>
      </c>
      <c r="I16" s="49">
        <f>1/$A$1*(SUM([1]TimberSectorMinusCoreVPAImp!$H$47:$H$47)+SUM([1]TimberSectorMinusCoreVPAImp!$H$105:$H$105))</f>
        <v>0.34476921399699884</v>
      </c>
      <c r="J16" s="85">
        <f>1/$A$1*(SUM([1]TimberSectorMinusCoreVPAImp!$I$47:$I$47)+SUM([1]TimberSectorMinusCoreVPAImp!$I$105:$I$105))</f>
        <v>0.44635366011112615</v>
      </c>
      <c r="K16" s="42">
        <f>1/$A$1*(SUM([1]TimberSectorMinusCoreVPAImp!$J$47:$J$47)+SUM([1]TimberSectorMinusCoreVPAImp!$J$105:$J$105))</f>
        <v>0.49716090404933394</v>
      </c>
      <c r="L16" s="42">
        <f>1/$A$1*(SUM([1]TimberSectorMinusCoreVPAImp!K$47:K$47)+SUM([1]TimberSectorMinusCoreVPAImp!K$105:K$105))</f>
        <v>0.46368793744402631</v>
      </c>
      <c r="M16" s="270">
        <f>1/$A$1*(SUM([1]TimberSectorMinusCoreVPAImp!L$47:L$47)+SUM([1]TimberSectorMinusCoreVPAImp!L$105:L$105))</f>
        <v>0.52366840291602368</v>
      </c>
      <c r="N16" s="270">
        <f>1/$A$1*(SUM([1]TimberSectorMinusCoreVPAImp!M$47:M$47)+SUM([1]TimberSectorMinusCoreVPAImp!M$105:M$105))</f>
        <v>0.49569161408425294</v>
      </c>
      <c r="O16" s="270">
        <f>1/$A$1*(SUM([1]TimberSectorMinusCoreVPAImp!N$47:N$47)+SUM([1]TimberSectorMinusCoreVPAImp!N$105:N$105))</f>
        <v>0.46390423616093951</v>
      </c>
      <c r="P16" s="270">
        <f>1/$A$1*(SUM([1]TimberSectorMinusCoreVPAImp!O$47:O$47)+SUM([1]TimberSectorMinusCoreVPAImp!O$105:O$105))</f>
        <v>0.411389800047743</v>
      </c>
      <c r="Q16" s="270">
        <f>1/$A$1*(SUM([1]TimberSectorMinusCoreVPAImp!P$47:P$47)+SUM([1]TimberSectorMinusCoreVPAImp!P$105:P$105))</f>
        <v>0.50174344200629006</v>
      </c>
      <c r="R16" s="270">
        <f>1/$A$1*(SUM([1]TimberSectorMinusCoreVPAImp!Q$47:Q$47)+SUM([1]TimberSectorMinusCoreVPAImp!Q$105:Q$105))</f>
        <v>0.5546864960182657</v>
      </c>
      <c r="S16" s="270">
        <f>1/$A$1*(SUM([1]TimberSectorMinusCoreVPAImp!R$47:R$47)+SUM([1]TimberSectorMinusCoreVPAImp!R$105:R$105))</f>
        <v>0.52469867942341397</v>
      </c>
      <c r="T16" s="270">
        <f>1/$A$1*(SUM([1]TimberSectorMinusCoreVPAImp!S$47:S$47)+SUM([1]TimberSectorMinusCoreVPAImp!S$105:S$105))</f>
        <v>0.65298915777459199</v>
      </c>
      <c r="U16" s="724">
        <f>1/$A$1*(SUM([1]TimberSectorMinusCoreVPAImp!T$47:T$47)+SUM([1]TimberSectorMinusCoreVPAImp!T$105:T$105))</f>
        <v>0.7167897523385881</v>
      </c>
      <c r="V16" s="724">
        <f>1/$A$1*(SUM([1]TimberSectorMinusCoreVPAImp!U$47:U$47)+SUM([1]TimberSectorMinusCoreVPAImp!U$105:U$105))</f>
        <v>0.96859960520630284</v>
      </c>
      <c r="W16" s="724">
        <f>1/$A$1*(SUM([1]TimberSectorMinusCoreVPAImp!V$47:V$47)+SUM([1]TimberSectorMinusCoreVPAImp!V$105:V$105))</f>
        <v>0</v>
      </c>
      <c r="X16" s="724">
        <f>1/$A$1*(SUM([1]TimberSectorMinusCoreVPAImp!W$47:W$47)+SUM([1]TimberSectorMinusCoreVPAImp!W$105:W$105))</f>
        <v>0</v>
      </c>
      <c r="Y16" s="724">
        <f>1/$A$1*(SUM([1]TimberSectorMinusCoreVPAImp!X$47:X$47)+SUM([1]TimberSectorMinusCoreVPAImp!X$105:X$105))</f>
        <v>0</v>
      </c>
      <c r="Z16" s="724">
        <f>1/$A$1*(SUM([1]TimberSectorMinusCoreVPAImp!Y$47:Y$47)+SUM([1]TimberSectorMinusCoreVPAImp!Y$105:Y$105))</f>
        <v>0</v>
      </c>
      <c r="AA16" s="724">
        <f>1/$A$1*(SUM([1]TimberSectorMinusCoreVPAImp!Z$47:Z$47)+SUM([1]TimberSectorMinusCoreVPAImp!Z$105:Z$105))</f>
        <v>0</v>
      </c>
      <c r="AB16" s="724">
        <f>1/$A$1*(SUM([1]TimberSectorMinusCoreVPAImp!AA$47:AA$47)+SUM([1]TimberSectorMinusCoreVPAImp!AA$105:AA$105))</f>
        <v>0</v>
      </c>
      <c r="AC16" s="725"/>
      <c r="AD16" s="49">
        <f>1/1000*(SUM([1]TimberSectorMinusCoreVPAImp!AB$47:AB$47)+SUM([1]TimberSectorMinusCoreVPAImp!AB$105:AB$105))</f>
        <v>9.0126474262872014E-2</v>
      </c>
      <c r="AE16" s="49">
        <f>1/1000*(SUM([1]TimberSectorMinusCoreVPAImp!AC$47:AC$47)+SUM([1]TimberSectorMinusCoreVPAImp!AC$105:AC$105))</f>
        <v>9.1948698644400001E-2</v>
      </c>
      <c r="AF16" s="49">
        <f>1/1000*(SUM([1]TimberSectorMinusCoreVPAImp!AD$47:AD$47)+SUM([1]TimberSectorMinusCoreVPAImp!AD$105:AD$105))</f>
        <v>0.101475711792</v>
      </c>
      <c r="AG16" s="49">
        <f>1/1000*(SUM([1]TimberSectorMinusCoreVPAImp!AE$47:AE$47)+SUM([1]TimberSectorMinusCoreVPAImp!AE$105:AE$105))</f>
        <v>0.13397765721759999</v>
      </c>
      <c r="AH16" s="49">
        <f>1/1000*(SUM([1]TimberSectorMinusCoreVPAImp!AF$47:AF$47)+SUM([1]TimberSectorMinusCoreVPAImp!AF$105:AF$105))</f>
        <v>0.17922921974020001</v>
      </c>
      <c r="AI16" s="49">
        <f>1/1000*(SUM([1]TimberSectorMinusCoreVPAImp!AG$47:AG$47)+SUM([1]TimberSectorMinusCoreVPAImp!AG$105:AG$105))</f>
        <v>0.22120036292639997</v>
      </c>
      <c r="AJ16" s="49">
        <f>1/1000*(SUM([1]TimberSectorMinusCoreVPAImp!AH$47:AH$47)+SUM([1]TimberSectorMinusCoreVPAImp!AH$105:AH$105))</f>
        <v>0.28869491860520002</v>
      </c>
      <c r="AK16" s="49">
        <f>1/1000*(SUM([1]TimberSectorMinusCoreVPAImp!AI$47:AI$47)+SUM([1]TimberSectorMinusCoreVPAImp!AI$105:AI$105))</f>
        <v>0.41502017687799997</v>
      </c>
      <c r="AL16" s="49">
        <f>1/1000*(SUM([1]TimberSectorMinusCoreVPAImp!AJ$47:AJ$47)+SUM([1]TimberSectorMinusCoreVPAImp!AJ$105:AJ$105))</f>
        <v>0.5477332107556</v>
      </c>
      <c r="AM16" s="49">
        <f>1/1000*(SUM([1]TimberSectorMinusCoreVPAImp!AK$47:AK$47)+SUM([1]TimberSectorMinusCoreVPAImp!AK$105:AK$105))</f>
        <v>0.46180312689280006</v>
      </c>
      <c r="AN16" s="49">
        <f>1/1000*(SUM([1]TimberSectorMinusCoreVPAImp!AL$47:AL$47)+SUM([1]TimberSectorMinusCoreVPAImp!AL$105:AL$105))</f>
        <v>0.53740247703119992</v>
      </c>
      <c r="AO16" s="49">
        <f>1/1000*(SUM([1]TimberSectorMinusCoreVPAImp!AM$47:AM$47)+SUM([1]TimberSectorMinusCoreVPAImp!AM$105:AM$105))</f>
        <v>0.51569229537600014</v>
      </c>
      <c r="AP16" s="49">
        <f>1/1000*(SUM([1]TimberSectorMinusCoreVPAImp!AN$47:AN$47)+SUM([1]TimberSectorMinusCoreVPAImp!AN$105:AN$105))</f>
        <v>0.51068089328959987</v>
      </c>
      <c r="AQ16" s="49">
        <f>1/1000*(SUM([1]TimberSectorMinusCoreVPAImp!AO$47:AO$47)+SUM([1]TimberSectorMinusCoreVPAImp!AO$105:AO$105))</f>
        <v>0.458911474785</v>
      </c>
      <c r="AR16" s="49">
        <f>1/1000*(SUM([1]TimberSectorMinusCoreVPAImp!AP$47:AP$47)+SUM([1]TimberSectorMinusCoreVPAImp!AP$105:AP$105))</f>
        <v>0.51170328436299994</v>
      </c>
      <c r="AS16" s="49">
        <f>1/1000*(SUM([1]TimberSectorMinusCoreVPAImp!AQ$47:AQ$47)+SUM([1]TimberSectorMinusCoreVPAImp!AQ$105:AQ$105))</f>
        <v>0.47469508263449994</v>
      </c>
      <c r="AT16" s="49">
        <f>1/1000*(SUM([1]TimberSectorMinusCoreVPAImp!AR$47:AR$47)+SUM([1]TimberSectorMinusCoreVPAImp!AR$105:AR$105))</f>
        <v>0.46412770718309998</v>
      </c>
      <c r="AU16" s="49">
        <f>1/1000*(SUM([1]TimberSectorMinusCoreVPAImp!AS$47:AS$47)+SUM([1]TimberSectorMinusCoreVPAImp!AS$105:AS$105))</f>
        <v>0.51015138963932005</v>
      </c>
      <c r="AV16" s="49">
        <f>1/1000*(SUM([1]TimberSectorMinusCoreVPAImp!AT$47:AT$47)+SUM([1]TimberSectorMinusCoreVPAImp!AT$105:AT$105))</f>
        <v>0.55222872776100007</v>
      </c>
      <c r="AW16" s="49">
        <f>1/1000*(SUM([1]TimberSectorMinusCoreVPAImp!AU$47:AU$47)+SUM([1]TimberSectorMinusCoreVPAImp!AU$105:AU$105))</f>
        <v>0.59700546909374996</v>
      </c>
      <c r="AX16" s="49">
        <f>1/1000*(SUM([1]TimberSectorMinusCoreVPAImp!AV$47:AV$47)+SUM([1]TimberSectorMinusCoreVPAImp!AV$105:AV$105))</f>
        <v>0</v>
      </c>
      <c r="AY16" s="49">
        <f>1/1000*(SUM([1]TimberSectorMinusCoreVPAImp!AW$47:AW$47)+SUM([1]TimberSectorMinusCoreVPAImp!AW$105:AW$105))</f>
        <v>0</v>
      </c>
      <c r="AZ16" s="49">
        <f>1/1000*(SUM([1]TimberSectorMinusCoreVPAImp!AX$47:AX$47)+SUM([1]TimberSectorMinusCoreVPAImp!AX$105:AX$105))</f>
        <v>0</v>
      </c>
      <c r="BA16" s="49">
        <f>1/1000*(SUM([1]TimberSectorMinusCoreVPAImp!AY$47:AY$47)+SUM([1]TimberSectorMinusCoreVPAImp!AY$105:AY$105))</f>
        <v>0</v>
      </c>
      <c r="BB16" s="49">
        <f>1/1000*(SUM([1]TimberSectorMinusCoreVPAImp!AZ$47:AZ$47)+SUM([1]TimberSectorMinusCoreVPAImp!AZ$105:AZ$105))</f>
        <v>0</v>
      </c>
      <c r="BC16" s="85">
        <f>1/1000*(SUM([1]TimberSectorMinusCoreVPAImp!BA$47:BA$47)+SUM([1]TimberSectorMinusCoreVPAImp!BA$105:BA$105))</f>
        <v>0</v>
      </c>
      <c r="BD16" s="553"/>
      <c r="BE16" s="31"/>
    </row>
    <row r="17" spans="2:57">
      <c r="B17" s="5" t="s">
        <v>24</v>
      </c>
      <c r="C17" s="46">
        <f>1/$A$1*[1]TimberSectorMinusCoreVPAImp!$B$109</f>
        <v>0.3018630876275204</v>
      </c>
      <c r="D17" s="10">
        <f>1/$A$1*[1]TimberSectorMinusCoreVPAImp!$C$109</f>
        <v>0.28643761243308918</v>
      </c>
      <c r="E17" s="10">
        <f>1/$A$1*[1]TimberSectorMinusCoreVPAImp!$D$109</f>
        <v>0.311518496288407</v>
      </c>
      <c r="F17" s="10">
        <f>1/$A$1*[1]TimberSectorMinusCoreVPAImp!$E$109</f>
        <v>0.36861378564720693</v>
      </c>
      <c r="G17" s="10">
        <f>1/$A$1*[1]TimberSectorMinusCoreVPAImp!$F$109</f>
        <v>0.43932214964576632</v>
      </c>
      <c r="H17" s="10">
        <f>1/$A$1*[1]TimberSectorMinusCoreVPAImp!$G$109</f>
        <v>0.46237458254566444</v>
      </c>
      <c r="I17" s="10">
        <f>1/$A$1*[1]TimberSectorMinusCoreVPAImp!$H$109</f>
        <v>0.50353543831366543</v>
      </c>
      <c r="J17" s="37">
        <f>1/$A$1*[1]TimberSectorMinusCoreVPAImp!$I$109</f>
        <v>0.3942946843378522</v>
      </c>
      <c r="K17" s="37">
        <f>1/$A$1*[1]TimberSectorMinusCoreVPAImp!$J$109</f>
        <v>0.33728113005448146</v>
      </c>
      <c r="L17" s="37">
        <f>1/$A$1*[1]TimberSectorMinusCoreVPAImp!K$109</f>
        <v>0.27418670439957005</v>
      </c>
      <c r="M17" s="10">
        <f>1/$A$1*[1]TimberSectorMinusCoreVPAImp!L$109</f>
        <v>0.27654081662811436</v>
      </c>
      <c r="N17" s="10">
        <f>1/$A$1*[1]TimberSectorMinusCoreVPAImp!M$109</f>
        <v>0.25326644052027397</v>
      </c>
      <c r="O17" s="10">
        <f>1/$A$1*[1]TimberSectorMinusCoreVPAImp!N$109</f>
        <v>0.18359036263267661</v>
      </c>
      <c r="P17" s="10">
        <f>1/$A$1*[1]TimberSectorMinusCoreVPAImp!O$109</f>
        <v>0.14641025671768837</v>
      </c>
      <c r="Q17" s="10">
        <f>1/$A$1*[1]TimberSectorMinusCoreVPAImp!P$109</f>
        <v>0.1870925885815039</v>
      </c>
      <c r="R17" s="10">
        <f>1/$A$1*[1]TimberSectorMinusCoreVPAImp!Q$109</f>
        <v>0.23070813381949773</v>
      </c>
      <c r="S17" s="10">
        <f>1/$A$1*[1]TimberSectorMinusCoreVPAImp!R$109</f>
        <v>0.21526135380969702</v>
      </c>
      <c r="T17" s="10">
        <f>1/$A$1*[1]TimberSectorMinusCoreVPAImp!S$109</f>
        <v>0.22421744024713738</v>
      </c>
      <c r="U17" s="10">
        <f>1/$A$1*[1]TimberSectorMinusCoreVPAImp!T$109</f>
        <v>0.21449631515726247</v>
      </c>
      <c r="V17" s="10">
        <f>1/$A$1*[1]TimberSectorMinusCoreVPAImp!U$109</f>
        <v>0.24471887598135611</v>
      </c>
      <c r="W17" s="10">
        <f>1/$A$1*[1]TimberSectorMinusCoreVPAImp!V$109</f>
        <v>0</v>
      </c>
      <c r="X17" s="10">
        <f>1/$A$1*[1]TimberSectorMinusCoreVPAImp!W$109</f>
        <v>0</v>
      </c>
      <c r="Y17" s="10">
        <f>1/$A$1*[1]TimberSectorMinusCoreVPAImp!X$109</f>
        <v>0</v>
      </c>
      <c r="Z17" s="10">
        <f>1/$A$1*[1]TimberSectorMinusCoreVPAImp!Y$109</f>
        <v>0</v>
      </c>
      <c r="AA17" s="10">
        <f>1/$A$1*[1]TimberSectorMinusCoreVPAImp!Z$109</f>
        <v>0</v>
      </c>
      <c r="AB17" s="10">
        <f>1/$A$1*[1]TimberSectorMinusCoreVPAImp!AA$109</f>
        <v>0</v>
      </c>
      <c r="AC17" s="4"/>
      <c r="AD17" s="46">
        <f>1/1000*[1]TimberSectorMinusCoreVPAImp!AB$109</f>
        <v>0.20156915795998498</v>
      </c>
      <c r="AE17" s="10">
        <f>1/1000*[1]TimberSectorMinusCoreVPAImp!AC$109</f>
        <v>0.1587732603508</v>
      </c>
      <c r="AF17" s="10">
        <f>1/1000*[1]TimberSectorMinusCoreVPAImp!AD$109</f>
        <v>0.16285049821439998</v>
      </c>
      <c r="AG17" s="10">
        <f>1/1000*[1]TimberSectorMinusCoreVPAImp!AE$109</f>
        <v>0.20042960077280003</v>
      </c>
      <c r="AH17" s="10">
        <f>1/1000*[1]TimberSectorMinusCoreVPAImp!AF$109</f>
        <v>0.2490255968599</v>
      </c>
      <c r="AI17" s="10">
        <f>1/1000*[1]TimberSectorMinusCoreVPAImp!AG$109</f>
        <v>0.29897197631729999</v>
      </c>
      <c r="AJ17" s="10">
        <f>1/1000*[1]TimberSectorMinusCoreVPAImp!AH$109</f>
        <v>0.3142441335924</v>
      </c>
      <c r="AK17" s="10">
        <f>1/1000*[1]TimberSectorMinusCoreVPAImp!AI$109</f>
        <v>0.30858027519100001</v>
      </c>
      <c r="AL17" s="10">
        <f>1/1000*[1]TimberSectorMinusCoreVPAImp!AJ$109</f>
        <v>0.27994558724280005</v>
      </c>
      <c r="AM17" s="10">
        <f>1/1000*[1]TimberSectorMinusCoreVPAImp!AK$109</f>
        <v>0.2097597541248</v>
      </c>
      <c r="AN17" s="10">
        <f>1/1000*[1]TimberSectorMinusCoreVPAImp!AL$109</f>
        <v>0.23067105363089999</v>
      </c>
      <c r="AO17" s="10">
        <f>1/1000*[1]TimberSectorMinusCoreVPAImp!AM$109</f>
        <v>0.21827985825599999</v>
      </c>
      <c r="AP17" s="10">
        <f>1/1000*[1]TimberSectorMinusCoreVPAImp!AN$109</f>
        <v>0.16579792435360002</v>
      </c>
      <c r="AQ17" s="10">
        <f>1/1000*[1]TimberSectorMinusCoreVPAImp!AO$109</f>
        <v>0.1279262256816</v>
      </c>
      <c r="AR17" s="10">
        <f>1/1000*[1]TimberSectorMinusCoreVPAImp!AP$109</f>
        <v>0.14753690759600002</v>
      </c>
      <c r="AS17" s="10">
        <f>1/1000*[1]TimberSectorMinusCoreVPAImp!AQ$109</f>
        <v>0.16118913192199999</v>
      </c>
      <c r="AT17" s="10">
        <f>1/1000*[1]TimberSectorMinusCoreVPAImp!AR$109</f>
        <v>0.15914464933479999</v>
      </c>
      <c r="AU17" s="10">
        <f>1/1000*[1]TimberSectorMinusCoreVPAImp!AS$109</f>
        <v>0.18039844456920001</v>
      </c>
      <c r="AV17" s="10">
        <f>1/1000*[1]TimberSectorMinusCoreVPAImp!AT$109</f>
        <v>0.19465010996400003</v>
      </c>
      <c r="AW17" s="10">
        <f>1/1000*[1]TimberSectorMinusCoreVPAImp!AU$109</f>
        <v>0.27096733426374997</v>
      </c>
      <c r="AX17" s="10">
        <f>1/1000*[1]TimberSectorMinusCoreVPAImp!AV$109</f>
        <v>0</v>
      </c>
      <c r="AY17" s="10">
        <f>1/1000*[1]TimberSectorMinusCoreVPAImp!AW$109</f>
        <v>0</v>
      </c>
      <c r="AZ17" s="10">
        <f>1/1000*[1]TimberSectorMinusCoreVPAImp!AX$109</f>
        <v>0</v>
      </c>
      <c r="BA17" s="10">
        <f>1/1000*[1]TimberSectorMinusCoreVPAImp!AY$109</f>
        <v>0</v>
      </c>
      <c r="BB17" s="10">
        <f>1/1000*[1]TimberSectorMinusCoreVPAImp!AZ$109</f>
        <v>0</v>
      </c>
      <c r="BC17" s="37">
        <f>1/1000*[1]TimberSectorMinusCoreVPAImp!BA$109</f>
        <v>0</v>
      </c>
      <c r="BD17" s="553"/>
      <c r="BE17" s="31"/>
    </row>
    <row r="18" spans="2:57">
      <c r="B18" s="5" t="s">
        <v>114</v>
      </c>
      <c r="C18" s="46">
        <f>1/$A$1*[1]TimberSectorMinusCoreVPAImp!$B$138</f>
        <v>7.7798155331869345E-2</v>
      </c>
      <c r="D18" s="10">
        <f>1/$A$1*[1]TimberSectorMinusCoreVPAImp!$C$138</f>
        <v>6.7617922055170976E-2</v>
      </c>
      <c r="E18" s="10">
        <f>1/$A$1*[1]TimberSectorMinusCoreVPAImp!$D$138</f>
        <v>5.4612177811186602E-2</v>
      </c>
      <c r="F18" s="10">
        <f>1/$A$1*[1]TimberSectorMinusCoreVPAImp!$E$138</f>
        <v>6.5162139000000008E-2</v>
      </c>
      <c r="G18" s="10">
        <f>1/$A$1*[1]TimberSectorMinusCoreVPAImp!$F$138</f>
        <v>6.4194805899999874E-2</v>
      </c>
      <c r="H18" s="10">
        <f>1/$A$1*[1]TimberSectorMinusCoreVPAImp!$G$138</f>
        <v>6.5448011455587762E-2</v>
      </c>
      <c r="I18" s="10">
        <f>1/$A$1*[1]TimberSectorMinusCoreVPAImp!$H$138</f>
        <v>7.8506614999999946E-2</v>
      </c>
      <c r="J18" s="37">
        <f>1/$A$1*[1]TimberSectorMinusCoreVPAImp!$I$138</f>
        <v>9.1245873584106019E-2</v>
      </c>
      <c r="K18" s="37">
        <f>1/$A$1*[1]TimberSectorMinusCoreVPAImp!$J$138</f>
        <v>8.6635481675377157E-2</v>
      </c>
      <c r="L18" s="37">
        <f>1/$A$1*[1]TimberSectorMinusCoreVPAImp!K$138</f>
        <v>6.5661937068783149E-2</v>
      </c>
      <c r="M18" s="10">
        <f>1/$A$1*[1]TimberSectorMinusCoreVPAImp!L$138</f>
        <v>7.3653124440923867E-2</v>
      </c>
      <c r="N18" s="10">
        <f>1/$A$1*[1]TimberSectorMinusCoreVPAImp!M$138</f>
        <v>6.3071096216117062E-2</v>
      </c>
      <c r="O18" s="10">
        <f>1/$A$1*[1]TimberSectorMinusCoreVPAImp!N$138</f>
        <v>4.9160535656517429E-2</v>
      </c>
      <c r="P18" s="10">
        <f>1/$A$1*[1]TimberSectorMinusCoreVPAImp!O$138</f>
        <v>3.0376193456622763E-2</v>
      </c>
      <c r="Q18" s="10">
        <f>1/$A$1*[1]TimberSectorMinusCoreVPAImp!P$138</f>
        <v>4.6849955788032138E-2</v>
      </c>
      <c r="R18" s="10">
        <f>1/$A$1*[1]TimberSectorMinusCoreVPAImp!Q$138</f>
        <v>6.1046295768012848E-2</v>
      </c>
      <c r="S18" s="10">
        <f>1/$A$1*[1]TimberSectorMinusCoreVPAImp!R$138</f>
        <v>5.6586311788283522E-2</v>
      </c>
      <c r="T18" s="10">
        <f>1/$A$1*[1]TimberSectorMinusCoreVPAImp!S$138</f>
        <v>5.3397494872723772E-2</v>
      </c>
      <c r="U18" s="10">
        <f>1/$A$1*[1]TimberSectorMinusCoreVPAImp!T$138</f>
        <v>4.4078427352596899E-2</v>
      </c>
      <c r="V18" s="10">
        <f>1/$A$1*[1]TimberSectorMinusCoreVPAImp!U$138</f>
        <v>7.9547001153343969E-2</v>
      </c>
      <c r="W18" s="10">
        <f>1/$A$1*[1]TimberSectorMinusCoreVPAImp!V$138</f>
        <v>0</v>
      </c>
      <c r="X18" s="10">
        <f>1/$A$1*[1]TimberSectorMinusCoreVPAImp!W$138</f>
        <v>0</v>
      </c>
      <c r="Y18" s="10">
        <f>1/$A$1*[1]TimberSectorMinusCoreVPAImp!X$138</f>
        <v>0</v>
      </c>
      <c r="Z18" s="10">
        <f>1/$A$1*[1]TimberSectorMinusCoreVPAImp!Y$138</f>
        <v>0</v>
      </c>
      <c r="AA18" s="10">
        <f>1/$A$1*[1]TimberSectorMinusCoreVPAImp!Z$138</f>
        <v>0</v>
      </c>
      <c r="AB18" s="10">
        <f>1/$A$1*[1]TimberSectorMinusCoreVPAImp!AA$138</f>
        <v>0</v>
      </c>
      <c r="AC18" s="4"/>
      <c r="AD18" s="46">
        <f>1/1000*[1]TimberSectorMinusCoreVPAImp!AB$138</f>
        <v>4.2504541877793005E-2</v>
      </c>
      <c r="AE18" s="10">
        <f>1/1000*[1]TimberSectorMinusCoreVPAImp!AC$138</f>
        <v>3.229032780479997E-2</v>
      </c>
      <c r="AF18" s="10">
        <f>1/1000*[1]TimberSectorMinusCoreVPAImp!AD$138</f>
        <v>2.5650199977599996E-2</v>
      </c>
      <c r="AG18" s="10">
        <f>1/1000*[1]TimberSectorMinusCoreVPAImp!AE$138</f>
        <v>3.4185731630399986E-2</v>
      </c>
      <c r="AH18" s="10">
        <f>1/1000*[1]TimberSectorMinusCoreVPAImp!AF$138</f>
        <v>4.0078999096499986E-2</v>
      </c>
      <c r="AI18" s="10">
        <f>1/1000*[1]TimberSectorMinusCoreVPAImp!AG$138</f>
        <v>4.0341753909600014E-2</v>
      </c>
      <c r="AJ18" s="10">
        <f>1/1000*[1]TimberSectorMinusCoreVPAImp!AH$138</f>
        <v>5.1723085952000022E-2</v>
      </c>
      <c r="AK18" s="10">
        <f>1/1000*[1]TimberSectorMinusCoreVPAImp!AI$138</f>
        <v>6.9346703832500023E-2</v>
      </c>
      <c r="AL18" s="10">
        <f>1/1000*[1]TimberSectorMinusCoreVPAImp!AJ$138</f>
        <v>6.2491148900400022E-2</v>
      </c>
      <c r="AM18" s="10">
        <f>1/1000*[1]TimberSectorMinusCoreVPAImp!AK$138</f>
        <v>4.8314065733999996E-2</v>
      </c>
      <c r="AN18" s="10">
        <f>1/1000*[1]TimberSectorMinusCoreVPAImp!AL$138</f>
        <v>4.9541739099300007E-2</v>
      </c>
      <c r="AO18" s="10">
        <f>1/1000*[1]TimberSectorMinusCoreVPAImp!AM$138</f>
        <v>4.0757302032000016E-2</v>
      </c>
      <c r="AP18" s="10">
        <f>1/1000*[1]TimberSectorMinusCoreVPAImp!AN$138</f>
        <v>3.5050158563199985E-2</v>
      </c>
      <c r="AQ18" s="10">
        <f>1/1000*[1]TimberSectorMinusCoreVPAImp!AO$138</f>
        <v>2.1191915304600004E-2</v>
      </c>
      <c r="AR18" s="10">
        <f>1/1000*[1]TimberSectorMinusCoreVPAImp!AP$138</f>
        <v>3.0292245768500009E-2</v>
      </c>
      <c r="AS18" s="10">
        <f>1/1000*[1]TimberSectorMinusCoreVPAImp!AQ$138</f>
        <v>3.3131627157999999E-2</v>
      </c>
      <c r="AT18" s="10">
        <f>1/1000*[1]TimberSectorMinusCoreVPAImp!AR$138</f>
        <v>3.2659618025800002E-2</v>
      </c>
      <c r="AU18" s="10">
        <f>1/1000*[1]TimberSectorMinusCoreVPAImp!AS$138</f>
        <v>2.9922124403599995E-2</v>
      </c>
      <c r="AV18" s="10">
        <f>1/1000*[1]TimberSectorMinusCoreVPAImp!AT$138</f>
        <v>3.0187689805999996E-2</v>
      </c>
      <c r="AW18" s="10">
        <f>1/1000*[1]TimberSectorMinusCoreVPAImp!AU$138</f>
        <v>4.8516788842083346E-2</v>
      </c>
      <c r="AX18" s="10">
        <f>1/1000*[1]TimberSectorMinusCoreVPAImp!AV$138</f>
        <v>0</v>
      </c>
      <c r="AY18" s="10">
        <f>1/1000*[1]TimberSectorMinusCoreVPAImp!AW$138</f>
        <v>0</v>
      </c>
      <c r="AZ18" s="10">
        <f>1/1000*[1]TimberSectorMinusCoreVPAImp!AX$138</f>
        <v>0</v>
      </c>
      <c r="BA18" s="10">
        <f>1/1000*[1]TimberSectorMinusCoreVPAImp!AY$138</f>
        <v>0</v>
      </c>
      <c r="BB18" s="10">
        <f>1/1000*[1]TimberSectorMinusCoreVPAImp!AZ$138</f>
        <v>0</v>
      </c>
      <c r="BC18" s="37">
        <f>1/1000*[1]TimberSectorMinusCoreVPAImp!BA$138</f>
        <v>0</v>
      </c>
      <c r="BD18" s="553"/>
      <c r="BE18" s="31"/>
    </row>
    <row r="19" spans="2:57">
      <c r="B19" s="5" t="s">
        <v>34</v>
      </c>
      <c r="C19" s="46">
        <f>1/$A$1*[1]TimberSectorMinusCoreVPAImp!$B$206</f>
        <v>6.6013785000000004E-3</v>
      </c>
      <c r="D19" s="10">
        <f>1/$A$1*[1]TimberSectorMinusCoreVPAImp!$C$206</f>
        <v>6.2550617977771908E-3</v>
      </c>
      <c r="E19" s="10">
        <f>1/$A$1*[1]TimberSectorMinusCoreVPAImp!$D$206</f>
        <v>2.2482124999999992E-3</v>
      </c>
      <c r="F19" s="10">
        <f>1/$A$1*[1]TimberSectorMinusCoreVPAImp!$E$206</f>
        <v>4.0925007890590497E-3</v>
      </c>
      <c r="G19" s="10">
        <f>1/$A$1*[1]TimberSectorMinusCoreVPAImp!$F$206</f>
        <v>6.6320168569993865E-3</v>
      </c>
      <c r="H19" s="10">
        <f>1/$A$1*[1]TimberSectorMinusCoreVPAImp!$G$206</f>
        <v>5.5708067248326273E-3</v>
      </c>
      <c r="I19" s="10">
        <f>1/$A$1*[1]TimberSectorMinusCoreVPAImp!$H$206</f>
        <v>7.1399991666666694E-3</v>
      </c>
      <c r="J19" s="37">
        <f>1/$A$1*[1]TimberSectorMinusCoreVPAImp!$I$206</f>
        <v>3.8645628254275681E-3</v>
      </c>
      <c r="K19" s="37">
        <f>1/$A$1*[1]TimberSectorMinusCoreVPAImp!$J$206</f>
        <v>6.7986823545659655E-3</v>
      </c>
      <c r="L19" s="37">
        <f>1/$A$1*[1]TimberSectorMinusCoreVPAImp!K$206</f>
        <v>3.1693824877203399E-3</v>
      </c>
      <c r="M19" s="10">
        <f>1/$A$1*[1]TimberSectorMinusCoreVPAImp!L$206</f>
        <v>7.3409702619894521E-4</v>
      </c>
      <c r="N19" s="10">
        <f>1/$A$1*[1]TimberSectorMinusCoreVPAImp!M$206</f>
        <v>9.1012960583382275E-4</v>
      </c>
      <c r="O19" s="10">
        <f>1/$A$1*[1]TimberSectorMinusCoreVPAImp!N$206</f>
        <v>8.9139387545634358E-4</v>
      </c>
      <c r="P19" s="10">
        <f>1/$A$1*[1]TimberSectorMinusCoreVPAImp!O$206</f>
        <v>3.7393356064768573E-4</v>
      </c>
      <c r="Q19" s="10">
        <f>1/$A$1*[1]TimberSectorMinusCoreVPAImp!P$206</f>
        <v>5.6282339429168052E-4</v>
      </c>
      <c r="R19" s="10">
        <f>1/$A$1*[1]TimberSectorMinusCoreVPAImp!Q$206</f>
        <v>5.9751482892851822E-4</v>
      </c>
      <c r="S19" s="10">
        <f>1/$A$1*[1]TimberSectorMinusCoreVPAImp!R$206</f>
        <v>1.0891441752015774E-3</v>
      </c>
      <c r="T19" s="10">
        <f>1/$A$1*[1]TimberSectorMinusCoreVPAImp!S$206</f>
        <v>2.4346759589816906E-4</v>
      </c>
      <c r="U19" s="10">
        <f>1/$A$1*[1]TimberSectorMinusCoreVPAImp!T$206</f>
        <v>1.3235243123530161E-4</v>
      </c>
      <c r="V19" s="10">
        <f>1/$A$1*[1]TimberSectorMinusCoreVPAImp!U$206</f>
        <v>2.3673818237737273E-4</v>
      </c>
      <c r="W19" s="10">
        <f>1/$A$1*[1]TimberSectorMinusCoreVPAImp!V$206</f>
        <v>0</v>
      </c>
      <c r="X19" s="10">
        <f>1/$A$1*[1]TimberSectorMinusCoreVPAImp!W$206</f>
        <v>0</v>
      </c>
      <c r="Y19" s="10">
        <f>1/$A$1*[1]TimberSectorMinusCoreVPAImp!X$206</f>
        <v>0</v>
      </c>
      <c r="Z19" s="10">
        <f>1/$A$1*[1]TimberSectorMinusCoreVPAImp!Y$206</f>
        <v>0</v>
      </c>
      <c r="AA19" s="10">
        <f>1/$A$1*[1]TimberSectorMinusCoreVPAImp!Z$206</f>
        <v>0</v>
      </c>
      <c r="AB19" s="10">
        <f>1/$A$1*[1]TimberSectorMinusCoreVPAImp!AA$206</f>
        <v>0</v>
      </c>
      <c r="AC19" s="4"/>
      <c r="AD19" s="46">
        <f>1/1000*[1]TimberSectorMinusCoreVPAImp!AB$206</f>
        <v>4.0715225489280004E-3</v>
      </c>
      <c r="AE19" s="10">
        <f>1/1000*[1]TimberSectorMinusCoreVPAImp!AC$206</f>
        <v>2.9586943083999995E-3</v>
      </c>
      <c r="AF19" s="10">
        <f>1/1000*[1]TimberSectorMinusCoreVPAImp!AD$206</f>
        <v>1.0107367104000003E-3</v>
      </c>
      <c r="AG19" s="10">
        <f>1/1000*[1]TimberSectorMinusCoreVPAImp!AE$206</f>
        <v>1.8877216735999998E-3</v>
      </c>
      <c r="AH19" s="10">
        <f>1/1000*[1]TimberSectorMinusCoreVPAImp!AF$206</f>
        <v>3.9192415590999993E-3</v>
      </c>
      <c r="AI19" s="10">
        <f>1/1000*[1]TimberSectorMinusCoreVPAImp!AG$206</f>
        <v>3.1890002859000003E-3</v>
      </c>
      <c r="AJ19" s="10">
        <f>1/1000*[1]TimberSectorMinusCoreVPAImp!AH$206</f>
        <v>4.1481885000000003E-3</v>
      </c>
      <c r="AK19" s="10">
        <f>1/1000*[1]TimberSectorMinusCoreVPAImp!AI$206</f>
        <v>2.2082674629999998E-3</v>
      </c>
      <c r="AL19" s="10">
        <f>1/1000*[1]TimberSectorMinusCoreVPAImp!AJ$206</f>
        <v>4.9712466388000002E-3</v>
      </c>
      <c r="AM19" s="10">
        <f>1/1000*[1]TimberSectorMinusCoreVPAImp!AK$206</f>
        <v>2.0453012448E-3</v>
      </c>
      <c r="AN19" s="10">
        <f>1/1000*[1]TimberSectorMinusCoreVPAImp!AL$206</f>
        <v>6.7439552130000018E-4</v>
      </c>
      <c r="AO19" s="10">
        <f>1/1000*[1]TimberSectorMinusCoreVPAImp!AM$206</f>
        <v>7.714686719999999E-4</v>
      </c>
      <c r="AP19" s="10">
        <f>1/1000*[1]TimberSectorMinusCoreVPAImp!AN$206</f>
        <v>7.7713697600000011E-4</v>
      </c>
      <c r="AQ19" s="10">
        <f>1/1000*[1]TimberSectorMinusCoreVPAImp!AO$206</f>
        <v>3.7565175690000005E-4</v>
      </c>
      <c r="AR19" s="10">
        <f>1/1000*[1]TimberSectorMinusCoreVPAImp!AP$206</f>
        <v>5.1914193050000028E-4</v>
      </c>
      <c r="AS19" s="10">
        <f>1/1000*[1]TimberSectorMinusCoreVPAImp!AQ$206</f>
        <v>6.2593662949999998E-4</v>
      </c>
      <c r="AT19" s="10">
        <f>1/1000*[1]TimberSectorMinusCoreVPAImp!AR$206</f>
        <v>9.3255439479999949E-4</v>
      </c>
      <c r="AU19" s="10">
        <f>1/1000*[1]TimberSectorMinusCoreVPAImp!AS$206</f>
        <v>2.2066204159999992E-4</v>
      </c>
      <c r="AV19" s="10">
        <f>1/1000*[1]TimberSectorMinusCoreVPAImp!AT$206</f>
        <v>1.7041239499999999E-4</v>
      </c>
      <c r="AW19" s="10">
        <f>1/1000*[1]TimberSectorMinusCoreVPAImp!AU$206</f>
        <v>3.4243127999999999E-4</v>
      </c>
      <c r="AX19" s="10">
        <f>1/1000*[1]TimberSectorMinusCoreVPAImp!AV$206</f>
        <v>0</v>
      </c>
      <c r="AY19" s="10">
        <f>1/1000*[1]TimberSectorMinusCoreVPAImp!AW$206</f>
        <v>0</v>
      </c>
      <c r="AZ19" s="10">
        <f>1/1000*[1]TimberSectorMinusCoreVPAImp!AX$206</f>
        <v>0</v>
      </c>
      <c r="BA19" s="10">
        <f>1/1000*[1]TimberSectorMinusCoreVPAImp!AY$206</f>
        <v>0</v>
      </c>
      <c r="BB19" s="10">
        <f>1/1000*[1]TimberSectorMinusCoreVPAImp!AZ$206</f>
        <v>0</v>
      </c>
      <c r="BC19" s="37">
        <f>1/1000*[1]TimberSectorMinusCoreVPAImp!BA$206</f>
        <v>0</v>
      </c>
      <c r="BD19" s="553"/>
      <c r="BE19" s="31"/>
    </row>
    <row r="20" spans="2:57">
      <c r="B20" s="5" t="s">
        <v>30</v>
      </c>
      <c r="C20" s="46">
        <f>1/$A$1*[1]TimberSectorMinusCoreVPAImp!$B$228</f>
        <v>4.0711971589222941E-3</v>
      </c>
      <c r="D20" s="10">
        <f>1/$A$1*[1]TimberSectorMinusCoreVPAImp!$C$228</f>
        <v>3.2572969446928437E-3</v>
      </c>
      <c r="E20" s="10">
        <f>1/$A$1*[1]TimberSectorMinusCoreVPAImp!$D$228</f>
        <v>5.6018415379590122E-3</v>
      </c>
      <c r="F20" s="10">
        <f>1/$A$1*[1]TimberSectorMinusCoreVPAImp!$E$228</f>
        <v>9.4169767974657068E-3</v>
      </c>
      <c r="G20" s="10">
        <f>1/$A$1*[1]TimberSectorMinusCoreVPAImp!$F$228</f>
        <v>5.6363140866405653E-3</v>
      </c>
      <c r="H20" s="10">
        <f>1/$A$1*[1]TimberSectorMinusCoreVPAImp!$G$228</f>
        <v>3.6870680953008336E-3</v>
      </c>
      <c r="I20" s="10">
        <f>1/$A$1*[1]TimberSectorMinusCoreVPAImp!$H$228</f>
        <v>3.5748200000000003E-3</v>
      </c>
      <c r="J20" s="37">
        <f>1/$A$1*[1]TimberSectorMinusCoreVPAImp!$I$228</f>
        <v>4.016885044599087E-3</v>
      </c>
      <c r="K20" s="37">
        <f>1/$A$1*[1]TimberSectorMinusCoreVPAImp!$J$228</f>
        <v>4.4286617253045052E-3</v>
      </c>
      <c r="L20" s="37">
        <f>1/$A$1*[1]TimberSectorMinusCoreVPAImp!K$228</f>
        <v>2.9248557734946026E-3</v>
      </c>
      <c r="M20" s="10">
        <f>1/$A$1*[1]TimberSectorMinusCoreVPAImp!L$228</f>
        <v>2.9222009209129342E-3</v>
      </c>
      <c r="N20" s="10">
        <f>1/$A$1*[1]TimberSectorMinusCoreVPAImp!M$228</f>
        <v>1.4097205051519582E-3</v>
      </c>
      <c r="O20" s="10">
        <f>1/$A$1*[1]TimberSectorMinusCoreVPAImp!N$228</f>
        <v>1.1190205128124898E-3</v>
      </c>
      <c r="P20" s="10">
        <f>1/$A$1*[1]TimberSectorMinusCoreVPAImp!O$228</f>
        <v>1.3223597255273953E-3</v>
      </c>
      <c r="Q20" s="10">
        <f>1/$A$1*[1]TimberSectorMinusCoreVPAImp!P$228</f>
        <v>2.2213256997438572E-3</v>
      </c>
      <c r="R20" s="10">
        <f>1/$A$1*[1]TimberSectorMinusCoreVPAImp!Q$228</f>
        <v>2.6730461594255809E-3</v>
      </c>
      <c r="S20" s="10">
        <f>1/$A$1*[1]TimberSectorMinusCoreVPAImp!R$228</f>
        <v>7.5156908912234156E-3</v>
      </c>
      <c r="T20" s="10">
        <f>1/$A$1*[1]TimberSectorMinusCoreVPAImp!S$228</f>
        <v>5.0751160384636378E-3</v>
      </c>
      <c r="U20" s="10">
        <f>1/$A$1*[1]TimberSectorMinusCoreVPAImp!T$228</f>
        <v>2.3373764945625788E-3</v>
      </c>
      <c r="V20" s="10">
        <f>1/$A$1*[1]TimberSectorMinusCoreVPAImp!U$228</f>
        <v>1.9200069200740206E-3</v>
      </c>
      <c r="W20" s="10">
        <f>1/$A$1*[1]TimberSectorMinusCoreVPAImp!V$228</f>
        <v>0</v>
      </c>
      <c r="X20" s="10">
        <f>1/$A$1*[1]TimberSectorMinusCoreVPAImp!W$228</f>
        <v>0</v>
      </c>
      <c r="Y20" s="10">
        <f>1/$A$1*[1]TimberSectorMinusCoreVPAImp!X$228</f>
        <v>0</v>
      </c>
      <c r="Z20" s="10">
        <f>1/$A$1*[1]TimberSectorMinusCoreVPAImp!Y$228</f>
        <v>0</v>
      </c>
      <c r="AA20" s="10">
        <f>1/$A$1*[1]TimberSectorMinusCoreVPAImp!Z$228</f>
        <v>0</v>
      </c>
      <c r="AB20" s="10">
        <f>1/$A$1*[1]TimberSectorMinusCoreVPAImp!AA$228</f>
        <v>0</v>
      </c>
      <c r="AC20" s="4"/>
      <c r="AD20" s="46">
        <f>1/1000*[1]TimberSectorMinusCoreVPAImp!AB$228</f>
        <v>6.865706791116E-3</v>
      </c>
      <c r="AE20" s="10">
        <f>1/1000*[1]TimberSectorMinusCoreVPAImp!AC$228</f>
        <v>4.2960946840000002E-3</v>
      </c>
      <c r="AF20" s="10">
        <f>1/1000*[1]TimberSectorMinusCoreVPAImp!AD$228</f>
        <v>5.2478095584000007E-3</v>
      </c>
      <c r="AG20" s="10">
        <f>1/1000*[1]TimberSectorMinusCoreVPAImp!AE$228</f>
        <v>7.2474569999999997E-3</v>
      </c>
      <c r="AH20" s="10">
        <f>1/1000*[1]TimberSectorMinusCoreVPAImp!AF$228</f>
        <v>7.2256372223000005E-3</v>
      </c>
      <c r="AI20" s="10">
        <f>1/1000*[1]TimberSectorMinusCoreVPAImp!AG$228</f>
        <v>3.9661497447E-3</v>
      </c>
      <c r="AJ20" s="10">
        <f>1/1000*[1]TimberSectorMinusCoreVPAImp!AH$228</f>
        <v>4.1525542212000003E-3</v>
      </c>
      <c r="AK20" s="10">
        <f>1/1000*[1]TimberSectorMinusCoreVPAImp!AI$228</f>
        <v>4.3085052635000003E-3</v>
      </c>
      <c r="AL20" s="10">
        <f>1/1000*[1]TimberSectorMinusCoreVPAImp!AJ$228</f>
        <v>4.8896378299999998E-3</v>
      </c>
      <c r="AM20" s="10">
        <f>1/1000*[1]TimberSectorMinusCoreVPAImp!AK$228</f>
        <v>3.5213316071999999E-3</v>
      </c>
      <c r="AN20" s="10">
        <f>1/1000*[1]TimberSectorMinusCoreVPAImp!AL$228</f>
        <v>3.6812435309999999E-3</v>
      </c>
      <c r="AO20" s="10">
        <f>1/1000*[1]TimberSectorMinusCoreVPAImp!AM$228</f>
        <v>2.5165954079999996E-3</v>
      </c>
      <c r="AP20" s="10">
        <f>1/1000*[1]TimberSectorMinusCoreVPAImp!AN$228</f>
        <v>2.1342031215999999E-3</v>
      </c>
      <c r="AQ20" s="10">
        <f>1/1000*[1]TimberSectorMinusCoreVPAImp!AO$228</f>
        <v>4.6737738183000007E-3</v>
      </c>
      <c r="AR20" s="10">
        <f>1/1000*[1]TimberSectorMinusCoreVPAImp!AP$228</f>
        <v>3.9895904515E-3</v>
      </c>
      <c r="AS20" s="10">
        <f>1/1000*[1]TimberSectorMinusCoreVPAImp!AQ$228</f>
        <v>5.3270867299999997E-3</v>
      </c>
      <c r="AT20" s="10">
        <f>1/1000*[1]TimberSectorMinusCoreVPAImp!AR$228</f>
        <v>6.7248403357999999E-3</v>
      </c>
      <c r="AU20" s="10">
        <f>1/1000*[1]TimberSectorMinusCoreVPAImp!AS$228</f>
        <v>6.1680693645999995E-3</v>
      </c>
      <c r="AV20" s="10">
        <f>1/1000*[1]TimberSectorMinusCoreVPAImp!AT$228</f>
        <v>4.1944395999999997E-3</v>
      </c>
      <c r="AW20" s="10">
        <f>1/1000*[1]TimberSectorMinusCoreVPAImp!AU$228</f>
        <v>4.1302884624999994E-3</v>
      </c>
      <c r="AX20" s="10">
        <f>1/1000*[1]TimberSectorMinusCoreVPAImp!AV$228</f>
        <v>0</v>
      </c>
      <c r="AY20" s="10">
        <f>1/1000*[1]TimberSectorMinusCoreVPAImp!AW$228</f>
        <v>0</v>
      </c>
      <c r="AZ20" s="10">
        <f>1/1000*[1]TimberSectorMinusCoreVPAImp!AX$228</f>
        <v>0</v>
      </c>
      <c r="BA20" s="10">
        <f>1/1000*[1]TimberSectorMinusCoreVPAImp!AY$228</f>
        <v>0</v>
      </c>
      <c r="BB20" s="10">
        <f>1/1000*[1]TimberSectorMinusCoreVPAImp!AZ$228</f>
        <v>0</v>
      </c>
      <c r="BC20" s="37">
        <f>1/1000*[1]TimberSectorMinusCoreVPAImp!BA$228</f>
        <v>0</v>
      </c>
      <c r="BD20" s="553"/>
      <c r="BE20" s="31"/>
    </row>
    <row r="21" spans="2:57">
      <c r="B21" s="5" t="s">
        <v>26</v>
      </c>
      <c r="C21" s="46">
        <f>1/$A$1*[1]TimberSectorMinusCoreVPAImp!$B$231</f>
        <v>1.710645685E-2</v>
      </c>
      <c r="D21" s="10">
        <f>1/$A$1*[1]TimberSectorMinusCoreVPAImp!$C$231</f>
        <v>1.3542620986764693E-2</v>
      </c>
      <c r="E21" s="10">
        <f>1/$A$1*[1]TimberSectorMinusCoreVPAImp!$D$231</f>
        <v>1.3058483954582652E-2</v>
      </c>
      <c r="F21" s="10">
        <f>1/$A$1*[1]TimberSectorMinusCoreVPAImp!$E$231</f>
        <v>1.2681762211029408E-2</v>
      </c>
      <c r="G21" s="10">
        <f>1/$A$1*[1]TimberSectorMinusCoreVPAImp!$F$231</f>
        <v>1.4061369181264502E-2</v>
      </c>
      <c r="H21" s="10">
        <f>1/$A$1*[1]TimberSectorMinusCoreVPAImp!$G$231</f>
        <v>1.9170724897361772E-2</v>
      </c>
      <c r="I21" s="10">
        <f>1/$A$1*[1]TimberSectorMinusCoreVPAImp!$H$231</f>
        <v>2.2032890833333332E-2</v>
      </c>
      <c r="J21" s="37">
        <f>1/$A$1*[1]TimberSectorMinusCoreVPAImp!$I$231</f>
        <v>2.0163130808108984E-2</v>
      </c>
      <c r="K21" s="37">
        <f>1/$A$1*[1]TimberSectorMinusCoreVPAImp!$J$231</f>
        <v>2.1636757791345707E-2</v>
      </c>
      <c r="L21" s="37">
        <f>1/$A$1*[1]TimberSectorMinusCoreVPAImp!K$231</f>
        <v>1.6805427976574576E-2</v>
      </c>
      <c r="M21" s="10">
        <f>1/$A$1*[1]TimberSectorMinusCoreVPAImp!L$231</f>
        <v>1.4332502721611724E-2</v>
      </c>
      <c r="N21" s="10">
        <f>1/$A$1*[1]TimberSectorMinusCoreVPAImp!M$231</f>
        <v>1.7015563393289052E-2</v>
      </c>
      <c r="O21" s="10">
        <f>1/$A$1*[1]TimberSectorMinusCoreVPAImp!N$231</f>
        <v>9.1810121880602242E-3</v>
      </c>
      <c r="P21" s="10">
        <f>1/$A$1*[1]TimberSectorMinusCoreVPAImp!O$231</f>
        <v>7.3753494386679637E-3</v>
      </c>
      <c r="Q21" s="10">
        <f>1/$A$1*[1]TimberSectorMinusCoreVPAImp!P$231</f>
        <v>5.1007754054826632E-3</v>
      </c>
      <c r="R21" s="10">
        <f>1/$A$1*[1]TimberSectorMinusCoreVPAImp!Q$231</f>
        <v>4.2474627221854577E-3</v>
      </c>
      <c r="S21" s="10">
        <f>1/$A$1*[1]TimberSectorMinusCoreVPAImp!R$231</f>
        <v>4.2160180492559606E-3</v>
      </c>
      <c r="T21" s="10">
        <f>1/$A$1*[1]TimberSectorMinusCoreVPAImp!S$231</f>
        <v>3.9328969743598272E-3</v>
      </c>
      <c r="U21" s="10">
        <f>1/$A$1*[1]TimberSectorMinusCoreVPAImp!T$231</f>
        <v>2.9295661206113067E-3</v>
      </c>
      <c r="V21" s="10">
        <f>1/$A$1*[1]TimberSectorMinusCoreVPAImp!U$231</f>
        <v>2.2478098622890517E-3</v>
      </c>
      <c r="W21" s="10">
        <f>1/$A$1*[1]TimberSectorMinusCoreVPAImp!V$231</f>
        <v>0</v>
      </c>
      <c r="X21" s="10">
        <f>1/$A$1*[1]TimberSectorMinusCoreVPAImp!W$231</f>
        <v>0</v>
      </c>
      <c r="Y21" s="10">
        <f>1/$A$1*[1]TimberSectorMinusCoreVPAImp!X$231</f>
        <v>0</v>
      </c>
      <c r="Z21" s="10">
        <f>1/$A$1*[1]TimberSectorMinusCoreVPAImp!Y$231</f>
        <v>0</v>
      </c>
      <c r="AA21" s="10">
        <f>1/$A$1*[1]TimberSectorMinusCoreVPAImp!Z$231</f>
        <v>0</v>
      </c>
      <c r="AB21" s="10">
        <f>1/$A$1*[1]TimberSectorMinusCoreVPAImp!AA$231</f>
        <v>0</v>
      </c>
      <c r="AC21" s="4"/>
      <c r="AD21" s="46">
        <f>1/1000*[1]TimberSectorMinusCoreVPAImp!AB$231</f>
        <v>1.3644857189937E-2</v>
      </c>
      <c r="AE21" s="10">
        <f>1/1000*[1]TimberSectorMinusCoreVPAImp!AC$231</f>
        <v>1.0824179506799999E-2</v>
      </c>
      <c r="AF21" s="10">
        <f>1/1000*[1]TimberSectorMinusCoreVPAImp!AD$231</f>
        <v>1.0146541420800001E-2</v>
      </c>
      <c r="AG21" s="10">
        <f>1/1000*[1]TimberSectorMinusCoreVPAImp!AE$231</f>
        <v>1.1784547488000001E-2</v>
      </c>
      <c r="AH21" s="10">
        <f>1/1000*[1]TimberSectorMinusCoreVPAImp!AF$231</f>
        <v>1.2113513662599999E-2</v>
      </c>
      <c r="AI21" s="10">
        <f>1/1000*[1]TimberSectorMinusCoreVPAImp!AG$231</f>
        <v>1.4132357682299999E-2</v>
      </c>
      <c r="AJ21" s="10">
        <f>1/1000*[1]TimberSectorMinusCoreVPAImp!AH$231</f>
        <v>1.7552552218399999E-2</v>
      </c>
      <c r="AK21" s="10">
        <f>1/1000*[1]TimberSectorMinusCoreVPAImp!AI$231</f>
        <v>1.9892304526500003E-2</v>
      </c>
      <c r="AL21" s="10">
        <f>1/1000*[1]TimberSectorMinusCoreVPAImp!AJ$231</f>
        <v>2.2052067687600003E-2</v>
      </c>
      <c r="AM21" s="10">
        <f>1/1000*[1]TimberSectorMinusCoreVPAImp!AK$231</f>
        <v>1.6331661592400005E-2</v>
      </c>
      <c r="AN21" s="10">
        <f>1/1000*[1]TimberSectorMinusCoreVPAImp!AL$231</f>
        <v>1.4118853478399999E-2</v>
      </c>
      <c r="AO21" s="10">
        <f>1/1000*[1]TimberSectorMinusCoreVPAImp!AM$231</f>
        <v>1.5087666671999999E-2</v>
      </c>
      <c r="AP21" s="10">
        <f>1/1000*[1]TimberSectorMinusCoreVPAImp!AN$231</f>
        <v>9.8926542176000012E-3</v>
      </c>
      <c r="AQ21" s="10">
        <f>1/1000*[1]TimberSectorMinusCoreVPAImp!AO$231</f>
        <v>8.8950533418000015E-3</v>
      </c>
      <c r="AR21" s="10">
        <f>1/1000*[1]TimberSectorMinusCoreVPAImp!AP$231</f>
        <v>7.1401653995000012E-3</v>
      </c>
      <c r="AS21" s="10">
        <f>1/1000*[1]TimberSectorMinusCoreVPAImp!AQ$231</f>
        <v>5.4055838550000007E-3</v>
      </c>
      <c r="AT21" s="10">
        <f>1/1000*[1]TimberSectorMinusCoreVPAImp!AR$231</f>
        <v>5.6696237106000002E-3</v>
      </c>
      <c r="AU21" s="10">
        <f>1/1000*[1]TimberSectorMinusCoreVPAImp!AS$231</f>
        <v>5.8020386566999997E-3</v>
      </c>
      <c r="AV21" s="10">
        <f>1/1000*[1]TimberSectorMinusCoreVPAImp!AT$231</f>
        <v>4.6996241599999997E-3</v>
      </c>
      <c r="AW21" s="10">
        <f>1/1000*[1]TimberSectorMinusCoreVPAImp!AU$231</f>
        <v>3.45352384875E-3</v>
      </c>
      <c r="AX21" s="10">
        <f>1/1000*[1]TimberSectorMinusCoreVPAImp!AV$231</f>
        <v>0</v>
      </c>
      <c r="AY21" s="10">
        <f>1/1000*[1]TimberSectorMinusCoreVPAImp!AW$231</f>
        <v>0</v>
      </c>
      <c r="AZ21" s="10">
        <f>1/1000*[1]TimberSectorMinusCoreVPAImp!AX$231</f>
        <v>0</v>
      </c>
      <c r="BA21" s="10">
        <f>1/1000*[1]TimberSectorMinusCoreVPAImp!AY$231</f>
        <v>0</v>
      </c>
      <c r="BB21" s="10">
        <f>1/1000*[1]TimberSectorMinusCoreVPAImp!AZ$231</f>
        <v>0</v>
      </c>
      <c r="BC21" s="37">
        <f>1/1000*[1]TimberSectorMinusCoreVPAImp!BA$231</f>
        <v>0</v>
      </c>
      <c r="BD21" s="553"/>
      <c r="BE21" s="31"/>
    </row>
    <row r="22" spans="2:57">
      <c r="B22" s="5" t="s">
        <v>27</v>
      </c>
      <c r="C22" s="46">
        <f>1/$A$1*[1]TimberSectorMinusCoreVPAImp!$B$253</f>
        <v>2.7027236400000001E-2</v>
      </c>
      <c r="D22" s="10">
        <f>1/$A$1*[1]TimberSectorMinusCoreVPAImp!$C$253</f>
        <v>1.7949873923166458E-2</v>
      </c>
      <c r="E22" s="10">
        <f>1/$A$1*[1]TimberSectorMinusCoreVPAImp!$D$253</f>
        <v>1.7838520846086645E-2</v>
      </c>
      <c r="F22" s="10">
        <f>1/$A$1*[1]TimberSectorMinusCoreVPAImp!$E$253</f>
        <v>3.177686250000001E-2</v>
      </c>
      <c r="G22" s="10">
        <f>1/$A$1*[1]TimberSectorMinusCoreVPAImp!$F$253</f>
        <v>5.3291033000000002E-2</v>
      </c>
      <c r="H22" s="10">
        <f>1/$A$1*[1]TimberSectorMinusCoreVPAImp!$G$253</f>
        <v>5.0481546362594776E-2</v>
      </c>
      <c r="I22" s="10">
        <f>1/$A$1*[1]TimberSectorMinusCoreVPAImp!$H$253</f>
        <v>5.1431800715980532E-2</v>
      </c>
      <c r="J22" s="37">
        <f>1/$A$1*[1]TimberSectorMinusCoreVPAImp!$I$253</f>
        <v>6.475192207024677E-2</v>
      </c>
      <c r="K22" s="37">
        <f>1/$A$1*[1]TimberSectorMinusCoreVPAImp!$J$253</f>
        <v>7.3285878832782134E-2</v>
      </c>
      <c r="L22" s="37">
        <f>1/$A$1*[1]TimberSectorMinusCoreVPAImp!K$253</f>
        <v>5.0490832336955831E-2</v>
      </c>
      <c r="M22" s="10">
        <f>1/$A$1*[1]TimberSectorMinusCoreVPAImp!L$253</f>
        <v>6.4645791860392682E-2</v>
      </c>
      <c r="N22" s="10">
        <f>1/$A$1*[1]TimberSectorMinusCoreVPAImp!M$253</f>
        <v>6.1527423613480715E-2</v>
      </c>
      <c r="O22" s="10">
        <f>1/$A$1*[1]TimberSectorMinusCoreVPAImp!N$253</f>
        <v>5.5905090267090729E-2</v>
      </c>
      <c r="P22" s="10">
        <f>1/$A$1*[1]TimberSectorMinusCoreVPAImp!O$253</f>
        <v>4.6961332573009648E-2</v>
      </c>
      <c r="Q22" s="10">
        <f>1/$A$1*[1]TimberSectorMinusCoreVPAImp!P$253</f>
        <v>5.3468561436640055E-2</v>
      </c>
      <c r="R22" s="10">
        <f>1/$A$1*[1]TimberSectorMinusCoreVPAImp!Q$253</f>
        <v>5.39323057826087E-2</v>
      </c>
      <c r="S22" s="10">
        <f>1/$A$1*[1]TimberSectorMinusCoreVPAImp!R$253</f>
        <v>5.2166004735786829E-2</v>
      </c>
      <c r="T22" s="10">
        <f>1/$A$1*[1]TimberSectorMinusCoreVPAImp!S$253</f>
        <v>6.0591577051988359E-2</v>
      </c>
      <c r="U22" s="10">
        <f>1/$A$1*[1]TimberSectorMinusCoreVPAImp!T$253</f>
        <v>7.0880924136249898E-2</v>
      </c>
      <c r="V22" s="10">
        <f>1/$A$1*[1]TimberSectorMinusCoreVPAImp!U$253</f>
        <v>7.3472779251527578E-2</v>
      </c>
      <c r="W22" s="10">
        <f>1/$A$1*[1]TimberSectorMinusCoreVPAImp!V$253</f>
        <v>0</v>
      </c>
      <c r="X22" s="10">
        <f>1/$A$1*[1]TimberSectorMinusCoreVPAImp!W$253</f>
        <v>0</v>
      </c>
      <c r="Y22" s="10">
        <f>1/$A$1*[1]TimberSectorMinusCoreVPAImp!X$253</f>
        <v>0</v>
      </c>
      <c r="Z22" s="10">
        <f>1/$A$1*[1]TimberSectorMinusCoreVPAImp!Y$253</f>
        <v>0</v>
      </c>
      <c r="AA22" s="10">
        <f>1/$A$1*[1]TimberSectorMinusCoreVPAImp!Z$253</f>
        <v>0</v>
      </c>
      <c r="AB22" s="10">
        <f>1/$A$1*[1]TimberSectorMinusCoreVPAImp!AA$253</f>
        <v>0</v>
      </c>
      <c r="AC22" s="4"/>
      <c r="AD22" s="46">
        <f>1/1000*[1]TimberSectorMinusCoreVPAImp!AB$253</f>
        <v>2.3191259275865996E-2</v>
      </c>
      <c r="AE22" s="10">
        <f>1/1000*[1]TimberSectorMinusCoreVPAImp!AC$253</f>
        <v>1.52883066628E-2</v>
      </c>
      <c r="AF22" s="10">
        <f>1/1000*[1]TimberSectorMinusCoreVPAImp!AD$253</f>
        <v>1.5225404409599999E-2</v>
      </c>
      <c r="AG22" s="10">
        <f>1/1000*[1]TimberSectorMinusCoreVPAImp!AE$253</f>
        <v>2.8383059107200001E-2</v>
      </c>
      <c r="AH22" s="10">
        <f>1/1000*[1]TimberSectorMinusCoreVPAImp!AF$253</f>
        <v>4.6399399288900002E-2</v>
      </c>
      <c r="AI22" s="10">
        <f>1/1000*[1]TimberSectorMinusCoreVPAImp!AG$253</f>
        <v>4.5229091278800003E-2</v>
      </c>
      <c r="AJ22" s="10">
        <f>1/1000*[1]TimberSectorMinusCoreVPAImp!AH$253</f>
        <v>4.7530273428000001E-2</v>
      </c>
      <c r="AK22" s="10">
        <f>1/1000*[1]TimberSectorMinusCoreVPAImp!AI$253</f>
        <v>6.7299042523499997E-2</v>
      </c>
      <c r="AL22" s="10">
        <f>1/1000*[1]TimberSectorMinusCoreVPAImp!AJ$253</f>
        <v>8.0652269607600011E-2</v>
      </c>
      <c r="AM22" s="10">
        <f>1/1000*[1]TimberSectorMinusCoreVPAImp!AK$253</f>
        <v>5.8470451177600011E-2</v>
      </c>
      <c r="AN22" s="10">
        <f>1/1000*[1]TimberSectorMinusCoreVPAImp!AL$253</f>
        <v>7.5232593409500018E-2</v>
      </c>
      <c r="AO22" s="10">
        <f>1/1000*[1]TimberSectorMinusCoreVPAImp!AM$253</f>
        <v>7.0233137279999996E-2</v>
      </c>
      <c r="AP22" s="10">
        <f>1/1000*[1]TimberSectorMinusCoreVPAImp!AN$253</f>
        <v>6.6439377171200006E-2</v>
      </c>
      <c r="AQ22" s="10">
        <f>1/1000*[1]TimberSectorMinusCoreVPAImp!AO$253</f>
        <v>5.3559899685299998E-2</v>
      </c>
      <c r="AR22" s="10">
        <f>1/1000*[1]TimberSectorMinusCoreVPAImp!AP$253</f>
        <v>5.9035763435000006E-2</v>
      </c>
      <c r="AS22" s="10">
        <f>1/1000*[1]TimberSectorMinusCoreVPAImp!AQ$253</f>
        <v>6.3432540366999995E-2</v>
      </c>
      <c r="AT22" s="10">
        <f>1/1000*[1]TimberSectorMinusCoreVPAImp!AR$253</f>
        <v>6.0410198751799996E-2</v>
      </c>
      <c r="AU22" s="10">
        <f>1/1000*[1]TimberSectorMinusCoreVPAImp!AS$253</f>
        <v>6.8513584682399986E-2</v>
      </c>
      <c r="AV22" s="10">
        <f>1/1000*[1]TimberSectorMinusCoreVPAImp!AT$253</f>
        <v>7.8204275251999994E-2</v>
      </c>
      <c r="AW22" s="10">
        <f>1/1000*[1]TimberSectorMinusCoreVPAImp!AU$253</f>
        <v>8.0238653241249999E-2</v>
      </c>
      <c r="AX22" s="10">
        <f>1/1000*[1]TimberSectorMinusCoreVPAImp!AV$253</f>
        <v>0</v>
      </c>
      <c r="AY22" s="10">
        <f>1/1000*[1]TimberSectorMinusCoreVPAImp!AW$253</f>
        <v>0</v>
      </c>
      <c r="AZ22" s="10">
        <f>1/1000*[1]TimberSectorMinusCoreVPAImp!AX$253</f>
        <v>0</v>
      </c>
      <c r="BA22" s="10">
        <f>1/1000*[1]TimberSectorMinusCoreVPAImp!AY$253</f>
        <v>0</v>
      </c>
      <c r="BB22" s="10">
        <f>1/1000*[1]TimberSectorMinusCoreVPAImp!AZ$253</f>
        <v>0</v>
      </c>
      <c r="BC22" s="37">
        <f>1/1000*[1]TimberSectorMinusCoreVPAImp!BA$253</f>
        <v>0</v>
      </c>
      <c r="BD22" s="553"/>
      <c r="BE22" s="31"/>
    </row>
    <row r="23" spans="2:57">
      <c r="B23" s="8" t="s">
        <v>19</v>
      </c>
      <c r="C23" s="47">
        <f t="shared" ref="C23:M23" si="6">SUM(C15:C15)-SUM(C16:C22)</f>
        <v>7.4270900022195274E-3</v>
      </c>
      <c r="D23" s="38">
        <f t="shared" si="6"/>
        <v>3.6449683452096648E-3</v>
      </c>
      <c r="E23" s="38">
        <f t="shared" si="6"/>
        <v>3.3771337178299943E-3</v>
      </c>
      <c r="F23" s="38">
        <f t="shared" si="6"/>
        <v>4.1374629644377325E-3</v>
      </c>
      <c r="G23" s="38">
        <f t="shared" si="6"/>
        <v>4.2260508858286139E-3</v>
      </c>
      <c r="H23" s="38">
        <f t="shared" si="6"/>
        <v>4.362619610659868E-3</v>
      </c>
      <c r="I23" s="38">
        <f t="shared" si="6"/>
        <v>3.5764607419614958E-3</v>
      </c>
      <c r="J23" s="39">
        <f t="shared" si="6"/>
        <v>3.2803585929579437E-3</v>
      </c>
      <c r="K23" s="39">
        <f t="shared" si="6"/>
        <v>1.9714687161591637E-3</v>
      </c>
      <c r="L23" s="39">
        <f t="shared" si="6"/>
        <v>1.8672149190649412E-3</v>
      </c>
      <c r="M23" s="38">
        <f t="shared" si="6"/>
        <v>2.1325028920979872E-3</v>
      </c>
      <c r="N23" s="38">
        <f>SUM(N15:N15)-SUM(N16:N22)</f>
        <v>1.4242368681035567E-3</v>
      </c>
      <c r="O23" s="38">
        <f t="shared" ref="O23:AB23" si="7">SUM(O15:O15)-SUM(O16:O22)</f>
        <v>1.6415750379958904E-3</v>
      </c>
      <c r="P23" s="38">
        <f t="shared" si="7"/>
        <v>1.9419724142200057E-3</v>
      </c>
      <c r="Q23" s="38">
        <f t="shared" si="7"/>
        <v>5.6554933822350328E-3</v>
      </c>
      <c r="R23" s="38">
        <f t="shared" si="7"/>
        <v>6.2908117161980526E-3</v>
      </c>
      <c r="S23" s="38">
        <f t="shared" si="7"/>
        <v>1.8598657088509829E-2</v>
      </c>
      <c r="T23" s="38">
        <f t="shared" si="7"/>
        <v>1.6052962007794491E-2</v>
      </c>
      <c r="U23" s="38">
        <f t="shared" si="7"/>
        <v>1.2264247004579509E-2</v>
      </c>
      <c r="V23" s="38">
        <f t="shared" si="7"/>
        <v>9.0898452452323752E-3</v>
      </c>
      <c r="W23" s="38">
        <f t="shared" si="7"/>
        <v>0</v>
      </c>
      <c r="X23" s="38">
        <f t="shared" si="7"/>
        <v>0</v>
      </c>
      <c r="Y23" s="38">
        <f t="shared" si="7"/>
        <v>0</v>
      </c>
      <c r="Z23" s="38">
        <f t="shared" si="7"/>
        <v>0</v>
      </c>
      <c r="AA23" s="38">
        <f t="shared" si="7"/>
        <v>0</v>
      </c>
      <c r="AB23" s="38">
        <f t="shared" si="7"/>
        <v>0</v>
      </c>
      <c r="AC23" s="4"/>
      <c r="AD23" s="48">
        <f t="shared" ref="AD23:BC23" si="8">SUM(AD15:AD15)-SUM(AD16:AD22)</f>
        <v>9.6065043546779694E-3</v>
      </c>
      <c r="AE23" s="40">
        <f t="shared" si="8"/>
        <v>6.060453552000078E-3</v>
      </c>
      <c r="AF23" s="40">
        <f t="shared" si="8"/>
        <v>6.0948978959999844E-3</v>
      </c>
      <c r="AG23" s="40">
        <f t="shared" si="8"/>
        <v>4.4446782351999503E-3</v>
      </c>
      <c r="AH23" s="40">
        <f t="shared" si="8"/>
        <v>7.7148307508998482E-3</v>
      </c>
      <c r="AI23" s="40">
        <f t="shared" si="8"/>
        <v>7.2769474205998108E-3</v>
      </c>
      <c r="AJ23" s="40">
        <f t="shared" si="8"/>
        <v>4.8700856752000865E-3</v>
      </c>
      <c r="AK23" s="40">
        <f t="shared" si="8"/>
        <v>5.4099158114999657E-3</v>
      </c>
      <c r="AL23" s="40">
        <f t="shared" si="8"/>
        <v>3.4823631528000387E-3</v>
      </c>
      <c r="AM23" s="40">
        <f t="shared" si="8"/>
        <v>3.0769288000001005E-3</v>
      </c>
      <c r="AN23" s="40">
        <f t="shared" si="8"/>
        <v>3.0642388883996841E-3</v>
      </c>
      <c r="AO23" s="40">
        <f t="shared" si="8"/>
        <v>3.1503604800000584E-3</v>
      </c>
      <c r="AP23" s="40">
        <f t="shared" si="8"/>
        <v>6.2201908911998505E-3</v>
      </c>
      <c r="AQ23" s="40">
        <f t="shared" si="8"/>
        <v>1.1617386081300252E-2</v>
      </c>
      <c r="AR23" s="40">
        <f t="shared" si="8"/>
        <v>8.9074543360000424E-3</v>
      </c>
      <c r="AS23" s="40">
        <f t="shared" si="8"/>
        <v>9.0127647365000341E-3</v>
      </c>
      <c r="AT23" s="40">
        <f t="shared" si="8"/>
        <v>1.3516838508400131E-2</v>
      </c>
      <c r="AU23" s="40">
        <f t="shared" si="8"/>
        <v>1.3903503714099985E-2</v>
      </c>
      <c r="AV23" s="40">
        <f t="shared" si="8"/>
        <v>1.2386266588000017E-2</v>
      </c>
      <c r="AW23" s="40">
        <f t="shared" si="8"/>
        <v>9.3599551379164314E-3</v>
      </c>
      <c r="AX23" s="40">
        <f t="shared" si="8"/>
        <v>0</v>
      </c>
      <c r="AY23" s="40">
        <f t="shared" si="8"/>
        <v>0</v>
      </c>
      <c r="AZ23" s="40">
        <f t="shared" si="8"/>
        <v>0</v>
      </c>
      <c r="BA23" s="40">
        <f t="shared" si="8"/>
        <v>0</v>
      </c>
      <c r="BB23" s="40">
        <f t="shared" si="8"/>
        <v>0</v>
      </c>
      <c r="BC23" s="41">
        <f t="shared" si="8"/>
        <v>0</v>
      </c>
      <c r="BD23" s="553"/>
      <c r="BE23" s="31"/>
    </row>
    <row r="24" spans="2:57" ht="17.149999999999999" customHeight="1">
      <c r="B24" s="15" t="s">
        <v>216</v>
      </c>
      <c r="C24" s="160">
        <f>1/$A$1*[1]TimberSectorMinusCoreVPAImp!$B$264</f>
        <v>4.8400532012486801</v>
      </c>
      <c r="D24" s="161">
        <f>1/$A$1*[1]TimberSectorMinusCoreVPAImp!$C$264</f>
        <v>4.9848230940335947</v>
      </c>
      <c r="E24" s="161">
        <f>1/$A$1*[1]TimberSectorMinusCoreVPAImp!$D$264</f>
        <v>4.6846370723495001</v>
      </c>
      <c r="F24" s="161">
        <f>1/$A$1*[1]TimberSectorMinusCoreVPAImp!$E$264</f>
        <v>4.5168894618638618</v>
      </c>
      <c r="G24" s="161">
        <f>1/$A$1*[1]TimberSectorMinusCoreVPAImp!$F$264</f>
        <v>5.1253198818463428</v>
      </c>
      <c r="H24" s="161">
        <f>1/$A$1*[1]TimberSectorMinusCoreVPAImp!$G$264</f>
        <v>4.3688671057238748</v>
      </c>
      <c r="I24" s="161">
        <f>1/$A$1*[1]TimberSectorMinusCoreVPAImp!$H$264</f>
        <v>4.5665544790722645</v>
      </c>
      <c r="J24" s="162">
        <f>1/$A$1*[1]TimberSectorMinusCoreVPAImp!$I$264</f>
        <v>5.1312079321959407</v>
      </c>
      <c r="K24" s="162">
        <f>1/$A$1*[1]TimberSectorMinusCoreVPAImp!$J$264</f>
        <v>5.7100975221408774</v>
      </c>
      <c r="L24" s="162">
        <f>1/$A$1*[1]TimberSectorMinusCoreVPAImp!K$264</f>
        <v>4.2946755415809754</v>
      </c>
      <c r="M24" s="161">
        <f>1/$A$1*[1]TimberSectorMinusCoreVPAImp!L$264</f>
        <v>4.333868269883701</v>
      </c>
      <c r="N24" s="161">
        <f>1/$A$1*[1]TimberSectorMinusCoreVPAImp!M$264</f>
        <v>7.7797509356183516</v>
      </c>
      <c r="O24" s="161">
        <f>1/$A$1*[1]TimberSectorMinusCoreVPAImp!N$264</f>
        <v>5.7952656681215142</v>
      </c>
      <c r="P24" s="161">
        <f>1/$A$1*[1]TimberSectorMinusCoreVPAImp!O$264</f>
        <v>6.8792072658940215</v>
      </c>
      <c r="Q24" s="161">
        <f>1/$A$1*[1]TimberSectorMinusCoreVPAImp!P$264</f>
        <v>5.7566854079143113</v>
      </c>
      <c r="R24" s="161">
        <f>1/$A$1*[1]TimberSectorMinusCoreVPAImp!Q$264</f>
        <v>7.7429143004633803</v>
      </c>
      <c r="S24" s="161">
        <f>1/$A$1*[1]TimberSectorMinusCoreVPAImp!R$264</f>
        <v>7.9449457771088454</v>
      </c>
      <c r="T24" s="161">
        <f>1/$A$1*[1]TimberSectorMinusCoreVPAImp!S$264</f>
        <v>11.860702421769529</v>
      </c>
      <c r="U24" s="161">
        <f>1/$A$1*[1]TimberSectorMinusCoreVPAImp!T$264</f>
        <v>11.028417776187403</v>
      </c>
      <c r="V24" s="161">
        <f>1/$A$1*[1]TimberSectorMinusCoreVPAImp!U$264</f>
        <v>9.0836552903088048</v>
      </c>
      <c r="W24" s="161">
        <f>1/$A$1*[1]TimberSectorMinusCoreVPAImp!V$264</f>
        <v>0</v>
      </c>
      <c r="X24" s="161">
        <f>1/$A$1*[1]TimberSectorMinusCoreVPAImp!W$264</f>
        <v>0</v>
      </c>
      <c r="Y24" s="161">
        <f>1/$A$1*[1]TimberSectorMinusCoreVPAImp!X$264</f>
        <v>0</v>
      </c>
      <c r="Z24" s="161">
        <f>1/$A$1*[1]TimberSectorMinusCoreVPAImp!Y$264</f>
        <v>0</v>
      </c>
      <c r="AA24" s="161">
        <f>1/$A$1*[1]TimberSectorMinusCoreVPAImp!Z$264</f>
        <v>0</v>
      </c>
      <c r="AB24" s="161">
        <f>1/$A$1*[1]TimberSectorMinusCoreVPAImp!AA$264</f>
        <v>0</v>
      </c>
      <c r="AC24" s="13"/>
      <c r="AD24" s="157">
        <f>1/1000*[1]TimberSectorMinusCoreVPAImp!AB$264</f>
        <v>1.8355584661664039</v>
      </c>
      <c r="AE24" s="158">
        <f>1/1000*[1]TimberSectorMinusCoreVPAImp!AC$264</f>
        <v>1.8120262035871997</v>
      </c>
      <c r="AF24" s="158">
        <f>1/1000*[1]TimberSectorMinusCoreVPAImp!AD$264</f>
        <v>1.8335419378751994</v>
      </c>
      <c r="AG24" s="158">
        <f>1/1000*[1]TimberSectorMinusCoreVPAImp!AE$264</f>
        <v>1.9744269816768003</v>
      </c>
      <c r="AH24" s="158">
        <f>1/1000*[1]TimberSectorMinusCoreVPAImp!AF$264</f>
        <v>2.2717328832716004</v>
      </c>
      <c r="AI24" s="158">
        <f>1/1000*[1]TimberSectorMinusCoreVPAImp!AG$264</f>
        <v>2.2720353059976004</v>
      </c>
      <c r="AJ24" s="158">
        <f>1/1000*[1]TimberSectorMinusCoreVPAImp!AH$264</f>
        <v>2.4739062981268001</v>
      </c>
      <c r="AK24" s="158">
        <f>1/1000*[1]TimberSectorMinusCoreVPAImp!AI$264</f>
        <v>3.1861946809530002</v>
      </c>
      <c r="AL24" s="158">
        <f>1/1000*[1]TimberSectorMinusCoreVPAImp!AJ$264</f>
        <v>3.4229668583179991</v>
      </c>
      <c r="AM24" s="158">
        <f>1/1000*[1]TimberSectorMinusCoreVPAImp!AK$264</f>
        <v>2.5561288048823996</v>
      </c>
      <c r="AN24" s="158">
        <f>1/1000*[1]TimberSectorMinusCoreVPAImp!AL$264</f>
        <v>2.4206284172124</v>
      </c>
      <c r="AO24" s="158">
        <f>1/1000*[1]TimberSectorMinusCoreVPAImp!AM$264</f>
        <v>2.5873478795999993</v>
      </c>
      <c r="AP24" s="158">
        <f>1/1000*[1]TimberSectorMinusCoreVPAImp!AN$264</f>
        <v>2.1034929596207999</v>
      </c>
      <c r="AQ24" s="158">
        <f>1/1000*[1]TimberSectorMinusCoreVPAImp!AO$264</f>
        <v>2.2810142906553006</v>
      </c>
      <c r="AR24" s="158">
        <f>1/1000*[1]TimberSectorMinusCoreVPAImp!AP$264</f>
        <v>2.4656494918719996</v>
      </c>
      <c r="AS24" s="158">
        <f>1/1000*[1]TimberSectorMinusCoreVPAImp!AQ$264</f>
        <v>2.3148416316677749</v>
      </c>
      <c r="AT24" s="158">
        <f>1/1000*[1]TimberSectorMinusCoreVPAImp!AR$264</f>
        <v>2.4388617386799001</v>
      </c>
      <c r="AU24" s="158">
        <f>1/1000*[1]TimberSectorMinusCoreVPAImp!AS$264</f>
        <v>3.1200251811728994</v>
      </c>
      <c r="AV24" s="158">
        <f>1/1000*[1]TimberSectorMinusCoreVPAImp!AT$264</f>
        <v>3.4317463668330008</v>
      </c>
      <c r="AW24" s="158">
        <f>1/1000*[1]TimberSectorMinusCoreVPAImp!AU$264</f>
        <v>3.1476356691070846</v>
      </c>
      <c r="AX24" s="158">
        <f>1/1000*[1]TimberSectorMinusCoreVPAImp!AV$264</f>
        <v>0</v>
      </c>
      <c r="AY24" s="158">
        <f>1/1000*[1]TimberSectorMinusCoreVPAImp!AW$264</f>
        <v>0</v>
      </c>
      <c r="AZ24" s="158">
        <f>1/1000*[1]TimberSectorMinusCoreVPAImp!AX$264</f>
        <v>0</v>
      </c>
      <c r="BA24" s="158">
        <f>1/1000*[1]TimberSectorMinusCoreVPAImp!AY$264</f>
        <v>0</v>
      </c>
      <c r="BB24" s="158">
        <f>1/1000*[1]TimberSectorMinusCoreVPAImp!AZ$264</f>
        <v>0</v>
      </c>
      <c r="BC24" s="159">
        <f>1/1000*[1]TimberSectorMinusCoreVPAImp!BA$264</f>
        <v>0</v>
      </c>
      <c r="BD24" s="553"/>
      <c r="BE24" s="31"/>
    </row>
    <row r="25" spans="2:57">
      <c r="B25" s="5" t="s">
        <v>59</v>
      </c>
      <c r="C25" s="46">
        <f>1/$A$1*[1]TimberSectorMinusCoreVPAImp!$B$16</f>
        <v>6.4660868853663594E-2</v>
      </c>
      <c r="D25" s="10">
        <f>1/$A$1*[1]TimberSectorMinusCoreVPAImp!$C$16</f>
        <v>6.4179954483720089E-2</v>
      </c>
      <c r="E25" s="10">
        <f>1/$A$1*[1]TimberSectorMinusCoreVPAImp!$D$16</f>
        <v>5.2550762803426132E-2</v>
      </c>
      <c r="F25" s="10">
        <f>1/$A$1*[1]TimberSectorMinusCoreVPAImp!$E$16</f>
        <v>8.9890576786205878E-2</v>
      </c>
      <c r="G25" s="10">
        <f>1/$A$1*[1]TimberSectorMinusCoreVPAImp!$F$16</f>
        <v>0.1061286300290382</v>
      </c>
      <c r="H25" s="10">
        <f>1/$A$1*[1]TimberSectorMinusCoreVPAImp!$G$16</f>
        <v>0.19181723213027946</v>
      </c>
      <c r="I25" s="10">
        <f>1/$A$1*[1]TimberSectorMinusCoreVPAImp!$H$16</f>
        <v>0.10054565451168697</v>
      </c>
      <c r="J25" s="37">
        <f>1/$A$1*[1]TimberSectorMinusCoreVPAImp!$I$16</f>
        <v>0.11427624212857734</v>
      </c>
      <c r="K25" s="37">
        <f>1/$A$1*[1]TimberSectorMinusCoreVPAImp!$J$16</f>
        <v>0.11899849790885696</v>
      </c>
      <c r="L25" s="37">
        <f>1/$A$1*[1]TimberSectorMinusCoreVPAImp!K$16</f>
        <v>8.2955454463981393E-2</v>
      </c>
      <c r="M25" s="10">
        <f>1/$A$1*[1]TimberSectorMinusCoreVPAImp!L$16</f>
        <v>8.053050742805086E-2</v>
      </c>
      <c r="N25" s="10">
        <f>1/$A$1*[1]TimberSectorMinusCoreVPAImp!M$16</f>
        <v>0.13710950322781237</v>
      </c>
      <c r="O25" s="10">
        <f>1/$A$1*[1]TimberSectorMinusCoreVPAImp!N$16</f>
        <v>0.10995596660750578</v>
      </c>
      <c r="P25" s="10">
        <f>1/$A$1*[1]TimberSectorMinusCoreVPAImp!O$16</f>
        <v>7.357526558319856E-2</v>
      </c>
      <c r="Q25" s="10">
        <f>1/$A$1*[1]TimberSectorMinusCoreVPAImp!P$16</f>
        <v>0.10487911821180335</v>
      </c>
      <c r="R25" s="10">
        <f>1/$A$1*[1]TimberSectorMinusCoreVPAImp!Q$16</f>
        <v>0.12249453166649658</v>
      </c>
      <c r="S25" s="10">
        <f>1/$A$1*[1]TimberSectorMinusCoreVPAImp!R$16</f>
        <v>9.7113419923646083E-2</v>
      </c>
      <c r="T25" s="10">
        <f>1/$A$1*[1]TimberSectorMinusCoreVPAImp!S$16</f>
        <v>0.14146832490737851</v>
      </c>
      <c r="U25" s="10">
        <f>1/$A$1*[1]TimberSectorMinusCoreVPAImp!T$16</f>
        <v>0.1956700702160315</v>
      </c>
      <c r="V25" s="10">
        <f>1/$A$1*[1]TimberSectorMinusCoreVPAImp!U$16</f>
        <v>0.15611765181915921</v>
      </c>
      <c r="W25" s="10">
        <f>1/$A$1*[1]TimberSectorMinusCoreVPAImp!V$16</f>
        <v>0</v>
      </c>
      <c r="X25" s="10">
        <f>1/$A$1*[1]TimberSectorMinusCoreVPAImp!W$16</f>
        <v>0</v>
      </c>
      <c r="Y25" s="10">
        <f>1/$A$1*[1]TimberSectorMinusCoreVPAImp!X$16</f>
        <v>0</v>
      </c>
      <c r="Z25" s="10">
        <f>1/$A$1*[1]TimberSectorMinusCoreVPAImp!Y$16</f>
        <v>0</v>
      </c>
      <c r="AA25" s="10">
        <f>1/$A$1*[1]TimberSectorMinusCoreVPAImp!Z$16</f>
        <v>0</v>
      </c>
      <c r="AB25" s="10">
        <f>1/$A$1*[1]TimberSectorMinusCoreVPAImp!AA$16</f>
        <v>0</v>
      </c>
      <c r="AC25" s="4"/>
      <c r="AD25" s="46">
        <f>1/1000*[1]TimberSectorMinusCoreVPAImp!AB$16</f>
        <v>2.2317732885243E-2</v>
      </c>
      <c r="AE25" s="10">
        <f>1/1000*[1]TimberSectorMinusCoreVPAImp!AC$16</f>
        <v>2.0519227731200001E-2</v>
      </c>
      <c r="AF25" s="10">
        <f>1/1000*[1]TimberSectorMinusCoreVPAImp!AD$16</f>
        <v>1.7714581046400002E-2</v>
      </c>
      <c r="AG25" s="10">
        <f>1/1000*[1]TimberSectorMinusCoreVPAImp!AE$16</f>
        <v>3.6405058928E-2</v>
      </c>
      <c r="AH25" s="10">
        <f>1/1000*[1]TimberSectorMinusCoreVPAImp!AF$16</f>
        <v>4.9628140762899994E-2</v>
      </c>
      <c r="AI25" s="10">
        <f>1/1000*[1]TimberSectorMinusCoreVPAImp!AG$16</f>
        <v>5.3638607622600004E-2</v>
      </c>
      <c r="AJ25" s="10">
        <f>1/1000*[1]TimberSectorMinusCoreVPAImp!AH$16</f>
        <v>5.7003062247200011E-2</v>
      </c>
      <c r="AK25" s="10">
        <f>1/1000*[1]TimberSectorMinusCoreVPAImp!AI$16</f>
        <v>7.5324764530500007E-2</v>
      </c>
      <c r="AL25" s="10">
        <f>1/1000*[1]TimberSectorMinusCoreVPAImp!AJ$16</f>
        <v>7.4027826119200016E-2</v>
      </c>
      <c r="AM25" s="10">
        <f>1/1000*[1]TimberSectorMinusCoreVPAImp!AK$16</f>
        <v>7.2653239256400007E-2</v>
      </c>
      <c r="AN25" s="10">
        <f>1/1000*[1]TimberSectorMinusCoreVPAImp!AL$16</f>
        <v>6.0485314383000012E-2</v>
      </c>
      <c r="AO25" s="10">
        <f>1/1000*[1]TimberSectorMinusCoreVPAImp!AM$16</f>
        <v>5.7171057503999999E-2</v>
      </c>
      <c r="AP25" s="10">
        <f>1/1000*[1]TimberSectorMinusCoreVPAImp!AN$16</f>
        <v>3.3397133598400006E-2</v>
      </c>
      <c r="AQ25" s="10">
        <f>1/1000*[1]TimberSectorMinusCoreVPAImp!AO$16</f>
        <v>3.1112482310999993E-2</v>
      </c>
      <c r="AR25" s="10">
        <f>1/1000*[1]TimberSectorMinusCoreVPAImp!AP$16</f>
        <v>4.03101441E-2</v>
      </c>
      <c r="AS25" s="10">
        <f>1/1000*[1]TimberSectorMinusCoreVPAImp!AQ$16</f>
        <v>3.0812230721999997E-2</v>
      </c>
      <c r="AT25" s="10">
        <f>1/1000*[1]TimberSectorMinusCoreVPAImp!AR$16</f>
        <v>3.7707270198799991E-2</v>
      </c>
      <c r="AU25" s="10">
        <f>1/1000*[1]TimberSectorMinusCoreVPAImp!AS$16</f>
        <v>6.2737408247799997E-2</v>
      </c>
      <c r="AV25" s="10">
        <f>1/1000*[1]TimberSectorMinusCoreVPAImp!AT$16</f>
        <v>7.1880757196000011E-2</v>
      </c>
      <c r="AW25" s="10">
        <f>1/1000*[1]TimberSectorMinusCoreVPAImp!AU$16</f>
        <v>6.0078326234166667E-2</v>
      </c>
      <c r="AX25" s="10">
        <f>1/1000*[1]TimberSectorMinusCoreVPAImp!AV$16</f>
        <v>0</v>
      </c>
      <c r="AY25" s="10">
        <f>1/1000*[1]TimberSectorMinusCoreVPAImp!AW$16</f>
        <v>0</v>
      </c>
      <c r="AZ25" s="10">
        <f>1/1000*[1]TimberSectorMinusCoreVPAImp!AX$16</f>
        <v>0</v>
      </c>
      <c r="BA25" s="10">
        <f>1/1000*[1]TimberSectorMinusCoreVPAImp!AY$16</f>
        <v>0</v>
      </c>
      <c r="BB25" s="10">
        <f>1/1000*[1]TimberSectorMinusCoreVPAImp!AZ$16</f>
        <v>0</v>
      </c>
      <c r="BC25" s="37">
        <f>1/1000*[1]TimberSectorMinusCoreVPAImp!BA$16</f>
        <v>0</v>
      </c>
      <c r="BD25" s="553"/>
      <c r="BE25" s="31"/>
    </row>
    <row r="26" spans="2:57">
      <c r="B26" s="5" t="s">
        <v>36</v>
      </c>
      <c r="C26" s="173">
        <f>1/$A$1*[1]TimberSectorMinusCoreVPAImp!$B$23</f>
        <v>1.3946817035999999</v>
      </c>
      <c r="D26" s="174">
        <f>1/$A$1*[1]TimberSectorMinusCoreVPAImp!$C$23</f>
        <v>1.3611743586999994</v>
      </c>
      <c r="E26" s="174">
        <f>1/$A$1*[1]TimberSectorMinusCoreVPAImp!$D$23</f>
        <v>1.3274369691482035</v>
      </c>
      <c r="F26" s="174">
        <f>1/$A$1*[1]TimberSectorMinusCoreVPAImp!$E$23</f>
        <v>1.2434688154559628</v>
      </c>
      <c r="G26" s="174">
        <f>1/$A$1*[1]TimberSectorMinusCoreVPAImp!$F$23</f>
        <v>1.3124599726601804</v>
      </c>
      <c r="H26" s="174">
        <f>1/$A$1*[1]TimberSectorMinusCoreVPAImp!$G$23</f>
        <v>1.4889088495470582</v>
      </c>
      <c r="I26" s="174">
        <f>1/$A$1*[1]TimberSectorMinusCoreVPAImp!$H$23</f>
        <v>1.5911676625952382</v>
      </c>
      <c r="J26" s="175">
        <f>1/$A$1*[1]TimberSectorMinusCoreVPAImp!$I$23</f>
        <v>1.5586422803694142</v>
      </c>
      <c r="K26" s="175">
        <f>1/$A$1*[1]TimberSectorMinusCoreVPAImp!$J$23</f>
        <v>1.6281571794548162</v>
      </c>
      <c r="L26" s="175">
        <f>1/$A$1*[1]TimberSectorMinusCoreVPAImp!K$23</f>
        <v>1.1149005935664917</v>
      </c>
      <c r="M26" s="174">
        <f>1/$A$1*[1]TimberSectorMinusCoreVPAImp!L$23</f>
        <v>1.018343835816667</v>
      </c>
      <c r="N26" s="174">
        <f>1/$A$1*[1]TimberSectorMinusCoreVPAImp!M$23</f>
        <v>2.137669804958608</v>
      </c>
      <c r="O26" s="174">
        <f>1/$A$1*[1]TimberSectorMinusCoreVPAImp!N$23</f>
        <v>1.5202256039087763</v>
      </c>
      <c r="P26" s="174">
        <f>1/$A$1*[1]TimberSectorMinusCoreVPAImp!O$23</f>
        <v>1.442608175535721</v>
      </c>
      <c r="Q26" s="174">
        <f>1/$A$1*[1]TimberSectorMinusCoreVPAImp!P$23</f>
        <v>1.3950215933795791</v>
      </c>
      <c r="R26" s="174">
        <f>1/$A$1*[1]TimberSectorMinusCoreVPAImp!Q$23</f>
        <v>2.4533604856475368</v>
      </c>
      <c r="S26" s="174">
        <f>1/$A$1*[1]TimberSectorMinusCoreVPAImp!R$23</f>
        <v>2.0319816712990844</v>
      </c>
      <c r="T26" s="174">
        <f>1/$A$1*[1]TimberSectorMinusCoreVPAImp!S$23</f>
        <v>2.225068042921921</v>
      </c>
      <c r="U26" s="174">
        <f>1/$A$1*[1]TimberSectorMinusCoreVPAImp!T$23</f>
        <v>2.1568471115605927</v>
      </c>
      <c r="V26" s="174">
        <f>1/$A$1*[1]TimberSectorMinusCoreVPAImp!U$23</f>
        <v>2.1302721754497824</v>
      </c>
      <c r="W26" s="174">
        <f>1/$A$1*[1]TimberSectorMinusCoreVPAImp!V$23</f>
        <v>0</v>
      </c>
      <c r="X26" s="174">
        <f>1/$A$1*[1]TimberSectorMinusCoreVPAImp!W$23</f>
        <v>0</v>
      </c>
      <c r="Y26" s="174">
        <f>1/$A$1*[1]TimberSectorMinusCoreVPAImp!X$23</f>
        <v>0</v>
      </c>
      <c r="Z26" s="174">
        <f>1/$A$1*[1]TimberSectorMinusCoreVPAImp!Y$23</f>
        <v>0</v>
      </c>
      <c r="AA26" s="174">
        <f>1/$A$1*[1]TimberSectorMinusCoreVPAImp!Z$23</f>
        <v>0</v>
      </c>
      <c r="AB26" s="174">
        <f>1/$A$1*[1]TimberSectorMinusCoreVPAImp!AA$23</f>
        <v>0</v>
      </c>
      <c r="AC26" s="176"/>
      <c r="AD26" s="173">
        <f>1/1000*[1]TimberSectorMinusCoreVPAImp!AB$23</f>
        <v>0.47971759490791205</v>
      </c>
      <c r="AE26" s="174">
        <f>1/1000*[1]TimberSectorMinusCoreVPAImp!AC$23</f>
        <v>0.45365738879039996</v>
      </c>
      <c r="AF26" s="174">
        <f>1/1000*[1]TimberSectorMinusCoreVPAImp!AD$23</f>
        <v>0.45905287571039993</v>
      </c>
      <c r="AG26" s="174">
        <f>1/1000*[1]TimberSectorMinusCoreVPAImp!AE$23</f>
        <v>0.47106261379520004</v>
      </c>
      <c r="AH26" s="174">
        <f>1/1000*[1]TimberSectorMinusCoreVPAImp!AF$23</f>
        <v>0.58819397099329995</v>
      </c>
      <c r="AI26" s="174">
        <f>1/1000*[1]TimberSectorMinusCoreVPAImp!AG$23</f>
        <v>0.70116020403000012</v>
      </c>
      <c r="AJ26" s="174">
        <f>1/1000*[1]TimberSectorMinusCoreVPAImp!AH$23</f>
        <v>0.7285758949176</v>
      </c>
      <c r="AK26" s="174">
        <f>1/1000*[1]TimberSectorMinusCoreVPAImp!AI$23</f>
        <v>0.87222736982000015</v>
      </c>
      <c r="AL26" s="174">
        <f>1/1000*[1]TimberSectorMinusCoreVPAImp!AJ$23</f>
        <v>0.9204422966660003</v>
      </c>
      <c r="AM26" s="174">
        <f>1/1000*[1]TimberSectorMinusCoreVPAImp!AK$23</f>
        <v>0.65256653213400007</v>
      </c>
      <c r="AN26" s="174">
        <f>1/1000*[1]TimberSectorMinusCoreVPAImp!AL$23</f>
        <v>0.53826124825710009</v>
      </c>
      <c r="AO26" s="174">
        <f>1/1000*[1]TimberSectorMinusCoreVPAImp!AM$23</f>
        <v>0.57008776473599998</v>
      </c>
      <c r="AP26" s="174">
        <f>1/1000*[1]TimberSectorMinusCoreVPAImp!AN$23</f>
        <v>0.46309694155999992</v>
      </c>
      <c r="AQ26" s="174">
        <f>1/1000*[1]TimberSectorMinusCoreVPAImp!AO$23</f>
        <v>0.46445948769360007</v>
      </c>
      <c r="AR26" s="174">
        <f>1/1000*[1]TimberSectorMinusCoreVPAImp!AP$23</f>
        <v>0.520254955771</v>
      </c>
      <c r="AS26" s="174">
        <f>1/1000*[1]TimberSectorMinusCoreVPAImp!AQ$23</f>
        <v>0.53856692286950014</v>
      </c>
      <c r="AT26" s="174">
        <f>1/1000*[1]TimberSectorMinusCoreVPAImp!AR$23</f>
        <v>0.58758556180650001</v>
      </c>
      <c r="AU26" s="174">
        <f>1/1000*[1]TimberSectorMinusCoreVPAImp!AS$23</f>
        <v>0.67041203291920015</v>
      </c>
      <c r="AV26" s="174">
        <f>1/1000*[1]TimberSectorMinusCoreVPAImp!AT$23</f>
        <v>0.70358268211600017</v>
      </c>
      <c r="AW26" s="174">
        <f>1/1000*[1]TimberSectorMinusCoreVPAImp!AU$23</f>
        <v>0.63208823533208336</v>
      </c>
      <c r="AX26" s="174">
        <f>1/1000*[1]TimberSectorMinusCoreVPAImp!AV$23</f>
        <v>0</v>
      </c>
      <c r="AY26" s="174">
        <f>1/1000*[1]TimberSectorMinusCoreVPAImp!AW$23</f>
        <v>0</v>
      </c>
      <c r="AZ26" s="174">
        <f>1/1000*[1]TimberSectorMinusCoreVPAImp!AX$23</f>
        <v>0</v>
      </c>
      <c r="BA26" s="174">
        <f>1/1000*[1]TimberSectorMinusCoreVPAImp!AY$23</f>
        <v>0</v>
      </c>
      <c r="BB26" s="174">
        <f>1/1000*[1]TimberSectorMinusCoreVPAImp!AZ$23</f>
        <v>0</v>
      </c>
      <c r="BC26" s="175">
        <f>1/1000*[1]TimberSectorMinusCoreVPAImp!BA$23</f>
        <v>0</v>
      </c>
      <c r="BD26" s="553"/>
      <c r="BE26" s="31"/>
    </row>
    <row r="27" spans="2:57">
      <c r="B27" s="5" t="s">
        <v>63</v>
      </c>
      <c r="C27" s="46">
        <f>1/$A$1*[1]TimberSectorMinusCoreVPAImp!$B$67</f>
        <v>3.5147569506276434E-2</v>
      </c>
      <c r="D27" s="10">
        <f>1/$A$1*[1]TimberSectorMinusCoreVPAImp!$C$67</f>
        <v>4.1000370952652035E-2</v>
      </c>
      <c r="E27" s="10">
        <f>1/$A$1*[1]TimberSectorMinusCoreVPAImp!$D$67</f>
        <v>3.3181429000000005E-2</v>
      </c>
      <c r="F27" s="10">
        <f>1/$A$1*[1]TimberSectorMinusCoreVPAImp!$E$67</f>
        <v>2.99997945E-2</v>
      </c>
      <c r="G27" s="10">
        <f>1/$A$1*[1]TimberSectorMinusCoreVPAImp!$F$67</f>
        <v>2.4511893000000003E-2</v>
      </c>
      <c r="H27" s="10">
        <f>1/$A$1*[1]TimberSectorMinusCoreVPAImp!$G$67</f>
        <v>2.286360099324123E-2</v>
      </c>
      <c r="I27" s="10">
        <f>1/$A$1*[1]TimberSectorMinusCoreVPAImp!$H$67</f>
        <v>2.1248716789265206E-2</v>
      </c>
      <c r="J27" s="37">
        <f>1/$A$1*[1]TimberSectorMinusCoreVPAImp!$I$67</f>
        <v>6.3259081595477329E-2</v>
      </c>
      <c r="K27" s="37">
        <f>1/$A$1*[1]TimberSectorMinusCoreVPAImp!$J$67</f>
        <v>7.820300720701924E-2</v>
      </c>
      <c r="L27" s="37">
        <f>1/$A$1*[1]TimberSectorMinusCoreVPAImp!K$67</f>
        <v>3.7561047242375023E-2</v>
      </c>
      <c r="M27" s="10">
        <f>1/$A$1*[1]TimberSectorMinusCoreVPAImp!L$67</f>
        <v>4.3181461533849996E-2</v>
      </c>
      <c r="N27" s="10">
        <f>1/$A$1*[1]TimberSectorMinusCoreVPAImp!M$67</f>
        <v>5.8908967716941874E-2</v>
      </c>
      <c r="O27" s="10">
        <f>1/$A$1*[1]TimberSectorMinusCoreVPAImp!N$67</f>
        <v>4.8054140091946168E-2</v>
      </c>
      <c r="P27" s="10">
        <f>1/$A$1*[1]TimberSectorMinusCoreVPAImp!O$67</f>
        <v>5.6553461770212698E-2</v>
      </c>
      <c r="Q27" s="10">
        <f>1/$A$1*[1]TimberSectorMinusCoreVPAImp!P$67</f>
        <v>4.4508937058346132E-2</v>
      </c>
      <c r="R27" s="10">
        <f>1/$A$1*[1]TimberSectorMinusCoreVPAImp!Q$67</f>
        <v>5.8692654851833712E-2</v>
      </c>
      <c r="S27" s="10">
        <f>1/$A$1*[1]TimberSectorMinusCoreVPAImp!R$67</f>
        <v>7.2625768703961729E-2</v>
      </c>
      <c r="T27" s="10">
        <f>1/$A$1*[1]TimberSectorMinusCoreVPAImp!S$67</f>
        <v>7.0089054518309726E-2</v>
      </c>
      <c r="U27" s="10">
        <f>1/$A$1*[1]TimberSectorMinusCoreVPAImp!T$67</f>
        <v>5.2958853862900335E-2</v>
      </c>
      <c r="V27" s="10">
        <f>1/$A$1*[1]TimberSectorMinusCoreVPAImp!U$67</f>
        <v>8.1987116653371189E-2</v>
      </c>
      <c r="W27" s="10">
        <f>1/$A$1*[1]TimberSectorMinusCoreVPAImp!V$67</f>
        <v>0</v>
      </c>
      <c r="X27" s="10">
        <f>1/$A$1*[1]TimberSectorMinusCoreVPAImp!W$67</f>
        <v>0</v>
      </c>
      <c r="Y27" s="10">
        <f>1/$A$1*[1]TimberSectorMinusCoreVPAImp!X$67</f>
        <v>0</v>
      </c>
      <c r="Z27" s="10">
        <f>1/$A$1*[1]TimberSectorMinusCoreVPAImp!Y$67</f>
        <v>0</v>
      </c>
      <c r="AA27" s="10">
        <f>1/$A$1*[1]TimberSectorMinusCoreVPAImp!Z$67</f>
        <v>0</v>
      </c>
      <c r="AB27" s="10">
        <f>1/$A$1*[1]TimberSectorMinusCoreVPAImp!AA$67</f>
        <v>0</v>
      </c>
      <c r="AC27" s="4"/>
      <c r="AD27" s="46">
        <f>1/1000*[1]TimberSectorMinusCoreVPAImp!AB$67</f>
        <v>1.7182008659906999E-2</v>
      </c>
      <c r="AE27" s="10">
        <f>1/1000*[1]TimberSectorMinusCoreVPAImp!AC$67</f>
        <v>2.1182457146400002E-2</v>
      </c>
      <c r="AF27" s="10">
        <f>1/1000*[1]TimberSectorMinusCoreVPAImp!AD$67</f>
        <v>2.1155509756799997E-2</v>
      </c>
      <c r="AG27" s="10">
        <f>1/1000*[1]TimberSectorMinusCoreVPAImp!AE$67</f>
        <v>2.3290758691199998E-2</v>
      </c>
      <c r="AH27" s="10">
        <f>1/1000*[1]TimberSectorMinusCoreVPAImp!AF$67</f>
        <v>2.1834727747700001E-2</v>
      </c>
      <c r="AI27" s="10">
        <f>1/1000*[1]TimberSectorMinusCoreVPAImp!AG$67</f>
        <v>1.9609795319400002E-2</v>
      </c>
      <c r="AJ27" s="10">
        <f>1/1000*[1]TimberSectorMinusCoreVPAImp!AH$67</f>
        <v>2.4441572380000002E-2</v>
      </c>
      <c r="AK27" s="10">
        <f>1/1000*[1]TimberSectorMinusCoreVPAImp!AI$67</f>
        <v>4.8172051236500008E-2</v>
      </c>
      <c r="AL27" s="10">
        <f>1/1000*[1]TimberSectorMinusCoreVPAImp!AJ$67</f>
        <v>5.986726082080001E-2</v>
      </c>
      <c r="AM27" s="10">
        <f>1/1000*[1]TimberSectorMinusCoreVPAImp!AK$67</f>
        <v>4.4084147830800002E-2</v>
      </c>
      <c r="AN27" s="10">
        <f>1/1000*[1]TimberSectorMinusCoreVPAImp!AL$67</f>
        <v>4.4780327139600007E-2</v>
      </c>
      <c r="AO27" s="10">
        <f>1/1000*[1]TimberSectorMinusCoreVPAImp!AM$67</f>
        <v>5.6708615616000005E-2</v>
      </c>
      <c r="AP27" s="10">
        <f>1/1000*[1]TimberSectorMinusCoreVPAImp!AN$67</f>
        <v>4.3283177519999994E-2</v>
      </c>
      <c r="AQ27" s="10">
        <f>1/1000*[1]TimberSectorMinusCoreVPAImp!AO$67</f>
        <v>3.8708339093100008E-2</v>
      </c>
      <c r="AR27" s="10">
        <f>1/1000*[1]TimberSectorMinusCoreVPAImp!AP$67</f>
        <v>4.2704257862999993E-2</v>
      </c>
      <c r="AS27" s="10">
        <f>1/1000*[1]TimberSectorMinusCoreVPAImp!AQ$67</f>
        <v>4.7468681574999998E-2</v>
      </c>
      <c r="AT27" s="10">
        <f>1/1000*[1]TimberSectorMinusCoreVPAImp!AR$67</f>
        <v>4.8633755716899998E-2</v>
      </c>
      <c r="AU27" s="10">
        <f>1/1000*[1]TimberSectorMinusCoreVPAImp!AS$67</f>
        <v>6.2635649390599998E-2</v>
      </c>
      <c r="AV27" s="10">
        <f>1/1000*[1]TimberSectorMinusCoreVPAImp!AT$67</f>
        <v>5.8935618969000007E-2</v>
      </c>
      <c r="AW27" s="10">
        <f>1/1000*[1]TimberSectorMinusCoreVPAImp!AU$67</f>
        <v>5.5618154781666665E-2</v>
      </c>
      <c r="AX27" s="10">
        <f>1/1000*[1]TimberSectorMinusCoreVPAImp!AV$67</f>
        <v>0</v>
      </c>
      <c r="AY27" s="10">
        <f>1/1000*[1]TimberSectorMinusCoreVPAImp!AW$67</f>
        <v>0</v>
      </c>
      <c r="AZ27" s="10">
        <f>1/1000*[1]TimberSectorMinusCoreVPAImp!AX$67</f>
        <v>0</v>
      </c>
      <c r="BA27" s="10">
        <f>1/1000*[1]TimberSectorMinusCoreVPAImp!AY$67</f>
        <v>0</v>
      </c>
      <c r="BB27" s="10">
        <f>1/1000*[1]TimberSectorMinusCoreVPAImp!AZ$67</f>
        <v>0</v>
      </c>
      <c r="BC27" s="37">
        <f>1/1000*[1]TimberSectorMinusCoreVPAImp!BA$67</f>
        <v>0</v>
      </c>
      <c r="BD27" s="553"/>
      <c r="BE27" s="31"/>
    </row>
    <row r="28" spans="2:57">
      <c r="B28" s="5" t="s">
        <v>47</v>
      </c>
      <c r="C28" s="46">
        <f>1/$A$1*[1]TimberSectorMinusCoreVPAImp!$B$69</f>
        <v>7.7260458825059691E-2</v>
      </c>
      <c r="D28" s="10">
        <f>1/$A$1*[1]TimberSectorMinusCoreVPAImp!$C$69</f>
        <v>8.5093674806703504E-2</v>
      </c>
      <c r="E28" s="10">
        <f>1/$A$1*[1]TimberSectorMinusCoreVPAImp!$D$69</f>
        <v>7.856137875511944E-2</v>
      </c>
      <c r="F28" s="10">
        <f>1/$A$1*[1]TimberSectorMinusCoreVPAImp!$E$69</f>
        <v>0.10765402600873701</v>
      </c>
      <c r="G28" s="10">
        <f>1/$A$1*[1]TimberSectorMinusCoreVPAImp!$F$69</f>
        <v>0.11120488076171964</v>
      </c>
      <c r="H28" s="10">
        <f>1/$A$1*[1]TimberSectorMinusCoreVPAImp!$G$69</f>
        <v>0.10124052850073449</v>
      </c>
      <c r="I28" s="10">
        <f>1/$A$1*[1]TimberSectorMinusCoreVPAImp!$H$69</f>
        <v>7.4623150902387053E-2</v>
      </c>
      <c r="J28" s="37">
        <f>1/$A$1*[1]TimberSectorMinusCoreVPAImp!$I$69</f>
        <v>6.647096936131594E-2</v>
      </c>
      <c r="K28" s="37">
        <f>1/$A$1*[1]TimberSectorMinusCoreVPAImp!$J$69</f>
        <v>6.9232841398416567E-2</v>
      </c>
      <c r="L28" s="37">
        <f>1/$A$1*[1]TimberSectorMinusCoreVPAImp!K$69</f>
        <v>6.1506529224247028E-2</v>
      </c>
      <c r="M28" s="10">
        <f>1/$A$1*[1]TimberSectorMinusCoreVPAImp!L$69</f>
        <v>7.4530483387240234E-2</v>
      </c>
      <c r="N28" s="10">
        <f>1/$A$1*[1]TimberSectorMinusCoreVPAImp!M$69</f>
        <v>8.9758024122181063E-2</v>
      </c>
      <c r="O28" s="10">
        <f>1/$A$1*[1]TimberSectorMinusCoreVPAImp!N$69</f>
        <v>5.7458240702528161E-2</v>
      </c>
      <c r="P28" s="10">
        <f>1/$A$1*[1]TimberSectorMinusCoreVPAImp!O$69</f>
        <v>7.5766861889992931E-2</v>
      </c>
      <c r="Q28" s="10">
        <f>1/$A$1*[1]TimberSectorMinusCoreVPAImp!P$69</f>
        <v>6.668627863858495E-2</v>
      </c>
      <c r="R28" s="10">
        <f>1/$A$1*[1]TimberSectorMinusCoreVPAImp!Q$69</f>
        <v>8.277601543029621E-2</v>
      </c>
      <c r="S28" s="10">
        <f>1/$A$1*[1]TimberSectorMinusCoreVPAImp!R$69</f>
        <v>7.9062749690956113E-2</v>
      </c>
      <c r="T28" s="10">
        <f>1/$A$1*[1]TimberSectorMinusCoreVPAImp!S$69</f>
        <v>0.12692090973885919</v>
      </c>
      <c r="U28" s="10">
        <f>1/$A$1*[1]TimberSectorMinusCoreVPAImp!T$69</f>
        <v>0.12395365190453085</v>
      </c>
      <c r="V28" s="10">
        <f>1/$A$1*[1]TimberSectorMinusCoreVPAImp!U$69</f>
        <v>0.12711319172844121</v>
      </c>
      <c r="W28" s="10">
        <f>1/$A$1*[1]TimberSectorMinusCoreVPAImp!V$69</f>
        <v>0</v>
      </c>
      <c r="X28" s="10">
        <f>1/$A$1*[1]TimberSectorMinusCoreVPAImp!W$69</f>
        <v>0</v>
      </c>
      <c r="Y28" s="10">
        <f>1/$A$1*[1]TimberSectorMinusCoreVPAImp!X$69</f>
        <v>0</v>
      </c>
      <c r="Z28" s="10">
        <f>1/$A$1*[1]TimberSectorMinusCoreVPAImp!Y$69</f>
        <v>0</v>
      </c>
      <c r="AA28" s="10">
        <f>1/$A$1*[1]TimberSectorMinusCoreVPAImp!Z$69</f>
        <v>0</v>
      </c>
      <c r="AB28" s="10">
        <f>1/$A$1*[1]TimberSectorMinusCoreVPAImp!AA$69</f>
        <v>0</v>
      </c>
      <c r="AC28" s="4"/>
      <c r="AD28" s="46">
        <f>1/1000*[1]TimberSectorMinusCoreVPAImp!AB$69</f>
        <v>5.6126124943743E-2</v>
      </c>
      <c r="AE28" s="10">
        <f>1/1000*[1]TimberSectorMinusCoreVPAImp!AC$69</f>
        <v>6.0204762070000001E-2</v>
      </c>
      <c r="AF28" s="10">
        <f>1/1000*[1]TimberSectorMinusCoreVPAImp!AD$69</f>
        <v>5.7157318699200002E-2</v>
      </c>
      <c r="AG28" s="10">
        <f>1/1000*[1]TimberSectorMinusCoreVPAImp!AE$69</f>
        <v>6.9863585063999978E-2</v>
      </c>
      <c r="AH28" s="10">
        <f>1/1000*[1]TimberSectorMinusCoreVPAImp!AF$69</f>
        <v>8.2878266932300007E-2</v>
      </c>
      <c r="AI28" s="10">
        <f>1/1000*[1]TimberSectorMinusCoreVPAImp!AG$69</f>
        <v>7.7983860583200004E-2</v>
      </c>
      <c r="AJ28" s="10">
        <f>1/1000*[1]TimberSectorMinusCoreVPAImp!AH$69</f>
        <v>7.1052800598800009E-2</v>
      </c>
      <c r="AK28" s="10">
        <f>1/1000*[1]TimberSectorMinusCoreVPAImp!AI$69</f>
        <v>7.3241045366500002E-2</v>
      </c>
      <c r="AL28" s="10">
        <f>1/1000*[1]TimberSectorMinusCoreVPAImp!AJ$69</f>
        <v>7.9983710113600018E-2</v>
      </c>
      <c r="AM28" s="10">
        <f>1/1000*[1]TimberSectorMinusCoreVPAImp!AK$69</f>
        <v>6.4562420106800009E-2</v>
      </c>
      <c r="AN28" s="10">
        <f>1/1000*[1]TimberSectorMinusCoreVPAImp!AL$69</f>
        <v>6.4887185897099992E-2</v>
      </c>
      <c r="AO28" s="10">
        <f>1/1000*[1]TimberSectorMinusCoreVPAImp!AM$69</f>
        <v>7.4603333808000008E-2</v>
      </c>
      <c r="AP28" s="10">
        <f>1/1000*[1]TimberSectorMinusCoreVPAImp!AN$69</f>
        <v>5.4609412862400002E-2</v>
      </c>
      <c r="AQ28" s="10">
        <f>1/1000*[1]TimberSectorMinusCoreVPAImp!AO$69</f>
        <v>6.2841430127100001E-2</v>
      </c>
      <c r="AR28" s="10">
        <f>1/1000*[1]TimberSectorMinusCoreVPAImp!AP$69</f>
        <v>6.9620898053999999E-2</v>
      </c>
      <c r="AS28" s="10">
        <f>1/1000*[1]TimberSectorMinusCoreVPAImp!AQ$69</f>
        <v>6.0765523157499994E-2</v>
      </c>
      <c r="AT28" s="10">
        <f>1/1000*[1]TimberSectorMinusCoreVPAImp!AR$69</f>
        <v>5.1898017099700003E-2</v>
      </c>
      <c r="AU28" s="10">
        <f>1/1000*[1]TimberSectorMinusCoreVPAImp!AS$69</f>
        <v>7.6479527538699993E-2</v>
      </c>
      <c r="AV28" s="10">
        <f>1/1000*[1]TimberSectorMinusCoreVPAImp!AT$69</f>
        <v>0.103842077526</v>
      </c>
      <c r="AW28" s="10">
        <f>1/1000*[1]TimberSectorMinusCoreVPAImp!AU$69</f>
        <v>0.10128185791458336</v>
      </c>
      <c r="AX28" s="10">
        <f>1/1000*[1]TimberSectorMinusCoreVPAImp!AV$69</f>
        <v>0</v>
      </c>
      <c r="AY28" s="10">
        <f>1/1000*[1]TimberSectorMinusCoreVPAImp!AW$69</f>
        <v>0</v>
      </c>
      <c r="AZ28" s="10">
        <f>1/1000*[1]TimberSectorMinusCoreVPAImp!AX$69</f>
        <v>0</v>
      </c>
      <c r="BA28" s="10">
        <f>1/1000*[1]TimberSectorMinusCoreVPAImp!AY$69</f>
        <v>0</v>
      </c>
      <c r="BB28" s="10">
        <f>1/1000*[1]TimberSectorMinusCoreVPAImp!AZ$69</f>
        <v>0</v>
      </c>
      <c r="BC28" s="37">
        <f>1/1000*[1]TimberSectorMinusCoreVPAImp!BA$69</f>
        <v>0</v>
      </c>
      <c r="BD28" s="553"/>
      <c r="BE28" s="31"/>
    </row>
    <row r="29" spans="2:57">
      <c r="B29" s="5" t="s">
        <v>60</v>
      </c>
      <c r="C29" s="46">
        <f>1/$A$1*[1]TimberSectorMinusCoreVPAImp!$B$84</f>
        <v>0.11861118591813002</v>
      </c>
      <c r="D29" s="10">
        <f>1/$A$1*[1]TimberSectorMinusCoreVPAImp!$C$84</f>
        <v>0.11297812652653283</v>
      </c>
      <c r="E29" s="10">
        <f>1/$A$1*[1]TimberSectorMinusCoreVPAImp!$D$84</f>
        <v>0.11464779353747612</v>
      </c>
      <c r="F29" s="10">
        <f>1/$A$1*[1]TimberSectorMinusCoreVPAImp!$E$84</f>
        <v>6.7614006618029299E-2</v>
      </c>
      <c r="G29" s="10">
        <f>1/$A$1*[1]TimberSectorMinusCoreVPAImp!$F$84</f>
        <v>5.3399605102146808E-2</v>
      </c>
      <c r="H29" s="10">
        <f>1/$A$1*[1]TimberSectorMinusCoreVPAImp!$G$84</f>
        <v>3.6211204776025907E-2</v>
      </c>
      <c r="I29" s="10">
        <f>1/$A$1*[1]TimberSectorMinusCoreVPAImp!$H$84</f>
        <v>8.4652343639485816E-2</v>
      </c>
      <c r="J29" s="37">
        <f>1/$A$1*[1]TimberSectorMinusCoreVPAImp!$I$84</f>
        <v>9.340494391617038E-2</v>
      </c>
      <c r="K29" s="37">
        <f>1/$A$1*[1]TimberSectorMinusCoreVPAImp!$J$84</f>
        <v>9.5722435312324938E-2</v>
      </c>
      <c r="L29" s="37">
        <f>1/$A$1*[1]TimberSectorMinusCoreVPAImp!K$84</f>
        <v>3.4874606409857623E-2</v>
      </c>
      <c r="M29" s="10">
        <f>1/$A$1*[1]TimberSectorMinusCoreVPAImp!L$84</f>
        <v>4.096437890914062E-2</v>
      </c>
      <c r="N29" s="10">
        <f>1/$A$1*[1]TimberSectorMinusCoreVPAImp!M$84</f>
        <v>5.2359024711427726E-2</v>
      </c>
      <c r="O29" s="10">
        <f>1/$A$1*[1]TimberSectorMinusCoreVPAImp!N$84</f>
        <v>6.2244399032777009E-2</v>
      </c>
      <c r="P29" s="10">
        <f>1/$A$1*[1]TimberSectorMinusCoreVPAImp!O$84</f>
        <v>0.1192499293228092</v>
      </c>
      <c r="Q29" s="10">
        <f>1/$A$1*[1]TimberSectorMinusCoreVPAImp!P$84</f>
        <v>6.7579930422858148E-2</v>
      </c>
      <c r="R29" s="10">
        <f>1/$A$1*[1]TimberSectorMinusCoreVPAImp!Q$84</f>
        <v>3.8260107095750118E-2</v>
      </c>
      <c r="S29" s="10">
        <f>1/$A$1*[1]TimberSectorMinusCoreVPAImp!R$84</f>
        <v>8.0314131578809289E-2</v>
      </c>
      <c r="T29" s="10">
        <f>1/$A$1*[1]TimberSectorMinusCoreVPAImp!S$84</f>
        <v>6.5274292183723381E-2</v>
      </c>
      <c r="U29" s="10">
        <f>1/$A$1*[1]TimberSectorMinusCoreVPAImp!T$84</f>
        <v>4.1868992704580776E-2</v>
      </c>
      <c r="V29" s="10">
        <f>1/$A$1*[1]TimberSectorMinusCoreVPAImp!U$84</f>
        <v>3.2656178328304919E-2</v>
      </c>
      <c r="W29" s="10">
        <f>1/$A$1*[1]TimberSectorMinusCoreVPAImp!V$84</f>
        <v>0</v>
      </c>
      <c r="X29" s="10">
        <f>1/$A$1*[1]TimberSectorMinusCoreVPAImp!W$84</f>
        <v>0</v>
      </c>
      <c r="Y29" s="10">
        <f>1/$A$1*[1]TimberSectorMinusCoreVPAImp!X$84</f>
        <v>0</v>
      </c>
      <c r="Z29" s="10">
        <f>1/$A$1*[1]TimberSectorMinusCoreVPAImp!Y$84</f>
        <v>0</v>
      </c>
      <c r="AA29" s="10">
        <f>1/$A$1*[1]TimberSectorMinusCoreVPAImp!Z$84</f>
        <v>0</v>
      </c>
      <c r="AB29" s="10">
        <f>1/$A$1*[1]TimberSectorMinusCoreVPAImp!AA$84</f>
        <v>0</v>
      </c>
      <c r="AC29" s="4"/>
      <c r="AD29" s="46">
        <f>1/1000*[1]TimberSectorMinusCoreVPAImp!AB$84</f>
        <v>5.0713239234915025E-2</v>
      </c>
      <c r="AE29" s="10">
        <f>1/1000*[1]TimberSectorMinusCoreVPAImp!AC$84</f>
        <v>4.6442810366400043E-2</v>
      </c>
      <c r="AF29" s="10">
        <f>1/1000*[1]TimberSectorMinusCoreVPAImp!AD$84</f>
        <v>4.9044589833600015E-2</v>
      </c>
      <c r="AG29" s="10">
        <f>1/1000*[1]TimberSectorMinusCoreVPAImp!AE$84</f>
        <v>3.3789937193600024E-2</v>
      </c>
      <c r="AH29" s="10">
        <f>1/1000*[1]TimberSectorMinusCoreVPAImp!AF$84</f>
        <v>2.7859996494400008E-2</v>
      </c>
      <c r="AI29" s="10">
        <f>1/1000*[1]TimberSectorMinusCoreVPAImp!AG$84</f>
        <v>2.0966572212299979E-2</v>
      </c>
      <c r="AJ29" s="10">
        <f>1/1000*[1]TimberSectorMinusCoreVPAImp!AH$84</f>
        <v>4.8043447192800015E-2</v>
      </c>
      <c r="AK29" s="10">
        <f>1/1000*[1]TimberSectorMinusCoreVPAImp!AI$84</f>
        <v>5.9273938612000025E-2</v>
      </c>
      <c r="AL29" s="10">
        <f>1/1000*[1]TimberSectorMinusCoreVPAImp!AJ$84</f>
        <v>5.3771578757199991E-2</v>
      </c>
      <c r="AM29" s="10">
        <f>1/1000*[1]TimberSectorMinusCoreVPAImp!AK$84</f>
        <v>3.0084739687200001E-2</v>
      </c>
      <c r="AN29" s="10">
        <f>1/1000*[1]TimberSectorMinusCoreVPAImp!AL$84</f>
        <v>2.4425411352299989E-2</v>
      </c>
      <c r="AO29" s="10">
        <f>1/1000*[1]TimberSectorMinusCoreVPAImp!AM$84</f>
        <v>3.1011886367999994E-2</v>
      </c>
      <c r="AP29" s="10">
        <f>1/1000*[1]TimberSectorMinusCoreVPAImp!AN$84</f>
        <v>2.4667957001600016E-2</v>
      </c>
      <c r="AQ29" s="10">
        <f>1/1000*[1]TimberSectorMinusCoreVPAImp!AO$84</f>
        <v>3.4716731886900005E-2</v>
      </c>
      <c r="AR29" s="10">
        <f>1/1000*[1]TimberSectorMinusCoreVPAImp!AP$84</f>
        <v>4.4091775146999995E-2</v>
      </c>
      <c r="AS29" s="10">
        <f>1/1000*[1]TimberSectorMinusCoreVPAImp!AQ$84</f>
        <v>2.0960179163000008E-2</v>
      </c>
      <c r="AT29" s="10">
        <f>1/1000*[1]TimberSectorMinusCoreVPAImp!AR$84</f>
        <v>2.1475778257700001E-2</v>
      </c>
      <c r="AU29" s="10">
        <f>1/1000*[1]TimberSectorMinusCoreVPAImp!AS$84</f>
        <v>1.1480098386899997E-2</v>
      </c>
      <c r="AV29" s="10">
        <f>1/1000*[1]TimberSectorMinusCoreVPAImp!AT$84</f>
        <v>1.5356352859000012E-2</v>
      </c>
      <c r="AW29" s="10">
        <f>1/1000*[1]TimberSectorMinusCoreVPAImp!AU$84</f>
        <v>1.4486248444999987E-2</v>
      </c>
      <c r="AX29" s="10">
        <f>1/1000*[1]TimberSectorMinusCoreVPAImp!AV$84</f>
        <v>0</v>
      </c>
      <c r="AY29" s="10">
        <f>1/1000*[1]TimberSectorMinusCoreVPAImp!AW$84</f>
        <v>0</v>
      </c>
      <c r="AZ29" s="10">
        <f>1/1000*[1]TimberSectorMinusCoreVPAImp!AX$84</f>
        <v>0</v>
      </c>
      <c r="BA29" s="10">
        <f>1/1000*[1]TimberSectorMinusCoreVPAImp!AY$84</f>
        <v>0</v>
      </c>
      <c r="BB29" s="10">
        <f>1/1000*[1]TimberSectorMinusCoreVPAImp!AZ$84</f>
        <v>0</v>
      </c>
      <c r="BC29" s="37">
        <f>1/1000*[1]TimberSectorMinusCoreVPAImp!BA$84</f>
        <v>0</v>
      </c>
      <c r="BD29" s="553"/>
      <c r="BE29" s="31"/>
    </row>
    <row r="30" spans="2:57">
      <c r="B30" s="5" t="s">
        <v>37</v>
      </c>
      <c r="C30" s="46">
        <f>1/$A$1*[1]TimberSectorMinusCoreVPAImp!$B$85</f>
        <v>0.37909961393734459</v>
      </c>
      <c r="D30" s="10">
        <f>1/$A$1*[1]TimberSectorMinusCoreVPAImp!$C$85</f>
        <v>0.38418992955930975</v>
      </c>
      <c r="E30" s="10">
        <f>1/$A$1*[1]TimberSectorMinusCoreVPAImp!$D$85</f>
        <v>0.34134277734219926</v>
      </c>
      <c r="F30" s="10">
        <f>1/$A$1*[1]TimberSectorMinusCoreVPAImp!$E$85</f>
        <v>0.27549198183230672</v>
      </c>
      <c r="G30" s="10">
        <f>1/$A$1*[1]TimberSectorMinusCoreVPAImp!$F$85</f>
        <v>0.47271619962447831</v>
      </c>
      <c r="H30" s="10">
        <f>1/$A$1*[1]TimberSectorMinusCoreVPAImp!$G$85</f>
        <v>0.21159498729451837</v>
      </c>
      <c r="I30" s="10">
        <f>1/$A$1*[1]TimberSectorMinusCoreVPAImp!$H$85</f>
        <v>0.21942841121802606</v>
      </c>
      <c r="J30" s="37">
        <f>1/$A$1*[1]TimberSectorMinusCoreVPAImp!$I$85</f>
        <v>0.25838616339602538</v>
      </c>
      <c r="K30" s="37">
        <f>1/$A$1*[1]TimberSectorMinusCoreVPAImp!$J$85</f>
        <v>0.29363972289334239</v>
      </c>
      <c r="L30" s="37">
        <f>1/$A$1*[1]TimberSectorMinusCoreVPAImp!K$85</f>
        <v>0.22269065620086953</v>
      </c>
      <c r="M30" s="10">
        <f>1/$A$1*[1]TimberSectorMinusCoreVPAImp!L$85</f>
        <v>0.21798756074577158</v>
      </c>
      <c r="N30" s="10">
        <f>1/$A$1*[1]TimberSectorMinusCoreVPAImp!M$85</f>
        <v>0.28694699697299564</v>
      </c>
      <c r="O30" s="10">
        <f>1/$A$1*[1]TimberSectorMinusCoreVPAImp!N$85</f>
        <v>0.24651794962186763</v>
      </c>
      <c r="P30" s="10">
        <f>1/$A$1*[1]TimberSectorMinusCoreVPAImp!O$85</f>
        <v>0.42829739751352008</v>
      </c>
      <c r="Q30" s="10">
        <f>1/$A$1*[1]TimberSectorMinusCoreVPAImp!P$85</f>
        <v>0.2587972545872182</v>
      </c>
      <c r="R30" s="10">
        <f>1/$A$1*[1]TimberSectorMinusCoreVPAImp!Q$85</f>
        <v>0.33150581003360124</v>
      </c>
      <c r="S30" s="10">
        <f>1/$A$1*[1]TimberSectorMinusCoreVPAImp!R$85</f>
        <v>0.33704501662485226</v>
      </c>
      <c r="T30" s="10">
        <f>1/$A$1*[1]TimberSectorMinusCoreVPAImp!S$85</f>
        <v>0.50671867111494562</v>
      </c>
      <c r="U30" s="10">
        <f>1/$A$1*[1]TimberSectorMinusCoreVPAImp!T$85</f>
        <v>0.35324141299137929</v>
      </c>
      <c r="V30" s="10">
        <f>1/$A$1*[1]TimberSectorMinusCoreVPAImp!U$85</f>
        <v>0.30717885220245394</v>
      </c>
      <c r="W30" s="10">
        <f>1/$A$1*[1]TimberSectorMinusCoreVPAImp!V$85</f>
        <v>0</v>
      </c>
      <c r="X30" s="10">
        <f>1/$A$1*[1]TimberSectorMinusCoreVPAImp!W$85</f>
        <v>0</v>
      </c>
      <c r="Y30" s="10">
        <f>1/$A$1*[1]TimberSectorMinusCoreVPAImp!X$85</f>
        <v>0</v>
      </c>
      <c r="Z30" s="10">
        <f>1/$A$1*[1]TimberSectorMinusCoreVPAImp!Y$85</f>
        <v>0</v>
      </c>
      <c r="AA30" s="10">
        <f>1/$A$1*[1]TimberSectorMinusCoreVPAImp!Z$85</f>
        <v>0</v>
      </c>
      <c r="AB30" s="10">
        <f>1/$A$1*[1]TimberSectorMinusCoreVPAImp!AA$85</f>
        <v>0</v>
      </c>
      <c r="AC30" s="4"/>
      <c r="AD30" s="46">
        <f>1/1000*[1]TimberSectorMinusCoreVPAImp!AB$85</f>
        <v>0.13253868439628103</v>
      </c>
      <c r="AE30" s="10">
        <f>1/1000*[1]TimberSectorMinusCoreVPAImp!AC$85</f>
        <v>0.12138036618279997</v>
      </c>
      <c r="AF30" s="10">
        <f>1/1000*[1]TimberSectorMinusCoreVPAImp!AD$85</f>
        <v>0.101763079632</v>
      </c>
      <c r="AG30" s="10">
        <f>1/1000*[1]TimberSectorMinusCoreVPAImp!AE$85</f>
        <v>9.4045014436799995E-2</v>
      </c>
      <c r="AH30" s="10">
        <f>1/1000*[1]TimberSectorMinusCoreVPAImp!AF$85</f>
        <v>0.12477344337010002</v>
      </c>
      <c r="AI30" s="10">
        <f>1/1000*[1]TimberSectorMinusCoreVPAImp!AG$85</f>
        <v>9.5534186447699995E-2</v>
      </c>
      <c r="AJ30" s="10">
        <f>1/1000*[1]TimberSectorMinusCoreVPAImp!AH$85</f>
        <v>9.8970550547199998E-2</v>
      </c>
      <c r="AK30" s="10">
        <f>1/1000*[1]TimberSectorMinusCoreVPAImp!AI$85</f>
        <v>0.13742057771800001</v>
      </c>
      <c r="AL30" s="10">
        <f>1/1000*[1]TimberSectorMinusCoreVPAImp!AJ$85</f>
        <v>0.13689769425320003</v>
      </c>
      <c r="AM30" s="10">
        <f>1/1000*[1]TimberSectorMinusCoreVPAImp!AK$85</f>
        <v>9.1022877998800017E-2</v>
      </c>
      <c r="AN30" s="10">
        <f>1/1000*[1]TimberSectorMinusCoreVPAImp!AL$85</f>
        <v>7.7212848504600001E-2</v>
      </c>
      <c r="AO30" s="10">
        <f>1/1000*[1]TimberSectorMinusCoreVPAImp!AM$85</f>
        <v>9.8765543135999972E-2</v>
      </c>
      <c r="AP30" s="10">
        <f>1/1000*[1]TimberSectorMinusCoreVPAImp!AN$85</f>
        <v>7.6970596260799995E-2</v>
      </c>
      <c r="AQ30" s="10">
        <f>1/1000*[1]TimberSectorMinusCoreVPAImp!AO$85</f>
        <v>8.5033190907600004E-2</v>
      </c>
      <c r="AR30" s="10">
        <f>1/1000*[1]TimberSectorMinusCoreVPAImp!AP$85</f>
        <v>9.1736672698499985E-2</v>
      </c>
      <c r="AS30" s="10">
        <f>1/1000*[1]TimberSectorMinusCoreVPAImp!AQ$85</f>
        <v>8.183547736000002E-2</v>
      </c>
      <c r="AT30" s="10">
        <f>1/1000*[1]TimberSectorMinusCoreVPAImp!AR$85</f>
        <v>9.02102756694E-2</v>
      </c>
      <c r="AU30" s="10">
        <f>1/1000*[1]TimberSectorMinusCoreVPAImp!AS$85</f>
        <v>8.4548428993599989E-2</v>
      </c>
      <c r="AV30" s="10">
        <f>1/1000*[1]TimberSectorMinusCoreVPAImp!AT$85</f>
        <v>9.2886745967999992E-2</v>
      </c>
      <c r="AW30" s="10">
        <f>1/1000*[1]TimberSectorMinusCoreVPAImp!AU$85</f>
        <v>8.7304959428749981E-2</v>
      </c>
      <c r="AX30" s="10">
        <f>1/1000*[1]TimberSectorMinusCoreVPAImp!AV$85</f>
        <v>0</v>
      </c>
      <c r="AY30" s="10">
        <f>1/1000*[1]TimberSectorMinusCoreVPAImp!AW$85</f>
        <v>0</v>
      </c>
      <c r="AZ30" s="10">
        <f>1/1000*[1]TimberSectorMinusCoreVPAImp!AX$85</f>
        <v>0</v>
      </c>
      <c r="BA30" s="10">
        <f>1/1000*[1]TimberSectorMinusCoreVPAImp!AY$85</f>
        <v>0</v>
      </c>
      <c r="BB30" s="10">
        <f>1/1000*[1]TimberSectorMinusCoreVPAImp!AZ$85</f>
        <v>0</v>
      </c>
      <c r="BC30" s="37">
        <f>1/1000*[1]TimberSectorMinusCoreVPAImp!BA$85</f>
        <v>0</v>
      </c>
      <c r="BD30" s="553"/>
      <c r="BE30" s="31"/>
    </row>
    <row r="31" spans="2:57">
      <c r="B31" s="5" t="s">
        <v>38</v>
      </c>
      <c r="C31" s="46">
        <f>1/$A$1*[1]TimberSectorMinusCoreVPAImp!$B$91</f>
        <v>1.4019378478500011</v>
      </c>
      <c r="D31" s="10">
        <f>1/$A$1*[1]TimberSectorMinusCoreVPAImp!$C$91</f>
        <v>1.5991420604499997</v>
      </c>
      <c r="E31" s="10">
        <f>1/$A$1*[1]TimberSectorMinusCoreVPAImp!$D$91</f>
        <v>1.4145537306499991</v>
      </c>
      <c r="F31" s="10">
        <f>1/$A$1*[1]TimberSectorMinusCoreVPAImp!$E$91</f>
        <v>1.3567877004999995</v>
      </c>
      <c r="G31" s="10">
        <f>1/$A$1*[1]TimberSectorMinusCoreVPAImp!$F$91</f>
        <v>1.850178734345973</v>
      </c>
      <c r="H31" s="10">
        <f>1/$A$1*[1]TimberSectorMinusCoreVPAImp!$G$91</f>
        <v>1.2332428546642538</v>
      </c>
      <c r="I31" s="10">
        <f>1/$A$1*[1]TimberSectorMinusCoreVPAImp!$H$91</f>
        <v>1.4056956742999993</v>
      </c>
      <c r="J31" s="37">
        <f>1/$A$1*[1]TimberSectorMinusCoreVPAImp!$I$91</f>
        <v>1.6255831873297621</v>
      </c>
      <c r="K31" s="37">
        <f>1/$A$1*[1]TimberSectorMinusCoreVPAImp!$J$91</f>
        <v>1.9814127200126224</v>
      </c>
      <c r="L31" s="37">
        <f>1/$A$1*[1]TimberSectorMinusCoreVPAImp!K$91</f>
        <v>1.5581703648229488</v>
      </c>
      <c r="M31" s="10">
        <f>1/$A$1*[1]TimberSectorMinusCoreVPAImp!L$91</f>
        <v>1.6147803172316659</v>
      </c>
      <c r="N31" s="10">
        <f>1/$A$1*[1]TimberSectorMinusCoreVPAImp!M$91</f>
        <v>3.5555524278132746</v>
      </c>
      <c r="O31" s="10">
        <f>1/$A$1*[1]TimberSectorMinusCoreVPAImp!N$91</f>
        <v>2.2500335147293997</v>
      </c>
      <c r="P31" s="10">
        <f>1/$A$1*[1]TimberSectorMinusCoreVPAImp!O$91</f>
        <v>2.7398638909802013</v>
      </c>
      <c r="Q31" s="10">
        <f>1/$A$1*[1]TimberSectorMinusCoreVPAImp!P$91</f>
        <v>2.1651496388130029</v>
      </c>
      <c r="R31" s="10">
        <f>1/$A$1*[1]TimberSectorMinusCoreVPAImp!Q$91</f>
        <v>2.6987156238044578</v>
      </c>
      <c r="S31" s="10">
        <f>1/$A$1*[1]TimberSectorMinusCoreVPAImp!R$91</f>
        <v>3.1227470534333959</v>
      </c>
      <c r="T31" s="10">
        <f>1/$A$1*[1]TimberSectorMinusCoreVPAImp!S$91</f>
        <v>6.2792991841846444</v>
      </c>
      <c r="U31" s="10">
        <f>1/$A$1*[1]TimberSectorMinusCoreVPAImp!T$91</f>
        <v>5.4493091145939712</v>
      </c>
      <c r="V31" s="10">
        <f>1/$A$1*[1]TimberSectorMinusCoreVPAImp!U$91</f>
        <v>3.4541080125428598</v>
      </c>
      <c r="W31" s="10">
        <f>1/$A$1*[1]TimberSectorMinusCoreVPAImp!V$91</f>
        <v>0</v>
      </c>
      <c r="X31" s="10">
        <f>1/$A$1*[1]TimberSectorMinusCoreVPAImp!W$91</f>
        <v>0</v>
      </c>
      <c r="Y31" s="10">
        <f>1/$A$1*[1]TimberSectorMinusCoreVPAImp!X$91</f>
        <v>0</v>
      </c>
      <c r="Z31" s="10">
        <f>1/$A$1*[1]TimberSectorMinusCoreVPAImp!Y$91</f>
        <v>0</v>
      </c>
      <c r="AA31" s="10">
        <f>1/$A$1*[1]TimberSectorMinusCoreVPAImp!Z$91</f>
        <v>0</v>
      </c>
      <c r="AB31" s="10">
        <f>1/$A$1*[1]TimberSectorMinusCoreVPAImp!AA$91</f>
        <v>0</v>
      </c>
      <c r="AC31" s="4"/>
      <c r="AD31" s="46">
        <f>1/1000*[1]TimberSectorMinusCoreVPAImp!AB$91</f>
        <v>0.59561210434838097</v>
      </c>
      <c r="AE31" s="10">
        <f>1/1000*[1]TimberSectorMinusCoreVPAImp!AC$91</f>
        <v>0.59979967992519989</v>
      </c>
      <c r="AF31" s="10">
        <f>1/1000*[1]TimberSectorMinusCoreVPAImp!AD$91</f>
        <v>0.61617421803359995</v>
      </c>
      <c r="AG31" s="10">
        <f>1/1000*[1]TimberSectorMinusCoreVPAImp!AE$91</f>
        <v>0.68089284402720007</v>
      </c>
      <c r="AH31" s="10">
        <f>1/1000*[1]TimberSectorMinusCoreVPAImp!AF$91</f>
        <v>0.81911443418280017</v>
      </c>
      <c r="AI31" s="10">
        <f>1/1000*[1]TimberSectorMinusCoreVPAImp!AG$91</f>
        <v>0.78185070617940011</v>
      </c>
      <c r="AJ31" s="10">
        <f>1/1000*[1]TimberSectorMinusCoreVPAImp!AH$91</f>
        <v>0.84634721224400011</v>
      </c>
      <c r="AK31" s="10">
        <f>1/1000*[1]TimberSectorMinusCoreVPAImp!AI$91</f>
        <v>1.114932608178</v>
      </c>
      <c r="AL31" s="10">
        <f>1/1000*[1]TimberSectorMinusCoreVPAImp!AJ$91</f>
        <v>1.2594608583099998</v>
      </c>
      <c r="AM31" s="10">
        <f>1/1000*[1]TimberSectorMinusCoreVPAImp!AK$91</f>
        <v>0.92927312114999994</v>
      </c>
      <c r="AN31" s="10">
        <f>1/1000*[1]TimberSectorMinusCoreVPAImp!AL$91</f>
        <v>0.94431722044680011</v>
      </c>
      <c r="AO31" s="10">
        <f>1/1000*[1]TimberSectorMinusCoreVPAImp!AM$91</f>
        <v>0.91143824894400005</v>
      </c>
      <c r="AP31" s="10">
        <f>1/1000*[1]TimberSectorMinusCoreVPAImp!AN$91</f>
        <v>0.72795423585279984</v>
      </c>
      <c r="AQ31" s="10">
        <f>1/1000*[1]TimberSectorMinusCoreVPAImp!AO$91</f>
        <v>0.77894160284069991</v>
      </c>
      <c r="AR31" s="10">
        <f>1/1000*[1]TimberSectorMinusCoreVPAImp!AP$91</f>
        <v>0.82569783302799993</v>
      </c>
      <c r="AS31" s="10">
        <f>1/1000*[1]TimberSectorMinusCoreVPAImp!AQ$91</f>
        <v>0.72916259450299992</v>
      </c>
      <c r="AT31" s="10">
        <f>1/1000*[1]TimberSectorMinusCoreVPAImp!AR$91</f>
        <v>0.76774558541299998</v>
      </c>
      <c r="AU31" s="10">
        <f>1/1000*[1]TimberSectorMinusCoreVPAImp!AS$91</f>
        <v>1.0964365280154</v>
      </c>
      <c r="AV31" s="10">
        <f>1/1000*[1]TimberSectorMinusCoreVPAImp!AT$91</f>
        <v>1.2315801266390001</v>
      </c>
      <c r="AW31" s="10">
        <f>1/1000*[1]TimberSectorMinusCoreVPAImp!AU$91</f>
        <v>1.1404571327329167</v>
      </c>
      <c r="AX31" s="10">
        <f>1/1000*[1]TimberSectorMinusCoreVPAImp!AV$91</f>
        <v>0</v>
      </c>
      <c r="AY31" s="10">
        <f>1/1000*[1]TimberSectorMinusCoreVPAImp!AW$91</f>
        <v>0</v>
      </c>
      <c r="AZ31" s="10">
        <f>1/1000*[1]TimberSectorMinusCoreVPAImp!AX$91</f>
        <v>0</v>
      </c>
      <c r="BA31" s="10">
        <f>1/1000*[1]TimberSectorMinusCoreVPAImp!AY$91</f>
        <v>0</v>
      </c>
      <c r="BB31" s="10">
        <f>1/1000*[1]TimberSectorMinusCoreVPAImp!AZ$91</f>
        <v>0</v>
      </c>
      <c r="BC31" s="37">
        <f>1/1000*[1]TimberSectorMinusCoreVPAImp!BA$91</f>
        <v>0</v>
      </c>
      <c r="BD31" s="553"/>
      <c r="BE31" s="31"/>
    </row>
    <row r="32" spans="2:57">
      <c r="B32" s="5" t="s">
        <v>94</v>
      </c>
      <c r="C32" s="46">
        <f>1/$A$1*[1]TimberSectorMinusCoreVPAImp!$B$112</f>
        <v>9.3675916181656771E-2</v>
      </c>
      <c r="D32" s="10">
        <f>1/$A$1*[1]TimberSectorMinusCoreVPAImp!$C$112</f>
        <v>7.9998138999999996E-2</v>
      </c>
      <c r="E32" s="10">
        <f>1/$A$1*[1]TimberSectorMinusCoreVPAImp!$D$112</f>
        <v>7.3025077300000005E-2</v>
      </c>
      <c r="F32" s="10">
        <f>1/$A$1*[1]TimberSectorMinusCoreVPAImp!$E$112</f>
        <v>6.9744354344838402E-2</v>
      </c>
      <c r="G32" s="10">
        <f>1/$A$1*[1]TimberSectorMinusCoreVPAImp!$F$112</f>
        <v>6.4280743931512938E-2</v>
      </c>
      <c r="H32" s="10">
        <f>1/$A$1*[1]TimberSectorMinusCoreVPAImp!$G$112</f>
        <v>6.8331845115384593E-2</v>
      </c>
      <c r="I32" s="10">
        <f>1/$A$1*[1]TimberSectorMinusCoreVPAImp!$H$112</f>
        <v>0.10989859331268509</v>
      </c>
      <c r="J32" s="37">
        <f>1/$A$1*[1]TimberSectorMinusCoreVPAImp!$I$112</f>
        <v>0.12180557735095424</v>
      </c>
      <c r="K32" s="37">
        <f>1/$A$1*[1]TimberSectorMinusCoreVPAImp!$J$112</f>
        <v>0.12451885065222675</v>
      </c>
      <c r="L32" s="37">
        <f>1/$A$1*[1]TimberSectorMinusCoreVPAImp!K$112</f>
        <v>7.053365540989133E-2</v>
      </c>
      <c r="M32" s="10">
        <f>1/$A$1*[1]TimberSectorMinusCoreVPAImp!L$112</f>
        <v>6.8507863338701486E-2</v>
      </c>
      <c r="N32" s="10">
        <f>1/$A$1*[1]TimberSectorMinusCoreVPAImp!M$112</f>
        <v>0.11210686988417569</v>
      </c>
      <c r="O32" s="10">
        <f>1/$A$1*[1]TimberSectorMinusCoreVPAImp!N$112</f>
        <v>0.11546635117406752</v>
      </c>
      <c r="P32" s="10">
        <f>1/$A$1*[1]TimberSectorMinusCoreVPAImp!O$112</f>
        <v>0.11483350084402068</v>
      </c>
      <c r="Q32" s="10">
        <f>1/$A$1*[1]TimberSectorMinusCoreVPAImp!P$112</f>
        <v>0.10533473406472543</v>
      </c>
      <c r="R32" s="10">
        <f>1/$A$1*[1]TimberSectorMinusCoreVPAImp!Q$112</f>
        <v>0.1172808245390522</v>
      </c>
      <c r="S32" s="10">
        <f>1/$A$1*[1]TimberSectorMinusCoreVPAImp!R$112</f>
        <v>0.13687778200397216</v>
      </c>
      <c r="T32" s="10">
        <f>1/$A$1*[1]TimberSectorMinusCoreVPAImp!S$112</f>
        <v>0.16370613360217745</v>
      </c>
      <c r="U32" s="10">
        <f>1/$A$1*[1]TimberSectorMinusCoreVPAImp!T$112</f>
        <v>0.14699002716123694</v>
      </c>
      <c r="V32" s="10">
        <f>1/$A$1*[1]TimberSectorMinusCoreVPAImp!U$112</f>
        <v>0.14371194343226168</v>
      </c>
      <c r="W32" s="10">
        <f>1/$A$1*[1]TimberSectorMinusCoreVPAImp!V$112</f>
        <v>0</v>
      </c>
      <c r="X32" s="10">
        <f>1/$A$1*[1]TimberSectorMinusCoreVPAImp!W$112</f>
        <v>0</v>
      </c>
      <c r="Y32" s="10">
        <f>1/$A$1*[1]TimberSectorMinusCoreVPAImp!X$112</f>
        <v>0</v>
      </c>
      <c r="Z32" s="10">
        <f>1/$A$1*[1]TimberSectorMinusCoreVPAImp!Y$112</f>
        <v>0</v>
      </c>
      <c r="AA32" s="10">
        <f>1/$A$1*[1]TimberSectorMinusCoreVPAImp!Z$112</f>
        <v>0</v>
      </c>
      <c r="AB32" s="10">
        <f>1/$A$1*[1]TimberSectorMinusCoreVPAImp!AA$112</f>
        <v>0</v>
      </c>
      <c r="AC32" s="4"/>
      <c r="AD32" s="46">
        <f>1/1000*[1]TimberSectorMinusCoreVPAImp!AB$112</f>
        <v>1.7826918666318001E-2</v>
      </c>
      <c r="AE32" s="10">
        <f>1/1000*[1]TimberSectorMinusCoreVPAImp!AC$112</f>
        <v>1.34664314672E-2</v>
      </c>
      <c r="AF32" s="10">
        <f>1/1000*[1]TimberSectorMinusCoreVPAImp!AD$112</f>
        <v>1.2593490398400001E-2</v>
      </c>
      <c r="AG32" s="10">
        <f>1/1000*[1]TimberSectorMinusCoreVPAImp!AE$112</f>
        <v>1.1773740003200001E-2</v>
      </c>
      <c r="AH32" s="10">
        <f>1/1000*[1]TimberSectorMinusCoreVPAImp!AF$112</f>
        <v>1.3473969580400003E-2</v>
      </c>
      <c r="AI32" s="10">
        <f>1/1000*[1]TimberSectorMinusCoreVPAImp!AG$112</f>
        <v>1.4118092831700003E-2</v>
      </c>
      <c r="AJ32" s="10">
        <f>1/1000*[1]TimberSectorMinusCoreVPAImp!AH$112</f>
        <v>2.5309577449200003E-2</v>
      </c>
      <c r="AK32" s="10">
        <f>1/1000*[1]TimberSectorMinusCoreVPAImp!AI$112</f>
        <v>3.1686815191999999E-2</v>
      </c>
      <c r="AL32" s="10">
        <f>1/1000*[1]TimberSectorMinusCoreVPAImp!AJ$112</f>
        <v>3.56724978648E-2</v>
      </c>
      <c r="AM32" s="10">
        <f>1/1000*[1]TimberSectorMinusCoreVPAImp!AK$112</f>
        <v>1.7508987166000002E-2</v>
      </c>
      <c r="AN32" s="10">
        <f>1/1000*[1]TimberSectorMinusCoreVPAImp!AL$112</f>
        <v>2.1456954288900001E-2</v>
      </c>
      <c r="AO32" s="10">
        <f>1/1000*[1]TimberSectorMinusCoreVPAImp!AM$112</f>
        <v>2.8782932447999999E-2</v>
      </c>
      <c r="AP32" s="10">
        <f>1/1000*[1]TimberSectorMinusCoreVPAImp!AN$112</f>
        <v>2.33635072704E-2</v>
      </c>
      <c r="AQ32" s="10">
        <f>1/1000*[1]TimberSectorMinusCoreVPAImp!AO$112</f>
        <v>2.8141615578E-2</v>
      </c>
      <c r="AR32" s="10">
        <f>1/1000*[1]TimberSectorMinusCoreVPAImp!AP$112</f>
        <v>2.4742665520500001E-2</v>
      </c>
      <c r="AS32" s="10">
        <f>1/1000*[1]TimberSectorMinusCoreVPAImp!AQ$112</f>
        <v>2.1368072414499999E-2</v>
      </c>
      <c r="AT32" s="10">
        <f>1/1000*[1]TimberSectorMinusCoreVPAImp!AR$112</f>
        <v>2.1243566134299997E-2</v>
      </c>
      <c r="AU32" s="10">
        <f>1/1000*[1]TimberSectorMinusCoreVPAImp!AS$112</f>
        <v>2.4211987971599999E-2</v>
      </c>
      <c r="AV32" s="10">
        <f>1/1000*[1]TimberSectorMinusCoreVPAImp!AT$112</f>
        <v>2.7924253703999997E-2</v>
      </c>
      <c r="AW32" s="10">
        <f>1/1000*[1]TimberSectorMinusCoreVPAImp!AU$112</f>
        <v>2.5943856035833334E-2</v>
      </c>
      <c r="AX32" s="10">
        <f>1/1000*[1]TimberSectorMinusCoreVPAImp!AV$112</f>
        <v>0</v>
      </c>
      <c r="AY32" s="10">
        <f>1/1000*[1]TimberSectorMinusCoreVPAImp!AW$112</f>
        <v>0</v>
      </c>
      <c r="AZ32" s="10">
        <f>1/1000*[1]TimberSectorMinusCoreVPAImp!AX$112</f>
        <v>0</v>
      </c>
      <c r="BA32" s="10">
        <f>1/1000*[1]TimberSectorMinusCoreVPAImp!AY$112</f>
        <v>0</v>
      </c>
      <c r="BB32" s="10">
        <f>1/1000*[1]TimberSectorMinusCoreVPAImp!AZ$112</f>
        <v>0</v>
      </c>
      <c r="BC32" s="37">
        <f>1/1000*[1]TimberSectorMinusCoreVPAImp!BA$112</f>
        <v>0</v>
      </c>
      <c r="BD32" s="553"/>
      <c r="BE32" s="31"/>
    </row>
    <row r="33" spans="2:57">
      <c r="B33" s="5" t="s">
        <v>45</v>
      </c>
      <c r="C33" s="46">
        <f>1/$A$1*[1]TimberSectorMinusCoreVPAImp!$B$114</f>
        <v>7.226894226943581E-2</v>
      </c>
      <c r="D33" s="10">
        <f>1/$A$1*[1]TimberSectorMinusCoreVPAImp!$C$114</f>
        <v>7.6769199316218908E-2</v>
      </c>
      <c r="E33" s="10">
        <f>1/$A$1*[1]TimberSectorMinusCoreVPAImp!$D$114</f>
        <v>7.4258183500000005E-2</v>
      </c>
      <c r="F33" s="10">
        <f>1/$A$1*[1]TimberSectorMinusCoreVPAImp!$E$114</f>
        <v>6.1159614687461956E-2</v>
      </c>
      <c r="G33" s="10">
        <f>1/$A$1*[1]TimberSectorMinusCoreVPAImp!$F$114</f>
        <v>5.3187171534740979E-2</v>
      </c>
      <c r="H33" s="10">
        <f>1/$A$1*[1]TimberSectorMinusCoreVPAImp!$G$114</f>
        <v>4.3699450611983243E-2</v>
      </c>
      <c r="I33" s="10">
        <f>1/$A$1*[1]TimberSectorMinusCoreVPAImp!$H$114</f>
        <v>5.1251834671328447E-2</v>
      </c>
      <c r="J33" s="37">
        <f>1/$A$1*[1]TimberSectorMinusCoreVPAImp!$I$114</f>
        <v>6.1544180082860556E-2</v>
      </c>
      <c r="K33" s="37">
        <f>1/$A$1*[1]TimberSectorMinusCoreVPAImp!$J$114</f>
        <v>5.5721372713138199E-2</v>
      </c>
      <c r="L33" s="37">
        <f>1/$A$1*[1]TimberSectorMinusCoreVPAImp!K$114</f>
        <v>3.7850268980401086E-2</v>
      </c>
      <c r="M33" s="10">
        <f>1/$A$1*[1]TimberSectorMinusCoreVPAImp!L$114</f>
        <v>4.0238668962801746E-2</v>
      </c>
      <c r="N33" s="10">
        <f>1/$A$1*[1]TimberSectorMinusCoreVPAImp!M$114</f>
        <v>5.8855295384779405E-2</v>
      </c>
      <c r="O33" s="10">
        <f>1/$A$1*[1]TimberSectorMinusCoreVPAImp!N$114</f>
        <v>4.7667497470522999E-2</v>
      </c>
      <c r="P33" s="10">
        <f>1/$A$1*[1]TimberSectorMinusCoreVPAImp!O$114</f>
        <v>8.3793311012093072E-2</v>
      </c>
      <c r="Q33" s="10">
        <f>1/$A$1*[1]TimberSectorMinusCoreVPAImp!P$114</f>
        <v>8.9758150829794658E-2</v>
      </c>
      <c r="R33" s="10">
        <f>1/$A$1*[1]TimberSectorMinusCoreVPAImp!Q$114</f>
        <v>0.10089371664461042</v>
      </c>
      <c r="S33" s="10">
        <f>1/$A$1*[1]TimberSectorMinusCoreVPAImp!R$114</f>
        <v>0.14642735767484424</v>
      </c>
      <c r="T33" s="10">
        <f>1/$A$1*[1]TimberSectorMinusCoreVPAImp!S$114</f>
        <v>0.16268784218061949</v>
      </c>
      <c r="U33" s="10">
        <f>1/$A$1*[1]TimberSectorMinusCoreVPAImp!T$114</f>
        <v>9.5958907518947423E-2</v>
      </c>
      <c r="V33" s="10">
        <f>1/$A$1*[1]TimberSectorMinusCoreVPAImp!U$114</f>
        <v>0.13949648247373536</v>
      </c>
      <c r="W33" s="10">
        <f>1/$A$1*[1]TimberSectorMinusCoreVPAImp!V$114</f>
        <v>0</v>
      </c>
      <c r="X33" s="10">
        <f>1/$A$1*[1]TimberSectorMinusCoreVPAImp!W$114</f>
        <v>0</v>
      </c>
      <c r="Y33" s="10">
        <f>1/$A$1*[1]TimberSectorMinusCoreVPAImp!X$114</f>
        <v>0</v>
      </c>
      <c r="Z33" s="10">
        <f>1/$A$1*[1]TimberSectorMinusCoreVPAImp!Y$114</f>
        <v>0</v>
      </c>
      <c r="AA33" s="10">
        <f>1/$A$1*[1]TimberSectorMinusCoreVPAImp!Z$114</f>
        <v>0</v>
      </c>
      <c r="AB33" s="10">
        <f>1/$A$1*[1]TimberSectorMinusCoreVPAImp!AA$114</f>
        <v>0</v>
      </c>
      <c r="AC33" s="4"/>
      <c r="AD33" s="46">
        <f>1/1000*[1]TimberSectorMinusCoreVPAImp!AB$114</f>
        <v>0.10365363637183199</v>
      </c>
      <c r="AE33" s="10">
        <f>1/1000*[1]TimberSectorMinusCoreVPAImp!AC$114</f>
        <v>0.10237349518279999</v>
      </c>
      <c r="AF33" s="10">
        <f>1/1000*[1]TimberSectorMinusCoreVPAImp!AD$114</f>
        <v>9.9455449684799996E-2</v>
      </c>
      <c r="AG33" s="10">
        <f>1/1000*[1]TimberSectorMinusCoreVPAImp!AE$114</f>
        <v>9.5070294524800023E-2</v>
      </c>
      <c r="AH33" s="10">
        <f>1/1000*[1]TimberSectorMinusCoreVPAImp!AF$114</f>
        <v>9.0401986131100009E-2</v>
      </c>
      <c r="AI33" s="10">
        <f>1/1000*[1]TimberSectorMinusCoreVPAImp!AG$114</f>
        <v>7.4414079854399975E-2</v>
      </c>
      <c r="AJ33" s="10">
        <f>1/1000*[1]TimberSectorMinusCoreVPAImp!AH$114</f>
        <v>6.9676209727199998E-2</v>
      </c>
      <c r="AK33" s="10">
        <f>1/1000*[1]TimberSectorMinusCoreVPAImp!AI$114</f>
        <v>8.7490449081499999E-2</v>
      </c>
      <c r="AL33" s="10">
        <f>1/1000*[1]TimberSectorMinusCoreVPAImp!AJ$114</f>
        <v>7.9155880629200009E-2</v>
      </c>
      <c r="AM33" s="10">
        <f>1/1000*[1]TimberSectorMinusCoreVPAImp!AK$114</f>
        <v>5.5480629032399989E-2</v>
      </c>
      <c r="AN33" s="10">
        <f>1/1000*[1]TimberSectorMinusCoreVPAImp!AL$114</f>
        <v>4.5205809228899996E-2</v>
      </c>
      <c r="AO33" s="10">
        <f>1/1000*[1]TimberSectorMinusCoreVPAImp!AM$114</f>
        <v>5.2226623391999995E-2</v>
      </c>
      <c r="AP33" s="10">
        <f>1/1000*[1]TimberSectorMinusCoreVPAImp!AN$114</f>
        <v>4.3579449830399998E-2</v>
      </c>
      <c r="AQ33" s="10">
        <f>1/1000*[1]TimberSectorMinusCoreVPAImp!AO$114</f>
        <v>4.8749512188599999E-2</v>
      </c>
      <c r="AR33" s="10">
        <f>1/1000*[1]TimberSectorMinusCoreVPAImp!AP$114</f>
        <v>5.1569202855999988E-2</v>
      </c>
      <c r="AS33" s="10">
        <f>1/1000*[1]TimberSectorMinusCoreVPAImp!AQ$114</f>
        <v>6.2441761304999996E-2</v>
      </c>
      <c r="AT33" s="10">
        <f>1/1000*[1]TimberSectorMinusCoreVPAImp!AR$114</f>
        <v>6.8619061024499994E-2</v>
      </c>
      <c r="AU33" s="10">
        <f>1/1000*[1]TimberSectorMinusCoreVPAImp!AS$114</f>
        <v>0.11614573807979998</v>
      </c>
      <c r="AV33" s="10">
        <f>1/1000*[1]TimberSectorMinusCoreVPAImp!AT$114</f>
        <v>9.3367762543999991E-2</v>
      </c>
      <c r="AW33" s="10">
        <f>1/1000*[1]TimberSectorMinusCoreVPAImp!AU$114</f>
        <v>9.615447077458332E-2</v>
      </c>
      <c r="AX33" s="10">
        <f>1/1000*[1]TimberSectorMinusCoreVPAImp!AV$114</f>
        <v>0</v>
      </c>
      <c r="AY33" s="10">
        <f>1/1000*[1]TimberSectorMinusCoreVPAImp!AW$114</f>
        <v>0</v>
      </c>
      <c r="AZ33" s="10">
        <f>1/1000*[1]TimberSectorMinusCoreVPAImp!AX$114</f>
        <v>0</v>
      </c>
      <c r="BA33" s="10">
        <f>1/1000*[1]TimberSectorMinusCoreVPAImp!AY$114</f>
        <v>0</v>
      </c>
      <c r="BB33" s="10">
        <f>1/1000*[1]TimberSectorMinusCoreVPAImp!AZ$114</f>
        <v>0</v>
      </c>
      <c r="BC33" s="37">
        <f>1/1000*[1]TimberSectorMinusCoreVPAImp!BA$114</f>
        <v>0</v>
      </c>
      <c r="BD33" s="553"/>
      <c r="BE33" s="31"/>
    </row>
    <row r="34" spans="2:57">
      <c r="B34" s="5" t="s">
        <v>62</v>
      </c>
      <c r="C34" s="46">
        <f>1/$A$1*[1]TimberSectorMinusCoreVPAImp!$B$126</f>
        <v>2.5144069999999907E-2</v>
      </c>
      <c r="D34" s="10">
        <f>1/$A$1*[1]TimberSectorMinusCoreVPAImp!$C$126</f>
        <v>3.9940541999999968E-2</v>
      </c>
      <c r="E34" s="10">
        <f>1/$A$1*[1]TimberSectorMinusCoreVPAImp!$D$126</f>
        <v>5.7374854429872835E-2</v>
      </c>
      <c r="F34" s="10">
        <f>1/$A$1*[1]TimberSectorMinusCoreVPAImp!$E$126</f>
        <v>7.0403109803307079E-2</v>
      </c>
      <c r="G34" s="10">
        <f>1/$A$1*[1]TimberSectorMinusCoreVPAImp!$F$126</f>
        <v>5.707530999999999E-2</v>
      </c>
      <c r="H34" s="10">
        <f>1/$A$1*[1]TimberSectorMinusCoreVPAImp!$G$126</f>
        <v>4.1533009576923102E-2</v>
      </c>
      <c r="I34" s="10">
        <f>1/$A$1*[1]TimberSectorMinusCoreVPAImp!$H$126</f>
        <v>3.9748041499999887E-2</v>
      </c>
      <c r="J34" s="37">
        <f>1/$A$1*[1]TimberSectorMinusCoreVPAImp!$I$126</f>
        <v>8.8780381547619136E-2</v>
      </c>
      <c r="K34" s="37">
        <f>1/$A$1*[1]TimberSectorMinusCoreVPAImp!$J$126</f>
        <v>9.1859327855083939E-2</v>
      </c>
      <c r="L34" s="37">
        <f>1/$A$1*[1]TimberSectorMinusCoreVPAImp!K$126</f>
        <v>4.7552935972481031E-2</v>
      </c>
      <c r="M34" s="10">
        <f>1/$A$1*[1]TimberSectorMinusCoreVPAImp!L$126</f>
        <v>6.2288212166666634E-2</v>
      </c>
      <c r="N34" s="10">
        <f>1/$A$1*[1]TimberSectorMinusCoreVPAImp!M$126</f>
        <v>9.2633001935625514E-2</v>
      </c>
      <c r="O34" s="10">
        <f>1/$A$1*[1]TimberSectorMinusCoreVPAImp!N$126</f>
        <v>0.11403625558846886</v>
      </c>
      <c r="P34" s="10">
        <f>1/$A$1*[1]TimberSectorMinusCoreVPAImp!O$126</f>
        <v>0.16222451138891036</v>
      </c>
      <c r="Q34" s="10">
        <f>1/$A$1*[1]TimberSectorMinusCoreVPAImp!P$126</f>
        <v>0.12466338774234814</v>
      </c>
      <c r="R34" s="10">
        <f>1/$A$1*[1]TimberSectorMinusCoreVPAImp!Q$126</f>
        <v>0.13105073669800255</v>
      </c>
      <c r="S34" s="10">
        <f>1/$A$1*[1]TimberSectorMinusCoreVPAImp!R$126</f>
        <v>0.18363508923604016</v>
      </c>
      <c r="T34" s="10">
        <f>1/$A$1*[1]TimberSectorMinusCoreVPAImp!S$126</f>
        <v>0.15745511054356043</v>
      </c>
      <c r="U34" s="10">
        <f>1/$A$1*[1]TimberSectorMinusCoreVPAImp!T$126</f>
        <v>0.20134418400456167</v>
      </c>
      <c r="V34" s="10">
        <f>1/$A$1*[1]TimberSectorMinusCoreVPAImp!U$126</f>
        <v>0.19212075171027676</v>
      </c>
      <c r="W34" s="10">
        <f>1/$A$1*[1]TimberSectorMinusCoreVPAImp!V$126</f>
        <v>0</v>
      </c>
      <c r="X34" s="10">
        <f>1/$A$1*[1]TimberSectorMinusCoreVPAImp!W$126</f>
        <v>0</v>
      </c>
      <c r="Y34" s="10">
        <f>1/$A$1*[1]TimberSectorMinusCoreVPAImp!X$126</f>
        <v>0</v>
      </c>
      <c r="Z34" s="10">
        <f>1/$A$1*[1]TimberSectorMinusCoreVPAImp!Y$126</f>
        <v>0</v>
      </c>
      <c r="AA34" s="10">
        <f>1/$A$1*[1]TimberSectorMinusCoreVPAImp!Z$126</f>
        <v>0</v>
      </c>
      <c r="AB34" s="10">
        <f>1/$A$1*[1]TimberSectorMinusCoreVPAImp!AA$126</f>
        <v>0</v>
      </c>
      <c r="AC34" s="4"/>
      <c r="AD34" s="46">
        <f>1/1000*[1]TimberSectorMinusCoreVPAImp!AB$126</f>
        <v>2.4201071229929989E-3</v>
      </c>
      <c r="AE34" s="10">
        <f>1/1000*[1]TimberSectorMinusCoreVPAImp!AC$126</f>
        <v>2.7983183207999965E-3</v>
      </c>
      <c r="AF34" s="10">
        <f>1/1000*[1]TimberSectorMinusCoreVPAImp!AD$126</f>
        <v>5.2898670095999981E-3</v>
      </c>
      <c r="AG34" s="10">
        <f>1/1000*[1]TimberSectorMinusCoreVPAImp!AE$126</f>
        <v>7.8467758096000036E-3</v>
      </c>
      <c r="AH34" s="10">
        <f>1/1000*[1]TimberSectorMinusCoreVPAImp!AF$126</f>
        <v>1.1870690699699999E-2</v>
      </c>
      <c r="AI34" s="10">
        <f>1/1000*[1]TimberSectorMinusCoreVPAImp!AG$126</f>
        <v>1.3761625835100003E-2</v>
      </c>
      <c r="AJ34" s="10">
        <f>1/1000*[1]TimberSectorMinusCoreVPAImp!AH$126</f>
        <v>1.8004512972000009E-2</v>
      </c>
      <c r="AK34" s="10">
        <f>1/1000*[1]TimberSectorMinusCoreVPAImp!AI$126</f>
        <v>4.5109878673000002E-2</v>
      </c>
      <c r="AL34" s="10">
        <f>1/1000*[1]TimberSectorMinusCoreVPAImp!AJ$126</f>
        <v>4.1546926013600001E-2</v>
      </c>
      <c r="AM34" s="10">
        <f>1/1000*[1]TimberSectorMinusCoreVPAImp!AK$126</f>
        <v>2.0575227613600002E-2</v>
      </c>
      <c r="AN34" s="10">
        <f>1/1000*[1]TimberSectorMinusCoreVPAImp!AL$126</f>
        <v>2.7926425968300004E-2</v>
      </c>
      <c r="AO34" s="10">
        <f>1/1000*[1]TimberSectorMinusCoreVPAImp!AM$126</f>
        <v>4.3281545088000015E-2</v>
      </c>
      <c r="AP34" s="10">
        <f>1/1000*[1]TimberSectorMinusCoreVPAImp!AN$126</f>
        <v>3.8452369348799989E-2</v>
      </c>
      <c r="AQ34" s="10">
        <f>1/1000*[1]TimberSectorMinusCoreVPAImp!AO$126</f>
        <v>4.8593963788499998E-2</v>
      </c>
      <c r="AR34" s="10">
        <f>1/1000*[1]TimberSectorMinusCoreVPAImp!AP$126</f>
        <v>5.6251817288999993E-2</v>
      </c>
      <c r="AS34" s="10">
        <f>1/1000*[1]TimberSectorMinusCoreVPAImp!AQ$126</f>
        <v>5.0306792560500004E-2</v>
      </c>
      <c r="AT34" s="10">
        <f>1/1000*[1]TimberSectorMinusCoreVPAImp!AR$126</f>
        <v>4.6511749827000008E-2</v>
      </c>
      <c r="AU34" s="10">
        <f>1/1000*[1]TimberSectorMinusCoreVPAImp!AS$126</f>
        <v>2.4453838666400003E-2</v>
      </c>
      <c r="AV34" s="10">
        <f>1/1000*[1]TimberSectorMinusCoreVPAImp!AT$126</f>
        <v>3.3836347970999998E-2</v>
      </c>
      <c r="AW34" s="10">
        <f>1/1000*[1]TimberSectorMinusCoreVPAImp!AU$126</f>
        <v>3.1184177785833329E-2</v>
      </c>
      <c r="AX34" s="10">
        <f>1/1000*[1]TimberSectorMinusCoreVPAImp!AV$126</f>
        <v>0</v>
      </c>
      <c r="AY34" s="10">
        <f>1/1000*[1]TimberSectorMinusCoreVPAImp!AW$126</f>
        <v>0</v>
      </c>
      <c r="AZ34" s="10">
        <f>1/1000*[1]TimberSectorMinusCoreVPAImp!AX$126</f>
        <v>0</v>
      </c>
      <c r="BA34" s="10">
        <f>1/1000*[1]TimberSectorMinusCoreVPAImp!AY$126</f>
        <v>0</v>
      </c>
      <c r="BB34" s="10">
        <f>1/1000*[1]TimberSectorMinusCoreVPAImp!AZ$126</f>
        <v>0</v>
      </c>
      <c r="BC34" s="37">
        <f>1/1000*[1]TimberSectorMinusCoreVPAImp!BA$126</f>
        <v>0</v>
      </c>
      <c r="BD34" s="553"/>
      <c r="BE34" s="31"/>
    </row>
    <row r="35" spans="2:57">
      <c r="B35" s="5" t="s">
        <v>83</v>
      </c>
      <c r="C35" s="46">
        <f>1/$A$1*[1]TimberSectorMinusCoreVPAImp!$B$132</f>
        <v>4.851232496468165E-2</v>
      </c>
      <c r="D35" s="10">
        <f>1/$A$1*[1]TimberSectorMinusCoreVPAImp!$C$132</f>
        <v>5.7395507286601283E-2</v>
      </c>
      <c r="E35" s="10">
        <f>1/$A$1*[1]TimberSectorMinusCoreVPAImp!$D$132</f>
        <v>5.9396428000000001E-2</v>
      </c>
      <c r="F35" s="10">
        <f>1/$A$1*[1]TimberSectorMinusCoreVPAImp!$E$132</f>
        <v>6.7570269549974193E-2</v>
      </c>
      <c r="G35" s="10">
        <f>1/$A$1*[1]TimberSectorMinusCoreVPAImp!$F$132</f>
        <v>7.1248101745312861E-2</v>
      </c>
      <c r="H35" s="10">
        <f>1/$A$1*[1]TimberSectorMinusCoreVPAImp!$G$132</f>
        <v>8.9262795999999978E-2</v>
      </c>
      <c r="I35" s="10">
        <f>1/$A$1*[1]TimberSectorMinusCoreVPAImp!$H$132</f>
        <v>0.1014299256</v>
      </c>
      <c r="J35" s="37">
        <f>1/$A$1*[1]TimberSectorMinusCoreVPAImp!$I$132</f>
        <v>0.13676338157465323</v>
      </c>
      <c r="K35" s="37">
        <f>1/$A$1*[1]TimberSectorMinusCoreVPAImp!$J$132</f>
        <v>0.14413827133333329</v>
      </c>
      <c r="L35" s="37">
        <f>1/$A$1*[1]TimberSectorMinusCoreVPAImp!K$132</f>
        <v>0.16986150147934256</v>
      </c>
      <c r="M35" s="10">
        <f>1/$A$1*[1]TimberSectorMinusCoreVPAImp!L$132</f>
        <v>0.18615931623000004</v>
      </c>
      <c r="N35" s="10">
        <f>1/$A$1*[1]TimberSectorMinusCoreVPAImp!M$132</f>
        <v>0.18941119039500001</v>
      </c>
      <c r="O35" s="10">
        <f>1/$A$1*[1]TimberSectorMinusCoreVPAImp!N$132</f>
        <v>0.17129097760059336</v>
      </c>
      <c r="P35" s="10">
        <f>1/$A$1*[1]TimberSectorMinusCoreVPAImp!O$132</f>
        <v>0.21916957192121167</v>
      </c>
      <c r="Q35" s="10">
        <f>1/$A$1*[1]TimberSectorMinusCoreVPAImp!P$132</f>
        <v>0.14020172056249999</v>
      </c>
      <c r="R35" s="10">
        <f>1/$A$1*[1]TimberSectorMinusCoreVPAImp!Q$132</f>
        <v>0.12362542690115566</v>
      </c>
      <c r="S35" s="10">
        <f>1/$A$1*[1]TimberSectorMinusCoreVPAImp!R$132</f>
        <v>0.15289133092700588</v>
      </c>
      <c r="T35" s="10">
        <f>1/$A$1*[1]TimberSectorMinusCoreVPAImp!S$132</f>
        <v>0.21307243607198048</v>
      </c>
      <c r="U35" s="10">
        <f>1/$A$1*[1]TimberSectorMinusCoreVPAImp!T$132</f>
        <v>0.24003421924239629</v>
      </c>
      <c r="V35" s="10">
        <f>1/$A$1*[1]TimberSectorMinusCoreVPAImp!U$132</f>
        <v>0.27173503600706805</v>
      </c>
      <c r="W35" s="10">
        <f>1/$A$1*[1]TimberSectorMinusCoreVPAImp!V$132</f>
        <v>0</v>
      </c>
      <c r="X35" s="10">
        <f>1/$A$1*[1]TimberSectorMinusCoreVPAImp!W$132</f>
        <v>0</v>
      </c>
      <c r="Y35" s="10">
        <f>1/$A$1*[1]TimberSectorMinusCoreVPAImp!X$132</f>
        <v>0</v>
      </c>
      <c r="Z35" s="10">
        <f>1/$A$1*[1]TimberSectorMinusCoreVPAImp!Y$132</f>
        <v>0</v>
      </c>
      <c r="AA35" s="10">
        <f>1/$A$1*[1]TimberSectorMinusCoreVPAImp!Z$132</f>
        <v>0</v>
      </c>
      <c r="AB35" s="10">
        <f>1/$A$1*[1]TimberSectorMinusCoreVPAImp!AA$132</f>
        <v>0</v>
      </c>
      <c r="AC35" s="4"/>
      <c r="AD35" s="46">
        <f>1/1000*[1]TimberSectorMinusCoreVPAImp!AB$132</f>
        <v>5.8450488495930004E-3</v>
      </c>
      <c r="AE35" s="10">
        <f>1/1000*[1]TimberSectorMinusCoreVPAImp!AC$132</f>
        <v>9.3739138279999995E-3</v>
      </c>
      <c r="AF35" s="10">
        <f>1/1000*[1]TimberSectorMinusCoreVPAImp!AD$132</f>
        <v>9.2723219280000015E-3</v>
      </c>
      <c r="AG35" s="10">
        <f>1/1000*[1]TimberSectorMinusCoreVPAImp!AE$132</f>
        <v>1.1232682518400001E-2</v>
      </c>
      <c r="AH35" s="10">
        <f>1/1000*[1]TimberSectorMinusCoreVPAImp!AF$132</f>
        <v>1.4081252755500004E-2</v>
      </c>
      <c r="AI35" s="10">
        <f>1/1000*[1]TimberSectorMinusCoreVPAImp!AG$132</f>
        <v>2.7842391934499999E-2</v>
      </c>
      <c r="AJ35" s="10">
        <f>1/1000*[1]TimberSectorMinusCoreVPAImp!AH$132</f>
        <v>4.0458486874800005E-2</v>
      </c>
      <c r="AK35" s="10">
        <f>1/1000*[1]TimberSectorMinusCoreVPAImp!AI$132</f>
        <v>6.4075660786000008E-2</v>
      </c>
      <c r="AL35" s="10">
        <f>1/1000*[1]TimberSectorMinusCoreVPAImp!AJ$132</f>
        <v>6.2436283648000024E-2</v>
      </c>
      <c r="AM35" s="10">
        <f>1/1000*[1]TimberSectorMinusCoreVPAImp!AK$132</f>
        <v>5.8650851819999995E-2</v>
      </c>
      <c r="AN35" s="10">
        <f>1/1000*[1]TimberSectorMinusCoreVPAImp!AL$132</f>
        <v>6.3645010299900023E-2</v>
      </c>
      <c r="AO35" s="10">
        <f>1/1000*[1]TimberSectorMinusCoreVPAImp!AM$132</f>
        <v>8.0498242223999997E-2</v>
      </c>
      <c r="AP35" s="10">
        <f>1/1000*[1]TimberSectorMinusCoreVPAImp!AN$132</f>
        <v>6.2478271961599996E-2</v>
      </c>
      <c r="AQ35" s="10">
        <f>1/1000*[1]TimberSectorMinusCoreVPAImp!AO$132</f>
        <v>7.7907680740500015E-2</v>
      </c>
      <c r="AR35" s="10">
        <f>1/1000*[1]TimberSectorMinusCoreVPAImp!AP$132</f>
        <v>5.9805091142499989E-2</v>
      </c>
      <c r="AS35" s="10">
        <f>1/1000*[1]TimberSectorMinusCoreVPAImp!AQ$132</f>
        <v>6.1813380447000001E-2</v>
      </c>
      <c r="AT35" s="10">
        <f>1/1000*[1]TimberSectorMinusCoreVPAImp!AR$132</f>
        <v>6.4155587502399997E-2</v>
      </c>
      <c r="AU35" s="10">
        <f>1/1000*[1]TimberSectorMinusCoreVPAImp!AS$132</f>
        <v>6.5838877590200004E-2</v>
      </c>
      <c r="AV35" s="10">
        <f>1/1000*[1]TimberSectorMinusCoreVPAImp!AT$132</f>
        <v>7.2222499622999994E-2</v>
      </c>
      <c r="AW35" s="10">
        <f>1/1000*[1]TimberSectorMinusCoreVPAImp!AU$132</f>
        <v>8.5263985882083337E-2</v>
      </c>
      <c r="AX35" s="10">
        <f>1/1000*[1]TimberSectorMinusCoreVPAImp!AV$132</f>
        <v>0</v>
      </c>
      <c r="AY35" s="10">
        <f>1/1000*[1]TimberSectorMinusCoreVPAImp!AW$132</f>
        <v>0</v>
      </c>
      <c r="AZ35" s="10">
        <f>1/1000*[1]TimberSectorMinusCoreVPAImp!AX$132</f>
        <v>0</v>
      </c>
      <c r="BA35" s="10">
        <f>1/1000*[1]TimberSectorMinusCoreVPAImp!AY$132</f>
        <v>0</v>
      </c>
      <c r="BB35" s="10">
        <f>1/1000*[1]TimberSectorMinusCoreVPAImp!AZ$132</f>
        <v>0</v>
      </c>
      <c r="BC35" s="37">
        <f>1/1000*[1]TimberSectorMinusCoreVPAImp!BA$132</f>
        <v>0</v>
      </c>
      <c r="BD35" s="553"/>
      <c r="BE35" s="31"/>
    </row>
    <row r="36" spans="2:57">
      <c r="B36" s="5" t="s">
        <v>44</v>
      </c>
      <c r="C36" s="46">
        <f>1/$A$1*[1]TimberSectorMinusCoreVPAImp!$B$188</f>
        <v>0.50761653695581399</v>
      </c>
      <c r="D36" s="10">
        <f>1/$A$1*[1]TimberSectorMinusCoreVPAImp!$C$188</f>
        <v>0.4290206178999999</v>
      </c>
      <c r="E36" s="10">
        <f>1/$A$1*[1]TimberSectorMinusCoreVPAImp!$D$188</f>
        <v>0.41666982390908341</v>
      </c>
      <c r="F36" s="10">
        <f>1/$A$1*[1]TimberSectorMinusCoreVPAImp!$E$188</f>
        <v>0.45738364860000003</v>
      </c>
      <c r="G36" s="10">
        <f>1/$A$1*[1]TimberSectorMinusCoreVPAImp!$F$188</f>
        <v>0.33863207299234127</v>
      </c>
      <c r="H36" s="10">
        <f>1/$A$1*[1]TimberSectorMinusCoreVPAImp!$G$188</f>
        <v>0.2189525771716519</v>
      </c>
      <c r="I36" s="10">
        <f>1/$A$1*[1]TimberSectorMinusCoreVPAImp!$H$188</f>
        <v>0.20603181779999996</v>
      </c>
      <c r="J36" s="37">
        <f>1/$A$1*[1]TimberSectorMinusCoreVPAImp!$I$188</f>
        <v>0.30636199694577354</v>
      </c>
      <c r="K36" s="37">
        <f>1/$A$1*[1]TimberSectorMinusCoreVPAImp!$J$188</f>
        <v>0.34295559924978136</v>
      </c>
      <c r="L36" s="37">
        <f>1/$A$1*[1]TimberSectorMinusCoreVPAImp!K$188</f>
        <v>0.34597698383226982</v>
      </c>
      <c r="M36" s="10">
        <f>1/$A$1*[1]TimberSectorMinusCoreVPAImp!L$188</f>
        <v>0.3470875732123479</v>
      </c>
      <c r="N36" s="10">
        <f>1/$A$1*[1]TimberSectorMinusCoreVPAImp!M$188</f>
        <v>0.36079342080132848</v>
      </c>
      <c r="O36" s="10">
        <f>1/$A$1*[1]TimberSectorMinusCoreVPAImp!N$188</f>
        <v>0.34587147732603074</v>
      </c>
      <c r="P36" s="10">
        <f>1/$A$1*[1]TimberSectorMinusCoreVPAImp!O$188</f>
        <v>0.43465296192669023</v>
      </c>
      <c r="Q36" s="10">
        <f>1/$A$1*[1]TimberSectorMinusCoreVPAImp!P$188</f>
        <v>0.43826867221370019</v>
      </c>
      <c r="R36" s="10">
        <f>1/$A$1*[1]TimberSectorMinusCoreVPAImp!Q$188</f>
        <v>0.40457012113993085</v>
      </c>
      <c r="S36" s="10">
        <f>1/$A$1*[1]TimberSectorMinusCoreVPAImp!R$188</f>
        <v>0.47619826857462816</v>
      </c>
      <c r="T36" s="10">
        <f>1/$A$1*[1]TimberSectorMinusCoreVPAImp!S$188</f>
        <v>0.61171865875739517</v>
      </c>
      <c r="U36" s="10">
        <f>1/$A$1*[1]TimberSectorMinusCoreVPAImp!T$188</f>
        <v>0.71243198886155046</v>
      </c>
      <c r="V36" s="10">
        <f>1/$A$1*[1]TimberSectorMinusCoreVPAImp!U$188</f>
        <v>0.69962053661603774</v>
      </c>
      <c r="W36" s="10">
        <f>1/$A$1*[1]TimberSectorMinusCoreVPAImp!V$188</f>
        <v>0</v>
      </c>
      <c r="X36" s="10">
        <f>1/$A$1*[1]TimberSectorMinusCoreVPAImp!W$188</f>
        <v>0</v>
      </c>
      <c r="Y36" s="10">
        <f>1/$A$1*[1]TimberSectorMinusCoreVPAImp!X$188</f>
        <v>0</v>
      </c>
      <c r="Z36" s="10">
        <f>1/$A$1*[1]TimberSectorMinusCoreVPAImp!Y$188</f>
        <v>0</v>
      </c>
      <c r="AA36" s="10">
        <f>1/$A$1*[1]TimberSectorMinusCoreVPAImp!Z$188</f>
        <v>0</v>
      </c>
      <c r="AB36" s="10">
        <f>1/$A$1*[1]TimberSectorMinusCoreVPAImp!AA$188</f>
        <v>0</v>
      </c>
      <c r="AC36" s="4"/>
      <c r="AD36" s="46">
        <f>1/1000*[1]TimberSectorMinusCoreVPAImp!AB$188</f>
        <v>9.8935798077507006E-2</v>
      </c>
      <c r="AE36" s="10">
        <f>1/1000*[1]TimberSectorMinusCoreVPAImp!AC$188</f>
        <v>0.1041028074316</v>
      </c>
      <c r="AF36" s="10">
        <f>1/1000*[1]TimberSectorMinusCoreVPAImp!AD$188</f>
        <v>0.122919995496</v>
      </c>
      <c r="AG36" s="10">
        <f>1/1000*[1]TimberSectorMinusCoreVPAImp!AE$188</f>
        <v>0.16426954619040002</v>
      </c>
      <c r="AH36" s="10">
        <f>1/1000*[1]TimberSectorMinusCoreVPAImp!AF$188</f>
        <v>0.15404363685549999</v>
      </c>
      <c r="AI36" s="10">
        <f>1/1000*[1]TimberSectorMinusCoreVPAImp!AG$188</f>
        <v>0.12802957458720002</v>
      </c>
      <c r="AJ36" s="10">
        <f>1/1000*[1]TimberSectorMinusCoreVPAImp!AH$188</f>
        <v>0.13912848947240003</v>
      </c>
      <c r="AK36" s="10">
        <f>1/1000*[1]TimberSectorMinusCoreVPAImp!AI$188</f>
        <v>0.19973347947599995</v>
      </c>
      <c r="AL36" s="10">
        <f>1/1000*[1]TimberSectorMinusCoreVPAImp!AJ$188</f>
        <v>0.2388892436276</v>
      </c>
      <c r="AM36" s="10">
        <f>1/1000*[1]TimberSectorMinusCoreVPAImp!AK$188</f>
        <v>0.21574559551159994</v>
      </c>
      <c r="AN36" s="10">
        <f>1/1000*[1]TimberSectorMinusCoreVPAImp!AL$188</f>
        <v>0.20363655597119998</v>
      </c>
      <c r="AO36" s="10">
        <f>1/1000*[1]TimberSectorMinusCoreVPAImp!AM$188</f>
        <v>0.22437176529599998</v>
      </c>
      <c r="AP36" s="10">
        <f>1/1000*[1]TimberSectorMinusCoreVPAImp!AN$188</f>
        <v>0.18792189384319999</v>
      </c>
      <c r="AQ36" s="10">
        <f>1/1000*[1]TimberSectorMinusCoreVPAImp!AO$188</f>
        <v>0.22888414041779997</v>
      </c>
      <c r="AR36" s="10">
        <f>1/1000*[1]TimberSectorMinusCoreVPAImp!AP$188</f>
        <v>0.27095118852</v>
      </c>
      <c r="AS36" s="10">
        <f>1/1000*[1]TimberSectorMinusCoreVPAImp!AQ$188</f>
        <v>0.24353042972177494</v>
      </c>
      <c r="AT36" s="10">
        <f>1/1000*[1]TimberSectorMinusCoreVPAImp!AR$188</f>
        <v>0.26234618636149998</v>
      </c>
      <c r="AU36" s="10">
        <f>1/1000*[1]TimberSectorMinusCoreVPAImp!AS$188</f>
        <v>0.41642708807700002</v>
      </c>
      <c r="AV36" s="10">
        <f>1/1000*[1]TimberSectorMinusCoreVPAImp!AT$188</f>
        <v>0.48583514221300006</v>
      </c>
      <c r="AW36" s="10">
        <f>1/1000*[1]TimberSectorMinusCoreVPAImp!AU$188</f>
        <v>0.43428808124500012</v>
      </c>
      <c r="AX36" s="10">
        <f>1/1000*[1]TimberSectorMinusCoreVPAImp!AV$188</f>
        <v>0</v>
      </c>
      <c r="AY36" s="10">
        <f>1/1000*[1]TimberSectorMinusCoreVPAImp!AW$188</f>
        <v>0</v>
      </c>
      <c r="AZ36" s="10">
        <f>1/1000*[1]TimberSectorMinusCoreVPAImp!AX$188</f>
        <v>0</v>
      </c>
      <c r="BA36" s="10">
        <f>1/1000*[1]TimberSectorMinusCoreVPAImp!AY$188</f>
        <v>0</v>
      </c>
      <c r="BB36" s="10">
        <f>1/1000*[1]TimberSectorMinusCoreVPAImp!AZ$188</f>
        <v>0</v>
      </c>
      <c r="BC36" s="37">
        <f>1/1000*[1]TimberSectorMinusCoreVPAImp!BA$188</f>
        <v>0</v>
      </c>
      <c r="BD36" s="553"/>
      <c r="BE36" s="31"/>
    </row>
    <row r="37" spans="2:57">
      <c r="B37" s="5" t="s">
        <v>119</v>
      </c>
      <c r="C37" s="46">
        <f>1/$A$1*[1]TimberSectorMinusCoreVPAImp!$B$189</f>
        <v>2.2618374346766983E-2</v>
      </c>
      <c r="D37" s="10">
        <f>1/$A$1*[1]TimberSectorMinusCoreVPAImp!$C$189</f>
        <v>4.9999209194600339E-2</v>
      </c>
      <c r="E37" s="10">
        <f>1/$A$1*[1]TimberSectorMinusCoreVPAImp!$D$189</f>
        <v>4.6642071779384606E-2</v>
      </c>
      <c r="F37" s="10">
        <f>1/$A$1*[1]TimberSectorMinusCoreVPAImp!$E$189</f>
        <v>4.8004427793615308E-2</v>
      </c>
      <c r="G37" s="10">
        <f>1/$A$1*[1]TimberSectorMinusCoreVPAImp!$F$189</f>
        <v>7.5819738779627915E-2</v>
      </c>
      <c r="H37" s="10">
        <f>1/$A$1*[1]TimberSectorMinusCoreVPAImp!$G$189</f>
        <v>5.6667253556209891E-2</v>
      </c>
      <c r="I37" s="10">
        <f>1/$A$1*[1]TimberSectorMinusCoreVPAImp!$H$189</f>
        <v>2.1675706106479332E-2</v>
      </c>
      <c r="J37" s="37">
        <f>1/$A$1*[1]TimberSectorMinusCoreVPAImp!$I$189</f>
        <v>1.480741588648425E-2</v>
      </c>
      <c r="K37" s="37">
        <f>1/$A$1*[1]TimberSectorMinusCoreVPAImp!$J$189</f>
        <v>1.9090559075188574E-2</v>
      </c>
      <c r="L37" s="37">
        <f>1/$A$1*[1]TimberSectorMinusCoreVPAImp!K$189</f>
        <v>1.4183412204189959E-2</v>
      </c>
      <c r="M37" s="10">
        <f>1/$A$1*[1]TimberSectorMinusCoreVPAImp!L$189</f>
        <v>2.0556139413121996E-2</v>
      </c>
      <c r="N37" s="10">
        <f>1/$A$1*[1]TimberSectorMinusCoreVPAImp!M$189</f>
        <v>3.9438720632327631E-2</v>
      </c>
      <c r="O37" s="10">
        <f>1/$A$1*[1]TimberSectorMinusCoreVPAImp!N$189</f>
        <v>8.5797988405196424E-2</v>
      </c>
      <c r="P37" s="10">
        <f>1/$A$1*[1]TimberSectorMinusCoreVPAImp!O$189</f>
        <v>0.11026098813882503</v>
      </c>
      <c r="Q37" s="10">
        <f>1/$A$1*[1]TimberSectorMinusCoreVPAImp!P$189</f>
        <v>0.1258771588478371</v>
      </c>
      <c r="R37" s="10">
        <f>1/$A$1*[1]TimberSectorMinusCoreVPAImp!Q$189</f>
        <v>0.15318119287167609</v>
      </c>
      <c r="S37" s="10">
        <f>1/$A$1*[1]TimberSectorMinusCoreVPAImp!R$189</f>
        <v>0.13106257950684613</v>
      </c>
      <c r="T37" s="10">
        <f>1/$A$1*[1]TimberSectorMinusCoreVPAImp!S$189</f>
        <v>0.13041656697243278</v>
      </c>
      <c r="U37" s="10">
        <f>1/$A$1*[1]TimberSectorMinusCoreVPAImp!T$189</f>
        <v>0.16214625020299159</v>
      </c>
      <c r="V37" s="10">
        <f>1/$A$1*[1]TimberSectorMinusCoreVPAImp!U$189</f>
        <v>0.14748821649678229</v>
      </c>
      <c r="W37" s="10">
        <f>1/$A$1*[1]TimberSectorMinusCoreVPAImp!V$189</f>
        <v>0</v>
      </c>
      <c r="X37" s="10">
        <f>1/$A$1*[1]TimberSectorMinusCoreVPAImp!W$189</f>
        <v>0</v>
      </c>
      <c r="Y37" s="10">
        <f>1/$A$1*[1]TimberSectorMinusCoreVPAImp!X$189</f>
        <v>0</v>
      </c>
      <c r="Z37" s="10">
        <f>1/$A$1*[1]TimberSectorMinusCoreVPAImp!Y$189</f>
        <v>0</v>
      </c>
      <c r="AA37" s="10">
        <f>1/$A$1*[1]TimberSectorMinusCoreVPAImp!Z$189</f>
        <v>0</v>
      </c>
      <c r="AB37" s="10">
        <f>1/$A$1*[1]TimberSectorMinusCoreVPAImp!AA$189</f>
        <v>0</v>
      </c>
      <c r="AC37" s="4"/>
      <c r="AD37" s="46">
        <f>1/1000*[1]TimberSectorMinusCoreVPAImp!AB$189</f>
        <v>7.306901019795E-3</v>
      </c>
      <c r="AE37" s="10">
        <f>1/1000*[1]TimberSectorMinusCoreVPAImp!AC$189</f>
        <v>9.2491146547999999E-3</v>
      </c>
      <c r="AF37" s="10">
        <f>1/1000*[1]TimberSectorMinusCoreVPAImp!AD$189</f>
        <v>9.6742217856000002E-3</v>
      </c>
      <c r="AG37" s="10">
        <f>1/1000*[1]TimberSectorMinusCoreVPAImp!AE$189</f>
        <v>1.48615268704E-2</v>
      </c>
      <c r="AH37" s="10">
        <f>1/1000*[1]TimberSectorMinusCoreVPAImp!AF$189</f>
        <v>2.1145413099300004E-2</v>
      </c>
      <c r="AI37" s="10">
        <f>1/1000*[1]TimberSectorMinusCoreVPAImp!AG$189</f>
        <v>1.2934055491499999E-2</v>
      </c>
      <c r="AJ37" s="10">
        <f>1/1000*[1]TimberSectorMinusCoreVPAImp!AH$189</f>
        <v>1.2475593887199999E-2</v>
      </c>
      <c r="AK37" s="10">
        <f>1/1000*[1]TimberSectorMinusCoreVPAImp!AI$189</f>
        <v>1.1451430659500002E-2</v>
      </c>
      <c r="AL37" s="10">
        <f>1/1000*[1]TimberSectorMinusCoreVPAImp!AJ$189</f>
        <v>1.2596625417600002E-2</v>
      </c>
      <c r="AM37" s="10">
        <f>1/1000*[1]TimberSectorMinusCoreVPAImp!AK$189</f>
        <v>9.1826574312000014E-3</v>
      </c>
      <c r="AN37" s="10">
        <f>1/1000*[1]TimberSectorMinusCoreVPAImp!AL$189</f>
        <v>1.2475652305500001E-2</v>
      </c>
      <c r="AO37" s="10">
        <f>1/1000*[1]TimberSectorMinusCoreVPAImp!AM$189</f>
        <v>2.1338666784000003E-2</v>
      </c>
      <c r="AP37" s="10">
        <f>1/1000*[1]TimberSectorMinusCoreVPAImp!AN$189</f>
        <v>2.4626684086399998E-2</v>
      </c>
      <c r="AQ37" s="10">
        <f>1/1000*[1]TimberSectorMinusCoreVPAImp!AO$189</f>
        <v>2.8358975080200004E-2</v>
      </c>
      <c r="AR37" s="10">
        <f>1/1000*[1]TimberSectorMinusCoreVPAImp!AP$189</f>
        <v>2.8301424750500001E-2</v>
      </c>
      <c r="AS37" s="10">
        <f>1/1000*[1]TimberSectorMinusCoreVPAImp!AQ$189</f>
        <v>2.7384806592499998E-2</v>
      </c>
      <c r="AT37" s="10">
        <f>1/1000*[1]TimberSectorMinusCoreVPAImp!AR$189</f>
        <v>2.3988350491900002E-2</v>
      </c>
      <c r="AU37" s="10">
        <f>1/1000*[1]TimberSectorMinusCoreVPAImp!AS$189</f>
        <v>3.0580779043100002E-2</v>
      </c>
      <c r="AV37" s="10">
        <f>1/1000*[1]TimberSectorMinusCoreVPAImp!AT$189</f>
        <v>3.3014752252999997E-2</v>
      </c>
      <c r="AW37" s="10">
        <f>1/1000*[1]TimberSectorMinusCoreVPAImp!AU$189</f>
        <v>3.0363336232083336E-2</v>
      </c>
      <c r="AX37" s="10">
        <f>1/1000*[1]TimberSectorMinusCoreVPAImp!AV$189</f>
        <v>0</v>
      </c>
      <c r="AY37" s="10">
        <f>1/1000*[1]TimberSectorMinusCoreVPAImp!AW$189</f>
        <v>0</v>
      </c>
      <c r="AZ37" s="10">
        <f>1/1000*[1]TimberSectorMinusCoreVPAImp!AX$189</f>
        <v>0</v>
      </c>
      <c r="BA37" s="10">
        <f>1/1000*[1]TimberSectorMinusCoreVPAImp!AY$189</f>
        <v>0</v>
      </c>
      <c r="BB37" s="10">
        <f>1/1000*[1]TimberSectorMinusCoreVPAImp!AZ$189</f>
        <v>0</v>
      </c>
      <c r="BC37" s="37">
        <f>1/1000*[1]TimberSectorMinusCoreVPAImp!BA$189</f>
        <v>0</v>
      </c>
      <c r="BD37" s="553"/>
      <c r="BE37" s="31"/>
    </row>
    <row r="38" spans="2:57">
      <c r="B38" s="5" t="s">
        <v>64</v>
      </c>
      <c r="C38" s="46">
        <f>1/$A$1*[1]TimberSectorMinusCoreVPAImp!$B$193</f>
        <v>0.10321721989751897</v>
      </c>
      <c r="D38" s="10">
        <f>1/$A$1*[1]TimberSectorMinusCoreVPAImp!$C$193</f>
        <v>0.11934304850000002</v>
      </c>
      <c r="E38" s="10">
        <f>1/$A$1*[1]TimberSectorMinusCoreVPAImp!$D$193</f>
        <v>0.12838222649999997</v>
      </c>
      <c r="F38" s="10">
        <f>1/$A$1*[1]TimberSectorMinusCoreVPAImp!$E$193</f>
        <v>0.1133965535</v>
      </c>
      <c r="G38" s="10">
        <f>1/$A$1*[1]TimberSectorMinusCoreVPAImp!$F$193</f>
        <v>0.11025988400000002</v>
      </c>
      <c r="H38" s="10">
        <f>1/$A$1*[1]TimberSectorMinusCoreVPAImp!$G$193</f>
        <v>9.6956531999999998E-2</v>
      </c>
      <c r="I38" s="10">
        <f>1/$A$1*[1]TimberSectorMinusCoreVPAImp!$H$193</f>
        <v>8.6566325999999985E-2</v>
      </c>
      <c r="J38" s="37">
        <f>1/$A$1*[1]TimberSectorMinusCoreVPAImp!$I$193</f>
        <v>4.5453614125919056E-2</v>
      </c>
      <c r="K38" s="37">
        <f>1/$A$1*[1]TimberSectorMinusCoreVPAImp!$J$193</f>
        <v>5.0021001647058826E-2</v>
      </c>
      <c r="L38" s="37">
        <f>1/$A$1*[1]TimberSectorMinusCoreVPAImp!K$193</f>
        <v>4.2470600711111112E-2</v>
      </c>
      <c r="M38" s="10">
        <f>1/$A$1*[1]TimberSectorMinusCoreVPAImp!L$193</f>
        <v>3.6307712514435715E-2</v>
      </c>
      <c r="N38" s="10">
        <f>1/$A$1*[1]TimberSectorMinusCoreVPAImp!M$193</f>
        <v>5.1089855664505072E-2</v>
      </c>
      <c r="O38" s="10">
        <f>1/$A$1*[1]TimberSectorMinusCoreVPAImp!N$193</f>
        <v>4.7428592131944433E-2</v>
      </c>
      <c r="P38" s="10">
        <f>1/$A$1*[1]TimberSectorMinusCoreVPAImp!O$193</f>
        <v>6.2113791514999996E-2</v>
      </c>
      <c r="Q38" s="10">
        <f>1/$A$1*[1]TimberSectorMinusCoreVPAImp!P$193</f>
        <v>5.0949945567815132E-2</v>
      </c>
      <c r="R38" s="10">
        <f>1/$A$1*[1]TimberSectorMinusCoreVPAImp!Q$193</f>
        <v>5.8881082113768614E-2</v>
      </c>
      <c r="S38" s="10">
        <f>1/$A$1*[1]TimberSectorMinusCoreVPAImp!R$193</f>
        <v>7.5230779214285712E-2</v>
      </c>
      <c r="T38" s="10">
        <f>1/$A$1*[1]TimberSectorMinusCoreVPAImp!S$193</f>
        <v>7.6943076162230645E-2</v>
      </c>
      <c r="U38" s="10">
        <f>1/$A$1*[1]TimberSectorMinusCoreVPAImp!T$193</f>
        <v>7.5278350579330772E-2</v>
      </c>
      <c r="V38" s="10">
        <f>1/$A$1*[1]TimberSectorMinusCoreVPAImp!U$193</f>
        <v>6.5526836483051451E-2</v>
      </c>
      <c r="W38" s="10">
        <f>1/$A$1*[1]TimberSectorMinusCoreVPAImp!V$193</f>
        <v>0</v>
      </c>
      <c r="X38" s="10">
        <f>1/$A$1*[1]TimberSectorMinusCoreVPAImp!W$193</f>
        <v>0</v>
      </c>
      <c r="Y38" s="10">
        <f>1/$A$1*[1]TimberSectorMinusCoreVPAImp!X$193</f>
        <v>0</v>
      </c>
      <c r="Z38" s="10">
        <f>1/$A$1*[1]TimberSectorMinusCoreVPAImp!Y$193</f>
        <v>0</v>
      </c>
      <c r="AA38" s="10">
        <f>1/$A$1*[1]TimberSectorMinusCoreVPAImp!Z$193</f>
        <v>0</v>
      </c>
      <c r="AB38" s="10">
        <f>1/$A$1*[1]TimberSectorMinusCoreVPAImp!AA$193</f>
        <v>0</v>
      </c>
      <c r="AC38" s="4"/>
      <c r="AD38" s="46">
        <f>1/1000*[1]TimberSectorMinusCoreVPAImp!AB$193</f>
        <v>5.1297767117838004E-2</v>
      </c>
      <c r="AE38" s="10">
        <f>1/1000*[1]TimberSectorMinusCoreVPAImp!AC$193</f>
        <v>6.1753796308E-2</v>
      </c>
      <c r="AF38" s="10">
        <f>1/1000*[1]TimberSectorMinusCoreVPAImp!AD$193</f>
        <v>7.5023434982399995E-2</v>
      </c>
      <c r="AG38" s="10">
        <f>1/1000*[1]TimberSectorMinusCoreVPAImp!AE$193</f>
        <v>7.864282147679999E-2</v>
      </c>
      <c r="AH38" s="10">
        <f>1/1000*[1]TimberSectorMinusCoreVPAImp!AF$193</f>
        <v>8.602305759529999E-2</v>
      </c>
      <c r="AI38" s="10">
        <f>1/1000*[1]TimberSectorMinusCoreVPAImp!AG$193</f>
        <v>8.4313861288800002E-2</v>
      </c>
      <c r="AJ38" s="10">
        <f>1/1000*[1]TimberSectorMinusCoreVPAImp!AH$193</f>
        <v>8.5460814365600019E-2</v>
      </c>
      <c r="AK38" s="10">
        <f>1/1000*[1]TimberSectorMinusCoreVPAImp!AI$193</f>
        <v>5.7775439394000018E-2</v>
      </c>
      <c r="AL38" s="10">
        <f>1/1000*[1]TimberSectorMinusCoreVPAImp!AJ$193</f>
        <v>6.224847278360001E-2</v>
      </c>
      <c r="AM38" s="10">
        <f>1/1000*[1]TimberSectorMinusCoreVPAImp!AK$193</f>
        <v>5.4039835502399998E-2</v>
      </c>
      <c r="AN38" s="10">
        <f>1/1000*[1]TimberSectorMinusCoreVPAImp!AL$193</f>
        <v>4.9854917164500002E-2</v>
      </c>
      <c r="AO38" s="10">
        <f>1/1000*[1]TimberSectorMinusCoreVPAImp!AM$193</f>
        <v>7.316641257599997E-2</v>
      </c>
      <c r="AP38" s="10">
        <f>1/1000*[1]TimberSectorMinusCoreVPAImp!AN$193</f>
        <v>6.2086679054400011E-2</v>
      </c>
      <c r="AQ38" s="10">
        <f>1/1000*[1]TimberSectorMinusCoreVPAImp!AO$193</f>
        <v>7.0416576517799992E-2</v>
      </c>
      <c r="AR38" s="10">
        <f>1/1000*[1]TimberSectorMinusCoreVPAImp!AP$193</f>
        <v>7.5821111176999995E-2</v>
      </c>
      <c r="AS38" s="10">
        <f>1/1000*[1]TimberSectorMinusCoreVPAImp!AQ$193</f>
        <v>6.7608710571500016E-2</v>
      </c>
      <c r="AT38" s="10">
        <f>1/1000*[1]TimberSectorMinusCoreVPAImp!AR$193</f>
        <v>6.520851616529999E-2</v>
      </c>
      <c r="AU38" s="10">
        <f>1/1000*[1]TimberSectorMinusCoreVPAImp!AS$193</f>
        <v>9.4901181675299998E-2</v>
      </c>
      <c r="AV38" s="10">
        <f>1/1000*[1]TimberSectorMinusCoreVPAImp!AT$193</f>
        <v>0.10701175988300002</v>
      </c>
      <c r="AW38" s="10">
        <f>1/1000*[1]TimberSectorMinusCoreVPAImp!AU$193</f>
        <v>9.1964448062916662E-2</v>
      </c>
      <c r="AX38" s="10">
        <f>1/1000*[1]TimberSectorMinusCoreVPAImp!AV$193</f>
        <v>0</v>
      </c>
      <c r="AY38" s="10">
        <f>1/1000*[1]TimberSectorMinusCoreVPAImp!AW$193</f>
        <v>0</v>
      </c>
      <c r="AZ38" s="10">
        <f>1/1000*[1]TimberSectorMinusCoreVPAImp!AX$193</f>
        <v>0</v>
      </c>
      <c r="BA38" s="10">
        <f>1/1000*[1]TimberSectorMinusCoreVPAImp!AY$193</f>
        <v>0</v>
      </c>
      <c r="BB38" s="10">
        <f>1/1000*[1]TimberSectorMinusCoreVPAImp!AZ$193</f>
        <v>0</v>
      </c>
      <c r="BC38" s="37">
        <f>1/1000*[1]TimberSectorMinusCoreVPAImp!BA$193</f>
        <v>0</v>
      </c>
      <c r="BD38" s="553"/>
      <c r="BE38" s="31"/>
    </row>
    <row r="39" spans="2:57">
      <c r="B39" s="5" t="s">
        <v>84</v>
      </c>
      <c r="C39" s="46">
        <f>1/$A$1*[1]TimberSectorMinusCoreVPAImp!$B$212</f>
        <v>9.2520088749443577E-2</v>
      </c>
      <c r="D39" s="10">
        <f>1/$A$1*[1]TimberSectorMinusCoreVPAImp!$C$212</f>
        <v>7.7204524575981925E-2</v>
      </c>
      <c r="E39" s="10">
        <f>1/$A$1*[1]TimberSectorMinusCoreVPAImp!$D$212</f>
        <v>0.10358468639542508</v>
      </c>
      <c r="F39" s="10">
        <f>1/$A$1*[1]TimberSectorMinusCoreVPAImp!$E$212</f>
        <v>0.10241762696189746</v>
      </c>
      <c r="G39" s="10">
        <f>1/$A$1*[1]TimberSectorMinusCoreVPAImp!$F$212</f>
        <v>0.11481334358934024</v>
      </c>
      <c r="H39" s="10">
        <f>1/$A$1*[1]TimberSectorMinusCoreVPAImp!$G$212</f>
        <v>0.16827355942698269</v>
      </c>
      <c r="I39" s="10">
        <f>1/$A$1*[1]TimberSectorMinusCoreVPAImp!$H$212</f>
        <v>0.1554300850646653</v>
      </c>
      <c r="J39" s="37">
        <f>1/$A$1*[1]TimberSectorMinusCoreVPAImp!$I$212</f>
        <v>0.19210324762967712</v>
      </c>
      <c r="K39" s="37">
        <f>1/$A$1*[1]TimberSectorMinusCoreVPAImp!$J$212</f>
        <v>0.17196312744798092</v>
      </c>
      <c r="L39" s="37">
        <f>1/$A$1*[1]TimberSectorMinusCoreVPAImp!K$212</f>
        <v>0.14360901792333047</v>
      </c>
      <c r="M39" s="10">
        <f>1/$A$1*[1]TimberSectorMinusCoreVPAImp!L$212</f>
        <v>0.13293423207584701</v>
      </c>
      <c r="N39" s="10">
        <f>1/$A$1*[1]TimberSectorMinusCoreVPAImp!M$212</f>
        <v>0.14337575841085937</v>
      </c>
      <c r="O39" s="10">
        <f>1/$A$1*[1]TimberSectorMinusCoreVPAImp!N$212</f>
        <v>0.10387505078081918</v>
      </c>
      <c r="P39" s="10">
        <f>1/$A$1*[1]TimberSectorMinusCoreVPAImp!O$212</f>
        <v>0.14158709651726581</v>
      </c>
      <c r="Q39" s="10">
        <f>1/$A$1*[1]TimberSectorMinusCoreVPAImp!P$212</f>
        <v>0.1259041660557213</v>
      </c>
      <c r="R39" s="10">
        <f>1/$A$1*[1]TimberSectorMinusCoreVPAImp!Q$212</f>
        <v>0.14550609391827923</v>
      </c>
      <c r="S39" s="10">
        <f>1/$A$1*[1]TimberSectorMinusCoreVPAImp!R$212</f>
        <v>0.17791521078302891</v>
      </c>
      <c r="T39" s="10">
        <f>1/$A$1*[1]TimberSectorMinusCoreVPAImp!S$212</f>
        <v>0.13330860562891125</v>
      </c>
      <c r="U39" s="10">
        <f>1/$A$1*[1]TimberSectorMinusCoreVPAImp!T$212</f>
        <v>0.1465396707590535</v>
      </c>
      <c r="V39" s="10">
        <f>1/$A$1*[1]TimberSectorMinusCoreVPAImp!U$212</f>
        <v>0.12688255425986586</v>
      </c>
      <c r="W39" s="10">
        <f>1/$A$1*[1]TimberSectorMinusCoreVPAImp!V$212</f>
        <v>0</v>
      </c>
      <c r="X39" s="10">
        <f>1/$A$1*[1]TimberSectorMinusCoreVPAImp!W$212</f>
        <v>0</v>
      </c>
      <c r="Y39" s="10">
        <f>1/$A$1*[1]TimberSectorMinusCoreVPAImp!X$212</f>
        <v>0</v>
      </c>
      <c r="Z39" s="10">
        <f>1/$A$1*[1]TimberSectorMinusCoreVPAImp!Y$212</f>
        <v>0</v>
      </c>
      <c r="AA39" s="10">
        <f>1/$A$1*[1]TimberSectorMinusCoreVPAImp!Z$212</f>
        <v>0</v>
      </c>
      <c r="AB39" s="10">
        <f>1/$A$1*[1]TimberSectorMinusCoreVPAImp!AA$212</f>
        <v>0</v>
      </c>
      <c r="AC39" s="4"/>
      <c r="AD39" s="46">
        <f>1/1000*[1]TimberSectorMinusCoreVPAImp!AB$212</f>
        <v>1.8827652428205E-2</v>
      </c>
      <c r="AE39" s="10">
        <f>1/1000*[1]TimberSectorMinusCoreVPAImp!AC$212</f>
        <v>1.8114968036800003E-2</v>
      </c>
      <c r="AF39" s="10">
        <f>1/1000*[1]TimberSectorMinusCoreVPAImp!AD$212</f>
        <v>2.50455474048E-2</v>
      </c>
      <c r="AG39" s="10">
        <f>1/1000*[1]TimberSectorMinusCoreVPAImp!AE$212</f>
        <v>2.5867634553600003E-2</v>
      </c>
      <c r="AH39" s="10">
        <f>1/1000*[1]TimberSectorMinusCoreVPAImp!AF$212</f>
        <v>2.7909917933099999E-2</v>
      </c>
      <c r="AI39" s="10">
        <f>1/1000*[1]TimberSectorMinusCoreVPAImp!AG$212</f>
        <v>3.6517799818500001E-2</v>
      </c>
      <c r="AJ39" s="10">
        <f>1/1000*[1]TimberSectorMinusCoreVPAImp!AH$212</f>
        <v>5.5026225517600003E-2</v>
      </c>
      <c r="AK39" s="10">
        <f>1/1000*[1]TimberSectorMinusCoreVPAImp!AI$212</f>
        <v>7.8325456464000007E-2</v>
      </c>
      <c r="AL39" s="10">
        <f>1/1000*[1]TimberSectorMinusCoreVPAImp!AJ$212</f>
        <v>6.0977578036400006E-2</v>
      </c>
      <c r="AM39" s="10">
        <f>1/1000*[1]TimberSectorMinusCoreVPAImp!AK$212</f>
        <v>5.40840618208E-2</v>
      </c>
      <c r="AN39" s="10">
        <f>1/1000*[1]TimberSectorMinusCoreVPAImp!AL$212</f>
        <v>5.140803039390001E-2</v>
      </c>
      <c r="AO39" s="10">
        <f>1/1000*[1]TimberSectorMinusCoreVPAImp!AM$212</f>
        <v>5.2784037264000001E-2</v>
      </c>
      <c r="AP39" s="10">
        <f>1/1000*[1]TimberSectorMinusCoreVPAImp!AN$212</f>
        <v>4.2586427910400008E-2</v>
      </c>
      <c r="AQ39" s="10">
        <f>1/1000*[1]TimberSectorMinusCoreVPAImp!AO$212</f>
        <v>4.7703412974000006E-2</v>
      </c>
      <c r="AR39" s="10">
        <f>1/1000*[1]TimberSectorMinusCoreVPAImp!AP$212</f>
        <v>4.2559503174499996E-2</v>
      </c>
      <c r="AS39" s="10">
        <f>1/1000*[1]TimberSectorMinusCoreVPAImp!AQ$212</f>
        <v>4.5330262341000009E-2</v>
      </c>
      <c r="AT39" s="10">
        <f>1/1000*[1]TimberSectorMinusCoreVPAImp!AR$212</f>
        <v>5.8014297098299993E-2</v>
      </c>
      <c r="AU39" s="10">
        <f>1/1000*[1]TimberSectorMinusCoreVPAImp!AS$212</f>
        <v>5.7650384963599977E-2</v>
      </c>
      <c r="AV39" s="10">
        <f>1/1000*[1]TimberSectorMinusCoreVPAImp!AT$212</f>
        <v>5.7280060101000001E-2</v>
      </c>
      <c r="AW39" s="10">
        <f>1/1000*[1]TimberSectorMinusCoreVPAImp!AU$212</f>
        <v>4.8441124041666658E-2</v>
      </c>
      <c r="AX39" s="10">
        <f>1/1000*[1]TimberSectorMinusCoreVPAImp!AV$212</f>
        <v>0</v>
      </c>
      <c r="AY39" s="10">
        <f>1/1000*[1]TimberSectorMinusCoreVPAImp!AW$212</f>
        <v>0</v>
      </c>
      <c r="AZ39" s="10">
        <f>1/1000*[1]TimberSectorMinusCoreVPAImp!AX$212</f>
        <v>0</v>
      </c>
      <c r="BA39" s="10">
        <f>1/1000*[1]TimberSectorMinusCoreVPAImp!AY$212</f>
        <v>0</v>
      </c>
      <c r="BB39" s="10">
        <f>1/1000*[1]TimberSectorMinusCoreVPAImp!AZ$212</f>
        <v>0</v>
      </c>
      <c r="BC39" s="37">
        <f>1/1000*[1]TimberSectorMinusCoreVPAImp!BA$212</f>
        <v>0</v>
      </c>
      <c r="BD39" s="553"/>
      <c r="BE39" s="31"/>
    </row>
    <row r="40" spans="2:57">
      <c r="B40" s="5" t="s">
        <v>46</v>
      </c>
      <c r="C40" s="46">
        <f>1/$A$1*[1]TimberSectorMinusCoreVPAImp!$B$225</f>
        <v>0.20414145824688457</v>
      </c>
      <c r="D40" s="10">
        <f>1/$A$1*[1]TimberSectorMinusCoreVPAImp!$C$225</f>
        <v>0.19823732901670854</v>
      </c>
      <c r="E40" s="10">
        <f>1/$A$1*[1]TimberSectorMinusCoreVPAImp!$D$225</f>
        <v>0.15961627931597566</v>
      </c>
      <c r="F40" s="10">
        <f>1/$A$1*[1]TimberSectorMinusCoreVPAImp!$E$225</f>
        <v>0.11305889879476072</v>
      </c>
      <c r="G40" s="10">
        <f>1/$A$1*[1]TimberSectorMinusCoreVPAImp!$F$225</f>
        <v>6.699803809072935E-2</v>
      </c>
      <c r="H40" s="10">
        <f>1/$A$1*[1]TimberSectorMinusCoreVPAImp!$G$225</f>
        <v>7.9362726360374225E-2</v>
      </c>
      <c r="I40" s="10">
        <f>1/$A$1*[1]TimberSectorMinusCoreVPAImp!$H$225</f>
        <v>0.1140424179803321</v>
      </c>
      <c r="J40" s="37">
        <f>1/$A$1*[1]TimberSectorMinusCoreVPAImp!$I$225</f>
        <v>0.16993385684788254</v>
      </c>
      <c r="K40" s="37">
        <f>1/$A$1*[1]TimberSectorMinusCoreVPAImp!$J$225</f>
        <v>0.18198103560423018</v>
      </c>
      <c r="L40" s="37">
        <f>1/$A$1*[1]TimberSectorMinusCoreVPAImp!K$225</f>
        <v>0.13646966608050959</v>
      </c>
      <c r="M40" s="10">
        <f>1/$A$1*[1]TimberSectorMinusCoreVPAImp!L$225</f>
        <v>0.16973148770043145</v>
      </c>
      <c r="N40" s="10">
        <f>1/$A$1*[1]TimberSectorMinusCoreVPAImp!M$225</f>
        <v>0.17946758272937635</v>
      </c>
      <c r="O40" s="10">
        <f>1/$A$1*[1]TimberSectorMinusCoreVPAImp!N$225</f>
        <v>0.19475773718443956</v>
      </c>
      <c r="P40" s="10">
        <f>1/$A$1*[1]TimberSectorMinusCoreVPAImp!O$225</f>
        <v>0.32235182649222982</v>
      </c>
      <c r="Q40" s="10">
        <f>1/$A$1*[1]TimberSectorMinusCoreVPAImp!P$225</f>
        <v>0.19208877127413371</v>
      </c>
      <c r="R40" s="10">
        <f>1/$A$1*[1]TimberSectorMinusCoreVPAImp!Q$225</f>
        <v>0.1962764345383714</v>
      </c>
      <c r="S40" s="10">
        <f>1/$A$1*[1]TimberSectorMinusCoreVPAImp!R$225</f>
        <v>0.24221329551253423</v>
      </c>
      <c r="T40" s="10">
        <f>1/$A$1*[1]TimberSectorMinusCoreVPAImp!S$225</f>
        <v>0.16867611776282265</v>
      </c>
      <c r="U40" s="10">
        <f>1/$A$1*[1]TimberSectorMinusCoreVPAImp!T$225</f>
        <v>0.20858182090964039</v>
      </c>
      <c r="V40" s="10">
        <f>1/$A$1*[1]TimberSectorMinusCoreVPAImp!U$225</f>
        <v>0.16865460839444268</v>
      </c>
      <c r="W40" s="10">
        <f>1/$A$1*[1]TimberSectorMinusCoreVPAImp!V$225</f>
        <v>0</v>
      </c>
      <c r="X40" s="10">
        <f>1/$A$1*[1]TimberSectorMinusCoreVPAImp!W$225</f>
        <v>0</v>
      </c>
      <c r="Y40" s="10">
        <f>1/$A$1*[1]TimberSectorMinusCoreVPAImp!X$225</f>
        <v>0</v>
      </c>
      <c r="Z40" s="10">
        <f>1/$A$1*[1]TimberSectorMinusCoreVPAImp!Y$225</f>
        <v>0</v>
      </c>
      <c r="AA40" s="10">
        <f>1/$A$1*[1]TimberSectorMinusCoreVPAImp!Z$225</f>
        <v>0</v>
      </c>
      <c r="AB40" s="10">
        <f>1/$A$1*[1]TimberSectorMinusCoreVPAImp!AA$225</f>
        <v>0</v>
      </c>
      <c r="AC40" s="4"/>
      <c r="AD40" s="46">
        <f>1/1000*[1]TimberSectorMinusCoreVPAImp!AB$225</f>
        <v>9.8616002617934961E-2</v>
      </c>
      <c r="AE40" s="10">
        <f>1/1000*[1]TimberSectorMinusCoreVPAImp!AC$225</f>
        <v>8.7254448859599973E-2</v>
      </c>
      <c r="AF40" s="10">
        <f>1/1000*[1]TimberSectorMinusCoreVPAImp!AD$225</f>
        <v>6.9811013558399998E-2</v>
      </c>
      <c r="AG40" s="10">
        <f>1/1000*[1]TimberSectorMinusCoreVPAImp!AE$225</f>
        <v>5.9924458025600022E-2</v>
      </c>
      <c r="AH40" s="10">
        <f>1/1000*[1]TimberSectorMinusCoreVPAImp!AF$225</f>
        <v>4.1419511565600003E-2</v>
      </c>
      <c r="AI40" s="10">
        <f>1/1000*[1]TimberSectorMinusCoreVPAImp!AG$225</f>
        <v>3.8294359689299964E-2</v>
      </c>
      <c r="AJ40" s="10">
        <f>1/1000*[1]TimberSectorMinusCoreVPAImp!AH$225</f>
        <v>6.3334693945600012E-2</v>
      </c>
      <c r="AK40" s="10">
        <f>1/1000*[1]TimberSectorMinusCoreVPAImp!AI$225</f>
        <v>0.10747951913100003</v>
      </c>
      <c r="AL40" s="10">
        <f>1/1000*[1]TimberSectorMinusCoreVPAImp!AJ$225</f>
        <v>9.6808892885200046E-2</v>
      </c>
      <c r="AM40" s="10">
        <f>1/1000*[1]TimberSectorMinusCoreVPAImp!AK$225</f>
        <v>8.2855343454400016E-2</v>
      </c>
      <c r="AN40" s="10">
        <f>1/1000*[1]TimberSectorMinusCoreVPAImp!AL$225</f>
        <v>9.3067361450999989E-2</v>
      </c>
      <c r="AO40" s="10">
        <f>1/1000*[1]TimberSectorMinusCoreVPAImp!AM$225</f>
        <v>9.8953024656000005E-2</v>
      </c>
      <c r="AP40" s="10">
        <f>1/1000*[1]TimberSectorMinusCoreVPAImp!AN$225</f>
        <v>9.1288934228800009E-2</v>
      </c>
      <c r="AQ40" s="10">
        <f>1/1000*[1]TimberSectorMinusCoreVPAImp!AO$225</f>
        <v>0.10198938758549997</v>
      </c>
      <c r="AR40" s="10">
        <f>1/1000*[1]TimberSectorMinusCoreVPAImp!AP$225</f>
        <v>9.5323004945999976E-2</v>
      </c>
      <c r="AS40" s="10">
        <f>1/1000*[1]TimberSectorMinusCoreVPAImp!AQ$225</f>
        <v>8.1946777961999978E-2</v>
      </c>
      <c r="AT40" s="10">
        <f>1/1000*[1]TimberSectorMinusCoreVPAImp!AR$225</f>
        <v>8.4624333598799978E-2</v>
      </c>
      <c r="AU40" s="10">
        <f>1/1000*[1]TimberSectorMinusCoreVPAImp!AS$225</f>
        <v>6.5391350324299963E-2</v>
      </c>
      <c r="AV40" s="10">
        <f>1/1000*[1]TimberSectorMinusCoreVPAImp!AT$225</f>
        <v>7.453557787899999E-2</v>
      </c>
      <c r="AW40" s="10">
        <f>1/1000*[1]TimberSectorMinusCoreVPAImp!AU$225</f>
        <v>5.3726154112916702E-2</v>
      </c>
      <c r="AX40" s="10">
        <f>1/1000*[1]TimberSectorMinusCoreVPAImp!AV$225</f>
        <v>0</v>
      </c>
      <c r="AY40" s="10">
        <f>1/1000*[1]TimberSectorMinusCoreVPAImp!AW$225</f>
        <v>0</v>
      </c>
      <c r="AZ40" s="10">
        <f>1/1000*[1]TimberSectorMinusCoreVPAImp!AX$225</f>
        <v>0</v>
      </c>
      <c r="BA40" s="10">
        <f>1/1000*[1]TimberSectorMinusCoreVPAImp!AY$225</f>
        <v>0</v>
      </c>
      <c r="BB40" s="10">
        <f>1/1000*[1]TimberSectorMinusCoreVPAImp!AZ$225</f>
        <v>0</v>
      </c>
      <c r="BC40" s="37">
        <f>1/1000*[1]TimberSectorMinusCoreVPAImp!BA$225</f>
        <v>0</v>
      </c>
      <c r="BD40" s="553"/>
      <c r="BE40" s="31"/>
    </row>
    <row r="41" spans="2:57">
      <c r="B41" s="5" t="s">
        <v>85</v>
      </c>
      <c r="C41" s="46">
        <f>1/$A$1*[1]TimberSectorMinusCoreVPAImp!$B$246</f>
        <v>8.4941315346741361E-2</v>
      </c>
      <c r="D41" s="10">
        <f>1/$A$1*[1]TimberSectorMinusCoreVPAImp!$C$246</f>
        <v>7.3077376792725759E-2</v>
      </c>
      <c r="E41" s="10">
        <f>1/$A$1*[1]TimberSectorMinusCoreVPAImp!$D$246</f>
        <v>9.666611097223754E-2</v>
      </c>
      <c r="F41" s="10">
        <f>1/$A$1*[1]TimberSectorMinusCoreVPAImp!$E$246</f>
        <v>0.13188683717425401</v>
      </c>
      <c r="G41" s="10">
        <f>1/$A$1*[1]TimberSectorMinusCoreVPAImp!$F$246</f>
        <v>0.14590776082914267</v>
      </c>
      <c r="H41" s="10">
        <f>1/$A$1*[1]TimberSectorMinusCoreVPAImp!$G$246</f>
        <v>0.12424829987313493</v>
      </c>
      <c r="I41" s="10">
        <f>1/$A$1*[1]TimberSectorMinusCoreVPAImp!$H$246</f>
        <v>9.6368616860418602E-2</v>
      </c>
      <c r="J41" s="37">
        <f>1/$A$1*[1]TimberSectorMinusCoreVPAImp!$I$246</f>
        <v>9.89042078759029E-2</v>
      </c>
      <c r="K41" s="37">
        <f>1/$A$1*[1]TimberSectorMinusCoreVPAImp!$J$246</f>
        <v>0.12790398353520213</v>
      </c>
      <c r="L41" s="37">
        <f>1/$A$1*[1]TimberSectorMinusCoreVPAImp!K$246</f>
        <v>6.242395660410506E-2</v>
      </c>
      <c r="M41" s="10">
        <f>1/$A$1*[1]TimberSectorMinusCoreVPAImp!L$246</f>
        <v>7.7993444205756157E-2</v>
      </c>
      <c r="N41" s="10">
        <f>1/$A$1*[1]TimberSectorMinusCoreVPAImp!M$246</f>
        <v>7.4443077770455446E-2</v>
      </c>
      <c r="O41" s="10">
        <f>1/$A$1*[1]TimberSectorMinusCoreVPAImp!N$246</f>
        <v>0.11802542649470091</v>
      </c>
      <c r="P41" s="10">
        <f>1/$A$1*[1]TimberSectorMinusCoreVPAImp!O$246</f>
        <v>0.15282642650050771</v>
      </c>
      <c r="Q41" s="10">
        <f>1/$A$1*[1]TimberSectorMinusCoreVPAImp!P$246</f>
        <v>0.13273492688933636</v>
      </c>
      <c r="R41" s="10">
        <f>1/$A$1*[1]TimberSectorMinusCoreVPAImp!Q$246</f>
        <v>0.33196640701444824</v>
      </c>
      <c r="S41" s="10">
        <f>1/$A$1*[1]TimberSectorMinusCoreVPAImp!R$246</f>
        <v>0.16111936213415542</v>
      </c>
      <c r="T41" s="10">
        <f>1/$A$1*[1]TimberSectorMinusCoreVPAImp!S$246</f>
        <v>0.17635573520659342</v>
      </c>
      <c r="U41" s="10">
        <f>1/$A$1*[1]TimberSectorMinusCoreVPAImp!T$246</f>
        <v>0.19668753165529973</v>
      </c>
      <c r="V41" s="10">
        <f>1/$A$1*[1]TimberSectorMinusCoreVPAImp!U$246</f>
        <v>0.23331675423114506</v>
      </c>
      <c r="W41" s="10">
        <f>1/$A$1*[1]TimberSectorMinusCoreVPAImp!V$246</f>
        <v>0</v>
      </c>
      <c r="X41" s="10">
        <f>1/$A$1*[1]TimberSectorMinusCoreVPAImp!W$246</f>
        <v>0</v>
      </c>
      <c r="Y41" s="10">
        <f>1/$A$1*[1]TimberSectorMinusCoreVPAImp!X$246</f>
        <v>0</v>
      </c>
      <c r="Z41" s="10">
        <f>1/$A$1*[1]TimberSectorMinusCoreVPAImp!Y$246</f>
        <v>0</v>
      </c>
      <c r="AA41" s="10">
        <f>1/$A$1*[1]TimberSectorMinusCoreVPAImp!Z$246</f>
        <v>0</v>
      </c>
      <c r="AB41" s="10">
        <f>1/$A$1*[1]TimberSectorMinusCoreVPAImp!AA$246</f>
        <v>0</v>
      </c>
      <c r="AC41" s="4"/>
      <c r="AD41" s="46">
        <f>1/1000*[1]TimberSectorMinusCoreVPAImp!AB$246</f>
        <v>3.6496334944523999E-2</v>
      </c>
      <c r="AE41" s="10">
        <f>1/1000*[1]TimberSectorMinusCoreVPAImp!AC$246</f>
        <v>3.2124719722000004E-2</v>
      </c>
      <c r="AF41" s="10">
        <f>1/1000*[1]TimberSectorMinusCoreVPAImp!AD$246</f>
        <v>3.1322565024E-2</v>
      </c>
      <c r="AG41" s="10">
        <f>1/1000*[1]TimberSectorMinusCoreVPAImp!AE$246</f>
        <v>3.773641232480001E-2</v>
      </c>
      <c r="AH41" s="10">
        <f>1/1000*[1]TimberSectorMinusCoreVPAImp!AF$246</f>
        <v>4.2841149948800006E-2</v>
      </c>
      <c r="AI41" s="10">
        <f>1/1000*[1]TimberSectorMinusCoreVPAImp!AG$246</f>
        <v>3.2576187458100002E-2</v>
      </c>
      <c r="AJ41" s="10">
        <f>1/1000*[1]TimberSectorMinusCoreVPAImp!AH$246</f>
        <v>3.4005083321599995E-2</v>
      </c>
      <c r="AK41" s="10">
        <f>1/1000*[1]TimberSectorMinusCoreVPAImp!AI$246</f>
        <v>3.6253463723999999E-2</v>
      </c>
      <c r="AL41" s="10">
        <f>1/1000*[1]TimberSectorMinusCoreVPAImp!AJ$246</f>
        <v>4.8988035614400002E-2</v>
      </c>
      <c r="AM41" s="10">
        <f>1/1000*[1]TimberSectorMinusCoreVPAImp!AK$246</f>
        <v>2.66672049116E-2</v>
      </c>
      <c r="AN41" s="10">
        <f>1/1000*[1]TimberSectorMinusCoreVPAImp!AL$246</f>
        <v>3.1880157854400001E-2</v>
      </c>
      <c r="AO41" s="10">
        <f>1/1000*[1]TimberSectorMinusCoreVPAImp!AM$246</f>
        <v>2.8560862511999994E-2</v>
      </c>
      <c r="AP41" s="10">
        <f>1/1000*[1]TimberSectorMinusCoreVPAImp!AN$246</f>
        <v>3.3352530481600001E-2</v>
      </c>
      <c r="AQ41" s="10">
        <f>1/1000*[1]TimberSectorMinusCoreVPAImp!AO$246</f>
        <v>3.8470112483700004E-2</v>
      </c>
      <c r="AR41" s="10">
        <f>1/1000*[1]TimberSectorMinusCoreVPAImp!AP$246</f>
        <v>4.6222128520000003E-2</v>
      </c>
      <c r="AS41" s="10">
        <f>1/1000*[1]TimberSectorMinusCoreVPAImp!AQ$246</f>
        <v>5.6226434393500002E-2</v>
      </c>
      <c r="AT41" s="10">
        <f>1/1000*[1]TimberSectorMinusCoreVPAImp!AR$246</f>
        <v>4.8512172713999997E-2</v>
      </c>
      <c r="AU41" s="10">
        <f>1/1000*[1]TimberSectorMinusCoreVPAImp!AS$246</f>
        <v>6.616186333900001E-2</v>
      </c>
      <c r="AV41" s="10">
        <f>1/1000*[1]TimberSectorMinusCoreVPAImp!AT$246</f>
        <v>6.1291532094999997E-2</v>
      </c>
      <c r="AW41" s="10">
        <f>1/1000*[1]TimberSectorMinusCoreVPAImp!AU$246</f>
        <v>5.719001843333333E-2</v>
      </c>
      <c r="AX41" s="10">
        <f>1/1000*[1]TimberSectorMinusCoreVPAImp!AV$246</f>
        <v>0</v>
      </c>
      <c r="AY41" s="10">
        <f>1/1000*[1]TimberSectorMinusCoreVPAImp!AW$246</f>
        <v>0</v>
      </c>
      <c r="AZ41" s="10">
        <f>1/1000*[1]TimberSectorMinusCoreVPAImp!AX$246</f>
        <v>0</v>
      </c>
      <c r="BA41" s="10">
        <f>1/1000*[1]TimberSectorMinusCoreVPAImp!AY$246</f>
        <v>0</v>
      </c>
      <c r="BB41" s="10">
        <f>1/1000*[1]TimberSectorMinusCoreVPAImp!AZ$246</f>
        <v>0</v>
      </c>
      <c r="BC41" s="37">
        <f>1/1000*[1]TimberSectorMinusCoreVPAImp!BA$246</f>
        <v>0</v>
      </c>
      <c r="BD41" s="553"/>
      <c r="BE41" s="31"/>
    </row>
    <row r="42" spans="2:57">
      <c r="B42" s="5" t="s">
        <v>19</v>
      </c>
      <c r="C42" s="20">
        <f t="shared" ref="C42:M42" si="9">SUM(C24:C24)-SUM(C25:C41)</f>
        <v>0.11399770579926027</v>
      </c>
      <c r="D42" s="16">
        <f t="shared" si="9"/>
        <v>0.13607912497184138</v>
      </c>
      <c r="E42" s="16">
        <f t="shared" si="9"/>
        <v>0.10674648901109673</v>
      </c>
      <c r="F42" s="16">
        <f t="shared" si="9"/>
        <v>0.11095721895251121</v>
      </c>
      <c r="G42" s="16">
        <f t="shared" si="9"/>
        <v>9.6497800830056768E-2</v>
      </c>
      <c r="H42" s="16">
        <f t="shared" si="9"/>
        <v>9.569979812511864E-2</v>
      </c>
      <c r="I42" s="16">
        <f t="shared" si="9"/>
        <v>8.6749500220268061E-2</v>
      </c>
      <c r="J42" s="67">
        <f t="shared" si="9"/>
        <v>0.1147272042314702</v>
      </c>
      <c r="K42" s="67">
        <f t="shared" si="9"/>
        <v>0.13457798884025518</v>
      </c>
      <c r="L42" s="67">
        <f t="shared" si="9"/>
        <v>0.11108429045257218</v>
      </c>
      <c r="M42" s="16">
        <f t="shared" si="9"/>
        <v>0.10174507501120544</v>
      </c>
      <c r="N42" s="16">
        <f>SUM(N24:N24)-SUM(N25:N41)</f>
        <v>0.1598314124866782</v>
      </c>
      <c r="O42" s="16">
        <f t="shared" ref="O42:AB42" si="10">SUM(O24:O24)-SUM(O25:O41)</f>
        <v>0.15655849926992893</v>
      </c>
      <c r="P42" s="16">
        <f t="shared" si="10"/>
        <v>0.1394782970416113</v>
      </c>
      <c r="Q42" s="16">
        <f t="shared" si="10"/>
        <v>0.12828102275500619</v>
      </c>
      <c r="R42" s="16">
        <f t="shared" si="10"/>
        <v>0.19387703555411218</v>
      </c>
      <c r="S42" s="16">
        <f t="shared" si="10"/>
        <v>0.2404849102867983</v>
      </c>
      <c r="T42" s="16">
        <f t="shared" si="10"/>
        <v>0.45152365931102523</v>
      </c>
      <c r="U42" s="16">
        <f t="shared" si="10"/>
        <v>0.46857561745840925</v>
      </c>
      <c r="V42" s="16">
        <f t="shared" si="10"/>
        <v>0.60566839147976559</v>
      </c>
      <c r="W42" s="16">
        <f t="shared" si="10"/>
        <v>0</v>
      </c>
      <c r="X42" s="16">
        <f t="shared" si="10"/>
        <v>0</v>
      </c>
      <c r="Y42" s="16">
        <f t="shared" si="10"/>
        <v>0</v>
      </c>
      <c r="Z42" s="16">
        <f t="shared" si="10"/>
        <v>0</v>
      </c>
      <c r="AA42" s="16">
        <f t="shared" si="10"/>
        <v>0</v>
      </c>
      <c r="AB42" s="16">
        <f t="shared" si="10"/>
        <v>0</v>
      </c>
      <c r="AC42" s="4"/>
      <c r="AD42" s="21">
        <f t="shared" ref="AD42:BC42" si="11">SUM(AD24:AD24)-SUM(AD25:AD41)</f>
        <v>4.0124809573481857E-2</v>
      </c>
      <c r="AE42" s="12">
        <f t="shared" si="11"/>
        <v>4.8227497563199995E-2</v>
      </c>
      <c r="AF42" s="12">
        <f t="shared" si="11"/>
        <v>5.1071857891199279E-2</v>
      </c>
      <c r="AG42" s="12">
        <f t="shared" si="11"/>
        <v>5.7851277243200272E-2</v>
      </c>
      <c r="AH42" s="12">
        <f t="shared" si="11"/>
        <v>5.4239316623799994E-2</v>
      </c>
      <c r="AI42" s="12">
        <f t="shared" si="11"/>
        <v>5.8489344813900335E-2</v>
      </c>
      <c r="AJ42" s="12">
        <f t="shared" si="11"/>
        <v>5.65920704659999E-2</v>
      </c>
      <c r="AK42" s="12">
        <f t="shared" si="11"/>
        <v>8.6220732910499809E-2</v>
      </c>
      <c r="AL42" s="12">
        <f t="shared" si="11"/>
        <v>9.919519675759858E-2</v>
      </c>
      <c r="AM42" s="12">
        <f t="shared" si="11"/>
        <v>7.7091332454399364E-2</v>
      </c>
      <c r="AN42" s="12">
        <f t="shared" si="11"/>
        <v>6.5701986305399362E-2</v>
      </c>
      <c r="AO42" s="12">
        <f t="shared" si="11"/>
        <v>8.3597317247999126E-2</v>
      </c>
      <c r="AP42" s="12">
        <f t="shared" si="11"/>
        <v>6.9776756948800589E-2</v>
      </c>
      <c r="AQ42" s="12">
        <f t="shared" si="11"/>
        <v>6.598564844070065E-2</v>
      </c>
      <c r="AR42" s="12">
        <f t="shared" si="11"/>
        <v>7.9685817314499197E-2</v>
      </c>
      <c r="AS42" s="12">
        <f t="shared" si="11"/>
        <v>8.73125940085E-2</v>
      </c>
      <c r="AT42" s="12">
        <f t="shared" si="11"/>
        <v>9.0381673599899681E-2</v>
      </c>
      <c r="AU42" s="12">
        <f t="shared" si="11"/>
        <v>9.3532417950400237E-2</v>
      </c>
      <c r="AV42" s="12">
        <f t="shared" si="11"/>
        <v>0.10736231729400014</v>
      </c>
      <c r="AW42" s="12">
        <f t="shared" si="11"/>
        <v>0.101801101631668</v>
      </c>
      <c r="AX42" s="12">
        <f t="shared" si="11"/>
        <v>0</v>
      </c>
      <c r="AY42" s="12">
        <f t="shared" si="11"/>
        <v>0</v>
      </c>
      <c r="AZ42" s="12">
        <f t="shared" si="11"/>
        <v>0</v>
      </c>
      <c r="BA42" s="12">
        <f t="shared" si="11"/>
        <v>0</v>
      </c>
      <c r="BB42" s="12">
        <f t="shared" si="11"/>
        <v>0</v>
      </c>
      <c r="BC42" s="89">
        <f t="shared" si="11"/>
        <v>0</v>
      </c>
      <c r="BD42" s="553"/>
      <c r="BE42" s="31"/>
    </row>
    <row r="43" spans="2:57" ht="17.149999999999999" customHeight="1">
      <c r="B43" s="18" t="s">
        <v>28</v>
      </c>
      <c r="C43" s="64">
        <f>1/$A$1*[1]TimberSectorMinusCoreVPAImp!$B$194</f>
        <v>2.4866007500000009E-2</v>
      </c>
      <c r="D43" s="65">
        <f>1/$A$1*[1]TimberSectorMinusCoreVPAImp!$C$194</f>
        <v>2.2498483500000166E-2</v>
      </c>
      <c r="E43" s="65">
        <f>1/$A$1*[1]TimberSectorMinusCoreVPAImp!$D$194</f>
        <v>1.1693828000000073E-2</v>
      </c>
      <c r="F43" s="65">
        <f>1/$A$1*[1]TimberSectorMinusCoreVPAImp!$E$194</f>
        <v>1.5668607435172177E-2</v>
      </c>
      <c r="G43" s="65">
        <f>1/$A$1*[1]TimberSectorMinusCoreVPAImp!$F$194</f>
        <v>1.8106791900000085E-2</v>
      </c>
      <c r="H43" s="65">
        <f>1/$A$1*[1]TimberSectorMinusCoreVPAImp!$G$194</f>
        <v>2.3558226404753135E-2</v>
      </c>
      <c r="I43" s="65">
        <f>1/$A$1*[1]TimberSectorMinusCoreVPAImp!$H$194</f>
        <v>2.4929183250000042E-2</v>
      </c>
      <c r="J43" s="66">
        <f>1/$A$1*[1]TimberSectorMinusCoreVPAImp!$I$194</f>
        <v>1.8058118948986457E-2</v>
      </c>
      <c r="K43" s="66">
        <f>1/$A$1*[1]TimberSectorMinusCoreVPAImp!$J$194</f>
        <v>2.2789888158580074E-2</v>
      </c>
      <c r="L43" s="66">
        <f>1/$A$1*[1]TimberSectorMinusCoreVPAImp!K$194</f>
        <v>9.589921833333237E-3</v>
      </c>
      <c r="M43" s="65">
        <f>1/$A$1*[1]TimberSectorMinusCoreVPAImp!L$194</f>
        <v>7.3512358571430347E-3</v>
      </c>
      <c r="N43" s="65">
        <f>1/$A$1*[1]TimberSectorMinusCoreVPAImp!M$194</f>
        <v>8.5367618362530706E-3</v>
      </c>
      <c r="O43" s="65">
        <f>1/$A$1*[1]TimberSectorMinusCoreVPAImp!N$194</f>
        <v>5.8964181039810049E-3</v>
      </c>
      <c r="P43" s="65">
        <f>1/$A$1*[1]TimberSectorMinusCoreVPAImp!O$194</f>
        <v>3.3634975075759188E-3</v>
      </c>
      <c r="Q43" s="65">
        <f>1/$A$1*[1]TimberSectorMinusCoreVPAImp!P$194</f>
        <v>6.0982021860463975E-3</v>
      </c>
      <c r="R43" s="65">
        <f>1/$A$1*[1]TimberSectorMinusCoreVPAImp!Q$194</f>
        <v>1.1095695056253407E-2</v>
      </c>
      <c r="S43" s="65">
        <f>1/$A$1*[1]TimberSectorMinusCoreVPAImp!R$194</f>
        <v>1.501940369603616E-2</v>
      </c>
      <c r="T43" s="65">
        <f>1/$A$1*[1]TimberSectorMinusCoreVPAImp!S$194</f>
        <v>1.7551521222045285E-2</v>
      </c>
      <c r="U43" s="65">
        <f>1/$A$1*[1]TimberSectorMinusCoreVPAImp!T$194</f>
        <v>2.0193577023456477E-2</v>
      </c>
      <c r="V43" s="65">
        <f>1/$A$1*[1]TimberSectorMinusCoreVPAImp!U$194</f>
        <v>9.7949231732034847E-2</v>
      </c>
      <c r="W43" s="65">
        <f>1/$A$1*[1]TimberSectorMinusCoreVPAImp!V$194</f>
        <v>0</v>
      </c>
      <c r="X43" s="65">
        <f>1/$A$1*[1]TimberSectorMinusCoreVPAImp!W$194</f>
        <v>0</v>
      </c>
      <c r="Y43" s="65">
        <f>1/$A$1*[1]TimberSectorMinusCoreVPAImp!X$194</f>
        <v>0</v>
      </c>
      <c r="Z43" s="65">
        <f>1/$A$1*[1]TimberSectorMinusCoreVPAImp!Y$194</f>
        <v>0</v>
      </c>
      <c r="AA43" s="65">
        <f>1/$A$1*[1]TimberSectorMinusCoreVPAImp!Z$194</f>
        <v>0</v>
      </c>
      <c r="AB43" s="65">
        <f>1/$A$1*[1]TimberSectorMinusCoreVPAImp!AA$194</f>
        <v>0</v>
      </c>
      <c r="AC43" s="4"/>
      <c r="AD43" s="64">
        <f>1/1000*[1]TimberSectorMinusCoreVPAImp!AB$194</f>
        <v>8.7460535532959943E-3</v>
      </c>
      <c r="AE43" s="65">
        <f>1/1000*[1]TimberSectorMinusCoreVPAImp!AC$194</f>
        <v>7.1599368919999908E-3</v>
      </c>
      <c r="AF43" s="65">
        <f>1/1000*[1]TimberSectorMinusCoreVPAImp!AD$194</f>
        <v>4.3044856176000078E-3</v>
      </c>
      <c r="AG43" s="65">
        <f>1/1000*[1]TimberSectorMinusCoreVPAImp!AE$194</f>
        <v>5.4905201456000013E-3</v>
      </c>
      <c r="AH43" s="65">
        <f>1/1000*[1]TimberSectorMinusCoreVPAImp!AF$194</f>
        <v>7.8375054127999989E-3</v>
      </c>
      <c r="AI43" s="65">
        <f>1/1000*[1]TimberSectorMinusCoreVPAImp!AG$194</f>
        <v>1.0484969995499995E-2</v>
      </c>
      <c r="AJ43" s="65">
        <f>1/1000*[1]TimberSectorMinusCoreVPAImp!AH$194</f>
        <v>1.0939082266000001E-2</v>
      </c>
      <c r="AK43" s="65">
        <f>1/1000*[1]TimberSectorMinusCoreVPAImp!AI$194</f>
        <v>9.25556348050003E-3</v>
      </c>
      <c r="AL43" s="65">
        <f>1/1000*[1]TimberSectorMinusCoreVPAImp!AJ$194</f>
        <v>1.2894284450799987E-2</v>
      </c>
      <c r="AM43" s="65">
        <f>1/1000*[1]TimberSectorMinusCoreVPAImp!AK$194</f>
        <v>6.1436141888000012E-3</v>
      </c>
      <c r="AN43" s="65">
        <f>1/1000*[1]TimberSectorMinusCoreVPAImp!AL$194</f>
        <v>5.2384836645000092E-3</v>
      </c>
      <c r="AO43" s="65">
        <f>1/1000*[1]TimberSectorMinusCoreVPAImp!AM$194</f>
        <v>6.1273264800000083E-3</v>
      </c>
      <c r="AP43" s="65">
        <f>1/1000*[1]TimberSectorMinusCoreVPAImp!AN$194</f>
        <v>4.7515822639999927E-3</v>
      </c>
      <c r="AQ43" s="65">
        <f>1/1000*[1]TimberSectorMinusCoreVPAImp!AO$194</f>
        <v>2.474349907499999E-3</v>
      </c>
      <c r="AR43" s="65">
        <f>1/1000*[1]TimberSectorMinusCoreVPAImp!AP$194</f>
        <v>3.1073907269999952E-3</v>
      </c>
      <c r="AS43" s="65">
        <f>1/1000*[1]TimberSectorMinusCoreVPAImp!AQ$194</f>
        <v>4.2078874810000007E-3</v>
      </c>
      <c r="AT43" s="65">
        <f>1/1000*[1]TimberSectorMinusCoreVPAImp!AR$194</f>
        <v>4.0543389302999918E-3</v>
      </c>
      <c r="AU43" s="65">
        <f>1/1000*[1]TimberSectorMinusCoreVPAImp!AS$194</f>
        <v>6.0747391991000091E-3</v>
      </c>
      <c r="AV43" s="65">
        <f>1/1000*[1]TimberSectorMinusCoreVPAImp!AT$194</f>
        <v>5.6487041040000179E-3</v>
      </c>
      <c r="AW43" s="65">
        <f>1/1000*[1]TimberSectorMinusCoreVPAImp!AU$194</f>
        <v>7.7543494837500051E-3</v>
      </c>
      <c r="AX43" s="65">
        <f>1/1000*[1]TimberSectorMinusCoreVPAImp!AV$194</f>
        <v>0</v>
      </c>
      <c r="AY43" s="65">
        <f>1/1000*[1]TimberSectorMinusCoreVPAImp!AW$194</f>
        <v>0</v>
      </c>
      <c r="AZ43" s="65">
        <f>1/1000*[1]TimberSectorMinusCoreVPAImp!AX$194</f>
        <v>0</v>
      </c>
      <c r="BA43" s="65">
        <f>1/1000*[1]TimberSectorMinusCoreVPAImp!AY$194</f>
        <v>0</v>
      </c>
      <c r="BB43" s="65">
        <f>1/1000*[1]TimberSectorMinusCoreVPAImp!AZ$194</f>
        <v>0</v>
      </c>
      <c r="BC43" s="66">
        <f>1/1000*[1]TimberSectorMinusCoreVPAImp!BA$194</f>
        <v>0</v>
      </c>
      <c r="BD43" s="553"/>
    </row>
    <row r="44" spans="2:57" ht="17.149999999999999" customHeight="1">
      <c r="B44" s="9" t="s">
        <v>137</v>
      </c>
      <c r="C44" s="27">
        <f>1/$A$1*[1]TimberSectorMinusCoreVPAImp!$B$273</f>
        <v>3.8307556892614489E-2</v>
      </c>
      <c r="D44" s="29">
        <f>1/$A$1*[1]TimberSectorMinusCoreVPAImp!$C$273</f>
        <v>5.4519311822671168E-2</v>
      </c>
      <c r="E44" s="29">
        <f>1/$A$1*[1]TimberSectorMinusCoreVPAImp!$D$273</f>
        <v>5.1910630027355589E-2</v>
      </c>
      <c r="F44" s="29">
        <f>1/$A$1*[1]TimberSectorMinusCoreVPAImp!$E$273</f>
        <v>5.907032724687615E-2</v>
      </c>
      <c r="G44" s="29">
        <f>1/$A$1*[1]TimberSectorMinusCoreVPAImp!$F$273</f>
        <v>6.4992129615384531E-2</v>
      </c>
      <c r="H44" s="29">
        <f>1/$A$1*[1]TimberSectorMinusCoreVPAImp!$G$273</f>
        <v>8.423396087699693E-2</v>
      </c>
      <c r="I44" s="29">
        <f>1/$A$1*[1]TimberSectorMinusCoreVPAImp!$H$273</f>
        <v>7.7336434000000023E-2</v>
      </c>
      <c r="J44" s="34">
        <f>1/$A$1*[1]TimberSectorMinusCoreVPAImp!$I$273</f>
        <v>0.13878793475000001</v>
      </c>
      <c r="K44" s="34">
        <f>1/$A$1*[1]TimberSectorMinusCoreVPAImp!$J$273</f>
        <v>0.12452964843589741</v>
      </c>
      <c r="L44" s="34">
        <f>1/$A$1*[1]TimberSectorMinusCoreVPAImp!K$273</f>
        <v>7.8141665509174799E-2</v>
      </c>
      <c r="M44" s="29">
        <f>1/$A$1*[1]TimberSectorMinusCoreVPAImp!L$273</f>
        <v>7.9475910189413732E-2</v>
      </c>
      <c r="N44" s="29">
        <f>1/$A$1*[1]TimberSectorMinusCoreVPAImp!M$273</f>
        <v>0.10392061975907857</v>
      </c>
      <c r="O44" s="29">
        <f>1/$A$1*[1]TimberSectorMinusCoreVPAImp!N$273</f>
        <v>0.11392540576115429</v>
      </c>
      <c r="P44" s="29">
        <f>1/$A$1*[1]TimberSectorMinusCoreVPAImp!O$273</f>
        <v>0.10731720928101821</v>
      </c>
      <c r="Q44" s="29">
        <f>1/$A$1*[1]TimberSectorMinusCoreVPAImp!P$273</f>
        <v>0.13660975830005392</v>
      </c>
      <c r="R44" s="29">
        <f>1/$A$1*[1]TimberSectorMinusCoreVPAImp!Q$273</f>
        <v>0.17558132478786484</v>
      </c>
      <c r="S44" s="29">
        <f>1/$A$1*[1]TimberSectorMinusCoreVPAImp!R$273</f>
        <v>0.19245341099661242</v>
      </c>
      <c r="T44" s="29">
        <f>1/$A$1*[1]TimberSectorMinusCoreVPAImp!S$273</f>
        <v>0.23091002097167626</v>
      </c>
      <c r="U44" s="29">
        <f>1/$A$1*[1]TimberSectorMinusCoreVPAImp!T$273</f>
        <v>0.28184554323745015</v>
      </c>
      <c r="V44" s="29">
        <f>1/$A$1*[1]TimberSectorMinusCoreVPAImp!U$273</f>
        <v>0.29264753754588718</v>
      </c>
      <c r="W44" s="29">
        <f>1/$A$1*[1]TimberSectorMinusCoreVPAImp!V$273</f>
        <v>0</v>
      </c>
      <c r="X44" s="29">
        <f>1/$A$1*[1]TimberSectorMinusCoreVPAImp!W$273</f>
        <v>0</v>
      </c>
      <c r="Y44" s="29">
        <f>1/$A$1*[1]TimberSectorMinusCoreVPAImp!X$273</f>
        <v>0</v>
      </c>
      <c r="Z44" s="29">
        <f>1/$A$1*[1]TimberSectorMinusCoreVPAImp!Y$273</f>
        <v>0</v>
      </c>
      <c r="AA44" s="29">
        <f>1/$A$1*[1]TimberSectorMinusCoreVPAImp!Z$273</f>
        <v>0</v>
      </c>
      <c r="AB44" s="29">
        <f>1/$A$1*[1]TimberSectorMinusCoreVPAImp!AA$273</f>
        <v>0</v>
      </c>
      <c r="AC44" s="13"/>
      <c r="AD44" s="27">
        <f>1/1000*[1]TimberSectorMinusCoreVPAImp!AB$273</f>
        <v>5.080755427046002E-3</v>
      </c>
      <c r="AE44" s="29">
        <f>1/1000*[1]TimberSectorMinusCoreVPAImp!AC$273</f>
        <v>7.0218461711999995E-3</v>
      </c>
      <c r="AF44" s="29">
        <f>1/1000*[1]TimberSectorMinusCoreVPAImp!AD$273</f>
        <v>8.5449118416000055E-3</v>
      </c>
      <c r="AG44" s="29">
        <f>1/1000*[1]TimberSectorMinusCoreVPAImp!AE$273</f>
        <v>1.1329859468800002E-2</v>
      </c>
      <c r="AH44" s="29">
        <f>1/1000*[1]TimberSectorMinusCoreVPAImp!AF$273</f>
        <v>1.2762717511599995E-2</v>
      </c>
      <c r="AI44" s="29">
        <f>1/1000*[1]TimberSectorMinusCoreVPAImp!AG$273</f>
        <v>1.3245395248799993E-2</v>
      </c>
      <c r="AJ44" s="29">
        <f>1/1000*[1]TimberSectorMinusCoreVPAImp!AH$273</f>
        <v>1.6640705363999999E-2</v>
      </c>
      <c r="AK44" s="29">
        <f>1/1000*[1]TimberSectorMinusCoreVPAImp!AI$273</f>
        <v>2.5444661885000004E-2</v>
      </c>
      <c r="AL44" s="29">
        <f>1/1000*[1]TimberSectorMinusCoreVPAImp!AJ$273</f>
        <v>2.3907264209200009E-2</v>
      </c>
      <c r="AM44" s="29">
        <f>1/1000*[1]TimberSectorMinusCoreVPAImp!AK$273</f>
        <v>1.8073485042800003E-2</v>
      </c>
      <c r="AN44" s="29">
        <f>1/1000*[1]TimberSectorMinusCoreVPAImp!AL$273</f>
        <v>2.1181113238499995E-2</v>
      </c>
      <c r="AO44" s="29">
        <f>1/1000*[1]TimberSectorMinusCoreVPAImp!AM$273</f>
        <v>3.0671120591999994E-2</v>
      </c>
      <c r="AP44" s="29">
        <f>1/1000*[1]TimberSectorMinusCoreVPAImp!AN$273</f>
        <v>3.2980949387400003E-2</v>
      </c>
      <c r="AQ44" s="29">
        <f>1/1000*[1]TimberSectorMinusCoreVPAImp!AO$273</f>
        <v>3.7387232867700002E-2</v>
      </c>
      <c r="AR44" s="29">
        <f>1/1000*[1]TimberSectorMinusCoreVPAImp!AP$273</f>
        <v>4.7519537634500016E-2</v>
      </c>
      <c r="AS44" s="29">
        <f>1/1000*[1]TimberSectorMinusCoreVPAImp!AQ$273</f>
        <v>4.4793391933500001E-2</v>
      </c>
      <c r="AT44" s="29">
        <f>1/1000*[1]TimberSectorMinusCoreVPAImp!AR$273</f>
        <v>5.7269325725799985E-2</v>
      </c>
      <c r="AU44" s="29">
        <f>1/1000*[1]TimberSectorMinusCoreVPAImp!AS$273</f>
        <v>6.5091848249199988E-2</v>
      </c>
      <c r="AV44" s="29">
        <f>1/1000*[1]TimberSectorMinusCoreVPAImp!AT$273</f>
        <v>6.7876888965999999E-2</v>
      </c>
      <c r="AW44" s="29">
        <f>1/1000*[1]TimberSectorMinusCoreVPAImp!AU$273</f>
        <v>6.4625746045333332E-2</v>
      </c>
      <c r="AX44" s="29">
        <f>1/1000*[1]TimberSectorMinusCoreVPAImp!AV$273</f>
        <v>0</v>
      </c>
      <c r="AY44" s="29">
        <f>1/1000*[1]TimberSectorMinusCoreVPAImp!AW$273</f>
        <v>0</v>
      </c>
      <c r="AZ44" s="29">
        <f>1/1000*[1]TimberSectorMinusCoreVPAImp!AX$273</f>
        <v>0</v>
      </c>
      <c r="BA44" s="29">
        <f>1/1000*[1]TimberSectorMinusCoreVPAImp!AY$273</f>
        <v>0</v>
      </c>
      <c r="BB44" s="29">
        <f>1/1000*[1]TimberSectorMinusCoreVPAImp!AZ$273</f>
        <v>0</v>
      </c>
      <c r="BC44" s="34">
        <f>1/1000*[1]TimberSectorMinusCoreVPAImp!BA$273</f>
        <v>0</v>
      </c>
      <c r="BD44" s="553"/>
    </row>
    <row r="45" spans="2:57">
      <c r="B45" s="5" t="s">
        <v>115</v>
      </c>
      <c r="C45" s="46">
        <f>1/$A$1*[1]TimberSectorMinusCoreVPAImp!$B$22</f>
        <v>3.3962683999999993E-2</v>
      </c>
      <c r="D45" s="10">
        <f>1/$A$1*[1]TimberSectorMinusCoreVPAImp!$C$22</f>
        <v>4.7035939281999284E-2</v>
      </c>
      <c r="E45" s="10">
        <f>1/$A$1*[1]TimberSectorMinusCoreVPAImp!$D$22</f>
        <v>4.1134040000000011E-2</v>
      </c>
      <c r="F45" s="10">
        <f>1/$A$1*[1]TimberSectorMinusCoreVPAImp!$E$22</f>
        <v>4.490232772269781E-2</v>
      </c>
      <c r="G45" s="10">
        <f>1/$A$1*[1]TimberSectorMinusCoreVPAImp!$F$22</f>
        <v>5.2921762615384532E-2</v>
      </c>
      <c r="H45" s="10">
        <f>1/$A$1*[1]TimberSectorMinusCoreVPAImp!$G$22</f>
        <v>7.3736280769230722E-2</v>
      </c>
      <c r="I45" s="10">
        <f>1/$A$1*[1]TimberSectorMinusCoreVPAImp!$H$22</f>
        <v>6.3396214000000006E-2</v>
      </c>
      <c r="J45" s="37">
        <f>1/$A$1*[1]TimberSectorMinusCoreVPAImp!$I$22</f>
        <v>0.11791302600000003</v>
      </c>
      <c r="K45" s="37">
        <f>1/$A$1*[1]TimberSectorMinusCoreVPAImp!$J$22</f>
        <v>0.10176695199999999</v>
      </c>
      <c r="L45" s="37">
        <f>1/$A$1*[1]TimberSectorMinusCoreVPAImp!K$22</f>
        <v>5.200212824236379E-2</v>
      </c>
      <c r="M45" s="10">
        <f>1/$A$1*[1]TimberSectorMinusCoreVPAImp!L$22</f>
        <v>4.996049623424674E-2</v>
      </c>
      <c r="N45" s="10">
        <f>1/$A$1*[1]TimberSectorMinusCoreVPAImp!M$22</f>
        <v>6.0518212999999946E-2</v>
      </c>
      <c r="O45" s="10">
        <f>1/$A$1*[1]TimberSectorMinusCoreVPAImp!N$22</f>
        <v>7.0803658222222218E-2</v>
      </c>
      <c r="P45" s="10">
        <f>1/$A$1*[1]TimberSectorMinusCoreVPAImp!O$22</f>
        <v>5.6901998999999995E-2</v>
      </c>
      <c r="Q45" s="10">
        <f>1/$A$1*[1]TimberSectorMinusCoreVPAImp!P$22</f>
        <v>6.7534977999999982E-2</v>
      </c>
      <c r="R45" s="10">
        <f>1/$A$1*[1]TimberSectorMinusCoreVPAImp!Q$22</f>
        <v>8.3457750000000053E-2</v>
      </c>
      <c r="S45" s="10">
        <f>1/$A$1*[1]TimberSectorMinusCoreVPAImp!R$22</f>
        <v>0.10283378060000004</v>
      </c>
      <c r="T45" s="10">
        <f>1/$A$1*[1]TimberSectorMinusCoreVPAImp!S$22</f>
        <v>0.11401011302212055</v>
      </c>
      <c r="U45" s="10">
        <f>1/$A$1*[1]TimberSectorMinusCoreVPAImp!T$22</f>
        <v>0.1548461597549261</v>
      </c>
      <c r="V45" s="10">
        <f>1/$A$1*[1]TimberSectorMinusCoreVPAImp!U$22</f>
        <v>0.17048935921428565</v>
      </c>
      <c r="W45" s="10">
        <f>1/$A$1*[1]TimberSectorMinusCoreVPAImp!V$22</f>
        <v>0</v>
      </c>
      <c r="X45" s="10">
        <f>1/$A$1*[1]TimberSectorMinusCoreVPAImp!W$22</f>
        <v>0</v>
      </c>
      <c r="Y45" s="10">
        <f>1/$A$1*[1]TimberSectorMinusCoreVPAImp!X$22</f>
        <v>0</v>
      </c>
      <c r="Z45" s="10">
        <f>1/$A$1*[1]TimberSectorMinusCoreVPAImp!Y$22</f>
        <v>0</v>
      </c>
      <c r="AA45" s="10">
        <f>1/$A$1*[1]TimberSectorMinusCoreVPAImp!Z$22</f>
        <v>0</v>
      </c>
      <c r="AB45" s="10">
        <f>1/$A$1*[1]TimberSectorMinusCoreVPAImp!AA$22</f>
        <v>0</v>
      </c>
      <c r="AC45" s="4"/>
      <c r="AD45" s="46">
        <f>1/1000*[1]TimberSectorMinusCoreVPAImp!AB$22</f>
        <v>2.9276213831370013E-3</v>
      </c>
      <c r="AE45" s="10">
        <f>1/1000*[1]TimberSectorMinusCoreVPAImp!AC$22</f>
        <v>3.3971585740000007E-3</v>
      </c>
      <c r="AF45" s="10">
        <f>1/1000*[1]TimberSectorMinusCoreVPAImp!AD$22</f>
        <v>2.8422788064000012E-3</v>
      </c>
      <c r="AG45" s="10">
        <f>1/1000*[1]TimberSectorMinusCoreVPAImp!AE$22</f>
        <v>3.972350200000003E-3</v>
      </c>
      <c r="AH45" s="10">
        <f>1/1000*[1]TimberSectorMinusCoreVPAImp!AF$22</f>
        <v>4.8894437542999969E-3</v>
      </c>
      <c r="AI45" s="10">
        <f>1/1000*[1]TimberSectorMinusCoreVPAImp!AG$22</f>
        <v>6.4637078648999962E-3</v>
      </c>
      <c r="AJ45" s="10">
        <f>1/1000*[1]TimberSectorMinusCoreVPAImp!AH$22</f>
        <v>6.5538352304000012E-3</v>
      </c>
      <c r="AK45" s="10">
        <f>1/1000*[1]TimberSectorMinusCoreVPAImp!AI$22</f>
        <v>1.2561793313500002E-2</v>
      </c>
      <c r="AL45" s="10">
        <f>1/1000*[1]TimberSectorMinusCoreVPAImp!AJ$22</f>
        <v>1.1350899000000005E-2</v>
      </c>
      <c r="AM45" s="10">
        <f>1/1000*[1]TimberSectorMinusCoreVPAImp!AK$22</f>
        <v>4.4915935416000004E-3</v>
      </c>
      <c r="AN45" s="10">
        <f>1/1000*[1]TimberSectorMinusCoreVPAImp!AL$22</f>
        <v>4.2293754071999973E-3</v>
      </c>
      <c r="AO45" s="10">
        <f>1/1000*[1]TimberSectorMinusCoreVPAImp!AM$22</f>
        <v>5.8533586079999988E-3</v>
      </c>
      <c r="AP45" s="10">
        <f>1/1000*[1]TimberSectorMinusCoreVPAImp!AN$22</f>
        <v>5.4999731248000002E-3</v>
      </c>
      <c r="AQ45" s="10">
        <f>1/1000*[1]TimberSectorMinusCoreVPAImp!AO$22</f>
        <v>4.4612260224000016E-3</v>
      </c>
      <c r="AR45" s="10">
        <f>1/1000*[1]TimberSectorMinusCoreVPAImp!AP$22</f>
        <v>6.0350407180000034E-3</v>
      </c>
      <c r="AS45" s="10">
        <f>1/1000*[1]TimberSectorMinusCoreVPAImp!AQ$22</f>
        <v>6.7528097629999985E-3</v>
      </c>
      <c r="AT45" s="10">
        <f>1/1000*[1]TimberSectorMinusCoreVPAImp!AR$22</f>
        <v>1.1312105126299999E-2</v>
      </c>
      <c r="AU45" s="10">
        <f>1/1000*[1]TimberSectorMinusCoreVPAImp!AS$22</f>
        <v>1.4966174094299994E-2</v>
      </c>
      <c r="AV45" s="10">
        <f>1/1000*[1]TimberSectorMinusCoreVPAImp!AT$22</f>
        <v>1.9732680631000001E-2</v>
      </c>
      <c r="AW45" s="10">
        <f>1/1000*[1]TimberSectorMinusCoreVPAImp!AU$22</f>
        <v>2.1523208114166668E-2</v>
      </c>
      <c r="AX45" s="10">
        <f>1/1000*[1]TimberSectorMinusCoreVPAImp!AV$22</f>
        <v>0</v>
      </c>
      <c r="AY45" s="10">
        <f>1/1000*[1]TimberSectorMinusCoreVPAImp!AW$22</f>
        <v>0</v>
      </c>
      <c r="AZ45" s="10">
        <f>1/1000*[1]TimberSectorMinusCoreVPAImp!AX$22</f>
        <v>0</v>
      </c>
      <c r="BA45" s="10">
        <f>1/1000*[1]TimberSectorMinusCoreVPAImp!AY$22</f>
        <v>0</v>
      </c>
      <c r="BB45" s="10">
        <f>1/1000*[1]TimberSectorMinusCoreVPAImp!AZ$22</f>
        <v>0</v>
      </c>
      <c r="BC45" s="37">
        <f>1/1000*[1]TimberSectorMinusCoreVPAImp!BA$22</f>
        <v>0</v>
      </c>
      <c r="BD45" s="553"/>
    </row>
    <row r="46" spans="2:57">
      <c r="B46" s="5" t="s">
        <v>92</v>
      </c>
      <c r="C46" s="46">
        <f>1/$A$1*[1]TimberSectorMinusCoreVPAImp!$B$244</f>
        <v>3.4022799999999936E-3</v>
      </c>
      <c r="D46" s="10">
        <f>1/$A$1*[1]TimberSectorMinusCoreVPAImp!$C$244</f>
        <v>6.2731968410130318E-3</v>
      </c>
      <c r="E46" s="10">
        <f>1/$A$1*[1]TimberSectorMinusCoreVPAImp!$D$244</f>
        <v>8.9326980000000028E-3</v>
      </c>
      <c r="F46" s="10">
        <f>1/$A$1*[1]TimberSectorMinusCoreVPAImp!$E$244</f>
        <v>1.0725856024178332E-2</v>
      </c>
      <c r="G46" s="10">
        <f>1/$A$1*[1]TimberSectorMinusCoreVPAImp!$F$244</f>
        <v>8.9777669999999837E-3</v>
      </c>
      <c r="H46" s="10">
        <f>1/$A$1*[1]TimberSectorMinusCoreVPAImp!$G$244</f>
        <v>7.4274479999999754E-3</v>
      </c>
      <c r="I46" s="10">
        <f>1/$A$1*[1]TimberSectorMinusCoreVPAImp!$H$244</f>
        <v>6.3770140000000003E-3</v>
      </c>
      <c r="J46" s="37">
        <f>1/$A$1*[1]TimberSectorMinusCoreVPAImp!$I$244</f>
        <v>1.2708975999999983E-2</v>
      </c>
      <c r="K46" s="37">
        <f>1/$A$1*[1]TimberSectorMinusCoreVPAImp!$J$244</f>
        <v>1.7263818435897416E-2</v>
      </c>
      <c r="L46" s="37">
        <f>1/$A$1*[1]TimberSectorMinusCoreVPAImp!K$244</f>
        <v>1.8729449555555527E-2</v>
      </c>
      <c r="M46" s="10">
        <f>1/$A$1*[1]TimberSectorMinusCoreVPAImp!L$244</f>
        <v>1.9394261111111089E-2</v>
      </c>
      <c r="N46" s="10">
        <f>1/$A$1*[1]TimberSectorMinusCoreVPAImp!M$244</f>
        <v>2.6849105999999998E-2</v>
      </c>
      <c r="O46" s="10">
        <f>1/$A$1*[1]TimberSectorMinusCoreVPAImp!N$244</f>
        <v>2.1902975274509823E-2</v>
      </c>
      <c r="P46" s="10">
        <f>1/$A$1*[1]TimberSectorMinusCoreVPAImp!O$244</f>
        <v>2.6003677600000011E-2</v>
      </c>
      <c r="Q46" s="10">
        <f>1/$A$1*[1]TimberSectorMinusCoreVPAImp!P$244</f>
        <v>3.2838115875968965E-2</v>
      </c>
      <c r="R46" s="10">
        <f>1/$A$1*[1]TimberSectorMinusCoreVPAImp!Q$244</f>
        <v>4.4980847977484473E-2</v>
      </c>
      <c r="S46" s="10">
        <f>1/$A$1*[1]TimberSectorMinusCoreVPAImp!R$244</f>
        <v>5.1225525864191684E-2</v>
      </c>
      <c r="T46" s="10">
        <f>1/$A$1*[1]TimberSectorMinusCoreVPAImp!S$244</f>
        <v>5.6138491194011042E-2</v>
      </c>
      <c r="U46" s="10">
        <f>1/$A$1*[1]TimberSectorMinusCoreVPAImp!T$244</f>
        <v>7.9624523271574682E-2</v>
      </c>
      <c r="V46" s="10">
        <f>1/$A$1*[1]TimberSectorMinusCoreVPAImp!U$244</f>
        <v>8.4145089546220103E-2</v>
      </c>
      <c r="W46" s="10">
        <f>1/$A$1*[1]TimberSectorMinusCoreVPAImp!V$244</f>
        <v>0</v>
      </c>
      <c r="X46" s="10">
        <f>1/$A$1*[1]TimberSectorMinusCoreVPAImp!W$244</f>
        <v>0</v>
      </c>
      <c r="Y46" s="10">
        <f>1/$A$1*[1]TimberSectorMinusCoreVPAImp!X$244</f>
        <v>0</v>
      </c>
      <c r="Z46" s="10">
        <f>1/$A$1*[1]TimberSectorMinusCoreVPAImp!Y$244</f>
        <v>0</v>
      </c>
      <c r="AA46" s="10">
        <f>1/$A$1*[1]TimberSectorMinusCoreVPAImp!Z$244</f>
        <v>0</v>
      </c>
      <c r="AB46" s="10">
        <f>1/$A$1*[1]TimberSectorMinusCoreVPAImp!AA$244</f>
        <v>0</v>
      </c>
      <c r="AC46" s="4"/>
      <c r="AD46" s="46">
        <f>1/1000*[1]TimberSectorMinusCoreVPAImp!AB$244</f>
        <v>1.4116676578470005E-3</v>
      </c>
      <c r="AE46" s="10">
        <f>1/1000*[1]TimberSectorMinusCoreVPAImp!AC$244</f>
        <v>2.8336703395999995E-3</v>
      </c>
      <c r="AF46" s="10">
        <f>1/1000*[1]TimberSectorMinusCoreVPAImp!AD$244</f>
        <v>4.0968422592000025E-3</v>
      </c>
      <c r="AG46" s="10">
        <f>1/1000*[1]TimberSectorMinusCoreVPAImp!AE$244</f>
        <v>4.3910039264000002E-3</v>
      </c>
      <c r="AH46" s="10">
        <f>1/1000*[1]TimberSectorMinusCoreVPAImp!AF$244</f>
        <v>4.3722948170999984E-3</v>
      </c>
      <c r="AI46" s="10">
        <f>1/1000*[1]TimberSectorMinusCoreVPAImp!AG$244</f>
        <v>3.8238309251999959E-3</v>
      </c>
      <c r="AJ46" s="10">
        <f>1/1000*[1]TimberSectorMinusCoreVPAImp!AH$244</f>
        <v>3.9444560996E-3</v>
      </c>
      <c r="AK46" s="10">
        <f>1/1000*[1]TimberSectorMinusCoreVPAImp!AI$244</f>
        <v>4.6467802965000013E-3</v>
      </c>
      <c r="AL46" s="10">
        <f>1/1000*[1]TimberSectorMinusCoreVPAImp!AJ$244</f>
        <v>5.2121430876000052E-3</v>
      </c>
      <c r="AM46" s="10">
        <f>1/1000*[1]TimberSectorMinusCoreVPAImp!AK$244</f>
        <v>3.6413569367999975E-3</v>
      </c>
      <c r="AN46" s="10">
        <f>1/1000*[1]TimberSectorMinusCoreVPAImp!AL$244</f>
        <v>3.6135731744999992E-3</v>
      </c>
      <c r="AO46" s="10">
        <f>1/1000*[1]TimberSectorMinusCoreVPAImp!AM$244</f>
        <v>4.7293645439999994E-3</v>
      </c>
      <c r="AP46" s="10">
        <f>1/1000*[1]TimberSectorMinusCoreVPAImp!AN$244</f>
        <v>4.007780708800002E-3</v>
      </c>
      <c r="AQ46" s="10">
        <f>1/1000*[1]TimberSectorMinusCoreVPAImp!AO$244</f>
        <v>3.6635611937999996E-3</v>
      </c>
      <c r="AR46" s="10">
        <f>1/1000*[1]TimberSectorMinusCoreVPAImp!AP$244</f>
        <v>4.3062145134999986E-3</v>
      </c>
      <c r="AS46" s="10">
        <f>1/1000*[1]TimberSectorMinusCoreVPAImp!AQ$244</f>
        <v>4.6392888184999988E-3</v>
      </c>
      <c r="AT46" s="10">
        <f>1/1000*[1]TimberSectorMinusCoreVPAImp!AR$244</f>
        <v>5.3138007434999999E-3</v>
      </c>
      <c r="AU46" s="10">
        <f>1/1000*[1]TimberSectorMinusCoreVPAImp!AS$244</f>
        <v>9.9068928529999992E-3</v>
      </c>
      <c r="AV46" s="10">
        <f>1/1000*[1]TimberSectorMinusCoreVPAImp!AT$244</f>
        <v>1.2817351665000001E-2</v>
      </c>
      <c r="AW46" s="10">
        <f>1/1000*[1]TimberSectorMinusCoreVPAImp!AU$244</f>
        <v>1.5103044816666668E-2</v>
      </c>
      <c r="AX46" s="10">
        <f>1/1000*[1]TimberSectorMinusCoreVPAImp!AV$244</f>
        <v>0</v>
      </c>
      <c r="AY46" s="10">
        <f>1/1000*[1]TimberSectorMinusCoreVPAImp!AW$244</f>
        <v>0</v>
      </c>
      <c r="AZ46" s="10">
        <f>1/1000*[1]TimberSectorMinusCoreVPAImp!AX$244</f>
        <v>0</v>
      </c>
      <c r="BA46" s="10">
        <f>1/1000*[1]TimberSectorMinusCoreVPAImp!AY$244</f>
        <v>0</v>
      </c>
      <c r="BB46" s="10">
        <f>1/1000*[1]TimberSectorMinusCoreVPAImp!AZ$244</f>
        <v>0</v>
      </c>
      <c r="BC46" s="37">
        <f>1/1000*[1]TimberSectorMinusCoreVPAImp!BA$244</f>
        <v>0</v>
      </c>
      <c r="BD46" s="553"/>
    </row>
    <row r="47" spans="2:57">
      <c r="B47" s="5" t="s">
        <v>19</v>
      </c>
      <c r="C47" s="20">
        <f t="shared" ref="C47:AB47" si="12">SUM(C44:C44)-SUM(C45:C46)</f>
        <v>9.4259289261450219E-4</v>
      </c>
      <c r="D47" s="16">
        <f t="shared" si="12"/>
        <v>1.2101756996588525E-3</v>
      </c>
      <c r="E47" s="16">
        <f t="shared" si="12"/>
        <v>1.8438920273555759E-3</v>
      </c>
      <c r="F47" s="16">
        <f t="shared" si="12"/>
        <v>3.4421435000000083E-3</v>
      </c>
      <c r="G47" s="16">
        <f t="shared" si="12"/>
        <v>3.0926000000000148E-3</v>
      </c>
      <c r="H47" s="16">
        <f t="shared" si="12"/>
        <v>3.0702321077662326E-3</v>
      </c>
      <c r="I47" s="16">
        <f t="shared" si="12"/>
        <v>7.5632060000000167E-3</v>
      </c>
      <c r="J47" s="67">
        <f t="shared" si="12"/>
        <v>8.1659327499999934E-3</v>
      </c>
      <c r="K47" s="67">
        <f t="shared" si="12"/>
        <v>5.4988779999999987E-3</v>
      </c>
      <c r="L47" s="67">
        <f t="shared" si="12"/>
        <v>7.4100877112554808E-3</v>
      </c>
      <c r="M47" s="16">
        <f t="shared" si="12"/>
        <v>1.0121152844055903E-2</v>
      </c>
      <c r="N47" s="16">
        <f t="shared" si="12"/>
        <v>1.6553300759078626E-2</v>
      </c>
      <c r="O47" s="16">
        <f t="shared" si="12"/>
        <v>2.1218772264422245E-2</v>
      </c>
      <c r="P47" s="16">
        <f t="shared" si="12"/>
        <v>2.44115326810182E-2</v>
      </c>
      <c r="Q47" s="16">
        <f t="shared" si="12"/>
        <v>3.6236664424084977E-2</v>
      </c>
      <c r="R47" s="16">
        <f t="shared" si="12"/>
        <v>4.7142726810380314E-2</v>
      </c>
      <c r="S47" s="16">
        <f t="shared" si="12"/>
        <v>3.8394104532420703E-2</v>
      </c>
      <c r="T47" s="16">
        <f t="shared" si="12"/>
        <v>6.0761416755544667E-2</v>
      </c>
      <c r="U47" s="16">
        <f t="shared" si="12"/>
        <v>4.737486021094936E-2</v>
      </c>
      <c r="V47" s="16">
        <f t="shared" si="12"/>
        <v>3.8013088785381399E-2</v>
      </c>
      <c r="W47" s="16">
        <f t="shared" si="12"/>
        <v>0</v>
      </c>
      <c r="X47" s="16">
        <f t="shared" si="12"/>
        <v>0</v>
      </c>
      <c r="Y47" s="16">
        <f t="shared" si="12"/>
        <v>0</v>
      </c>
      <c r="Z47" s="16">
        <f t="shared" si="12"/>
        <v>0</v>
      </c>
      <c r="AA47" s="16">
        <f t="shared" si="12"/>
        <v>0</v>
      </c>
      <c r="AB47" s="16">
        <f t="shared" si="12"/>
        <v>0</v>
      </c>
      <c r="AC47" s="4"/>
      <c r="AD47" s="21">
        <f t="shared" ref="AD47:BC47" si="13">SUM(AD44:AD44)-SUM(AD45:AD46)</f>
        <v>7.4146638606199973E-4</v>
      </c>
      <c r="AE47" s="12">
        <f t="shared" si="13"/>
        <v>7.9101725759999925E-4</v>
      </c>
      <c r="AF47" s="12">
        <f t="shared" si="13"/>
        <v>1.6057907760000014E-3</v>
      </c>
      <c r="AG47" s="12">
        <f t="shared" si="13"/>
        <v>2.9665053423999985E-3</v>
      </c>
      <c r="AH47" s="12">
        <f t="shared" si="13"/>
        <v>3.5009789401999995E-3</v>
      </c>
      <c r="AI47" s="12">
        <f t="shared" si="13"/>
        <v>2.9578564587000016E-3</v>
      </c>
      <c r="AJ47" s="12">
        <f t="shared" si="13"/>
        <v>6.1424140339999978E-3</v>
      </c>
      <c r="AK47" s="12">
        <f t="shared" si="13"/>
        <v>8.236088275000001E-3</v>
      </c>
      <c r="AL47" s="12">
        <f t="shared" si="13"/>
        <v>7.3442221215999984E-3</v>
      </c>
      <c r="AM47" s="12">
        <f t="shared" si="13"/>
        <v>9.940534564400005E-3</v>
      </c>
      <c r="AN47" s="12">
        <f t="shared" si="13"/>
        <v>1.3338164656799999E-2</v>
      </c>
      <c r="AO47" s="12">
        <f t="shared" si="13"/>
        <v>2.0088397439999996E-2</v>
      </c>
      <c r="AP47" s="12">
        <f t="shared" si="13"/>
        <v>2.3473195553800001E-2</v>
      </c>
      <c r="AQ47" s="12">
        <f t="shared" si="13"/>
        <v>2.9262445651500001E-2</v>
      </c>
      <c r="AR47" s="12">
        <f t="shared" si="13"/>
        <v>3.7178282403000015E-2</v>
      </c>
      <c r="AS47" s="12">
        <f t="shared" si="13"/>
        <v>3.3401293352000004E-2</v>
      </c>
      <c r="AT47" s="12">
        <f t="shared" si="13"/>
        <v>4.0643419855999986E-2</v>
      </c>
      <c r="AU47" s="12">
        <f t="shared" si="13"/>
        <v>4.0218781301899993E-2</v>
      </c>
      <c r="AV47" s="12">
        <f t="shared" si="13"/>
        <v>3.5326856669999997E-2</v>
      </c>
      <c r="AW47" s="12">
        <f t="shared" si="13"/>
        <v>2.7999493114499993E-2</v>
      </c>
      <c r="AX47" s="12">
        <f t="shared" si="13"/>
        <v>0</v>
      </c>
      <c r="AY47" s="12">
        <f t="shared" si="13"/>
        <v>0</v>
      </c>
      <c r="AZ47" s="12">
        <f t="shared" si="13"/>
        <v>0</v>
      </c>
      <c r="BA47" s="12">
        <f t="shared" si="13"/>
        <v>0</v>
      </c>
      <c r="BB47" s="12">
        <f t="shared" si="13"/>
        <v>0</v>
      </c>
      <c r="BC47" s="89">
        <f t="shared" si="13"/>
        <v>0</v>
      </c>
      <c r="BD47" s="553"/>
    </row>
    <row r="48" spans="2:57" ht="17.149999999999999" customHeight="1">
      <c r="B48" s="9" t="s">
        <v>139</v>
      </c>
      <c r="C48" s="61">
        <f t="shared" ref="C48:AB48" si="14">C5-SUM(C6,C7,C11,C15,C24,C43,C44)</f>
        <v>7.8370997913816076E-2</v>
      </c>
      <c r="D48" s="24">
        <f t="shared" si="14"/>
        <v>6.8740931975698416E-2</v>
      </c>
      <c r="E48" s="24">
        <f t="shared" si="14"/>
        <v>8.4223608291921437E-2</v>
      </c>
      <c r="F48" s="24">
        <f t="shared" si="14"/>
        <v>6.8610871943784346E-2</v>
      </c>
      <c r="G48" s="24">
        <f t="shared" si="14"/>
        <v>4.7319014047363162E-2</v>
      </c>
      <c r="H48" s="24">
        <f t="shared" si="14"/>
        <v>4.1518209066890854E-2</v>
      </c>
      <c r="I48" s="24">
        <f t="shared" si="14"/>
        <v>3.9680471366724035E-2</v>
      </c>
      <c r="J48" s="44">
        <f t="shared" si="14"/>
        <v>4.0905884579354179E-2</v>
      </c>
      <c r="K48" s="44">
        <f t="shared" si="14"/>
        <v>4.3172718107070907E-2</v>
      </c>
      <c r="L48" s="44">
        <f t="shared" si="14"/>
        <v>3.0415290508023496E-2</v>
      </c>
      <c r="M48" s="24">
        <f t="shared" si="14"/>
        <v>2.956404240767796E-2</v>
      </c>
      <c r="N48" s="24">
        <f t="shared" si="14"/>
        <v>3.2305462300790566E-2</v>
      </c>
      <c r="O48" s="24">
        <f t="shared" si="14"/>
        <v>6.0093423259182543E-2</v>
      </c>
      <c r="P48" s="24">
        <f t="shared" si="14"/>
        <v>4.387691865508625E-2</v>
      </c>
      <c r="Q48" s="24">
        <f t="shared" si="14"/>
        <v>4.0902708687130307E-2</v>
      </c>
      <c r="R48" s="24">
        <f t="shared" si="14"/>
        <v>6.8804034479130749E-2</v>
      </c>
      <c r="S48" s="24">
        <f t="shared" si="14"/>
        <v>0.18447285624238141</v>
      </c>
      <c r="T48" s="24">
        <f t="shared" si="14"/>
        <v>9.4084026543475474E-2</v>
      </c>
      <c r="U48" s="24">
        <f t="shared" si="14"/>
        <v>0.15877907779902323</v>
      </c>
      <c r="V48" s="24">
        <f t="shared" si="14"/>
        <v>0.20202945775795023</v>
      </c>
      <c r="W48" s="24">
        <f t="shared" si="14"/>
        <v>0</v>
      </c>
      <c r="X48" s="24">
        <f t="shared" si="14"/>
        <v>0</v>
      </c>
      <c r="Y48" s="24">
        <f t="shared" si="14"/>
        <v>0</v>
      </c>
      <c r="Z48" s="24">
        <f t="shared" si="14"/>
        <v>0</v>
      </c>
      <c r="AA48" s="24">
        <f t="shared" si="14"/>
        <v>0</v>
      </c>
      <c r="AB48" s="24">
        <f t="shared" si="14"/>
        <v>0</v>
      </c>
      <c r="AC48" s="4"/>
      <c r="AD48" s="61">
        <f t="shared" ref="AD48:BC48" si="15">AD5-SUM(AD6,AD7,AD11,AD15,AD24,AD43,AD44)</f>
        <v>5.1450226992132642E-2</v>
      </c>
      <c r="AE48" s="24">
        <f t="shared" si="15"/>
        <v>5.3584570160799316E-2</v>
      </c>
      <c r="AF48" s="24">
        <f t="shared" si="15"/>
        <v>4.7809417799999032E-2</v>
      </c>
      <c r="AG48" s="24">
        <f t="shared" si="15"/>
        <v>5.7984040531198655E-2</v>
      </c>
      <c r="AH48" s="24">
        <f t="shared" si="15"/>
        <v>5.6389285822800339E-2</v>
      </c>
      <c r="AI48" s="24">
        <f t="shared" si="15"/>
        <v>4.9288855816201238E-2</v>
      </c>
      <c r="AJ48" s="24">
        <f t="shared" si="15"/>
        <v>4.7498674998397661E-2</v>
      </c>
      <c r="AK48" s="24">
        <f t="shared" si="15"/>
        <v>5.8554024555496298E-2</v>
      </c>
      <c r="AL48" s="24">
        <f t="shared" si="15"/>
        <v>6.447708630480431E-2</v>
      </c>
      <c r="AM48" s="24">
        <f t="shared" si="15"/>
        <v>4.7525738722001165E-2</v>
      </c>
      <c r="AN48" s="24">
        <f t="shared" si="15"/>
        <v>4.282723961460233E-2</v>
      </c>
      <c r="AO48" s="24">
        <f t="shared" si="15"/>
        <v>4.9735496015998137E-2</v>
      </c>
      <c r="AP48" s="24">
        <f t="shared" si="15"/>
        <v>5.0641780868800002E-2</v>
      </c>
      <c r="AQ48" s="24">
        <f t="shared" si="15"/>
        <v>4.8683143047299371E-2</v>
      </c>
      <c r="AR48" s="24">
        <f t="shared" si="15"/>
        <v>5.1302588848001207E-2</v>
      </c>
      <c r="AS48" s="24">
        <f t="shared" si="15"/>
        <v>5.9506996226997178E-2</v>
      </c>
      <c r="AT48" s="24">
        <f t="shared" si="15"/>
        <v>6.7056790112796971E-2</v>
      </c>
      <c r="AU48" s="24">
        <f t="shared" si="15"/>
        <v>9.4336463850198449E-2</v>
      </c>
      <c r="AV48" s="24">
        <f t="shared" si="15"/>
        <v>0.12511897234500058</v>
      </c>
      <c r="AW48" s="24">
        <f t="shared" si="15"/>
        <v>0.12803872625791612</v>
      </c>
      <c r="AX48" s="24">
        <f t="shared" si="15"/>
        <v>0</v>
      </c>
      <c r="AY48" s="24">
        <f t="shared" si="15"/>
        <v>0</v>
      </c>
      <c r="AZ48" s="24">
        <f t="shared" si="15"/>
        <v>0</v>
      </c>
      <c r="BA48" s="24">
        <f t="shared" si="15"/>
        <v>0</v>
      </c>
      <c r="BB48" s="24">
        <f t="shared" si="15"/>
        <v>0</v>
      </c>
      <c r="BC48" s="44">
        <f t="shared" si="15"/>
        <v>0</v>
      </c>
      <c r="BD48" s="553"/>
    </row>
    <row r="49" spans="2:56">
      <c r="B49" s="5" t="s">
        <v>86</v>
      </c>
      <c r="C49" s="46">
        <f>1/$A$1*[1]TimberSectorMinusCoreVPAImp!$B$108</f>
        <v>1.6304344748867487E-2</v>
      </c>
      <c r="D49" s="10">
        <f>1/$A$1*[1]TimberSectorMinusCoreVPAImp!$C$108</f>
        <v>1.2229980146885561E-2</v>
      </c>
      <c r="E49" s="10">
        <f>1/$A$1*[1]TimberSectorMinusCoreVPAImp!$D$108</f>
        <v>1.4328942511247465E-2</v>
      </c>
      <c r="F49" s="10">
        <f>1/$A$1*[1]TimberSectorMinusCoreVPAImp!$E$108</f>
        <v>1.4110114527997139E-2</v>
      </c>
      <c r="G49" s="10">
        <f>1/$A$1*[1]TimberSectorMinusCoreVPAImp!$F$108</f>
        <v>1.7110467163649716E-2</v>
      </c>
      <c r="H49" s="10">
        <f>1/$A$1*[1]TimberSectorMinusCoreVPAImp!$G$108</f>
        <v>1.3009491715577642E-2</v>
      </c>
      <c r="I49" s="10">
        <f>1/$A$1*[1]TimberSectorMinusCoreVPAImp!$H$108</f>
        <v>1.658650604569914E-2</v>
      </c>
      <c r="J49" s="37">
        <f>1/$A$1*[1]TimberSectorMinusCoreVPAImp!$I$108</f>
        <v>1.6700926559164778E-2</v>
      </c>
      <c r="K49" s="37">
        <f>1/$A$1*[1]TimberSectorMinusCoreVPAImp!$J$108</f>
        <v>2.2013725952968254E-2</v>
      </c>
      <c r="L49" s="37">
        <f>1/$A$1*[1]TimberSectorMinusCoreVPAImp!K$108</f>
        <v>1.4042106255501504E-2</v>
      </c>
      <c r="M49" s="10">
        <f>1/$A$1*[1]TimberSectorMinusCoreVPAImp!L$108</f>
        <v>1.3188514072834287E-2</v>
      </c>
      <c r="N49" s="10">
        <f>1/$A$1*[1]TimberSectorMinusCoreVPAImp!M$108</f>
        <v>1.3406902517401937E-2</v>
      </c>
      <c r="O49" s="10">
        <f>1/$A$1*[1]TimberSectorMinusCoreVPAImp!N$108</f>
        <v>1.6046202081569753E-2</v>
      </c>
      <c r="P49" s="10">
        <f>1/$A$1*[1]TimberSectorMinusCoreVPAImp!O$108</f>
        <v>1.3641948126226804E-2</v>
      </c>
      <c r="Q49" s="10">
        <f>1/$A$1*[1]TimberSectorMinusCoreVPAImp!P$108</f>
        <v>1.8212445888026688E-2</v>
      </c>
      <c r="R49" s="10">
        <f>1/$A$1*[1]TimberSectorMinusCoreVPAImp!Q$108</f>
        <v>3.0178261463468591E-2</v>
      </c>
      <c r="S49" s="10">
        <f>1/$A$1*[1]TimberSectorMinusCoreVPAImp!R$108</f>
        <v>3.8959758412631017E-2</v>
      </c>
      <c r="T49" s="10">
        <f>1/$A$1*[1]TimberSectorMinusCoreVPAImp!S$108</f>
        <v>4.8501492756572832E-2</v>
      </c>
      <c r="U49" s="10">
        <f>1/$A$1*[1]TimberSectorMinusCoreVPAImp!T$108</f>
        <v>6.559045901693876E-2</v>
      </c>
      <c r="V49" s="10">
        <f>1/$A$1*[1]TimberSectorMinusCoreVPAImp!U$108</f>
        <v>7.4360678575764477E-2</v>
      </c>
      <c r="W49" s="10">
        <f>1/$A$1*[1]TimberSectorMinusCoreVPAImp!V$108</f>
        <v>0</v>
      </c>
      <c r="X49" s="10">
        <f>1/$A$1*[1]TimberSectorMinusCoreVPAImp!W$108</f>
        <v>0</v>
      </c>
      <c r="Y49" s="10">
        <f>1/$A$1*[1]TimberSectorMinusCoreVPAImp!X$108</f>
        <v>0</v>
      </c>
      <c r="Z49" s="10">
        <f>1/$A$1*[1]TimberSectorMinusCoreVPAImp!Y$108</f>
        <v>0</v>
      </c>
      <c r="AA49" s="10">
        <f>1/$A$1*[1]TimberSectorMinusCoreVPAImp!Z$108</f>
        <v>0</v>
      </c>
      <c r="AB49" s="10">
        <f>1/$A$1*[1]TimberSectorMinusCoreVPAImp!AA$108</f>
        <v>0</v>
      </c>
      <c r="AC49" s="4"/>
      <c r="AD49" s="46">
        <f>1/1000*[1]TimberSectorMinusCoreVPAImp!AB$108</f>
        <v>1.2659754654462001E-2</v>
      </c>
      <c r="AE49" s="10">
        <f>1/1000*[1]TimberSectorMinusCoreVPAImp!AC$108</f>
        <v>1.0562870294800001E-2</v>
      </c>
      <c r="AF49" s="10">
        <f>1/1000*[1]TimberSectorMinusCoreVPAImp!AD$108</f>
        <v>1.2375474753599998E-2</v>
      </c>
      <c r="AG49" s="10">
        <f>1/1000*[1]TimberSectorMinusCoreVPAImp!AE$108</f>
        <v>1.4927492798399998E-2</v>
      </c>
      <c r="AH49" s="10">
        <f>1/1000*[1]TimberSectorMinusCoreVPAImp!AF$108</f>
        <v>1.74121122E-2</v>
      </c>
      <c r="AI49" s="10">
        <f>1/1000*[1]TimberSectorMinusCoreVPAImp!AG$108</f>
        <v>1.3909548080999997E-2</v>
      </c>
      <c r="AJ49" s="10">
        <f>1/1000*[1]TimberSectorMinusCoreVPAImp!AH$108</f>
        <v>1.4548123659599999E-2</v>
      </c>
      <c r="AK49" s="10">
        <f>1/1000*[1]TimberSectorMinusCoreVPAImp!AI$108</f>
        <v>1.8676084452499998E-2</v>
      </c>
      <c r="AL49" s="10">
        <f>1/1000*[1]TimberSectorMinusCoreVPAImp!AJ$108</f>
        <v>2.5021643774400002E-2</v>
      </c>
      <c r="AM49" s="10">
        <f>1/1000*[1]TimberSectorMinusCoreVPAImp!AK$108</f>
        <v>1.64371614748E-2</v>
      </c>
      <c r="AN49" s="10">
        <f>1/1000*[1]TimberSectorMinusCoreVPAImp!AL$108</f>
        <v>1.7769775599E-2</v>
      </c>
      <c r="AO49" s="10">
        <f>1/1000*[1]TimberSectorMinusCoreVPAImp!AM$108</f>
        <v>1.9074472991999998E-2</v>
      </c>
      <c r="AP49" s="10">
        <f>1/1000*[1]TimberSectorMinusCoreVPAImp!AN$108</f>
        <v>2.0078607718400001E-2</v>
      </c>
      <c r="AQ49" s="10">
        <f>1/1000*[1]TimberSectorMinusCoreVPAImp!AO$108</f>
        <v>1.7539199375400001E-2</v>
      </c>
      <c r="AR49" s="10">
        <f>1/1000*[1]TimberSectorMinusCoreVPAImp!AP$108</f>
        <v>2.1734992003499994E-2</v>
      </c>
      <c r="AS49" s="10">
        <f>1/1000*[1]TimberSectorMinusCoreVPAImp!AQ$108</f>
        <v>2.9864034269999999E-2</v>
      </c>
      <c r="AT49" s="10">
        <f>1/1000*[1]TimberSectorMinusCoreVPAImp!AR$108</f>
        <v>3.8633085786400005E-2</v>
      </c>
      <c r="AU49" s="10">
        <f>1/1000*[1]TimberSectorMinusCoreVPAImp!AS$108</f>
        <v>5.405543215929999E-2</v>
      </c>
      <c r="AV49" s="10">
        <f>1/1000*[1]TimberSectorMinusCoreVPAImp!AT$108</f>
        <v>7.5005767046999988E-2</v>
      </c>
      <c r="AW49" s="10">
        <f>1/1000*[1]TimberSectorMinusCoreVPAImp!AU$108</f>
        <v>8.0034094170416667E-2</v>
      </c>
      <c r="AX49" s="10">
        <f>1/1000*[1]TimberSectorMinusCoreVPAImp!AV$108</f>
        <v>0</v>
      </c>
      <c r="AY49" s="10">
        <f>1/1000*[1]TimberSectorMinusCoreVPAImp!AW$108</f>
        <v>0</v>
      </c>
      <c r="AZ49" s="10">
        <f>1/1000*[1]TimberSectorMinusCoreVPAImp!AX$108</f>
        <v>0</v>
      </c>
      <c r="BA49" s="10">
        <f>1/1000*[1]TimberSectorMinusCoreVPAImp!AY$108</f>
        <v>0</v>
      </c>
      <c r="BB49" s="10">
        <f>1/1000*[1]TimberSectorMinusCoreVPAImp!AZ$108</f>
        <v>0</v>
      </c>
      <c r="BC49" s="37">
        <f>1/1000*[1]TimberSectorMinusCoreVPAImp!BA$108</f>
        <v>0</v>
      </c>
      <c r="BD49" s="553"/>
    </row>
    <row r="50" spans="2:56">
      <c r="B50" s="5" t="s">
        <v>58</v>
      </c>
      <c r="C50" s="46">
        <f>1/$A$1*[1]TimberSectorMinusCoreVPAImp!$B$171</f>
        <v>1.9240291190423142E-2</v>
      </c>
      <c r="D50" s="10">
        <f>1/$A$1*[1]TimberSectorMinusCoreVPAImp!$C$171</f>
        <v>1.2562617075258936E-2</v>
      </c>
      <c r="E50" s="10">
        <f>1/$A$1*[1]TimberSectorMinusCoreVPAImp!$D$171</f>
        <v>3.8930377327581339E-3</v>
      </c>
      <c r="F50" s="10">
        <f>1/$A$1*[1]TimberSectorMinusCoreVPAImp!$E$171</f>
        <v>3.5730517687688201E-3</v>
      </c>
      <c r="G50" s="10">
        <f>1/$A$1*[1]TimberSectorMinusCoreVPAImp!$F$171</f>
        <v>4.9352934843058943E-3</v>
      </c>
      <c r="H50" s="10">
        <f>1/$A$1*[1]TimberSectorMinusCoreVPAImp!$G$171</f>
        <v>3.8919962705643157E-3</v>
      </c>
      <c r="I50" s="10">
        <f>1/$A$1*[1]TimberSectorMinusCoreVPAImp!$H$171</f>
        <v>2.5955921687718861E-3</v>
      </c>
      <c r="J50" s="37">
        <f>1/$A$1*[1]TimberSectorMinusCoreVPAImp!$I$171</f>
        <v>3.3071994154913083E-3</v>
      </c>
      <c r="K50" s="37">
        <f>1/$A$1*[1]TimberSectorMinusCoreVPAImp!$J$171</f>
        <v>1.6764079446239272E-3</v>
      </c>
      <c r="L50" s="37">
        <f>1/$A$1*[1]TimberSectorMinusCoreVPAImp!K$171</f>
        <v>3.077298259262758E-4</v>
      </c>
      <c r="M50" s="10">
        <f>1/$A$1*[1]TimberSectorMinusCoreVPAImp!L$171</f>
        <v>6.1148791632583983E-4</v>
      </c>
      <c r="N50" s="10">
        <f>1/$A$1*[1]TimberSectorMinusCoreVPAImp!M$171</f>
        <v>3.508107355791228E-4</v>
      </c>
      <c r="O50" s="10">
        <f>1/$A$1*[1]TimberSectorMinusCoreVPAImp!N$171</f>
        <v>5.9490906770378661E-4</v>
      </c>
      <c r="P50" s="10">
        <f>1/$A$1*[1]TimberSectorMinusCoreVPAImp!O$171</f>
        <v>8.4874286784007063E-4</v>
      </c>
      <c r="Q50" s="10">
        <f>1/$A$1*[1]TimberSectorMinusCoreVPAImp!P$171</f>
        <v>4.9491465209628295E-4</v>
      </c>
      <c r="R50" s="10">
        <f>1/$A$1*[1]TimberSectorMinusCoreVPAImp!Q$171</f>
        <v>3.4528131977988193E-3</v>
      </c>
      <c r="S50" s="10">
        <f>1/$A$1*[1]TimberSectorMinusCoreVPAImp!R$171</f>
        <v>0.10362057517089993</v>
      </c>
      <c r="T50" s="10">
        <f>1/$A$1*[1]TimberSectorMinusCoreVPAImp!S$171</f>
        <v>3.25789326335197E-3</v>
      </c>
      <c r="U50" s="10">
        <f>1/$A$1*[1]TimberSectorMinusCoreVPAImp!T$171</f>
        <v>3.4203766048678222E-3</v>
      </c>
      <c r="V50" s="10">
        <f>1/$A$1*[1]TimberSectorMinusCoreVPAImp!U$171</f>
        <v>1.7116606911846454E-3</v>
      </c>
      <c r="W50" s="10">
        <f>1/$A$1*[1]TimberSectorMinusCoreVPAImp!V$171</f>
        <v>0</v>
      </c>
      <c r="X50" s="10">
        <f>1/$A$1*[1]TimberSectorMinusCoreVPAImp!W$171</f>
        <v>0</v>
      </c>
      <c r="Y50" s="10">
        <f>1/$A$1*[1]TimberSectorMinusCoreVPAImp!X$171</f>
        <v>0</v>
      </c>
      <c r="Z50" s="10">
        <f>1/$A$1*[1]TimberSectorMinusCoreVPAImp!Y$171</f>
        <v>0</v>
      </c>
      <c r="AA50" s="10">
        <f>1/$A$1*[1]TimberSectorMinusCoreVPAImp!Z$171</f>
        <v>0</v>
      </c>
      <c r="AB50" s="10">
        <f>1/$A$1*[1]TimberSectorMinusCoreVPAImp!AA$171</f>
        <v>0</v>
      </c>
      <c r="AC50" s="4"/>
      <c r="AD50" s="46">
        <f>1/1000*[1]TimberSectorMinusCoreVPAImp!AB$171</f>
        <v>1.3805618497878001E-2</v>
      </c>
      <c r="AE50" s="10">
        <f>1/1000*[1]TimberSectorMinusCoreVPAImp!AC$171</f>
        <v>1.6764618180799998E-2</v>
      </c>
      <c r="AF50" s="10">
        <f>1/1000*[1]TimberSectorMinusCoreVPAImp!AD$171</f>
        <v>2.4982600704000009E-3</v>
      </c>
      <c r="AG50" s="10">
        <f>1/1000*[1]TimberSectorMinusCoreVPAImp!AE$171</f>
        <v>2.8572324703999997E-3</v>
      </c>
      <c r="AH50" s="10">
        <f>1/1000*[1]TimberSectorMinusCoreVPAImp!AF$171</f>
        <v>2.8250076071000018E-3</v>
      </c>
      <c r="AI50" s="10">
        <f>1/1000*[1]TimberSectorMinusCoreVPAImp!AG$171</f>
        <v>1.5282822983999989E-3</v>
      </c>
      <c r="AJ50" s="10">
        <f>1/1000*[1]TimberSectorMinusCoreVPAImp!AH$171</f>
        <v>2.233696077200001E-3</v>
      </c>
      <c r="AK50" s="10">
        <f>1/1000*[1]TimberSectorMinusCoreVPAImp!AI$171</f>
        <v>3.9196272589999996E-3</v>
      </c>
      <c r="AL50" s="10">
        <f>1/1000*[1]TimberSectorMinusCoreVPAImp!AJ$171</f>
        <v>2.5440927671999997E-3</v>
      </c>
      <c r="AM50" s="10">
        <f>1/1000*[1]TimberSectorMinusCoreVPAImp!AK$171</f>
        <v>6.6385366520000017E-4</v>
      </c>
      <c r="AN50" s="10">
        <f>1/1000*[1]TimberSectorMinusCoreVPAImp!AL$171</f>
        <v>1.0112850567E-3</v>
      </c>
      <c r="AO50" s="10">
        <f>1/1000*[1]TimberSectorMinusCoreVPAImp!AM$171</f>
        <v>1.8236661600000003E-3</v>
      </c>
      <c r="AP50" s="10">
        <f>1/1000*[1]TimberSectorMinusCoreVPAImp!AN$171</f>
        <v>3.0316320672000002E-3</v>
      </c>
      <c r="AQ50" s="10">
        <f>1/1000*[1]TimberSectorMinusCoreVPAImp!AO$171</f>
        <v>2.5762271304000002E-3</v>
      </c>
      <c r="AR50" s="10">
        <f>1/1000*[1]TimberSectorMinusCoreVPAImp!AP$171</f>
        <v>2.5527512765000002E-3</v>
      </c>
      <c r="AS50" s="10">
        <f>1/1000*[1]TimberSectorMinusCoreVPAImp!AQ$171</f>
        <v>3.2202261139999996E-3</v>
      </c>
      <c r="AT50" s="10">
        <f>1/1000*[1]TimberSectorMinusCoreVPAImp!AR$171</f>
        <v>2.4943360566999999E-3</v>
      </c>
      <c r="AU50" s="10">
        <f>1/1000*[1]TimberSectorMinusCoreVPAImp!AS$171</f>
        <v>1.2358396078600002E-2</v>
      </c>
      <c r="AV50" s="10">
        <f>1/1000*[1]TimberSectorMinusCoreVPAImp!AT$171</f>
        <v>1.1996145676999999E-2</v>
      </c>
      <c r="AW50" s="10">
        <f>1/1000*[1]TimberSectorMinusCoreVPAImp!AU$171</f>
        <v>2.7522325229166669E-3</v>
      </c>
      <c r="AX50" s="10">
        <f>1/1000*[1]TimberSectorMinusCoreVPAImp!AV$171</f>
        <v>0</v>
      </c>
      <c r="AY50" s="10">
        <f>1/1000*[1]TimberSectorMinusCoreVPAImp!AW$171</f>
        <v>0</v>
      </c>
      <c r="AZ50" s="10">
        <f>1/1000*[1]TimberSectorMinusCoreVPAImp!AX$171</f>
        <v>0</v>
      </c>
      <c r="BA50" s="10">
        <f>1/1000*[1]TimberSectorMinusCoreVPAImp!AY$171</f>
        <v>0</v>
      </c>
      <c r="BB50" s="10">
        <f>1/1000*[1]TimberSectorMinusCoreVPAImp!AZ$171</f>
        <v>0</v>
      </c>
      <c r="BC50" s="37">
        <f>1/1000*[1]TimberSectorMinusCoreVPAImp!BA$171</f>
        <v>0</v>
      </c>
      <c r="BD50" s="553"/>
    </row>
    <row r="51" spans="2:56">
      <c r="B51" s="5" t="s">
        <v>93</v>
      </c>
      <c r="C51" s="46">
        <f>1/$A$1*[1]TimberSectorMinusCoreVPAImp!$B$226</f>
        <v>2.4720061440850177E-2</v>
      </c>
      <c r="D51" s="10">
        <f>1/$A$1*[1]TimberSectorMinusCoreVPAImp!$C$226</f>
        <v>2.3222337321121545E-2</v>
      </c>
      <c r="E51" s="10">
        <f>1/$A$1*[1]TimberSectorMinusCoreVPAImp!$D$226</f>
        <v>3.5173449521584965E-2</v>
      </c>
      <c r="F51" s="10">
        <f>1/$A$1*[1]TimberSectorMinusCoreVPAImp!$E$226</f>
        <v>1.9691236780622977E-2</v>
      </c>
      <c r="G51" s="10">
        <f>1/$A$1*[1]TimberSectorMinusCoreVPAImp!$F$226</f>
        <v>7.510476067588796E-3</v>
      </c>
      <c r="H51" s="10">
        <f>1/$A$1*[1]TimberSectorMinusCoreVPAImp!$G$226</f>
        <v>8.0860740729312517E-3</v>
      </c>
      <c r="I51" s="10">
        <f>1/$A$1*[1]TimberSectorMinusCoreVPAImp!$H$226</f>
        <v>6.7110907579902689E-3</v>
      </c>
      <c r="J51" s="37">
        <f>1/$A$1*[1]TimberSectorMinusCoreVPAImp!$I$226</f>
        <v>5.5527696612548546E-3</v>
      </c>
      <c r="K51" s="37">
        <f>1/$A$1*[1]TimberSectorMinusCoreVPAImp!$J$226</f>
        <v>4.4295333606321815E-3</v>
      </c>
      <c r="L51" s="37">
        <f>1/$A$1*[1]TimberSectorMinusCoreVPAImp!K$226</f>
        <v>3.471523850065735E-3</v>
      </c>
      <c r="M51" s="10">
        <f>1/$A$1*[1]TimberSectorMinusCoreVPAImp!L$226</f>
        <v>2.9464737095374781E-3</v>
      </c>
      <c r="N51" s="10">
        <f>1/$A$1*[1]TimberSectorMinusCoreVPAImp!M$226</f>
        <v>4.0222689627308125E-3</v>
      </c>
      <c r="O51" s="10">
        <f>1/$A$1*[1]TimberSectorMinusCoreVPAImp!N$226</f>
        <v>1.7252665626263295E-3</v>
      </c>
      <c r="P51" s="10">
        <f>1/$A$1*[1]TimberSectorMinusCoreVPAImp!O$226</f>
        <v>1.798326892164494E-3</v>
      </c>
      <c r="Q51" s="10">
        <f>1/$A$1*[1]TimberSectorMinusCoreVPAImp!P$226</f>
        <v>2.086106414171568E-3</v>
      </c>
      <c r="R51" s="10">
        <f>1/$A$1*[1]TimberSectorMinusCoreVPAImp!Q$226</f>
        <v>1.2166347625560894E-2</v>
      </c>
      <c r="S51" s="10">
        <f>1/$A$1*[1]TimberSectorMinusCoreVPAImp!R$226</f>
        <v>1.0280371390618067E-2</v>
      </c>
      <c r="T51" s="10">
        <f>1/$A$1*[1]TimberSectorMinusCoreVPAImp!S$226</f>
        <v>6.8438945885915302E-3</v>
      </c>
      <c r="U51" s="10">
        <f>1/$A$1*[1]TimberSectorMinusCoreVPAImp!T$226</f>
        <v>7.7560006106094362E-3</v>
      </c>
      <c r="V51" s="10">
        <f>1/$A$1*[1]TimberSectorMinusCoreVPAImp!U$226</f>
        <v>5.9297796388611303E-3</v>
      </c>
      <c r="W51" s="10">
        <f>1/$A$1*[1]TimberSectorMinusCoreVPAImp!V$226</f>
        <v>0</v>
      </c>
      <c r="X51" s="10">
        <f>1/$A$1*[1]TimberSectorMinusCoreVPAImp!W$226</f>
        <v>0</v>
      </c>
      <c r="Y51" s="10">
        <f>1/$A$1*[1]TimberSectorMinusCoreVPAImp!X$226</f>
        <v>0</v>
      </c>
      <c r="Z51" s="10">
        <f>1/$A$1*[1]TimberSectorMinusCoreVPAImp!Y$226</f>
        <v>0</v>
      </c>
      <c r="AA51" s="10">
        <f>1/$A$1*[1]TimberSectorMinusCoreVPAImp!Z$226</f>
        <v>0</v>
      </c>
      <c r="AB51" s="10">
        <f>1/$A$1*[1]TimberSectorMinusCoreVPAImp!AA$226</f>
        <v>0</v>
      </c>
      <c r="AC51" s="4"/>
      <c r="AD51" s="46">
        <f>1/1000*[1]TimberSectorMinusCoreVPAImp!AB$226</f>
        <v>1.3334073422406001E-2</v>
      </c>
      <c r="AE51" s="10">
        <f>1/1000*[1]TimberSectorMinusCoreVPAImp!AC$226</f>
        <v>1.3793890590800001E-2</v>
      </c>
      <c r="AF51" s="10">
        <f>1/1000*[1]TimberSectorMinusCoreVPAImp!AD$226</f>
        <v>1.6244530483199997E-2</v>
      </c>
      <c r="AG51" s="10">
        <f>1/1000*[1]TimberSectorMinusCoreVPAImp!AE$226</f>
        <v>1.6837097536E-2</v>
      </c>
      <c r="AH51" s="10">
        <f>1/1000*[1]TimberSectorMinusCoreVPAImp!AF$226</f>
        <v>1.3528697448699998E-2</v>
      </c>
      <c r="AI51" s="10">
        <f>1/1000*[1]TimberSectorMinusCoreVPAImp!AG$226</f>
        <v>1.2541821864E-2</v>
      </c>
      <c r="AJ51" s="10">
        <f>1/1000*[1]TimberSectorMinusCoreVPAImp!AH$226</f>
        <v>1.0454670530399999E-2</v>
      </c>
      <c r="AK51" s="10">
        <f>1/1000*[1]TimberSectorMinusCoreVPAImp!AI$226</f>
        <v>1.1206324957500001E-2</v>
      </c>
      <c r="AL51" s="10">
        <f>1/1000*[1]TimberSectorMinusCoreVPAImp!AJ$226</f>
        <v>8.1069437024000011E-3</v>
      </c>
      <c r="AM51" s="10">
        <f>1/1000*[1]TimberSectorMinusCoreVPAImp!AK$226</f>
        <v>6.2292618827999996E-3</v>
      </c>
      <c r="AN51" s="10">
        <f>1/1000*[1]TimberSectorMinusCoreVPAImp!AL$226</f>
        <v>5.5400260608000013E-3</v>
      </c>
      <c r="AO51" s="10">
        <f>1/1000*[1]TimberSectorMinusCoreVPAImp!AM$226</f>
        <v>5.7711916320000002E-3</v>
      </c>
      <c r="AP51" s="10">
        <f>1/1000*[1]TimberSectorMinusCoreVPAImp!AN$226</f>
        <v>4.2657377135999989E-3</v>
      </c>
      <c r="AQ51" s="10">
        <f>1/1000*[1]TimberSectorMinusCoreVPAImp!AO$226</f>
        <v>3.4287956130000003E-3</v>
      </c>
      <c r="AR51" s="10">
        <f>1/1000*[1]TimberSectorMinusCoreVPAImp!AP$226</f>
        <v>2.6663738960000004E-3</v>
      </c>
      <c r="AS51" s="10">
        <f>1/1000*[1]TimberSectorMinusCoreVPAImp!AQ$226</f>
        <v>2.5470192369999992E-3</v>
      </c>
      <c r="AT51" s="10">
        <f>1/1000*[1]TimberSectorMinusCoreVPAImp!AR$226</f>
        <v>2.0212990209999998E-3</v>
      </c>
      <c r="AU51" s="10">
        <f>1/1000*[1]TimberSectorMinusCoreVPAImp!AS$226</f>
        <v>1.7200891279E-3</v>
      </c>
      <c r="AV51" s="10">
        <f>1/1000*[1]TimberSectorMinusCoreVPAImp!AT$226</f>
        <v>2.4658335199999998E-3</v>
      </c>
      <c r="AW51" s="10">
        <f>1/1000*[1]TimberSectorMinusCoreVPAImp!AU$226</f>
        <v>2.6194029170833332E-3</v>
      </c>
      <c r="AX51" s="10">
        <f>1/1000*[1]TimberSectorMinusCoreVPAImp!AV$226</f>
        <v>0</v>
      </c>
      <c r="AY51" s="10">
        <f>1/1000*[1]TimberSectorMinusCoreVPAImp!AW$226</f>
        <v>0</v>
      </c>
      <c r="AZ51" s="10">
        <f>1/1000*[1]TimberSectorMinusCoreVPAImp!AX$226</f>
        <v>0</v>
      </c>
      <c r="BA51" s="10">
        <f>1/1000*[1]TimberSectorMinusCoreVPAImp!AY$226</f>
        <v>0</v>
      </c>
      <c r="BB51" s="10">
        <f>1/1000*[1]TimberSectorMinusCoreVPAImp!AZ$226</f>
        <v>0</v>
      </c>
      <c r="BC51" s="37">
        <f>1/1000*[1]TimberSectorMinusCoreVPAImp!BA$226</f>
        <v>0</v>
      </c>
      <c r="BD51" s="553"/>
    </row>
    <row r="52" spans="2:56">
      <c r="B52" s="5" t="s">
        <v>91</v>
      </c>
      <c r="C52" s="46">
        <f>1/$A$1*[1]TimberSectorMinusCoreVPAImp!$B$238</f>
        <v>4.3894885919360934E-3</v>
      </c>
      <c r="D52" s="10">
        <f>1/$A$1*[1]TimberSectorMinusCoreVPAImp!$C$238</f>
        <v>5.2201059829709807E-3</v>
      </c>
      <c r="E52" s="10">
        <f>1/$A$1*[1]TimberSectorMinusCoreVPAImp!$D$238</f>
        <v>6.9367834999999999E-3</v>
      </c>
      <c r="F52" s="10">
        <f>1/$A$1*[1]TimberSectorMinusCoreVPAImp!$E$238</f>
        <v>1.1809363316855608E-2</v>
      </c>
      <c r="G52" s="10">
        <f>1/$A$1*[1]TimberSectorMinusCoreVPAImp!$F$238</f>
        <v>1.2212246566160937E-2</v>
      </c>
      <c r="H52" s="10">
        <f>1/$A$1*[1]TimberSectorMinusCoreVPAImp!$G$238</f>
        <v>1.0056319600000002E-2</v>
      </c>
      <c r="I52" s="10">
        <f>1/$A$1*[1]TimberSectorMinusCoreVPAImp!$H$238</f>
        <v>9.3692821946364906E-3</v>
      </c>
      <c r="J52" s="37">
        <f>1/$A$1*[1]TimberSectorMinusCoreVPAImp!$I$238</f>
        <v>9.6139248717761801E-3</v>
      </c>
      <c r="K52" s="37">
        <f>1/$A$1*[1]TimberSectorMinusCoreVPAImp!$J$238</f>
        <v>9.9989206078465228E-3</v>
      </c>
      <c r="L52" s="37">
        <f>1/$A$1*[1]TimberSectorMinusCoreVPAImp!K$238</f>
        <v>9.8908977643920037E-3</v>
      </c>
      <c r="M52" s="10">
        <f>1/$A$1*[1]TimberSectorMinusCoreVPAImp!L$238</f>
        <v>9.2794137353274259E-3</v>
      </c>
      <c r="N52" s="10">
        <f>1/$A$1*[1]TimberSectorMinusCoreVPAImp!M$238</f>
        <v>1.0207163318274625E-2</v>
      </c>
      <c r="O52" s="10">
        <f>1/$A$1*[1]TimberSectorMinusCoreVPAImp!N$238</f>
        <v>1.200422274016736E-2</v>
      </c>
      <c r="P52" s="10">
        <f>1/$A$1*[1]TimberSectorMinusCoreVPAImp!O$238</f>
        <v>1.1218730963614719E-2</v>
      </c>
      <c r="Q52" s="10">
        <f>1/$A$1*[1]TimberSectorMinusCoreVPAImp!P$238</f>
        <v>1.3675778161318333E-2</v>
      </c>
      <c r="R52" s="10">
        <f>1/$A$1*[1]TimberSectorMinusCoreVPAImp!Q$238</f>
        <v>1.6815005058221942E-2</v>
      </c>
      <c r="S52" s="10">
        <f>1/$A$1*[1]TimberSectorMinusCoreVPAImp!R$238</f>
        <v>1.8687898482037051E-2</v>
      </c>
      <c r="T52" s="10">
        <f>1/$A$1*[1]TimberSectorMinusCoreVPAImp!S$238</f>
        <v>2.2175764517272212E-2</v>
      </c>
      <c r="U52" s="10">
        <f>1/$A$1*[1]TimberSectorMinusCoreVPAImp!T$238</f>
        <v>4.7866009371937898E-2</v>
      </c>
      <c r="V52" s="10">
        <f>1/$A$1*[1]TimberSectorMinusCoreVPAImp!U$238</f>
        <v>9.4422077287109232E-2</v>
      </c>
      <c r="W52" s="10">
        <f>1/$A$1*[1]TimberSectorMinusCoreVPAImp!V$238</f>
        <v>0</v>
      </c>
      <c r="X52" s="10">
        <f>1/$A$1*[1]TimberSectorMinusCoreVPAImp!W$238</f>
        <v>0</v>
      </c>
      <c r="Y52" s="10">
        <f>1/$A$1*[1]TimberSectorMinusCoreVPAImp!X$238</f>
        <v>0</v>
      </c>
      <c r="Z52" s="10">
        <f>1/$A$1*[1]TimberSectorMinusCoreVPAImp!Y$238</f>
        <v>0</v>
      </c>
      <c r="AA52" s="10">
        <f>1/$A$1*[1]TimberSectorMinusCoreVPAImp!Z$238</f>
        <v>0</v>
      </c>
      <c r="AB52" s="10">
        <f>1/$A$1*[1]TimberSectorMinusCoreVPAImp!AA$238</f>
        <v>0</v>
      </c>
      <c r="AC52" s="4"/>
      <c r="AD52" s="46">
        <f>1/1000*[1]TimberSectorMinusCoreVPAImp!AB$238</f>
        <v>5.2528762218689998E-3</v>
      </c>
      <c r="AE52" s="10">
        <f>1/1000*[1]TimberSectorMinusCoreVPAImp!AC$238</f>
        <v>5.5281778731999997E-3</v>
      </c>
      <c r="AF52" s="10">
        <f>1/1000*[1]TimberSectorMinusCoreVPAImp!AD$238</f>
        <v>7.3041926400000002E-3</v>
      </c>
      <c r="AG52" s="10">
        <f>1/1000*[1]TimberSectorMinusCoreVPAImp!AE$238</f>
        <v>1.5047484838399995E-2</v>
      </c>
      <c r="AH52" s="10">
        <f>1/1000*[1]TimberSectorMinusCoreVPAImp!AF$238</f>
        <v>1.8795106341899997E-2</v>
      </c>
      <c r="AI52" s="10">
        <f>1/1000*[1]TimberSectorMinusCoreVPAImp!AG$238</f>
        <v>1.62609157425E-2</v>
      </c>
      <c r="AJ52" s="10">
        <f>1/1000*[1]TimberSectorMinusCoreVPAImp!AH$238</f>
        <v>1.6769035217600002E-2</v>
      </c>
      <c r="AK52" s="10">
        <f>1/1000*[1]TimberSectorMinusCoreVPAImp!AI$238</f>
        <v>1.9861472387999995E-2</v>
      </c>
      <c r="AL52" s="10">
        <f>1/1000*[1]TimberSectorMinusCoreVPAImp!AJ$238</f>
        <v>2.4194779134799997E-2</v>
      </c>
      <c r="AM52" s="10">
        <f>1/1000*[1]TimberSectorMinusCoreVPAImp!AK$238</f>
        <v>2.1057510399199994E-2</v>
      </c>
      <c r="AN52" s="10">
        <f>1/1000*[1]TimberSectorMinusCoreVPAImp!AL$238</f>
        <v>1.6010702943299999E-2</v>
      </c>
      <c r="AO52" s="10">
        <f>1/1000*[1]TimberSectorMinusCoreVPAImp!AM$238</f>
        <v>1.93631376E-2</v>
      </c>
      <c r="AP52" s="10">
        <f>1/1000*[1]TimberSectorMinusCoreVPAImp!AN$238</f>
        <v>1.9753089505599994E-2</v>
      </c>
      <c r="AQ52" s="10">
        <f>1/1000*[1]TimberSectorMinusCoreVPAImp!AO$238</f>
        <v>1.8445792309799994E-2</v>
      </c>
      <c r="AR52" s="10">
        <f>1/1000*[1]TimberSectorMinusCoreVPAImp!AP$238</f>
        <v>1.9180154981999997E-2</v>
      </c>
      <c r="AS52" s="10">
        <f>1/1000*[1]TimberSectorMinusCoreVPAImp!AQ$238</f>
        <v>1.8510860276999993E-2</v>
      </c>
      <c r="AT52" s="10">
        <f>1/1000*[1]TimberSectorMinusCoreVPAImp!AR$238</f>
        <v>1.81307198163E-2</v>
      </c>
      <c r="AU52" s="10">
        <f>1/1000*[1]TimberSectorMinusCoreVPAImp!AS$238</f>
        <v>2.1963961791199998E-2</v>
      </c>
      <c r="AV52" s="10">
        <f>1/1000*[1]TimberSectorMinusCoreVPAImp!AT$238</f>
        <v>2.5896420015999996E-2</v>
      </c>
      <c r="AW52" s="10">
        <f>1/1000*[1]TimberSectorMinusCoreVPAImp!AU$238</f>
        <v>3.038135480625E-2</v>
      </c>
      <c r="AX52" s="10">
        <f>1/1000*[1]TimberSectorMinusCoreVPAImp!AV$238</f>
        <v>0</v>
      </c>
      <c r="AY52" s="10">
        <f>1/1000*[1]TimberSectorMinusCoreVPAImp!AW$238</f>
        <v>0</v>
      </c>
      <c r="AZ52" s="10">
        <f>1/1000*[1]TimberSectorMinusCoreVPAImp!AX$238</f>
        <v>0</v>
      </c>
      <c r="BA52" s="10">
        <f>1/1000*[1]TimberSectorMinusCoreVPAImp!AY$238</f>
        <v>0</v>
      </c>
      <c r="BB52" s="10">
        <f>1/1000*[1]TimberSectorMinusCoreVPAImp!AZ$238</f>
        <v>0</v>
      </c>
      <c r="BC52" s="37">
        <f>1/1000*[1]TimberSectorMinusCoreVPAImp!BA$238</f>
        <v>0</v>
      </c>
      <c r="BD52" s="553"/>
    </row>
    <row r="53" spans="2:56" ht="13">
      <c r="B53" s="101" t="s">
        <v>134</v>
      </c>
      <c r="C53" s="102">
        <f t="shared" ref="C53:J53" si="16">1/$A$1*SUM(C65:C80)</f>
        <v>1.053098481197004E-2</v>
      </c>
      <c r="D53" s="103">
        <f t="shared" si="16"/>
        <v>1.1166647424696564E-2</v>
      </c>
      <c r="E53" s="103">
        <f t="shared" si="16"/>
        <v>2.0190272354845842E-2</v>
      </c>
      <c r="F53" s="103">
        <f t="shared" si="16"/>
        <v>1.6264169147280055E-2</v>
      </c>
      <c r="G53" s="103">
        <f t="shared" si="16"/>
        <v>1.9882814472294463E-3</v>
      </c>
      <c r="H53" s="103">
        <f t="shared" si="16"/>
        <v>2.8447250675442408E-3</v>
      </c>
      <c r="I53" s="103">
        <f t="shared" si="16"/>
        <v>1.9686187499999997E-3</v>
      </c>
      <c r="J53" s="104">
        <f t="shared" si="16"/>
        <v>2.6271385062710643E-3</v>
      </c>
      <c r="K53" s="104">
        <f>1/$A$1*SUM(K65:K80)</f>
        <v>3.2403932704797686E-3</v>
      </c>
      <c r="L53" s="104">
        <f>1/$A$1*SUM(L65:L80)</f>
        <v>1.0066418046056728E-3</v>
      </c>
      <c r="M53" s="103">
        <f>1/$A$1*SUM(M65:M80)</f>
        <v>9.108119950270965E-4</v>
      </c>
      <c r="N53" s="103">
        <f>1/$A$1*SUM(N65:N80)</f>
        <v>1.6374747213282847E-3</v>
      </c>
      <c r="O53" s="103">
        <f t="shared" ref="O53:AB53" si="17">1/$A$1*SUM(O65:O80)</f>
        <v>2.683543786714121E-2</v>
      </c>
      <c r="P53" s="103">
        <f t="shared" si="17"/>
        <v>1.3563648185527612E-2</v>
      </c>
      <c r="Q53" s="103">
        <f t="shared" si="17"/>
        <v>3.2998055374336582E-3</v>
      </c>
      <c r="R53" s="103">
        <f t="shared" si="17"/>
        <v>2.99391984090909E-3</v>
      </c>
      <c r="S53" s="103">
        <f t="shared" si="17"/>
        <v>9.1399261899092459E-3</v>
      </c>
      <c r="T53" s="103">
        <f t="shared" si="17"/>
        <v>2.2957183796964466E-3</v>
      </c>
      <c r="U53" s="103">
        <f t="shared" si="17"/>
        <v>2.9653451707350165E-2</v>
      </c>
      <c r="V53" s="103">
        <f t="shared" si="17"/>
        <v>2.1378052183380507E-2</v>
      </c>
      <c r="W53" s="103">
        <f t="shared" si="17"/>
        <v>0</v>
      </c>
      <c r="X53" s="103">
        <f t="shared" si="17"/>
        <v>0</v>
      </c>
      <c r="Y53" s="103">
        <f t="shared" si="17"/>
        <v>0</v>
      </c>
      <c r="Z53" s="103">
        <f t="shared" si="17"/>
        <v>0</v>
      </c>
      <c r="AA53" s="103">
        <f t="shared" si="17"/>
        <v>0</v>
      </c>
      <c r="AB53" s="103">
        <f t="shared" si="17"/>
        <v>0</v>
      </c>
      <c r="AC53" s="105"/>
      <c r="AD53" s="102">
        <f>1/1000*SUM(AD65:AD80)</f>
        <v>3.6641593408259991E-3</v>
      </c>
      <c r="AE53" s="103">
        <f>1/1000*SUM(AE65:AE80)</f>
        <v>3.3289326616000006E-3</v>
      </c>
      <c r="AF53" s="103">
        <f t="shared" ref="AF53:BC53" si="18">1/1000*SUM(AF65:AF80)</f>
        <v>6.8314295183999982E-3</v>
      </c>
      <c r="AG53" s="103">
        <f t="shared" si="18"/>
        <v>4.6838897056000013E-3</v>
      </c>
      <c r="AH53" s="103">
        <f t="shared" si="18"/>
        <v>1.9512773203000002E-3</v>
      </c>
      <c r="AI53" s="103">
        <f t="shared" si="18"/>
        <v>2.9156366811000007E-3</v>
      </c>
      <c r="AJ53" s="103">
        <f t="shared" si="18"/>
        <v>1.2169300312E-3</v>
      </c>
      <c r="AK53" s="103">
        <f t="shared" si="18"/>
        <v>1.8689439975000002E-3</v>
      </c>
      <c r="AL53" s="103">
        <f t="shared" si="18"/>
        <v>2.2466572956000002E-3</v>
      </c>
      <c r="AM53" s="103">
        <f t="shared" si="18"/>
        <v>7.874301556000001E-4</v>
      </c>
      <c r="AN53" s="103">
        <f t="shared" si="18"/>
        <v>6.1158385529999995E-4</v>
      </c>
      <c r="AO53" s="103">
        <f t="shared" si="18"/>
        <v>1.1416557599999999E-3</v>
      </c>
      <c r="AP53" s="103">
        <f t="shared" si="18"/>
        <v>9.2179774720000003E-4</v>
      </c>
      <c r="AQ53" s="103">
        <f t="shared" si="18"/>
        <v>4.1138202962999991E-3</v>
      </c>
      <c r="AR53" s="103">
        <f t="shared" si="18"/>
        <v>2.6932574220000002E-3</v>
      </c>
      <c r="AS53" s="103">
        <f t="shared" si="18"/>
        <v>9.8899609549999985E-4</v>
      </c>
      <c r="AT53" s="103">
        <f t="shared" si="18"/>
        <v>2.1395867825999997E-3</v>
      </c>
      <c r="AU53" s="103">
        <f t="shared" si="18"/>
        <v>1.2298784069E-3</v>
      </c>
      <c r="AV53" s="103">
        <f t="shared" si="18"/>
        <v>5.3863414109999999E-3</v>
      </c>
      <c r="AW53" s="103">
        <f t="shared" si="18"/>
        <v>7.4924923770833332E-3</v>
      </c>
      <c r="AX53" s="103">
        <f t="shared" si="18"/>
        <v>0</v>
      </c>
      <c r="AY53" s="103">
        <f t="shared" si="18"/>
        <v>0</v>
      </c>
      <c r="AZ53" s="103">
        <f t="shared" si="18"/>
        <v>0</v>
      </c>
      <c r="BA53" s="103">
        <f t="shared" si="18"/>
        <v>0</v>
      </c>
      <c r="BB53" s="103">
        <f t="shared" si="18"/>
        <v>0</v>
      </c>
      <c r="BC53" s="104">
        <f t="shared" si="18"/>
        <v>0</v>
      </c>
      <c r="BD53" s="553"/>
    </row>
    <row r="54" spans="2:56" ht="13" thickBot="1">
      <c r="B54" s="6" t="s">
        <v>140</v>
      </c>
      <c r="C54" s="122">
        <f t="shared" ref="C54:M54" si="19">SUM(C48:C48)-SUM(C49:C53)</f>
        <v>3.1858271297691421E-3</v>
      </c>
      <c r="D54" s="123">
        <f t="shared" si="19"/>
        <v>4.3392440247648351E-3</v>
      </c>
      <c r="E54" s="123">
        <f t="shared" si="19"/>
        <v>3.7011226714850354E-3</v>
      </c>
      <c r="F54" s="123">
        <f t="shared" si="19"/>
        <v>3.1629364022597445E-3</v>
      </c>
      <c r="G54" s="123">
        <f t="shared" si="19"/>
        <v>3.5622493184283635E-3</v>
      </c>
      <c r="H54" s="123">
        <f t="shared" si="19"/>
        <v>3.6296023402734023E-3</v>
      </c>
      <c r="I54" s="123">
        <f t="shared" si="19"/>
        <v>2.4493814496262534E-3</v>
      </c>
      <c r="J54" s="124">
        <f t="shared" si="19"/>
        <v>3.1039255653959874E-3</v>
      </c>
      <c r="K54" s="124">
        <f t="shared" si="19"/>
        <v>1.8137369705202439E-3</v>
      </c>
      <c r="L54" s="124">
        <f t="shared" si="19"/>
        <v>1.6963910075323066E-3</v>
      </c>
      <c r="M54" s="123">
        <f t="shared" si="19"/>
        <v>2.6273409786258285E-3</v>
      </c>
      <c r="N54" s="123">
        <f>SUM(N48:N48)-SUM(N49:N53)</f>
        <v>2.6808420454757821E-3</v>
      </c>
      <c r="O54" s="123">
        <f t="shared" ref="O54:AB54" si="20">SUM(O48:O48)-SUM(O49:O53)</f>
        <v>2.8873849399741053E-3</v>
      </c>
      <c r="P54" s="123">
        <f t="shared" si="20"/>
        <v>2.8055216197125504E-3</v>
      </c>
      <c r="Q54" s="123">
        <f t="shared" si="20"/>
        <v>3.133658034083775E-3</v>
      </c>
      <c r="R54" s="123">
        <f t="shared" si="20"/>
        <v>3.1976872931714084E-3</v>
      </c>
      <c r="S54" s="123">
        <f t="shared" si="20"/>
        <v>3.7843265962860806E-3</v>
      </c>
      <c r="T54" s="123">
        <f t="shared" si="20"/>
        <v>1.1009263037990491E-2</v>
      </c>
      <c r="U54" s="123">
        <f t="shared" si="20"/>
        <v>4.4927804873191313E-3</v>
      </c>
      <c r="V54" s="123">
        <f t="shared" si="20"/>
        <v>4.227209381650221E-3</v>
      </c>
      <c r="W54" s="123">
        <f t="shared" si="20"/>
        <v>0</v>
      </c>
      <c r="X54" s="123">
        <f t="shared" si="20"/>
        <v>0</v>
      </c>
      <c r="Y54" s="123">
        <f t="shared" si="20"/>
        <v>0</v>
      </c>
      <c r="Z54" s="123">
        <f t="shared" si="20"/>
        <v>0</v>
      </c>
      <c r="AA54" s="123">
        <f t="shared" si="20"/>
        <v>0</v>
      </c>
      <c r="AB54" s="123">
        <f t="shared" si="20"/>
        <v>0</v>
      </c>
      <c r="AC54" s="36"/>
      <c r="AD54" s="71">
        <f t="shared" ref="AD54:BC54" si="21">SUM(AD48:AD48)-SUM(AD49:AD53)</f>
        <v>2.7337448546916401E-3</v>
      </c>
      <c r="AE54" s="125">
        <f t="shared" si="21"/>
        <v>3.606080559599309E-3</v>
      </c>
      <c r="AF54" s="125">
        <f t="shared" si="21"/>
        <v>2.5555303343990435E-3</v>
      </c>
      <c r="AG54" s="125">
        <f t="shared" si="21"/>
        <v>3.6308431823986603E-3</v>
      </c>
      <c r="AH54" s="125">
        <f t="shared" si="21"/>
        <v>1.8770849048003399E-3</v>
      </c>
      <c r="AI54" s="125">
        <f t="shared" si="21"/>
        <v>2.1326511492012409E-3</v>
      </c>
      <c r="AJ54" s="125">
        <f t="shared" si="21"/>
        <v>2.2762194823976595E-3</v>
      </c>
      <c r="AK54" s="125">
        <f t="shared" si="21"/>
        <v>3.0215715009963007E-3</v>
      </c>
      <c r="AL54" s="125">
        <f t="shared" si="21"/>
        <v>2.3629696304043116E-3</v>
      </c>
      <c r="AM54" s="125">
        <f t="shared" si="21"/>
        <v>2.3505211444011728E-3</v>
      </c>
      <c r="AN54" s="125">
        <f t="shared" si="21"/>
        <v>1.8838660995023279E-3</v>
      </c>
      <c r="AO54" s="125">
        <f t="shared" si="21"/>
        <v>2.5613718719981401E-3</v>
      </c>
      <c r="AP54" s="125">
        <f t="shared" si="21"/>
        <v>2.5909161168000128E-3</v>
      </c>
      <c r="AQ54" s="125">
        <f t="shared" si="21"/>
        <v>2.5793083223993735E-3</v>
      </c>
      <c r="AR54" s="125">
        <f t="shared" si="21"/>
        <v>2.4750592680012132E-3</v>
      </c>
      <c r="AS54" s="125">
        <f t="shared" si="21"/>
        <v>4.3758602334971891E-3</v>
      </c>
      <c r="AT54" s="125">
        <f t="shared" si="21"/>
        <v>3.637762649796969E-3</v>
      </c>
      <c r="AU54" s="125">
        <f t="shared" si="21"/>
        <v>3.008706286298457E-3</v>
      </c>
      <c r="AV54" s="125">
        <f t="shared" si="21"/>
        <v>4.3684646740005939E-3</v>
      </c>
      <c r="AW54" s="125">
        <f t="shared" si="21"/>
        <v>4.7591494641661403E-3</v>
      </c>
      <c r="AX54" s="125">
        <f t="shared" si="21"/>
        <v>0</v>
      </c>
      <c r="AY54" s="125">
        <f t="shared" si="21"/>
        <v>0</v>
      </c>
      <c r="AZ54" s="125">
        <f t="shared" si="21"/>
        <v>0</v>
      </c>
      <c r="BA54" s="125">
        <f t="shared" si="21"/>
        <v>0</v>
      </c>
      <c r="BB54" s="125">
        <f t="shared" si="21"/>
        <v>0</v>
      </c>
      <c r="BC54" s="126">
        <f t="shared" si="21"/>
        <v>0</v>
      </c>
      <c r="BD54" s="553"/>
    </row>
    <row r="55" spans="2:56" ht="13" thickTop="1">
      <c r="C55" s="43"/>
      <c r="D55" s="43"/>
      <c r="E55" s="43"/>
      <c r="F55" s="43"/>
      <c r="G55" s="43"/>
      <c r="H55" s="43"/>
      <c r="I55" s="43"/>
      <c r="J55" s="43"/>
      <c r="K55" s="43"/>
      <c r="L55" s="43"/>
      <c r="M55" s="43"/>
      <c r="N55" s="43"/>
      <c r="O55" s="43"/>
      <c r="P55" s="43"/>
      <c r="Q55" s="43"/>
      <c r="R55" s="43"/>
      <c r="S55" s="43"/>
      <c r="T55" s="43"/>
      <c r="U55" s="43"/>
      <c r="V55" s="43"/>
      <c r="W55" s="43"/>
      <c r="X55" s="43"/>
      <c r="Y55" s="43"/>
      <c r="Z55" s="43"/>
      <c r="AA55" s="43"/>
      <c r="AB55" s="43"/>
      <c r="AD55" s="43"/>
      <c r="AE55" s="43"/>
      <c r="AF55" s="43"/>
      <c r="AG55" s="43"/>
      <c r="AH55" s="43"/>
      <c r="AI55" s="43"/>
      <c r="AJ55" s="43"/>
      <c r="AK55" s="43"/>
      <c r="AL55" s="43"/>
      <c r="AM55" s="43"/>
      <c r="AN55" s="43"/>
      <c r="AO55" s="43"/>
      <c r="AP55" s="43"/>
      <c r="AQ55" s="43"/>
      <c r="AR55" s="43"/>
      <c r="AS55" s="43"/>
      <c r="AT55" s="43"/>
      <c r="AU55" s="43"/>
      <c r="AV55" s="43"/>
      <c r="AW55" s="43"/>
      <c r="AX55" s="43"/>
      <c r="AY55" s="43"/>
      <c r="AZ55" s="43"/>
      <c r="BA55" s="43"/>
      <c r="BB55" s="43"/>
      <c r="BC55" s="43"/>
    </row>
    <row r="56" spans="2:56">
      <c r="B56" s="119" t="s">
        <v>128</v>
      </c>
      <c r="C56" s="120">
        <f>1/$A$1*[1]TimberSectorMinusCoreVPAImp!$B$152</f>
        <v>0</v>
      </c>
      <c r="D56" s="120">
        <f>1/$A$1*[1]TimberSectorMinusCoreVPAImp!$C$152</f>
        <v>2.8000000000000002E-7</v>
      </c>
      <c r="E56" s="120">
        <f>1/$A$1*[1]TimberSectorMinusCoreVPAImp!$D$152</f>
        <v>0</v>
      </c>
      <c r="F56" s="120">
        <f>1/$A$1*[1]TimberSectorMinusCoreVPAImp!$E$152</f>
        <v>0</v>
      </c>
      <c r="G56" s="120">
        <f>1/$A$1*[1]TimberSectorMinusCoreVPAImp!$F$152</f>
        <v>0</v>
      </c>
      <c r="H56" s="120">
        <f>1/$A$1*[1]TimberSectorMinusCoreVPAImp!$G$152</f>
        <v>0</v>
      </c>
      <c r="I56" s="120">
        <f>1/$A$1*[1]TimberSectorMinusCoreVPAImp!$H$152</f>
        <v>2.8000000000000002E-7</v>
      </c>
      <c r="J56" s="120">
        <f>1/$A$1*[1]TimberSectorMinusCoreVPAImp!$I$152</f>
        <v>0</v>
      </c>
      <c r="K56" s="120">
        <f>1/$A$1*[1]TimberSectorMinusCoreVPAImp!$J$152</f>
        <v>0</v>
      </c>
      <c r="L56" s="120">
        <f>1/$A$1*[1]TimberSectorMinusCoreVPAImp!K$152</f>
        <v>0</v>
      </c>
      <c r="M56" s="120">
        <f>1/$A$1*[1]TimberSectorMinusCoreVPAImp!L$152</f>
        <v>0</v>
      </c>
      <c r="N56" s="120">
        <f>1/$A$1*[1]TimberSectorMinusCoreVPAImp!M$152</f>
        <v>9.5413333333333337E-5</v>
      </c>
      <c r="O56" s="120">
        <f>1/$A$1*[1]TimberSectorMinusCoreVPAImp!N$152</f>
        <v>1.9599999999999999E-6</v>
      </c>
      <c r="P56" s="120">
        <f>1/$A$1*[1]TimberSectorMinusCoreVPAImp!O$152</f>
        <v>2.8750000000000005E-7</v>
      </c>
      <c r="Q56" s="120">
        <f>1/$A$1*[1]TimberSectorMinusCoreVPAImp!P$152</f>
        <v>1.0825E-6</v>
      </c>
      <c r="R56" s="120">
        <f>1/$A$1*[1]TimberSectorMinusCoreVPAImp!Q$152</f>
        <v>9.5000000000000007E-9</v>
      </c>
      <c r="S56" s="120">
        <f>1/$A$1*[1]TimberSectorMinusCoreVPAImp!R$152</f>
        <v>1.7892954545454547E-6</v>
      </c>
      <c r="T56" s="120">
        <f>1/$A$1*[1]TimberSectorMinusCoreVPAImp!S$152</f>
        <v>1.6742341080681932E-6</v>
      </c>
      <c r="U56" s="120">
        <f>1/$A$1*[1]TimberSectorMinusCoreVPAImp!T$152</f>
        <v>1.4003055555555552E-5</v>
      </c>
      <c r="V56" s="120">
        <f>1/$A$1*[1]TimberSectorMinusCoreVPAImp!U$152</f>
        <v>1.1154358974358975E-5</v>
      </c>
      <c r="W56" s="120">
        <f>1/$A$1*[1]TimberSectorMinusCoreVPAImp!V$152</f>
        <v>0</v>
      </c>
      <c r="X56" s="120">
        <f>1/$A$1*[1]TimberSectorMinusCoreVPAImp!W$152</f>
        <v>0</v>
      </c>
      <c r="Y56" s="120">
        <f>1/$A$1*[1]TimberSectorMinusCoreVPAImp!X$152</f>
        <v>0</v>
      </c>
      <c r="Z56" s="120">
        <f>1/$A$1*[1]TimberSectorMinusCoreVPAImp!Y$152</f>
        <v>0</v>
      </c>
      <c r="AA56" s="120">
        <f>1/$A$1*[1]TimberSectorMinusCoreVPAImp!Z$152</f>
        <v>0</v>
      </c>
      <c r="AB56" s="120">
        <f>1/$A$1*[1]TimberSectorMinusCoreVPAImp!AA$152</f>
        <v>0</v>
      </c>
      <c r="AC56" s="121"/>
      <c r="AD56" s="120">
        <f>1/1000*[1]TimberSectorMinusCoreVPAImp!AB$152</f>
        <v>0</v>
      </c>
      <c r="AE56" s="120">
        <f>1/1000*[1]TimberSectorMinusCoreVPAImp!AC$152</f>
        <v>5.2750840000000001E-7</v>
      </c>
      <c r="AF56" s="120">
        <f>1/1000*[1]TimberSectorMinusCoreVPAImp!AD$152</f>
        <v>0</v>
      </c>
      <c r="AG56" s="120">
        <f>1/1000*[1]TimberSectorMinusCoreVPAImp!AE$152</f>
        <v>0</v>
      </c>
      <c r="AH56" s="120">
        <f>1/1000*[1]TimberSectorMinusCoreVPAImp!AF$152</f>
        <v>0</v>
      </c>
      <c r="AI56" s="120">
        <f>1/1000*[1]TimberSectorMinusCoreVPAImp!AG$152</f>
        <v>0</v>
      </c>
      <c r="AJ56" s="120">
        <f>1/1000*[1]TimberSectorMinusCoreVPAImp!AH$152</f>
        <v>1.2556000000000001E-6</v>
      </c>
      <c r="AK56" s="120">
        <f>1/1000*[1]TimberSectorMinusCoreVPAImp!AI$152</f>
        <v>0</v>
      </c>
      <c r="AL56" s="120">
        <f>1/1000*[1]TimberSectorMinusCoreVPAImp!AJ$152</f>
        <v>0</v>
      </c>
      <c r="AM56" s="120">
        <f>1/1000*[1]TimberSectorMinusCoreVPAImp!AK$152</f>
        <v>0</v>
      </c>
      <c r="AN56" s="120">
        <f>1/1000*[1]TimberSectorMinusCoreVPAImp!AL$152</f>
        <v>-1.8665856000000003E-6</v>
      </c>
      <c r="AO56" s="120">
        <f>1/1000*[1]TimberSectorMinusCoreVPAImp!AM$152</f>
        <v>-7.2405575999999992E-4</v>
      </c>
      <c r="AP56" s="120">
        <f>1/1000*[1]TimberSectorMinusCoreVPAImp!AN$152</f>
        <v>3.9608066000000005E-6</v>
      </c>
      <c r="AQ56" s="120">
        <f>1/1000*[1]TimberSectorMinusCoreVPAImp!AO$152</f>
        <v>-3.2445482999999999E-6</v>
      </c>
      <c r="AR56" s="120">
        <f>1/1000*[1]TimberSectorMinusCoreVPAImp!AP$152</f>
        <v>-1.04991355E-5</v>
      </c>
      <c r="AS56" s="120">
        <f>1/1000*[1]TimberSectorMinusCoreVPAImp!AQ$152</f>
        <v>-2.1945910000000001E-6</v>
      </c>
      <c r="AT56" s="120">
        <f>1/1000*[1]TimberSectorMinusCoreVPAImp!AR$152</f>
        <v>-3.0714261200000002E-5</v>
      </c>
      <c r="AU56" s="120">
        <f>1/1000*[1]TimberSectorMinusCoreVPAImp!AS$152</f>
        <v>-1.0941674399999999E-5</v>
      </c>
      <c r="AV56" s="120">
        <f>1/1000*[1]TimberSectorMinusCoreVPAImp!AT$152</f>
        <v>-1.113806519E-3</v>
      </c>
      <c r="AW56" s="120">
        <f>1/1000*[1]TimberSectorMinusCoreVPAImp!AU$152</f>
        <v>-1.9074209166666681E-6</v>
      </c>
      <c r="AX56" s="120">
        <f>1/1000*[1]TimberSectorMinusCoreVPAImp!AV$152</f>
        <v>0</v>
      </c>
      <c r="AY56" s="120">
        <f>1/1000*[1]TimberSectorMinusCoreVPAImp!AW$152</f>
        <v>0</v>
      </c>
      <c r="AZ56" s="120">
        <f>1/1000*[1]TimberSectorMinusCoreVPAImp!AX$152</f>
        <v>0</v>
      </c>
      <c r="BA56" s="120">
        <f>1/1000*[1]TimberSectorMinusCoreVPAImp!AY$152</f>
        <v>0</v>
      </c>
      <c r="BB56" s="120">
        <f>1/1000*[1]TimberSectorMinusCoreVPAImp!AZ$152</f>
        <v>0</v>
      </c>
      <c r="BC56" s="120">
        <f>1/1000*[1]TimberSectorMinusCoreVPAImp!BA$152</f>
        <v>0</v>
      </c>
    </row>
    <row r="57" spans="2:56">
      <c r="B57" s="119" t="s">
        <v>129</v>
      </c>
      <c r="C57" s="120">
        <f>1/$A$1*[1]TimberSectorMinusCoreVPAImp!$B$202</f>
        <v>0</v>
      </c>
      <c r="D57" s="120">
        <f>1/$A$1*[1]TimberSectorMinusCoreVPAImp!$C$202</f>
        <v>0</v>
      </c>
      <c r="E57" s="120">
        <f>1/$A$1*[1]TimberSectorMinusCoreVPAImp!$D$202</f>
        <v>0</v>
      </c>
      <c r="F57" s="120">
        <f>1/$A$1*[1]TimberSectorMinusCoreVPAImp!$E$202</f>
        <v>0</v>
      </c>
      <c r="G57" s="120">
        <f>1/$A$1*[1]TimberSectorMinusCoreVPAImp!$F$202</f>
        <v>0</v>
      </c>
      <c r="H57" s="120">
        <f>1/$A$1*[1]TimberSectorMinusCoreVPAImp!$G$202</f>
        <v>1.5609999999999995E-5</v>
      </c>
      <c r="I57" s="120">
        <f>1/$A$1*[1]TimberSectorMinusCoreVPAImp!$H$202</f>
        <v>3.2370799999999998E-3</v>
      </c>
      <c r="J57" s="120">
        <f>1/$A$1*[1]TimberSectorMinusCoreVPAImp!$I$202</f>
        <v>4.1388627500000014E-3</v>
      </c>
      <c r="K57" s="120">
        <f>1/$A$1*[1]TimberSectorMinusCoreVPAImp!$J$202</f>
        <v>2.1889980000000002E-3</v>
      </c>
      <c r="L57" s="120">
        <f>1/$A$1*[1]TimberSectorMinusCoreVPAImp!K$202</f>
        <v>1.9653638189477858E-3</v>
      </c>
      <c r="M57" s="120">
        <f>1/$A$1*[1]TimberSectorMinusCoreVPAImp!L$202</f>
        <v>2.8854372666563648E-3</v>
      </c>
      <c r="N57" s="120">
        <f>1/$A$1*[1]TimberSectorMinusCoreVPAImp!M$202</f>
        <v>5.3433660000000004E-3</v>
      </c>
      <c r="O57" s="120">
        <f>1/$A$1*[1]TimberSectorMinusCoreVPAImp!N$202</f>
        <v>7.8827174628090385E-3</v>
      </c>
      <c r="P57" s="120">
        <f>1/$A$1*[1]TimberSectorMinusCoreVPAImp!O$202</f>
        <v>7.9585155547124056E-3</v>
      </c>
      <c r="Q57" s="120">
        <f>1/$A$1*[1]TimberSectorMinusCoreVPAImp!P$202</f>
        <v>1.3172988859844099E-2</v>
      </c>
      <c r="R57" s="120">
        <f>1/$A$1*[1]TimberSectorMinusCoreVPAImp!Q$202</f>
        <v>1.3842590136030225E-2</v>
      </c>
      <c r="S57" s="120">
        <f>1/$A$1*[1]TimberSectorMinusCoreVPAImp!R$202</f>
        <v>8.4583601219346514E-3</v>
      </c>
      <c r="T57" s="120">
        <f>1/$A$1*[1]TimberSectorMinusCoreVPAImp!S$202</f>
        <v>3.726144815936161E-2</v>
      </c>
      <c r="U57" s="120">
        <f>1/$A$1*[1]TimberSectorMinusCoreVPAImp!T$202</f>
        <v>2.8128787498674163E-2</v>
      </c>
      <c r="V57" s="120">
        <f>1/$A$1*[1]TimberSectorMinusCoreVPAImp!U$202</f>
        <v>2.1753171960088389E-2</v>
      </c>
      <c r="W57" s="120">
        <f>1/$A$1*[1]TimberSectorMinusCoreVPAImp!V$202</f>
        <v>0</v>
      </c>
      <c r="X57" s="120">
        <f>1/$A$1*[1]TimberSectorMinusCoreVPAImp!W$202</f>
        <v>0</v>
      </c>
      <c r="Y57" s="120">
        <f>1/$A$1*[1]TimberSectorMinusCoreVPAImp!X$202</f>
        <v>0</v>
      </c>
      <c r="Z57" s="120">
        <f>1/$A$1*[1]TimberSectorMinusCoreVPAImp!Y$202</f>
        <v>0</v>
      </c>
      <c r="AA57" s="120">
        <f>1/$A$1*[1]TimberSectorMinusCoreVPAImp!Z$202</f>
        <v>0</v>
      </c>
      <c r="AB57" s="120">
        <f>1/$A$1*[1]TimberSectorMinusCoreVPAImp!AA$202</f>
        <v>0</v>
      </c>
      <c r="AC57" s="121"/>
      <c r="AD57" s="120">
        <f>1/1000*[1]TimberSectorMinusCoreVPAImp!AB$202</f>
        <v>0</v>
      </c>
      <c r="AE57" s="120">
        <f>1/1000*[1]TimberSectorMinusCoreVPAImp!AC$202</f>
        <v>0</v>
      </c>
      <c r="AF57" s="120">
        <f>1/1000*[1]TimberSectorMinusCoreVPAImp!AD$202</f>
        <v>0</v>
      </c>
      <c r="AG57" s="120">
        <f>1/1000*[1]TimberSectorMinusCoreVPAImp!AE$202</f>
        <v>0</v>
      </c>
      <c r="AH57" s="120">
        <f>1/1000*[1]TimberSectorMinusCoreVPAImp!AF$202</f>
        <v>0</v>
      </c>
      <c r="AI57" s="120">
        <f>1/1000*[1]TimberSectorMinusCoreVPAImp!AG$202</f>
        <v>7.5803013000000052E-6</v>
      </c>
      <c r="AJ57" s="120">
        <f>1/1000*[1]TimberSectorMinusCoreVPAImp!AH$202</f>
        <v>3.6845443883999998E-3</v>
      </c>
      <c r="AK57" s="120">
        <f>1/1000*[1]TimberSectorMinusCoreVPAImp!AI$202</f>
        <v>5.4622305375000013E-3</v>
      </c>
      <c r="AL57" s="120">
        <f>1/1000*[1]TimberSectorMinusCoreVPAImp!AJ$202</f>
        <v>3.8516104344E-3</v>
      </c>
      <c r="AM57" s="120">
        <f>1/1000*[1]TimberSectorMinusCoreVPAImp!AK$202</f>
        <v>3.0726453692000001E-3</v>
      </c>
      <c r="AN57" s="120">
        <f>1/1000*[1]TimberSectorMinusCoreVPAImp!AL$202</f>
        <v>3.5146454634000001E-3</v>
      </c>
      <c r="AO57" s="120">
        <f>1/1000*[1]TimberSectorMinusCoreVPAImp!AM$202</f>
        <v>5.897290127999999E-3</v>
      </c>
      <c r="AP57" s="120">
        <f>1/1000*[1]TimberSectorMinusCoreVPAImp!AN$202</f>
        <v>6.8324494832E-3</v>
      </c>
      <c r="AQ57" s="120">
        <f>1/1000*[1]TimberSectorMinusCoreVPAImp!AO$202</f>
        <v>6.8756852604000022E-3</v>
      </c>
      <c r="AR57" s="120">
        <f>1/1000*[1]TimberSectorMinusCoreVPAImp!AP$202</f>
        <v>9.5780771504999987E-3</v>
      </c>
      <c r="AS57" s="120">
        <f>1/1000*[1]TimberSectorMinusCoreVPAImp!AQ$202</f>
        <v>8.2453180389999992E-3</v>
      </c>
      <c r="AT57" s="120">
        <f>1/1000*[1]TimberSectorMinusCoreVPAImp!AR$202</f>
        <v>8.9150600451000008E-3</v>
      </c>
      <c r="AU57" s="120">
        <f>1/1000*[1]TimberSectorMinusCoreVPAImp!AS$202</f>
        <v>1.0004191654599998E-2</v>
      </c>
      <c r="AV57" s="120">
        <f>1/1000*[1]TimberSectorMinusCoreVPAImp!AT$202</f>
        <v>9.1353444219999975E-3</v>
      </c>
      <c r="AW57" s="120">
        <f>1/1000*[1]TimberSectorMinusCoreVPAImp!AU$202</f>
        <v>9.4735491825000007E-3</v>
      </c>
      <c r="AX57" s="120">
        <f>1/1000*[1]TimberSectorMinusCoreVPAImp!AV$202</f>
        <v>0</v>
      </c>
      <c r="AY57" s="120">
        <f>1/1000*[1]TimberSectorMinusCoreVPAImp!AW$202</f>
        <v>0</v>
      </c>
      <c r="AZ57" s="120">
        <f>1/1000*[1]TimberSectorMinusCoreVPAImp!AX$202</f>
        <v>0</v>
      </c>
      <c r="BA57" s="120">
        <f>1/1000*[1]TimberSectorMinusCoreVPAImp!AY$202</f>
        <v>0</v>
      </c>
      <c r="BB57" s="120">
        <f>1/1000*[1]TimberSectorMinusCoreVPAImp!AZ$202</f>
        <v>0</v>
      </c>
      <c r="BC57" s="120">
        <f>1/1000*[1]TimberSectorMinusCoreVPAImp!BA$202</f>
        <v>0</v>
      </c>
    </row>
    <row r="58" spans="2:56">
      <c r="B58" s="119" t="s">
        <v>130</v>
      </c>
      <c r="C58" s="120">
        <f>1/$A$1*[1]TimberSectorMinusCoreVPAImp!$B$203</f>
        <v>0</v>
      </c>
      <c r="D58" s="120">
        <f>1/$A$1*[1]TimberSectorMinusCoreVPAImp!$C$203</f>
        <v>0</v>
      </c>
      <c r="E58" s="120">
        <f>1/$A$1*[1]TimberSectorMinusCoreVPAImp!$D$203</f>
        <v>0</v>
      </c>
      <c r="F58" s="120">
        <f>1/$A$1*[1]TimberSectorMinusCoreVPAImp!$E$203</f>
        <v>0</v>
      </c>
      <c r="G58" s="120">
        <f>1/$A$1*[1]TimberSectorMinusCoreVPAImp!$F$203</f>
        <v>1.2307399999999997E-3</v>
      </c>
      <c r="H58" s="120">
        <f>1/$A$1*[1]TimberSectorMinusCoreVPAImp!$G$203</f>
        <v>5.5971999999999999E-4</v>
      </c>
      <c r="I58" s="120">
        <f>1/$A$1*[1]TimberSectorMinusCoreVPAImp!$H$203</f>
        <v>0</v>
      </c>
      <c r="J58" s="120">
        <f>1/$A$1*[1]TimberSectorMinusCoreVPAImp!$I$203</f>
        <v>0</v>
      </c>
      <c r="K58" s="120">
        <f>1/$A$1*[1]TimberSectorMinusCoreVPAImp!$J$203</f>
        <v>0</v>
      </c>
      <c r="L58" s="120">
        <f>1/$A$1*[1]TimberSectorMinusCoreVPAImp!K$203</f>
        <v>0</v>
      </c>
      <c r="M58" s="120">
        <f>1/$A$1*[1]TimberSectorMinusCoreVPAImp!L$203</f>
        <v>0</v>
      </c>
      <c r="N58" s="120">
        <f>1/$A$1*[1]TimberSectorMinusCoreVPAImp!M$203</f>
        <v>0</v>
      </c>
      <c r="O58" s="120">
        <f>1/$A$1*[1]TimberSectorMinusCoreVPAImp!N$203</f>
        <v>0</v>
      </c>
      <c r="P58" s="120">
        <f>1/$A$1*[1]TimberSectorMinusCoreVPAImp!O$203</f>
        <v>0</v>
      </c>
      <c r="Q58" s="120">
        <f>1/$A$1*[1]TimberSectorMinusCoreVPAImp!P$203</f>
        <v>0</v>
      </c>
      <c r="R58" s="120">
        <f>1/$A$1*[1]TimberSectorMinusCoreVPAImp!Q$203</f>
        <v>0</v>
      </c>
      <c r="S58" s="120">
        <f>1/$A$1*[1]TimberSectorMinusCoreVPAImp!R$203</f>
        <v>0</v>
      </c>
      <c r="T58" s="120">
        <f>1/$A$1*[1]TimberSectorMinusCoreVPAImp!S$203</f>
        <v>0</v>
      </c>
      <c r="U58" s="120">
        <f>1/$A$1*[1]TimberSectorMinusCoreVPAImp!T$203</f>
        <v>0</v>
      </c>
      <c r="V58" s="120">
        <f>1/$A$1*[1]TimberSectorMinusCoreVPAImp!U$203</f>
        <v>0</v>
      </c>
      <c r="W58" s="120">
        <f>1/$A$1*[1]TimberSectorMinusCoreVPAImp!V$203</f>
        <v>0</v>
      </c>
      <c r="X58" s="120">
        <f>1/$A$1*[1]TimberSectorMinusCoreVPAImp!W$203</f>
        <v>0</v>
      </c>
      <c r="Y58" s="120">
        <f>1/$A$1*[1]TimberSectorMinusCoreVPAImp!X$203</f>
        <v>0</v>
      </c>
      <c r="Z58" s="120">
        <f>1/$A$1*[1]TimberSectorMinusCoreVPAImp!Y$203</f>
        <v>0</v>
      </c>
      <c r="AA58" s="120">
        <f>1/$A$1*[1]TimberSectorMinusCoreVPAImp!Z$203</f>
        <v>0</v>
      </c>
      <c r="AB58" s="120">
        <f>1/$A$1*[1]TimberSectorMinusCoreVPAImp!AA$203</f>
        <v>0</v>
      </c>
      <c r="AC58" s="121"/>
      <c r="AD58" s="120">
        <f>1/1000*[1]TimberSectorMinusCoreVPAImp!AB$203</f>
        <v>0</v>
      </c>
      <c r="AE58" s="120">
        <f>1/1000*[1]TimberSectorMinusCoreVPAImp!AC$203</f>
        <v>0</v>
      </c>
      <c r="AF58" s="120">
        <f>1/1000*[1]TimberSectorMinusCoreVPAImp!AD$203</f>
        <v>0</v>
      </c>
      <c r="AG58" s="120">
        <f>1/1000*[1]TimberSectorMinusCoreVPAImp!AE$203</f>
        <v>0</v>
      </c>
      <c r="AH58" s="120">
        <f>1/1000*[1]TimberSectorMinusCoreVPAImp!AF$203</f>
        <v>1.7101634759999998E-3</v>
      </c>
      <c r="AI58" s="120">
        <f>1/1000*[1]TimberSectorMinusCoreVPAImp!AG$203</f>
        <v>9.4018378739999995E-4</v>
      </c>
      <c r="AJ58" s="120">
        <f>1/1000*[1]TimberSectorMinusCoreVPAImp!AH$203</f>
        <v>0</v>
      </c>
      <c r="AK58" s="120">
        <f>1/1000*[1]TimberSectorMinusCoreVPAImp!AI$203</f>
        <v>0</v>
      </c>
      <c r="AL58" s="120">
        <f>1/1000*[1]TimberSectorMinusCoreVPAImp!AJ$203</f>
        <v>0</v>
      </c>
      <c r="AM58" s="120">
        <f>1/1000*[1]TimberSectorMinusCoreVPAImp!AK$203</f>
        <v>0</v>
      </c>
      <c r="AN58" s="120">
        <f>1/1000*[1]TimberSectorMinusCoreVPAImp!AL$203</f>
        <v>0</v>
      </c>
      <c r="AO58" s="120">
        <f>1/1000*[1]TimberSectorMinusCoreVPAImp!AM$203</f>
        <v>0</v>
      </c>
      <c r="AP58" s="120">
        <f>1/1000*[1]TimberSectorMinusCoreVPAImp!AN$203</f>
        <v>0</v>
      </c>
      <c r="AQ58" s="120">
        <f>1/1000*[1]TimberSectorMinusCoreVPAImp!AO$203</f>
        <v>0</v>
      </c>
      <c r="AR58" s="120">
        <f>1/1000*[1]TimberSectorMinusCoreVPAImp!AP$203</f>
        <v>0</v>
      </c>
      <c r="AS58" s="120">
        <f>1/1000*[1]TimberSectorMinusCoreVPAImp!AQ$203</f>
        <v>0</v>
      </c>
      <c r="AT58" s="120">
        <f>1/1000*[1]TimberSectorMinusCoreVPAImp!AR$203</f>
        <v>0</v>
      </c>
      <c r="AU58" s="120">
        <f>1/1000*[1]TimberSectorMinusCoreVPAImp!AS$203</f>
        <v>0</v>
      </c>
      <c r="AV58" s="120">
        <f>1/1000*[1]TimberSectorMinusCoreVPAImp!AT$203</f>
        <v>0</v>
      </c>
      <c r="AW58" s="120">
        <f>1/1000*[1]TimberSectorMinusCoreVPAImp!AU$203</f>
        <v>0</v>
      </c>
      <c r="AX58" s="120">
        <f>1/1000*[1]TimberSectorMinusCoreVPAImp!AV$203</f>
        <v>0</v>
      </c>
      <c r="AY58" s="120">
        <f>1/1000*[1]TimberSectorMinusCoreVPAImp!AW$203</f>
        <v>0</v>
      </c>
      <c r="AZ58" s="120">
        <f>1/1000*[1]TimberSectorMinusCoreVPAImp!AX$203</f>
        <v>0</v>
      </c>
      <c r="BA58" s="120">
        <f>1/1000*[1]TimberSectorMinusCoreVPAImp!AY$203</f>
        <v>0</v>
      </c>
      <c r="BB58" s="120">
        <f>1/1000*[1]TimberSectorMinusCoreVPAImp!AZ$203</f>
        <v>0</v>
      </c>
      <c r="BC58" s="120">
        <f>1/1000*[1]TimberSectorMinusCoreVPAImp!BA$203</f>
        <v>0</v>
      </c>
    </row>
    <row r="59" spans="2:56">
      <c r="B59" s="119" t="s">
        <v>117</v>
      </c>
      <c r="C59" s="120">
        <f>1/$A$1*[1]TimberSectorMinusCoreVPAImp!$B$260</f>
        <v>8.7262892614507542E-5</v>
      </c>
      <c r="D59" s="120">
        <f>1/$A$1*[1]TimberSectorMinusCoreVPAImp!$C$260</f>
        <v>9.006499999999985E-5</v>
      </c>
      <c r="E59" s="120">
        <f>1/$A$1*[1]TimberSectorMinusCoreVPAImp!$D$260</f>
        <v>6.2785202735558213E-4</v>
      </c>
      <c r="F59" s="120">
        <f>1/$A$1*[1]TimberSectorMinusCoreVPAImp!$E$260</f>
        <v>1.3809970000000003E-3</v>
      </c>
      <c r="G59" s="120">
        <f>1/$A$1*[1]TimberSectorMinusCoreVPAImp!$F$260</f>
        <v>0</v>
      </c>
      <c r="H59" s="120">
        <f>1/$A$1*[1]TimberSectorMinusCoreVPAImp!$G$260</f>
        <v>0</v>
      </c>
      <c r="I59" s="120">
        <f>1/$A$1*[1]TimberSectorMinusCoreVPAImp!$H$260</f>
        <v>0</v>
      </c>
      <c r="J59" s="120">
        <f>1/$A$1*[1]TimberSectorMinusCoreVPAImp!$I$260</f>
        <v>0</v>
      </c>
      <c r="K59" s="120">
        <f>1/$A$1*[1]TimberSectorMinusCoreVPAImp!$J$260</f>
        <v>0</v>
      </c>
      <c r="L59" s="120">
        <f>1/$A$1*[1]TimberSectorMinusCoreVPAImp!K$260</f>
        <v>0</v>
      </c>
      <c r="M59" s="120">
        <f>1/$A$1*[1]TimberSectorMinusCoreVPAImp!L$260</f>
        <v>0</v>
      </c>
      <c r="N59" s="120">
        <f>1/$A$1*[1]TimberSectorMinusCoreVPAImp!M$260</f>
        <v>0</v>
      </c>
      <c r="O59" s="120">
        <f>1/$A$1*[1]TimberSectorMinusCoreVPAImp!N$260</f>
        <v>0</v>
      </c>
      <c r="P59" s="120">
        <f>1/$A$1*[1]TimberSectorMinusCoreVPAImp!O$260</f>
        <v>0</v>
      </c>
      <c r="Q59" s="120">
        <f>1/$A$1*[1]TimberSectorMinusCoreVPAImp!P$260</f>
        <v>0</v>
      </c>
      <c r="R59" s="120">
        <f>1/$A$1*[1]TimberSectorMinusCoreVPAImp!Q$260</f>
        <v>0</v>
      </c>
      <c r="S59" s="120">
        <f>1/$A$1*[1]TimberSectorMinusCoreVPAImp!R$260</f>
        <v>0</v>
      </c>
      <c r="T59" s="120">
        <f>1/$A$1*[1]TimberSectorMinusCoreVPAImp!S$260</f>
        <v>0</v>
      </c>
      <c r="U59" s="120">
        <f>1/$A$1*[1]TimberSectorMinusCoreVPAImp!T$260</f>
        <v>0</v>
      </c>
      <c r="V59" s="120">
        <f>1/$A$1*[1]TimberSectorMinusCoreVPAImp!U$260</f>
        <v>0</v>
      </c>
      <c r="W59" s="120">
        <f>1/$A$1*[1]TimberSectorMinusCoreVPAImp!V$260</f>
        <v>0</v>
      </c>
      <c r="X59" s="120">
        <f>1/$A$1*[1]TimberSectorMinusCoreVPAImp!W$260</f>
        <v>0</v>
      </c>
      <c r="Y59" s="120">
        <f>1/$A$1*[1]TimberSectorMinusCoreVPAImp!X$260</f>
        <v>0</v>
      </c>
      <c r="Z59" s="120">
        <f>1/$A$1*[1]TimberSectorMinusCoreVPAImp!Y$260</f>
        <v>0</v>
      </c>
      <c r="AA59" s="120">
        <f>1/$A$1*[1]TimberSectorMinusCoreVPAImp!Z$260</f>
        <v>0</v>
      </c>
      <c r="AB59" s="120">
        <f>1/$A$1*[1]TimberSectorMinusCoreVPAImp!AA$260</f>
        <v>0</v>
      </c>
      <c r="AC59" s="121"/>
      <c r="AD59" s="120">
        <f>1/1000*[1]TimberSectorMinusCoreVPAImp!AB$260</f>
        <v>4.6057838876000012E-5</v>
      </c>
      <c r="AE59" s="120">
        <f>1/1000*[1]TimberSectorMinusCoreVPAImp!AC$260</f>
        <v>7.0353910000000018E-5</v>
      </c>
      <c r="AF59" s="120">
        <f>1/1000*[1]TimberSectorMinusCoreVPAImp!AD$260</f>
        <v>5.5594121280000007E-4</v>
      </c>
      <c r="AG59" s="120">
        <f>1/1000*[1]TimberSectorMinusCoreVPAImp!AE$260</f>
        <v>1.4334386240000001E-3</v>
      </c>
      <c r="AH59" s="120">
        <f>1/1000*[1]TimberSectorMinusCoreVPAImp!AF$260</f>
        <v>0</v>
      </c>
      <c r="AI59" s="120">
        <f>1/1000*[1]TimberSectorMinusCoreVPAImp!AG$260</f>
        <v>0</v>
      </c>
      <c r="AJ59" s="120">
        <f>1/1000*[1]TimberSectorMinusCoreVPAImp!AH$260</f>
        <v>0</v>
      </c>
      <c r="AK59" s="120">
        <f>1/1000*[1]TimberSectorMinusCoreVPAImp!AI$260</f>
        <v>0</v>
      </c>
      <c r="AL59" s="120">
        <f>1/1000*[1]TimberSectorMinusCoreVPAImp!AJ$260</f>
        <v>0</v>
      </c>
      <c r="AM59" s="120">
        <f>1/1000*[1]TimberSectorMinusCoreVPAImp!AK$260</f>
        <v>0</v>
      </c>
      <c r="AN59" s="120">
        <f>1/1000*[1]TimberSectorMinusCoreVPAImp!AL$260</f>
        <v>0</v>
      </c>
      <c r="AO59" s="120">
        <f>1/1000*[1]TimberSectorMinusCoreVPAImp!AM$260</f>
        <v>0</v>
      </c>
      <c r="AP59" s="120">
        <f>1/1000*[1]TimberSectorMinusCoreVPAImp!AN$260</f>
        <v>0</v>
      </c>
      <c r="AQ59" s="120">
        <f>1/1000*[1]TimberSectorMinusCoreVPAImp!AO$260</f>
        <v>0</v>
      </c>
      <c r="AR59" s="120">
        <f>1/1000*[1]TimberSectorMinusCoreVPAImp!AP$260</f>
        <v>0</v>
      </c>
      <c r="AS59" s="120">
        <f>1/1000*[1]TimberSectorMinusCoreVPAImp!AQ$260</f>
        <v>0</v>
      </c>
      <c r="AT59" s="120">
        <f>1/1000*[1]TimberSectorMinusCoreVPAImp!AR$260</f>
        <v>0</v>
      </c>
      <c r="AU59" s="120">
        <f>1/1000*[1]TimberSectorMinusCoreVPAImp!AS$260</f>
        <v>0</v>
      </c>
      <c r="AV59" s="120">
        <f>1/1000*[1]TimberSectorMinusCoreVPAImp!AT$260</f>
        <v>0</v>
      </c>
      <c r="AW59" s="120">
        <f>1/1000*[1]TimberSectorMinusCoreVPAImp!AU$260</f>
        <v>0</v>
      </c>
      <c r="AX59" s="120">
        <f>1/1000*[1]TimberSectorMinusCoreVPAImp!AV$260</f>
        <v>0</v>
      </c>
      <c r="AY59" s="120">
        <f>1/1000*[1]TimberSectorMinusCoreVPAImp!AW$260</f>
        <v>0</v>
      </c>
      <c r="AZ59" s="120">
        <f>1/1000*[1]TimberSectorMinusCoreVPAImp!AX$260</f>
        <v>0</v>
      </c>
      <c r="BA59" s="120">
        <f>1/1000*[1]TimberSectorMinusCoreVPAImp!AY$260</f>
        <v>0</v>
      </c>
      <c r="BB59" s="120">
        <f>1/1000*[1]TimberSectorMinusCoreVPAImp!AZ$260</f>
        <v>0</v>
      </c>
      <c r="BC59" s="120">
        <f>1/1000*[1]TimberSectorMinusCoreVPAImp!BA$260</f>
        <v>0</v>
      </c>
    </row>
    <row r="60" spans="2:56"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43"/>
      <c r="P60" s="43"/>
      <c r="Q60" s="43"/>
      <c r="R60" s="43"/>
      <c r="S60" s="43"/>
      <c r="T60" s="43"/>
      <c r="U60" s="43"/>
      <c r="V60" s="43"/>
      <c r="W60" s="43"/>
      <c r="X60" s="43"/>
      <c r="Y60" s="43"/>
      <c r="Z60" s="43"/>
      <c r="AA60" s="43"/>
      <c r="AB60" s="43"/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2:56">
      <c r="B61" s="169" t="s">
        <v>41</v>
      </c>
      <c r="C61" s="170">
        <f>[1]TimberSectorMinusCoreVPAImp!$B$47</f>
        <v>0.10593073433857909</v>
      </c>
      <c r="D61" s="170">
        <f>[1]TimberSectorMinusCoreVPAImp!$C$47</f>
        <v>0.12354046779084431</v>
      </c>
      <c r="E61" s="170">
        <f>[1]TimberSectorMinusCoreVPAImp!$D$47</f>
        <v>0.134667606712122</v>
      </c>
      <c r="F61" s="170">
        <f>[1]TimberSectorMinusCoreVPAImp!$E$47</f>
        <v>0.16820264823625614</v>
      </c>
      <c r="G61" s="170">
        <f>[1]TimberSectorMinusCoreVPAImp!$F$47</f>
        <v>0.21870458694354286</v>
      </c>
      <c r="H61" s="170">
        <f>[1]TimberSectorMinusCoreVPAImp!$G$47</f>
        <v>0.26590289980000004</v>
      </c>
      <c r="I61" s="170">
        <f>[1]TimberSectorMinusCoreVPAImp!$H$47</f>
        <v>0.34338790858033219</v>
      </c>
      <c r="J61" s="170">
        <f>[1]TimberSectorMinusCoreVPAImp!$I$47</f>
        <v>0.4441531878392857</v>
      </c>
      <c r="K61" s="170">
        <f>[1]TimberSectorMinusCoreVPAImp!$J$47</f>
        <v>0.49391586000383747</v>
      </c>
      <c r="L61" s="170">
        <f>[1]TimberSectorMinusCoreVPAImp!K$47</f>
        <v>0.46135318541386422</v>
      </c>
      <c r="M61" s="170">
        <f>[1]TimberSectorMinusCoreVPAImp!L$47</f>
        <v>0.52201423067164776</v>
      </c>
      <c r="N61" s="170">
        <f>[1]TimberSectorMinusCoreVPAImp!M$47</f>
        <v>0.49357590307792931</v>
      </c>
      <c r="O61" s="170">
        <f>[1]TimberSectorMinusCoreVPAImp!N$47</f>
        <v>0.46171707189607286</v>
      </c>
      <c r="P61" s="170">
        <f>[1]TimberSectorMinusCoreVPAImp!O$47</f>
        <v>0.41040489071196279</v>
      </c>
      <c r="Q61" s="170">
        <f>[1]TimberSectorMinusCoreVPAImp!P$47</f>
        <v>0.48460224734990892</v>
      </c>
      <c r="R61" s="170">
        <f>[1]TimberSectorMinusCoreVPAImp!Q$47</f>
        <v>0.54818265927476184</v>
      </c>
      <c r="S61" s="170">
        <f>[1]TimberSectorMinusCoreVPAImp!R$47</f>
        <v>0.51861799838837519</v>
      </c>
      <c r="T61" s="170">
        <f>[1]TimberSectorMinusCoreVPAImp!S$47</f>
        <v>0.6475170471537498</v>
      </c>
      <c r="U61" s="170">
        <f>[1]TimberSectorMinusCoreVPAImp!T$47</f>
        <v>0.7132754155976806</v>
      </c>
      <c r="V61" s="170">
        <f>[1]TimberSectorMinusCoreVPAImp!U$47</f>
        <v>0.96707569237181001</v>
      </c>
      <c r="W61" s="170">
        <f>[1]TimberSectorMinusCoreVPAImp!V$47</f>
        <v>0</v>
      </c>
      <c r="X61" s="170">
        <f>[1]TimberSectorMinusCoreVPAImp!W$47</f>
        <v>0</v>
      </c>
      <c r="Y61" s="170">
        <f>[1]TimberSectorMinusCoreVPAImp!X$47</f>
        <v>0</v>
      </c>
      <c r="Z61" s="170">
        <f>[1]TimberSectorMinusCoreVPAImp!Y$47</f>
        <v>0</v>
      </c>
      <c r="AA61" s="170">
        <f>[1]TimberSectorMinusCoreVPAImp!Z$47</f>
        <v>0</v>
      </c>
      <c r="AB61" s="170">
        <f>[1]TimberSectorMinusCoreVPAImp!AA$47</f>
        <v>0</v>
      </c>
      <c r="AC61" s="171"/>
      <c r="AD61" s="172">
        <f>[1]TimberSectorMinusCoreVPAImp!AB$47</f>
        <v>85.775306635095006</v>
      </c>
      <c r="AE61" s="172">
        <f>[1]TimberSectorMinusCoreVPAImp!AC$47</f>
        <v>90.435641554</v>
      </c>
      <c r="AF61" s="172">
        <f>[1]TimberSectorMinusCoreVPAImp!AD$47</f>
        <v>100.6424188128</v>
      </c>
      <c r="AG61" s="172">
        <f>[1]TimberSectorMinusCoreVPAImp!AE$47</f>
        <v>132.87392388479998</v>
      </c>
      <c r="AH61" s="172">
        <f>[1]TimberSectorMinusCoreVPAImp!AF$47</f>
        <v>178.1192230874</v>
      </c>
      <c r="AI61" s="172">
        <f>[1]TimberSectorMinusCoreVPAImp!AG$47</f>
        <v>219.41278157369999</v>
      </c>
      <c r="AJ61" s="172">
        <f>[1]TimberSectorMinusCoreVPAImp!AH$47</f>
        <v>287.31682101360002</v>
      </c>
      <c r="AK61" s="172">
        <f>[1]TimberSectorMinusCoreVPAImp!AI$47</f>
        <v>412.57499930299997</v>
      </c>
      <c r="AL61" s="172">
        <f>[1]TimberSectorMinusCoreVPAImp!AJ$47</f>
        <v>544.14715326119995</v>
      </c>
      <c r="AM61" s="172">
        <f>[1]TimberSectorMinusCoreVPAImp!AK$47</f>
        <v>456.39341880440003</v>
      </c>
      <c r="AN61" s="172">
        <f>[1]TimberSectorMinusCoreVPAImp!AL$47</f>
        <v>534.40292302289993</v>
      </c>
      <c r="AO61" s="172">
        <f>[1]TimberSectorMinusCoreVPAImp!AM$47</f>
        <v>513.24054072000013</v>
      </c>
      <c r="AP61" s="172">
        <f>[1]TimberSectorMinusCoreVPAImp!AN$47</f>
        <v>507.86358384959988</v>
      </c>
      <c r="AQ61" s="172">
        <f>[1]TimberSectorMinusCoreVPAImp!AO$47</f>
        <v>457.37688312509999</v>
      </c>
      <c r="AR61" s="172">
        <f>[1]TimberSectorMinusCoreVPAImp!AP$47</f>
        <v>508.63666530099999</v>
      </c>
      <c r="AS61" s="172">
        <f>[1]TimberSectorMinusCoreVPAImp!AQ$47</f>
        <v>468.21947367999996</v>
      </c>
      <c r="AT61" s="172">
        <f>[1]TimberSectorMinusCoreVPAImp!AR$47</f>
        <v>457.45875201449996</v>
      </c>
      <c r="AU61" s="172">
        <f>[1]TimberSectorMinusCoreVPAImp!AS$47</f>
        <v>504.34711530632006</v>
      </c>
      <c r="AV61" s="172">
        <f>[1]TimberSectorMinusCoreVPAImp!AT$47</f>
        <v>547.34648793300005</v>
      </c>
      <c r="AW61" s="172">
        <f>[1]TimberSectorMinusCoreVPAImp!AU$47</f>
        <v>594.38042459625001</v>
      </c>
      <c r="AX61" s="172">
        <f>[1]TimberSectorMinusCoreVPAImp!AV$47</f>
        <v>0</v>
      </c>
      <c r="AY61" s="172">
        <f>[1]TimberSectorMinusCoreVPAImp!AW$47</f>
        <v>0</v>
      </c>
      <c r="AZ61" s="172">
        <f>[1]TimberSectorMinusCoreVPAImp!AX$47</f>
        <v>0</v>
      </c>
      <c r="BA61" s="172">
        <f>[1]TimberSectorMinusCoreVPAImp!AY$47</f>
        <v>0</v>
      </c>
      <c r="BB61" s="172">
        <f>[1]TimberSectorMinusCoreVPAImp!AZ$47</f>
        <v>0</v>
      </c>
      <c r="BC61" s="172">
        <f>[1]TimberSectorMinusCoreVPAImp!BA$47</f>
        <v>0</v>
      </c>
    </row>
    <row r="62" spans="2:56">
      <c r="B62" s="169" t="s">
        <v>113</v>
      </c>
      <c r="C62" s="170">
        <f>[1]TimberSectorMinusCoreVPAImp!$B$105</f>
        <v>4.1191085204809776E-3</v>
      </c>
      <c r="D62" s="170">
        <f>[1]TimberSectorMinusCoreVPAImp!$C$105</f>
        <v>1.3879313144799061E-3</v>
      </c>
      <c r="E62" s="170">
        <f>[1]TimberSectorMinusCoreVPAImp!$D$105</f>
        <v>9.0818036316270062E-4</v>
      </c>
      <c r="F62" s="170">
        <f>[1]TimberSectorMinusCoreVPAImp!$E$105</f>
        <v>1.1111623009818397E-3</v>
      </c>
      <c r="G62" s="170">
        <f>[1]TimberSectorMinusCoreVPAImp!$F$105</f>
        <v>9.768195478157347E-4</v>
      </c>
      <c r="H62" s="170">
        <f>[1]TimberSectorMinusCoreVPAImp!$G$105</f>
        <v>1.5129451409065776E-3</v>
      </c>
      <c r="I62" s="170">
        <f>[1]TimberSectorMinusCoreVPAImp!$H$105</f>
        <v>1.3813054166666667E-3</v>
      </c>
      <c r="J62" s="170">
        <f>[1]TimberSectorMinusCoreVPAImp!$I$105</f>
        <v>2.200472271840421E-3</v>
      </c>
      <c r="K62" s="170">
        <f>[1]TimberSectorMinusCoreVPAImp!$J$105</f>
        <v>3.2450440454964637E-3</v>
      </c>
      <c r="L62" s="170">
        <f>[1]TimberSectorMinusCoreVPAImp!K$105</f>
        <v>2.3347520301621174E-3</v>
      </c>
      <c r="M62" s="170">
        <f>[1]TimberSectorMinusCoreVPAImp!L$105</f>
        <v>1.6541722443759559E-3</v>
      </c>
      <c r="N62" s="170">
        <f>[1]TimberSectorMinusCoreVPAImp!M$105</f>
        <v>2.1157110063236314E-3</v>
      </c>
      <c r="O62" s="170">
        <f>[1]TimberSectorMinusCoreVPAImp!N$105</f>
        <v>2.1871642648666526E-3</v>
      </c>
      <c r="P62" s="170">
        <f>[1]TimberSectorMinusCoreVPAImp!O$105</f>
        <v>9.8490933578019961E-4</v>
      </c>
      <c r="Q62" s="170">
        <f>[1]TimberSectorMinusCoreVPAImp!P$105</f>
        <v>1.7141194656381153E-2</v>
      </c>
      <c r="R62" s="170">
        <f>[1]TimberSectorMinusCoreVPAImp!Q$105</f>
        <v>6.5038367435038425E-3</v>
      </c>
      <c r="S62" s="170">
        <f>[1]TimberSectorMinusCoreVPAImp!R$105</f>
        <v>6.0806810350387801E-3</v>
      </c>
      <c r="T62" s="170">
        <f>[1]TimberSectorMinusCoreVPAImp!S$105</f>
        <v>5.4721106208421881E-3</v>
      </c>
      <c r="U62" s="170">
        <f>[1]TimberSectorMinusCoreVPAImp!T$105</f>
        <v>3.5143367409074763E-3</v>
      </c>
      <c r="V62" s="170">
        <f>[1]TimberSectorMinusCoreVPAImp!U$105</f>
        <v>1.5239128344928612E-3</v>
      </c>
      <c r="W62" s="170">
        <f>[1]TimberSectorMinusCoreVPAImp!V$105</f>
        <v>0</v>
      </c>
      <c r="X62" s="170">
        <f>[1]TimberSectorMinusCoreVPAImp!W$105</f>
        <v>0</v>
      </c>
      <c r="Y62" s="170">
        <f>[1]TimberSectorMinusCoreVPAImp!X$105</f>
        <v>0</v>
      </c>
      <c r="Z62" s="170">
        <f>[1]TimberSectorMinusCoreVPAImp!Y$105</f>
        <v>0</v>
      </c>
      <c r="AA62" s="170">
        <f>[1]TimberSectorMinusCoreVPAImp!Z$105</f>
        <v>0</v>
      </c>
      <c r="AB62" s="170">
        <f>[1]TimberSectorMinusCoreVPAImp!AA$105</f>
        <v>0</v>
      </c>
      <c r="AC62" s="171"/>
      <c r="AD62" s="172">
        <f>[1]TimberSectorMinusCoreVPAImp!AB$105</f>
        <v>4.3511676277769995</v>
      </c>
      <c r="AE62" s="172">
        <f>[1]TimberSectorMinusCoreVPAImp!AC$105</f>
        <v>1.5130570903999998</v>
      </c>
      <c r="AF62" s="172">
        <f>[1]TimberSectorMinusCoreVPAImp!AD$105</f>
        <v>0.83329297920000001</v>
      </c>
      <c r="AG62" s="172">
        <f>[1]TimberSectorMinusCoreVPAImp!AE$105</f>
        <v>1.1037333328000001</v>
      </c>
      <c r="AH62" s="172">
        <f>[1]TimberSectorMinusCoreVPAImp!AF$105</f>
        <v>1.1099966528</v>
      </c>
      <c r="AI62" s="172">
        <f>[1]TimberSectorMinusCoreVPAImp!AG$105</f>
        <v>1.7875813527000002</v>
      </c>
      <c r="AJ62" s="172">
        <f>[1]TimberSectorMinusCoreVPAImp!AH$105</f>
        <v>1.3780975916000002</v>
      </c>
      <c r="AK62" s="172">
        <f>[1]TimberSectorMinusCoreVPAImp!AI$105</f>
        <v>2.4451775750000002</v>
      </c>
      <c r="AL62" s="172">
        <f>[1]TimberSectorMinusCoreVPAImp!AJ$105</f>
        <v>3.5860574944000003</v>
      </c>
      <c r="AM62" s="172">
        <f>[1]TimberSectorMinusCoreVPAImp!AK$105</f>
        <v>5.4097080883999995</v>
      </c>
      <c r="AN62" s="172">
        <f>[1]TimberSectorMinusCoreVPAImp!AL$105</f>
        <v>2.9995540083000005</v>
      </c>
      <c r="AO62" s="172">
        <f>[1]TimberSectorMinusCoreVPAImp!AM$105</f>
        <v>2.4517546559999999</v>
      </c>
      <c r="AP62" s="172">
        <f>[1]TimberSectorMinusCoreVPAImp!AN$105</f>
        <v>2.8173094400000003</v>
      </c>
      <c r="AQ62" s="172">
        <f>[1]TimberSectorMinusCoreVPAImp!AO$105</f>
        <v>1.5345916598999998</v>
      </c>
      <c r="AR62" s="172">
        <f>[1]TimberSectorMinusCoreVPAImp!AP$105</f>
        <v>3.066619062</v>
      </c>
      <c r="AS62" s="172">
        <f>[1]TimberSectorMinusCoreVPAImp!AQ$105</f>
        <v>6.4756089544999993</v>
      </c>
      <c r="AT62" s="172">
        <f>[1]TimberSectorMinusCoreVPAImp!AR$105</f>
        <v>6.6689551685999993</v>
      </c>
      <c r="AU62" s="172">
        <f>[1]TimberSectorMinusCoreVPAImp!AS$105</f>
        <v>5.8042743329999995</v>
      </c>
      <c r="AV62" s="172">
        <f>[1]TimberSectorMinusCoreVPAImp!AT$105</f>
        <v>4.8822398280000003</v>
      </c>
      <c r="AW62" s="172">
        <f>[1]TimberSectorMinusCoreVPAImp!AU$105</f>
        <v>2.6250444974999998</v>
      </c>
      <c r="AX62" s="172">
        <f>[1]TimberSectorMinusCoreVPAImp!AV$105</f>
        <v>0</v>
      </c>
      <c r="AY62" s="172">
        <f>[1]TimberSectorMinusCoreVPAImp!AW$105</f>
        <v>0</v>
      </c>
      <c r="AZ62" s="172">
        <f>[1]TimberSectorMinusCoreVPAImp!AX$105</f>
        <v>0</v>
      </c>
      <c r="BA62" s="172">
        <f>[1]TimberSectorMinusCoreVPAImp!AY$105</f>
        <v>0</v>
      </c>
      <c r="BB62" s="172">
        <f>[1]TimberSectorMinusCoreVPAImp!AZ$105</f>
        <v>0</v>
      </c>
      <c r="BC62" s="172">
        <f>[1]TimberSectorMinusCoreVPAImp!BA$105</f>
        <v>0</v>
      </c>
    </row>
    <row r="63" spans="2:56">
      <c r="B63" s="169" t="s">
        <v>121</v>
      </c>
      <c r="C63" s="170">
        <f>[1]TimberSectorMinusCoreVPAImp!$B$182</f>
        <v>0</v>
      </c>
      <c r="D63" s="170">
        <f>[1]TimberSectorMinusCoreVPAImp!$C$182</f>
        <v>3.7325000000000007E-6</v>
      </c>
      <c r="E63" s="170">
        <f>[1]TimberSectorMinusCoreVPAImp!$D$182</f>
        <v>0</v>
      </c>
      <c r="F63" s="170">
        <f>[1]TimberSectorMinusCoreVPAImp!$E$182</f>
        <v>0</v>
      </c>
      <c r="G63" s="170">
        <f>[1]TimberSectorMinusCoreVPAImp!$F$182</f>
        <v>0</v>
      </c>
      <c r="H63" s="170">
        <f>[1]TimberSectorMinusCoreVPAImp!$G$182</f>
        <v>0</v>
      </c>
      <c r="I63" s="170">
        <f>[1]TimberSectorMinusCoreVPAImp!$H$182</f>
        <v>1.0499999999999999E-6</v>
      </c>
      <c r="J63" s="170">
        <f>[1]TimberSectorMinusCoreVPAImp!$I$182</f>
        <v>4.8999999999999997E-6</v>
      </c>
      <c r="K63" s="170">
        <f>[1]TimberSectorMinusCoreVPAImp!$J$182</f>
        <v>0</v>
      </c>
      <c r="L63" s="170">
        <f>[1]TimberSectorMinusCoreVPAImp!K$182</f>
        <v>0</v>
      </c>
      <c r="M63" s="170">
        <f>[1]TimberSectorMinusCoreVPAImp!L$182</f>
        <v>0</v>
      </c>
      <c r="N63" s="170">
        <f>[1]TimberSectorMinusCoreVPAImp!M$182</f>
        <v>0</v>
      </c>
      <c r="O63" s="170">
        <f>[1]TimberSectorMinusCoreVPAImp!N$182</f>
        <v>0</v>
      </c>
      <c r="P63" s="170">
        <f>[1]TimberSectorMinusCoreVPAImp!O$182</f>
        <v>0</v>
      </c>
      <c r="Q63" s="170">
        <f>[1]TimberSectorMinusCoreVPAImp!P$182</f>
        <v>0</v>
      </c>
      <c r="R63" s="170">
        <f>[1]TimberSectorMinusCoreVPAImp!Q$182</f>
        <v>0</v>
      </c>
      <c r="S63" s="170">
        <f>[1]TimberSectorMinusCoreVPAImp!R$182</f>
        <v>0</v>
      </c>
      <c r="T63" s="170">
        <f>[1]TimberSectorMinusCoreVPAImp!S$182</f>
        <v>0</v>
      </c>
      <c r="U63" s="170">
        <f>[1]TimberSectorMinusCoreVPAImp!T$182</f>
        <v>0</v>
      </c>
      <c r="V63" s="170">
        <f>[1]TimberSectorMinusCoreVPAImp!U$182</f>
        <v>5.3750000000000002E-8</v>
      </c>
      <c r="W63" s="170">
        <f>[1]TimberSectorMinusCoreVPAImp!V$182</f>
        <v>0</v>
      </c>
      <c r="X63" s="170">
        <f>[1]TimberSectorMinusCoreVPAImp!W$182</f>
        <v>0</v>
      </c>
      <c r="Y63" s="170">
        <f>[1]TimberSectorMinusCoreVPAImp!X$182</f>
        <v>0</v>
      </c>
      <c r="Z63" s="170">
        <f>[1]TimberSectorMinusCoreVPAImp!Y$182</f>
        <v>0</v>
      </c>
      <c r="AA63" s="170">
        <f>[1]TimberSectorMinusCoreVPAImp!Z$182</f>
        <v>0</v>
      </c>
      <c r="AB63" s="170">
        <f>[1]TimberSectorMinusCoreVPAImp!AA$182</f>
        <v>0</v>
      </c>
      <c r="AC63" s="171"/>
      <c r="AD63" s="172">
        <f>[1]TimberSectorMinusCoreVPAImp!AB$182</f>
        <v>0</v>
      </c>
      <c r="AE63" s="172">
        <f>[1]TimberSectorMinusCoreVPAImp!AC$182</f>
        <v>1.05931568E-2</v>
      </c>
      <c r="AF63" s="172">
        <f>[1]TimberSectorMinusCoreVPAImp!AD$182</f>
        <v>0</v>
      </c>
      <c r="AG63" s="172">
        <f>[1]TimberSectorMinusCoreVPAImp!AE$182</f>
        <v>0</v>
      </c>
      <c r="AH63" s="172">
        <f>[1]TimberSectorMinusCoreVPAImp!AF$182</f>
        <v>0</v>
      </c>
      <c r="AI63" s="172">
        <f>[1]TimberSectorMinusCoreVPAImp!AG$182</f>
        <v>0</v>
      </c>
      <c r="AJ63" s="172">
        <f>[1]TimberSectorMinusCoreVPAImp!AH$182</f>
        <v>9.3077628000000009E-3</v>
      </c>
      <c r="AK63" s="172">
        <f>[1]TimberSectorMinusCoreVPAImp!AI$182</f>
        <v>4.1794768000000003E-2</v>
      </c>
      <c r="AL63" s="172">
        <f>[1]TimberSectorMinusCoreVPAImp!AJ$182</f>
        <v>0</v>
      </c>
      <c r="AM63" s="172">
        <f>[1]TimberSectorMinusCoreVPAImp!AK$182</f>
        <v>0</v>
      </c>
      <c r="AN63" s="172">
        <f>[1]TimberSectorMinusCoreVPAImp!AL$182</f>
        <v>0</v>
      </c>
      <c r="AO63" s="172">
        <f>[1]TimberSectorMinusCoreVPAImp!AM$182</f>
        <v>0</v>
      </c>
      <c r="AP63" s="172">
        <f>[1]TimberSectorMinusCoreVPAImp!AN$182</f>
        <v>0</v>
      </c>
      <c r="AQ63" s="172">
        <f>[1]TimberSectorMinusCoreVPAImp!AO$182</f>
        <v>0</v>
      </c>
      <c r="AR63" s="172">
        <f>[1]TimberSectorMinusCoreVPAImp!AP$182</f>
        <v>0</v>
      </c>
      <c r="AS63" s="172">
        <f>[1]TimberSectorMinusCoreVPAImp!AQ$182</f>
        <v>0</v>
      </c>
      <c r="AT63" s="172">
        <f>[1]TimberSectorMinusCoreVPAImp!AR$182</f>
        <v>0</v>
      </c>
      <c r="AU63" s="172">
        <f>[1]TimberSectorMinusCoreVPAImp!AS$182</f>
        <v>0</v>
      </c>
      <c r="AV63" s="172">
        <f>[1]TimberSectorMinusCoreVPAImp!AT$182</f>
        <v>0</v>
      </c>
      <c r="AW63" s="172">
        <f>[1]TimberSectorMinusCoreVPAImp!AU$182</f>
        <v>4.8142083333333331E-5</v>
      </c>
      <c r="AX63" s="172">
        <f>[1]TimberSectorMinusCoreVPAImp!AV$182</f>
        <v>0</v>
      </c>
      <c r="AY63" s="172">
        <f>[1]TimberSectorMinusCoreVPAImp!AW$182</f>
        <v>0</v>
      </c>
      <c r="AZ63" s="172">
        <f>[1]TimberSectorMinusCoreVPAImp!AX$182</f>
        <v>0</v>
      </c>
      <c r="BA63" s="172">
        <f>[1]TimberSectorMinusCoreVPAImp!AY$182</f>
        <v>0</v>
      </c>
      <c r="BB63" s="172">
        <f>[1]TimberSectorMinusCoreVPAImp!AZ$182</f>
        <v>0</v>
      </c>
      <c r="BC63" s="172">
        <f>[1]TimberSectorMinusCoreVPAImp!BA$182</f>
        <v>0</v>
      </c>
    </row>
    <row r="64" spans="2:56">
      <c r="B64" s="169" t="s">
        <v>121</v>
      </c>
      <c r="C64" s="170">
        <f>[1]TimberSectorMinusCoreVPAImp!$B$257</f>
        <v>0</v>
      </c>
      <c r="D64" s="170">
        <f>[1]TimberSectorMinusCoreVPAImp!$C$257</f>
        <v>0</v>
      </c>
      <c r="E64" s="170">
        <f>[1]TimberSectorMinusCoreVPAImp!$D$257</f>
        <v>0</v>
      </c>
      <c r="F64" s="170">
        <f>[1]TimberSectorMinusCoreVPAImp!$E$257</f>
        <v>0</v>
      </c>
      <c r="G64" s="170">
        <f>[1]TimberSectorMinusCoreVPAImp!$F$257</f>
        <v>0</v>
      </c>
      <c r="H64" s="170">
        <f>[1]TimberSectorMinusCoreVPAImp!$G$257</f>
        <v>0</v>
      </c>
      <c r="I64" s="170">
        <f>[1]TimberSectorMinusCoreVPAImp!$H$257</f>
        <v>0</v>
      </c>
      <c r="J64" s="170">
        <f>[1]TimberSectorMinusCoreVPAImp!$I$257</f>
        <v>0</v>
      </c>
      <c r="K64" s="170">
        <f>[1]TimberSectorMinusCoreVPAImp!$J$257</f>
        <v>0</v>
      </c>
      <c r="L64" s="170">
        <f>[1]TimberSectorMinusCoreVPAImp!K$257</f>
        <v>0</v>
      </c>
      <c r="M64" s="170">
        <f>[1]TimberSectorMinusCoreVPAImp!L$257</f>
        <v>0</v>
      </c>
      <c r="N64" s="170">
        <f>[1]TimberSectorMinusCoreVPAImp!M$257</f>
        <v>0</v>
      </c>
      <c r="O64" s="170">
        <f>[1]TimberSectorMinusCoreVPAImp!N$257</f>
        <v>0</v>
      </c>
      <c r="P64" s="170">
        <f>[1]TimberSectorMinusCoreVPAImp!O$257</f>
        <v>0</v>
      </c>
      <c r="Q64" s="170">
        <f>[1]TimberSectorMinusCoreVPAImp!P$257</f>
        <v>0</v>
      </c>
      <c r="R64" s="170">
        <f>[1]TimberSectorMinusCoreVPAImp!Q$257</f>
        <v>0</v>
      </c>
      <c r="S64" s="170">
        <f>[1]TimberSectorMinusCoreVPAImp!R$257</f>
        <v>0</v>
      </c>
      <c r="T64" s="170">
        <f>[1]TimberSectorMinusCoreVPAImp!S$257</f>
        <v>0</v>
      </c>
      <c r="U64" s="170">
        <f>[1]TimberSectorMinusCoreVPAImp!T$257</f>
        <v>0</v>
      </c>
      <c r="V64" s="170">
        <f>[1]TimberSectorMinusCoreVPAImp!U$257</f>
        <v>0</v>
      </c>
      <c r="W64" s="170">
        <f>[1]TimberSectorMinusCoreVPAImp!V$257</f>
        <v>0</v>
      </c>
      <c r="X64" s="170">
        <f>[1]TimberSectorMinusCoreVPAImp!W$257</f>
        <v>0</v>
      </c>
      <c r="Y64" s="170">
        <f>[1]TimberSectorMinusCoreVPAImp!X$257</f>
        <v>0</v>
      </c>
      <c r="Z64" s="170">
        <f>[1]TimberSectorMinusCoreVPAImp!Y$257</f>
        <v>0</v>
      </c>
      <c r="AA64" s="170">
        <f>[1]TimberSectorMinusCoreVPAImp!Z$257</f>
        <v>0</v>
      </c>
      <c r="AB64" s="170">
        <f>[1]TimberSectorMinusCoreVPAImp!AA$257</f>
        <v>0</v>
      </c>
      <c r="AC64" s="171"/>
      <c r="AD64" s="172">
        <f>[1]TimberSectorMinusCoreVPAImp!AB$257</f>
        <v>0</v>
      </c>
      <c r="AE64" s="172">
        <f>[1]TimberSectorMinusCoreVPAImp!AC$257</f>
        <v>0</v>
      </c>
      <c r="AF64" s="172">
        <f>[1]TimberSectorMinusCoreVPAImp!AD$257</f>
        <v>0</v>
      </c>
      <c r="AG64" s="172">
        <f>[1]TimberSectorMinusCoreVPAImp!AE$257</f>
        <v>0</v>
      </c>
      <c r="AH64" s="172">
        <f>[1]TimberSectorMinusCoreVPAImp!AF$257</f>
        <v>0</v>
      </c>
      <c r="AI64" s="172">
        <f>[1]TimberSectorMinusCoreVPAImp!AG$257</f>
        <v>0</v>
      </c>
      <c r="AJ64" s="172">
        <f>[1]TimberSectorMinusCoreVPAImp!AH$257</f>
        <v>0</v>
      </c>
      <c r="AK64" s="172">
        <f>[1]TimberSectorMinusCoreVPAImp!AI$257</f>
        <v>0</v>
      </c>
      <c r="AL64" s="172">
        <f>[1]TimberSectorMinusCoreVPAImp!AJ$257</f>
        <v>0</v>
      </c>
      <c r="AM64" s="172">
        <f>[1]TimberSectorMinusCoreVPAImp!AK$257</f>
        <v>0</v>
      </c>
      <c r="AN64" s="172">
        <f>[1]TimberSectorMinusCoreVPAImp!AL$257</f>
        <v>0</v>
      </c>
      <c r="AO64" s="172">
        <f>[1]TimberSectorMinusCoreVPAImp!AM$257</f>
        <v>0</v>
      </c>
      <c r="AP64" s="172">
        <f>[1]TimberSectorMinusCoreVPAImp!AN$257</f>
        <v>0</v>
      </c>
      <c r="AQ64" s="172">
        <f>[1]TimberSectorMinusCoreVPAImp!AO$257</f>
        <v>0</v>
      </c>
      <c r="AR64" s="172">
        <f>[1]TimberSectorMinusCoreVPAImp!AP$257</f>
        <v>0</v>
      </c>
      <c r="AS64" s="172">
        <f>[1]TimberSectorMinusCoreVPAImp!AQ$257</f>
        <v>0</v>
      </c>
      <c r="AT64" s="172">
        <f>[1]TimberSectorMinusCoreVPAImp!AR$257</f>
        <v>0</v>
      </c>
      <c r="AU64" s="172">
        <f>[1]TimberSectorMinusCoreVPAImp!AS$257</f>
        <v>0</v>
      </c>
      <c r="AV64" s="172">
        <f>[1]TimberSectorMinusCoreVPAImp!AT$257</f>
        <v>0</v>
      </c>
      <c r="AW64" s="172">
        <f>[1]TimberSectorMinusCoreVPAImp!AU$257</f>
        <v>0</v>
      </c>
      <c r="AX64" s="172">
        <f>[1]TimberSectorMinusCoreVPAImp!AV$257</f>
        <v>0</v>
      </c>
      <c r="AY64" s="172">
        <f>[1]TimberSectorMinusCoreVPAImp!AW$257</f>
        <v>0</v>
      </c>
      <c r="AZ64" s="172">
        <f>[1]TimberSectorMinusCoreVPAImp!AX$257</f>
        <v>0</v>
      </c>
      <c r="BA64" s="172">
        <f>[1]TimberSectorMinusCoreVPAImp!AY$257</f>
        <v>0</v>
      </c>
      <c r="BB64" s="172">
        <f>[1]TimberSectorMinusCoreVPAImp!AZ$257</f>
        <v>0</v>
      </c>
      <c r="BC64" s="172">
        <f>[1]TimberSectorMinusCoreVPAImp!BA$257</f>
        <v>0</v>
      </c>
    </row>
    <row r="65" spans="2:55">
      <c r="B65" s="169" t="s">
        <v>134</v>
      </c>
      <c r="C65" s="170">
        <f>[1]TimberSectorMinusCoreVPAImp!$B$179</f>
        <v>0</v>
      </c>
      <c r="D65" s="170">
        <f>[1]TimberSectorMinusCoreVPAImp!$C$179</f>
        <v>0</v>
      </c>
      <c r="E65" s="170">
        <f>[1]TimberSectorMinusCoreVPAImp!$D$179</f>
        <v>0</v>
      </c>
      <c r="F65" s="170">
        <f>[1]TimberSectorMinusCoreVPAImp!$E$179</f>
        <v>0</v>
      </c>
      <c r="G65" s="170">
        <f>[1]TimberSectorMinusCoreVPAImp!$F$179</f>
        <v>0</v>
      </c>
      <c r="H65" s="170">
        <f>[1]TimberSectorMinusCoreVPAImp!$G$179</f>
        <v>0</v>
      </c>
      <c r="I65" s="170">
        <f>[1]TimberSectorMinusCoreVPAImp!$H$179</f>
        <v>0</v>
      </c>
      <c r="J65" s="170">
        <f>[1]TimberSectorMinusCoreVPAImp!$I$179</f>
        <v>0</v>
      </c>
      <c r="K65" s="170">
        <f>[1]TimberSectorMinusCoreVPAImp!$J$179</f>
        <v>0</v>
      </c>
      <c r="L65" s="170">
        <f>[1]TimberSectorMinusCoreVPAImp!K$179</f>
        <v>0</v>
      </c>
      <c r="M65" s="170">
        <f>[1]TimberSectorMinusCoreVPAImp!L$179</f>
        <v>0</v>
      </c>
      <c r="N65" s="170">
        <f>[1]TimberSectorMinusCoreVPAImp!M$179</f>
        <v>0</v>
      </c>
      <c r="O65" s="170">
        <f>[1]TimberSectorMinusCoreVPAImp!N$179</f>
        <v>0</v>
      </c>
      <c r="P65" s="170">
        <f>[1]TimberSectorMinusCoreVPAImp!O$179</f>
        <v>0</v>
      </c>
      <c r="Q65" s="170">
        <f>[1]TimberSectorMinusCoreVPAImp!P$179</f>
        <v>0</v>
      </c>
      <c r="R65" s="170">
        <f>[1]TimberSectorMinusCoreVPAImp!Q$179</f>
        <v>0</v>
      </c>
      <c r="S65" s="170">
        <f>[1]TimberSectorMinusCoreVPAImp!R$179</f>
        <v>0</v>
      </c>
      <c r="T65" s="170">
        <f>[1]TimberSectorMinusCoreVPAImp!S$179</f>
        <v>0</v>
      </c>
      <c r="U65" s="170">
        <f>[1]TimberSectorMinusCoreVPAImp!T$179</f>
        <v>0</v>
      </c>
      <c r="V65" s="170">
        <f>[1]TimberSectorMinusCoreVPAImp!U$179</f>
        <v>0</v>
      </c>
      <c r="W65" s="170">
        <f>[1]TimberSectorMinusCoreVPAImp!V$179</f>
        <v>0</v>
      </c>
      <c r="X65" s="170">
        <f>[1]TimberSectorMinusCoreVPAImp!W$179</f>
        <v>0</v>
      </c>
      <c r="Y65" s="170">
        <f>[1]TimberSectorMinusCoreVPAImp!X$179</f>
        <v>0</v>
      </c>
      <c r="Z65" s="170">
        <f>[1]TimberSectorMinusCoreVPAImp!Y$179</f>
        <v>0</v>
      </c>
      <c r="AA65" s="170">
        <f>[1]TimberSectorMinusCoreVPAImp!Z$179</f>
        <v>0</v>
      </c>
      <c r="AB65" s="170">
        <f>[1]TimberSectorMinusCoreVPAImp!AA$179</f>
        <v>0</v>
      </c>
      <c r="AC65" s="171"/>
      <c r="AD65" s="172">
        <f>[1]TimberSectorMinusCoreVPAImp!AB$179</f>
        <v>0</v>
      </c>
      <c r="AE65" s="172">
        <f>[1]TimberSectorMinusCoreVPAImp!AC$179</f>
        <v>0</v>
      </c>
      <c r="AF65" s="172">
        <f>[1]TimberSectorMinusCoreVPAImp!AD$179</f>
        <v>0</v>
      </c>
      <c r="AG65" s="172">
        <f>[1]TimberSectorMinusCoreVPAImp!AE$179</f>
        <v>0</v>
      </c>
      <c r="AH65" s="172">
        <f>[1]TimberSectorMinusCoreVPAImp!AF$179</f>
        <v>0</v>
      </c>
      <c r="AI65" s="172">
        <f>[1]TimberSectorMinusCoreVPAImp!AG$179</f>
        <v>0</v>
      </c>
      <c r="AJ65" s="172">
        <f>[1]TimberSectorMinusCoreVPAImp!AH$179</f>
        <v>0</v>
      </c>
      <c r="AK65" s="172">
        <f>[1]TimberSectorMinusCoreVPAImp!AI$179</f>
        <v>0</v>
      </c>
      <c r="AL65" s="172">
        <f>[1]TimberSectorMinusCoreVPAImp!AJ$179</f>
        <v>0</v>
      </c>
      <c r="AM65" s="172">
        <f>[1]TimberSectorMinusCoreVPAImp!AK$179</f>
        <v>0</v>
      </c>
      <c r="AN65" s="172">
        <f>[1]TimberSectorMinusCoreVPAImp!AL$179</f>
        <v>0</v>
      </c>
      <c r="AO65" s="172">
        <f>[1]TimberSectorMinusCoreVPAImp!AM$179</f>
        <v>0</v>
      </c>
      <c r="AP65" s="172">
        <f>[1]TimberSectorMinusCoreVPAImp!AN$179</f>
        <v>0</v>
      </c>
      <c r="AQ65" s="172">
        <f>[1]TimberSectorMinusCoreVPAImp!AO$179</f>
        <v>0</v>
      </c>
      <c r="AR65" s="172">
        <f>[1]TimberSectorMinusCoreVPAImp!AP$179</f>
        <v>0</v>
      </c>
      <c r="AS65" s="172">
        <f>[1]TimberSectorMinusCoreVPAImp!AQ$179</f>
        <v>0</v>
      </c>
      <c r="AT65" s="172">
        <f>[1]TimberSectorMinusCoreVPAImp!AR$179</f>
        <v>0</v>
      </c>
      <c r="AU65" s="172">
        <f>[1]TimberSectorMinusCoreVPAImp!AS$179</f>
        <v>0</v>
      </c>
      <c r="AV65" s="172">
        <f>[1]TimberSectorMinusCoreVPAImp!AT$179</f>
        <v>0</v>
      </c>
      <c r="AW65" s="172">
        <f>[1]TimberSectorMinusCoreVPAImp!AU$179</f>
        <v>0</v>
      </c>
      <c r="AX65" s="172">
        <f>[1]TimberSectorMinusCoreVPAImp!AV$179</f>
        <v>0</v>
      </c>
      <c r="AY65" s="172">
        <f>[1]TimberSectorMinusCoreVPAImp!AW$179</f>
        <v>0</v>
      </c>
      <c r="AZ65" s="172">
        <f>[1]TimberSectorMinusCoreVPAImp!AX$179</f>
        <v>0</v>
      </c>
      <c r="BA65" s="172">
        <f>[1]TimberSectorMinusCoreVPAImp!AY$179</f>
        <v>0</v>
      </c>
      <c r="BB65" s="172">
        <f>[1]TimberSectorMinusCoreVPAImp!AZ$179</f>
        <v>0</v>
      </c>
      <c r="BC65" s="172">
        <f>[1]TimberSectorMinusCoreVPAImp!BA$179</f>
        <v>0</v>
      </c>
    </row>
    <row r="66" spans="2:55">
      <c r="B66" s="169"/>
      <c r="C66" s="170">
        <f>[1]TimberSectorMinusCoreVPAImp!$B$57</f>
        <v>0</v>
      </c>
      <c r="D66" s="170">
        <f>[1]TimberSectorMinusCoreVPAImp!$C$57</f>
        <v>0</v>
      </c>
      <c r="E66" s="170">
        <f>[1]TimberSectorMinusCoreVPAImp!$D$57</f>
        <v>0</v>
      </c>
      <c r="F66" s="170">
        <f>[1]TimberSectorMinusCoreVPAImp!$E$57</f>
        <v>0</v>
      </c>
      <c r="G66" s="170">
        <f>[1]TimberSectorMinusCoreVPAImp!$F$57</f>
        <v>0</v>
      </c>
      <c r="H66" s="170">
        <f>[1]TimberSectorMinusCoreVPAImp!$G$57</f>
        <v>0</v>
      </c>
      <c r="I66" s="170">
        <f>[1]TimberSectorMinusCoreVPAImp!$H$57</f>
        <v>0</v>
      </c>
      <c r="J66" s="170">
        <f>[1]TimberSectorMinusCoreVPAImp!$I$57</f>
        <v>0</v>
      </c>
      <c r="K66" s="170">
        <f>[1]TimberSectorMinusCoreVPAImp!$J$57</f>
        <v>0</v>
      </c>
      <c r="L66" s="170">
        <f>[1]TimberSectorMinusCoreVPAImp!K$57</f>
        <v>0</v>
      </c>
      <c r="M66" s="170">
        <f>[1]TimberSectorMinusCoreVPAImp!L$57</f>
        <v>0</v>
      </c>
      <c r="N66" s="170">
        <f>[1]TimberSectorMinusCoreVPAImp!M$57</f>
        <v>0</v>
      </c>
      <c r="O66" s="170">
        <f>[1]TimberSectorMinusCoreVPAImp!N$57</f>
        <v>0</v>
      </c>
      <c r="P66" s="170">
        <f>[1]TimberSectorMinusCoreVPAImp!O$57</f>
        <v>0</v>
      </c>
      <c r="Q66" s="170">
        <f>[1]TimberSectorMinusCoreVPAImp!P$57</f>
        <v>0</v>
      </c>
      <c r="R66" s="170">
        <f>[1]TimberSectorMinusCoreVPAImp!Q$57</f>
        <v>0</v>
      </c>
      <c r="S66" s="170">
        <f>[1]TimberSectorMinusCoreVPAImp!R$57</f>
        <v>0</v>
      </c>
      <c r="T66" s="170">
        <f>[1]TimberSectorMinusCoreVPAImp!S$57</f>
        <v>0</v>
      </c>
      <c r="U66" s="170">
        <f>[1]TimberSectorMinusCoreVPAImp!T$57</f>
        <v>0</v>
      </c>
      <c r="V66" s="170">
        <f>[1]TimberSectorMinusCoreVPAImp!U$57</f>
        <v>0</v>
      </c>
      <c r="W66" s="170">
        <f>[1]TimberSectorMinusCoreVPAImp!V$57</f>
        <v>0</v>
      </c>
      <c r="X66" s="170">
        <f>[1]TimberSectorMinusCoreVPAImp!W$57</f>
        <v>0</v>
      </c>
      <c r="Y66" s="170">
        <f>[1]TimberSectorMinusCoreVPAImp!X$57</f>
        <v>0</v>
      </c>
      <c r="Z66" s="170">
        <f>[1]TimberSectorMinusCoreVPAImp!Y$57</f>
        <v>0</v>
      </c>
      <c r="AA66" s="170">
        <f>[1]TimberSectorMinusCoreVPAImp!Z$57</f>
        <v>0</v>
      </c>
      <c r="AB66" s="170">
        <f>[1]TimberSectorMinusCoreVPAImp!AA$57</f>
        <v>0</v>
      </c>
      <c r="AC66" s="171"/>
      <c r="AD66" s="172">
        <f>[1]TimberSectorMinusCoreVPAImp!AB$57</f>
        <v>0</v>
      </c>
      <c r="AE66" s="172">
        <f>[1]TimberSectorMinusCoreVPAImp!AC$57</f>
        <v>0</v>
      </c>
      <c r="AF66" s="172">
        <f>[1]TimberSectorMinusCoreVPAImp!AD$57</f>
        <v>0</v>
      </c>
      <c r="AG66" s="172">
        <f>[1]TimberSectorMinusCoreVPAImp!AE$57</f>
        <v>0</v>
      </c>
      <c r="AH66" s="172">
        <f>[1]TimberSectorMinusCoreVPAImp!AF$57</f>
        <v>0</v>
      </c>
      <c r="AI66" s="172">
        <f>[1]TimberSectorMinusCoreVPAImp!AG$57</f>
        <v>0</v>
      </c>
      <c r="AJ66" s="172">
        <f>[1]TimberSectorMinusCoreVPAImp!AH$57</f>
        <v>0</v>
      </c>
      <c r="AK66" s="172">
        <f>[1]TimberSectorMinusCoreVPAImp!AI$57</f>
        <v>0</v>
      </c>
      <c r="AL66" s="172">
        <f>[1]TimberSectorMinusCoreVPAImp!AJ$57</f>
        <v>0</v>
      </c>
      <c r="AM66" s="172">
        <f>[1]TimberSectorMinusCoreVPAImp!AK$57</f>
        <v>0</v>
      </c>
      <c r="AN66" s="172">
        <f>[1]TimberSectorMinusCoreVPAImp!AL$57</f>
        <v>0</v>
      </c>
      <c r="AO66" s="172">
        <f>[1]TimberSectorMinusCoreVPAImp!AM$57</f>
        <v>0</v>
      </c>
      <c r="AP66" s="172">
        <f>[1]TimberSectorMinusCoreVPAImp!AN$57</f>
        <v>0</v>
      </c>
      <c r="AQ66" s="172">
        <f>[1]TimberSectorMinusCoreVPAImp!AO$57</f>
        <v>0</v>
      </c>
      <c r="AR66" s="172">
        <f>[1]TimberSectorMinusCoreVPAImp!AP$57</f>
        <v>0</v>
      </c>
      <c r="AS66" s="172">
        <f>[1]TimberSectorMinusCoreVPAImp!AQ$57</f>
        <v>0</v>
      </c>
      <c r="AT66" s="172">
        <f>[1]TimberSectorMinusCoreVPAImp!AR$57</f>
        <v>0</v>
      </c>
      <c r="AU66" s="172">
        <f>[1]TimberSectorMinusCoreVPAImp!AS$57</f>
        <v>0</v>
      </c>
      <c r="AV66" s="172">
        <f>[1]TimberSectorMinusCoreVPAImp!AT$57</f>
        <v>0</v>
      </c>
      <c r="AW66" s="172">
        <f>[1]TimberSectorMinusCoreVPAImp!AU$57</f>
        <v>0</v>
      </c>
      <c r="AX66" s="172">
        <f>[1]TimberSectorMinusCoreVPAImp!AV$57</f>
        <v>0</v>
      </c>
      <c r="AY66" s="172">
        <f>[1]TimberSectorMinusCoreVPAImp!AW$57</f>
        <v>0</v>
      </c>
      <c r="AZ66" s="172">
        <f>[1]TimberSectorMinusCoreVPAImp!AX$57</f>
        <v>0</v>
      </c>
      <c r="BA66" s="172">
        <f>[1]TimberSectorMinusCoreVPAImp!AY$57</f>
        <v>0</v>
      </c>
      <c r="BB66" s="172">
        <f>[1]TimberSectorMinusCoreVPAImp!AZ$57</f>
        <v>0</v>
      </c>
      <c r="BC66" s="172">
        <f>[1]TimberSectorMinusCoreVPAImp!BA$57</f>
        <v>0</v>
      </c>
    </row>
    <row r="67" spans="2:55">
      <c r="B67" s="169"/>
      <c r="C67" s="170">
        <f>[1]TimberSectorMinusCoreVPAImp!$B$58</f>
        <v>0</v>
      </c>
      <c r="D67" s="170">
        <f>[1]TimberSectorMinusCoreVPAImp!$C$58</f>
        <v>0</v>
      </c>
      <c r="E67" s="170">
        <f>[1]TimberSectorMinusCoreVPAImp!$D$58</f>
        <v>0</v>
      </c>
      <c r="F67" s="170">
        <f>[1]TimberSectorMinusCoreVPAImp!$E$58</f>
        <v>0</v>
      </c>
      <c r="G67" s="170">
        <f>[1]TimberSectorMinusCoreVPAImp!$F$58</f>
        <v>0</v>
      </c>
      <c r="H67" s="170">
        <f>[1]TimberSectorMinusCoreVPAImp!$G$58</f>
        <v>0</v>
      </c>
      <c r="I67" s="170">
        <f>[1]TimberSectorMinusCoreVPAImp!$H$58</f>
        <v>0</v>
      </c>
      <c r="J67" s="170">
        <f>[1]TimberSectorMinusCoreVPAImp!$I$58</f>
        <v>0</v>
      </c>
      <c r="K67" s="170">
        <f>[1]TimberSectorMinusCoreVPAImp!$J$58</f>
        <v>0</v>
      </c>
      <c r="L67" s="170">
        <f>[1]TimberSectorMinusCoreVPAImp!K$58</f>
        <v>0</v>
      </c>
      <c r="M67" s="170">
        <f>[1]TimberSectorMinusCoreVPAImp!L$58</f>
        <v>0</v>
      </c>
      <c r="N67" s="170">
        <f>[1]TimberSectorMinusCoreVPAImp!M$58</f>
        <v>0</v>
      </c>
      <c r="O67" s="170">
        <f>[1]TimberSectorMinusCoreVPAImp!N$58</f>
        <v>0</v>
      </c>
      <c r="P67" s="170">
        <f>[1]TimberSectorMinusCoreVPAImp!O$58</f>
        <v>0</v>
      </c>
      <c r="Q67" s="170">
        <f>[1]TimberSectorMinusCoreVPAImp!P$58</f>
        <v>0</v>
      </c>
      <c r="R67" s="170">
        <f>[1]TimberSectorMinusCoreVPAImp!Q$58</f>
        <v>0</v>
      </c>
      <c r="S67" s="170">
        <f>[1]TimberSectorMinusCoreVPAImp!R$58</f>
        <v>0</v>
      </c>
      <c r="T67" s="170">
        <f>[1]TimberSectorMinusCoreVPAImp!S$58</f>
        <v>0</v>
      </c>
      <c r="U67" s="170">
        <f>[1]TimberSectorMinusCoreVPAImp!T$58</f>
        <v>0</v>
      </c>
      <c r="V67" s="170">
        <f>[1]TimberSectorMinusCoreVPAImp!U$58</f>
        <v>0</v>
      </c>
      <c r="W67" s="170">
        <f>[1]TimberSectorMinusCoreVPAImp!V$58</f>
        <v>0</v>
      </c>
      <c r="X67" s="170">
        <f>[1]TimberSectorMinusCoreVPAImp!W$58</f>
        <v>0</v>
      </c>
      <c r="Y67" s="170">
        <f>[1]TimberSectorMinusCoreVPAImp!X$58</f>
        <v>0</v>
      </c>
      <c r="Z67" s="170">
        <f>[1]TimberSectorMinusCoreVPAImp!Y$58</f>
        <v>0</v>
      </c>
      <c r="AA67" s="170">
        <f>[1]TimberSectorMinusCoreVPAImp!Z$58</f>
        <v>0</v>
      </c>
      <c r="AB67" s="170">
        <f>[1]TimberSectorMinusCoreVPAImp!AA$58</f>
        <v>0</v>
      </c>
      <c r="AC67" s="171"/>
      <c r="AD67" s="172">
        <f>[1]TimberSectorMinusCoreVPAImp!AB$58</f>
        <v>0</v>
      </c>
      <c r="AE67" s="172">
        <f>[1]TimberSectorMinusCoreVPAImp!AC$58</f>
        <v>0</v>
      </c>
      <c r="AF67" s="172">
        <f>[1]TimberSectorMinusCoreVPAImp!AD$58</f>
        <v>0</v>
      </c>
      <c r="AG67" s="172">
        <f>[1]TimberSectorMinusCoreVPAImp!AE$58</f>
        <v>0</v>
      </c>
      <c r="AH67" s="172">
        <f>[1]TimberSectorMinusCoreVPAImp!AF$58</f>
        <v>0</v>
      </c>
      <c r="AI67" s="172">
        <f>[1]TimberSectorMinusCoreVPAImp!AG$58</f>
        <v>0</v>
      </c>
      <c r="AJ67" s="172">
        <f>[1]TimberSectorMinusCoreVPAImp!AH$58</f>
        <v>0</v>
      </c>
      <c r="AK67" s="172">
        <f>[1]TimberSectorMinusCoreVPAImp!AI$58</f>
        <v>0</v>
      </c>
      <c r="AL67" s="172">
        <f>[1]TimberSectorMinusCoreVPAImp!AJ$58</f>
        <v>0</v>
      </c>
      <c r="AM67" s="172">
        <f>[1]TimberSectorMinusCoreVPAImp!AK$58</f>
        <v>0</v>
      </c>
      <c r="AN67" s="172">
        <f>[1]TimberSectorMinusCoreVPAImp!AL$58</f>
        <v>0</v>
      </c>
      <c r="AO67" s="172">
        <f>[1]TimberSectorMinusCoreVPAImp!AM$58</f>
        <v>0</v>
      </c>
      <c r="AP67" s="172">
        <f>[1]TimberSectorMinusCoreVPAImp!AN$58</f>
        <v>0</v>
      </c>
      <c r="AQ67" s="172">
        <f>[1]TimberSectorMinusCoreVPAImp!AO$58</f>
        <v>0</v>
      </c>
      <c r="AR67" s="172">
        <f>[1]TimberSectorMinusCoreVPAImp!AP$58</f>
        <v>0</v>
      </c>
      <c r="AS67" s="172">
        <f>[1]TimberSectorMinusCoreVPAImp!AQ$58</f>
        <v>0</v>
      </c>
      <c r="AT67" s="172">
        <f>[1]TimberSectorMinusCoreVPAImp!AR$58</f>
        <v>0</v>
      </c>
      <c r="AU67" s="172">
        <f>[1]TimberSectorMinusCoreVPAImp!AS$58</f>
        <v>0</v>
      </c>
      <c r="AV67" s="172">
        <f>[1]TimberSectorMinusCoreVPAImp!AT$58</f>
        <v>0</v>
      </c>
      <c r="AW67" s="172">
        <f>[1]TimberSectorMinusCoreVPAImp!AU$58</f>
        <v>0</v>
      </c>
      <c r="AX67" s="172">
        <f>[1]TimberSectorMinusCoreVPAImp!AV$58</f>
        <v>0</v>
      </c>
      <c r="AY67" s="172">
        <f>[1]TimberSectorMinusCoreVPAImp!AW$58</f>
        <v>0</v>
      </c>
      <c r="AZ67" s="172">
        <f>[1]TimberSectorMinusCoreVPAImp!AX$58</f>
        <v>0</v>
      </c>
      <c r="BA67" s="172">
        <f>[1]TimberSectorMinusCoreVPAImp!AY$58</f>
        <v>0</v>
      </c>
      <c r="BB67" s="172">
        <f>[1]TimberSectorMinusCoreVPAImp!AZ$58</f>
        <v>0</v>
      </c>
      <c r="BC67" s="172">
        <f>[1]TimberSectorMinusCoreVPAImp!BA$58</f>
        <v>0</v>
      </c>
    </row>
    <row r="68" spans="2:55">
      <c r="B68" s="169"/>
      <c r="C68" s="170">
        <f>[1]TimberSectorMinusCoreVPAImp!$B$59</f>
        <v>4.5451700000000012E-3</v>
      </c>
      <c r="D68" s="170">
        <f>[1]TimberSectorMinusCoreVPAImp!$C$59</f>
        <v>8.0726519999999996E-3</v>
      </c>
      <c r="E68" s="170">
        <f>[1]TimberSectorMinusCoreVPAImp!$D$59</f>
        <v>7.9751682000000074E-3</v>
      </c>
      <c r="F68" s="170">
        <f>[1]TimberSectorMinusCoreVPAImp!$E$59</f>
        <v>1.3478220000000006E-2</v>
      </c>
      <c r="G68" s="170">
        <f>[1]TimberSectorMinusCoreVPAImp!$F$59</f>
        <v>0</v>
      </c>
      <c r="H68" s="170">
        <f>[1]TimberSectorMinusCoreVPAImp!$G$59</f>
        <v>0</v>
      </c>
      <c r="I68" s="170">
        <f>[1]TimberSectorMinusCoreVPAImp!$H$59</f>
        <v>0</v>
      </c>
      <c r="J68" s="170">
        <f>[1]TimberSectorMinusCoreVPAImp!$I$59</f>
        <v>0</v>
      </c>
      <c r="K68" s="170">
        <f>[1]TimberSectorMinusCoreVPAImp!$J$59</f>
        <v>1.4000000000000069E-6</v>
      </c>
      <c r="L68" s="170">
        <f>[1]TimberSectorMinusCoreVPAImp!K$59</f>
        <v>0</v>
      </c>
      <c r="M68" s="170">
        <f>[1]TimberSectorMinusCoreVPAImp!L$59</f>
        <v>0</v>
      </c>
      <c r="N68" s="170">
        <f>[1]TimberSectorMinusCoreVPAImp!M$59</f>
        <v>1.1540363888888888E-3</v>
      </c>
      <c r="O68" s="170">
        <f>[1]TimberSectorMinusCoreVPAImp!N$59</f>
        <v>6.3898656565656556E-4</v>
      </c>
      <c r="P68" s="170">
        <f>[1]TimberSectorMinusCoreVPAImp!O$59</f>
        <v>7.8077109516233728E-3</v>
      </c>
      <c r="Q68" s="170">
        <f>[1]TimberSectorMinusCoreVPAImp!P$59</f>
        <v>1.6872503401297364E-3</v>
      </c>
      <c r="R68" s="170">
        <f>[1]TimberSectorMinusCoreVPAImp!Q$59</f>
        <v>1.7234865909090903E-3</v>
      </c>
      <c r="S68" s="170">
        <f>[1]TimberSectorMinusCoreVPAImp!R$59</f>
        <v>7.2716519672727268E-3</v>
      </c>
      <c r="T68" s="170">
        <f>[1]TimberSectorMinusCoreVPAImp!S$59</f>
        <v>0</v>
      </c>
      <c r="U68" s="170">
        <f>[1]TimberSectorMinusCoreVPAImp!T$59</f>
        <v>2.7244447999999998E-2</v>
      </c>
      <c r="V68" s="170">
        <f>[1]TimberSectorMinusCoreVPAImp!U$59</f>
        <v>1.1662003375E-2</v>
      </c>
      <c r="W68" s="170">
        <f>[1]TimberSectorMinusCoreVPAImp!V$59</f>
        <v>0</v>
      </c>
      <c r="X68" s="170">
        <f>[1]TimberSectorMinusCoreVPAImp!W$59</f>
        <v>0</v>
      </c>
      <c r="Y68" s="170">
        <f>[1]TimberSectorMinusCoreVPAImp!X$59</f>
        <v>0</v>
      </c>
      <c r="Z68" s="170">
        <f>[1]TimberSectorMinusCoreVPAImp!Y$59</f>
        <v>0</v>
      </c>
      <c r="AA68" s="170">
        <f>[1]TimberSectorMinusCoreVPAImp!Z$59</f>
        <v>0</v>
      </c>
      <c r="AB68" s="170">
        <f>[1]TimberSectorMinusCoreVPAImp!AA$59</f>
        <v>0</v>
      </c>
      <c r="AC68" s="171"/>
      <c r="AD68" s="172">
        <f>[1]TimberSectorMinusCoreVPAImp!AB$59</f>
        <v>0.70216477628099838</v>
      </c>
      <c r="AE68" s="172">
        <f>[1]TimberSectorMinusCoreVPAImp!AC$59</f>
        <v>1.2554538712000003</v>
      </c>
      <c r="AF68" s="172">
        <f>[1]TimberSectorMinusCoreVPAImp!AD$59</f>
        <v>1.2012174287999997</v>
      </c>
      <c r="AG68" s="172">
        <f>[1]TimberSectorMinusCoreVPAImp!AE$59</f>
        <v>2.3516494176000009</v>
      </c>
      <c r="AH68" s="172">
        <f>[1]TimberSectorMinusCoreVPAImp!AF$59</f>
        <v>0</v>
      </c>
      <c r="AI68" s="172">
        <f>[1]TimberSectorMinusCoreVPAImp!AG$59</f>
        <v>0</v>
      </c>
      <c r="AJ68" s="172">
        <f>[1]TimberSectorMinusCoreVPAImp!AH$59</f>
        <v>0</v>
      </c>
      <c r="AK68" s="172">
        <f>[1]TimberSectorMinusCoreVPAImp!AI$59</f>
        <v>0</v>
      </c>
      <c r="AL68" s="172">
        <f>[1]TimberSectorMinusCoreVPAImp!AJ$59</f>
        <v>1.5149240000000841E-4</v>
      </c>
      <c r="AM68" s="172">
        <f>[1]TimberSectorMinusCoreVPAImp!AK$59</f>
        <v>0</v>
      </c>
      <c r="AN68" s="172">
        <f>[1]TimberSectorMinusCoreVPAImp!AL$59</f>
        <v>0</v>
      </c>
      <c r="AO68" s="172">
        <f>[1]TimberSectorMinusCoreVPAImp!AM$59</f>
        <v>0.67492094400000002</v>
      </c>
      <c r="AP68" s="172">
        <f>[1]TimberSectorMinusCoreVPAImp!AN$59</f>
        <v>0.5308459552</v>
      </c>
      <c r="AQ68" s="172">
        <f>[1]TimberSectorMinusCoreVPAImp!AO$59</f>
        <v>2.0083966472999997</v>
      </c>
      <c r="AR68" s="172">
        <f>[1]TimberSectorMinusCoreVPAImp!AP$59</f>
        <v>1.1602162480000002</v>
      </c>
      <c r="AS68" s="172">
        <f>[1]TimberSectorMinusCoreVPAImp!AQ$59</f>
        <v>0.48064871399999998</v>
      </c>
      <c r="AT68" s="172">
        <f>[1]TimberSectorMinusCoreVPAImp!AR$59</f>
        <v>1.3936457656999999</v>
      </c>
      <c r="AU68" s="172">
        <f>[1]TimberSectorMinusCoreVPAImp!AS$59</f>
        <v>0</v>
      </c>
      <c r="AV68" s="172">
        <f>[1]TimberSectorMinusCoreVPAImp!AT$59</f>
        <v>4.963869367</v>
      </c>
      <c r="AW68" s="172">
        <f>[1]TimberSectorMinusCoreVPAImp!AU$59</f>
        <v>6.1663201683333337</v>
      </c>
      <c r="AX68" s="172">
        <f>[1]TimberSectorMinusCoreVPAImp!AV$59</f>
        <v>0</v>
      </c>
      <c r="AY68" s="172">
        <f>[1]TimberSectorMinusCoreVPAImp!AW$59</f>
        <v>0</v>
      </c>
      <c r="AZ68" s="172">
        <f>[1]TimberSectorMinusCoreVPAImp!AX$59</f>
        <v>0</v>
      </c>
      <c r="BA68" s="172">
        <f>[1]TimberSectorMinusCoreVPAImp!AY$59</f>
        <v>0</v>
      </c>
      <c r="BB68" s="172">
        <f>[1]TimberSectorMinusCoreVPAImp!AZ$59</f>
        <v>0</v>
      </c>
      <c r="BC68" s="172">
        <f>[1]TimberSectorMinusCoreVPAImp!BA$59</f>
        <v>0</v>
      </c>
    </row>
    <row r="69" spans="2:55">
      <c r="B69" s="169"/>
      <c r="C69" s="170">
        <f>[1]TimberSectorMinusCoreVPAImp!$B$60</f>
        <v>0</v>
      </c>
      <c r="D69" s="170">
        <f>[1]TimberSectorMinusCoreVPAImp!$C$60</f>
        <v>0</v>
      </c>
      <c r="E69" s="170">
        <f>[1]TimberSectorMinusCoreVPAImp!$D$60</f>
        <v>0</v>
      </c>
      <c r="F69" s="170">
        <f>[1]TimberSectorMinusCoreVPAImp!$E$60</f>
        <v>0</v>
      </c>
      <c r="G69" s="170">
        <f>[1]TimberSectorMinusCoreVPAImp!$F$60</f>
        <v>0</v>
      </c>
      <c r="H69" s="170">
        <f>[1]TimberSectorMinusCoreVPAImp!$G$60</f>
        <v>0</v>
      </c>
      <c r="I69" s="170">
        <f>[1]TimberSectorMinusCoreVPAImp!$H$60</f>
        <v>0</v>
      </c>
      <c r="J69" s="170">
        <f>[1]TimberSectorMinusCoreVPAImp!$I$60</f>
        <v>1.4E-5</v>
      </c>
      <c r="K69" s="170">
        <f>[1]TimberSectorMinusCoreVPAImp!$J$60</f>
        <v>0</v>
      </c>
      <c r="L69" s="170">
        <f>[1]TimberSectorMinusCoreVPAImp!K$60</f>
        <v>0</v>
      </c>
      <c r="M69" s="170">
        <f>[1]TimberSectorMinusCoreVPAImp!L$60</f>
        <v>0</v>
      </c>
      <c r="N69" s="170">
        <f>[1]TimberSectorMinusCoreVPAImp!M$60</f>
        <v>0</v>
      </c>
      <c r="O69" s="170">
        <f>[1]TimberSectorMinusCoreVPAImp!N$60</f>
        <v>2.6039999999999999E-4</v>
      </c>
      <c r="P69" s="170">
        <f>[1]TimberSectorMinusCoreVPAImp!O$60</f>
        <v>1.0639999999999955E-4</v>
      </c>
      <c r="Q69" s="170">
        <f>[1]TimberSectorMinusCoreVPAImp!P$60</f>
        <v>0</v>
      </c>
      <c r="R69" s="170">
        <f>[1]TimberSectorMinusCoreVPAImp!Q$60</f>
        <v>0</v>
      </c>
      <c r="S69" s="170">
        <f>[1]TimberSectorMinusCoreVPAImp!R$60</f>
        <v>0</v>
      </c>
      <c r="T69" s="170">
        <f>[1]TimberSectorMinusCoreVPAImp!S$60</f>
        <v>1.1243039794996595E-4</v>
      </c>
      <c r="U69" s="170">
        <f>[1]TimberSectorMinusCoreVPAImp!T$60</f>
        <v>1.4028000000000001E-4</v>
      </c>
      <c r="V69" s="170">
        <f>[1]TimberSectorMinusCoreVPAImp!U$60</f>
        <v>4.2713999999999998E-3</v>
      </c>
      <c r="W69" s="170">
        <f>[1]TimberSectorMinusCoreVPAImp!V$60</f>
        <v>0</v>
      </c>
      <c r="X69" s="170">
        <f>[1]TimberSectorMinusCoreVPAImp!W$60</f>
        <v>0</v>
      </c>
      <c r="Y69" s="170">
        <f>[1]TimberSectorMinusCoreVPAImp!X$60</f>
        <v>0</v>
      </c>
      <c r="Z69" s="170">
        <f>[1]TimberSectorMinusCoreVPAImp!Y$60</f>
        <v>0</v>
      </c>
      <c r="AA69" s="170">
        <f>[1]TimberSectorMinusCoreVPAImp!Z$60</f>
        <v>0</v>
      </c>
      <c r="AB69" s="170">
        <f>[1]TimberSectorMinusCoreVPAImp!AA$60</f>
        <v>0</v>
      </c>
      <c r="AC69" s="171"/>
      <c r="AD69" s="172">
        <f>[1]TimberSectorMinusCoreVPAImp!AB$60</f>
        <v>0</v>
      </c>
      <c r="AE69" s="172">
        <f>[1]TimberSectorMinusCoreVPAImp!AC$60</f>
        <v>0</v>
      </c>
      <c r="AF69" s="172">
        <f>[1]TimberSectorMinusCoreVPAImp!AD$60</f>
        <v>0</v>
      </c>
      <c r="AG69" s="172">
        <f>[1]TimberSectorMinusCoreVPAImp!AE$60</f>
        <v>0</v>
      </c>
      <c r="AH69" s="172">
        <f>[1]TimberSectorMinusCoreVPAImp!AF$60</f>
        <v>0</v>
      </c>
      <c r="AI69" s="172">
        <f>[1]TimberSectorMinusCoreVPAImp!AG$60</f>
        <v>0</v>
      </c>
      <c r="AJ69" s="172">
        <f>[1]TimberSectorMinusCoreVPAImp!AH$60</f>
        <v>0</v>
      </c>
      <c r="AK69" s="172">
        <f>[1]TimberSectorMinusCoreVPAImp!AI$60</f>
        <v>1.1046229999999999E-2</v>
      </c>
      <c r="AL69" s="172">
        <f>[1]TimberSectorMinusCoreVPAImp!AJ$60</f>
        <v>0</v>
      </c>
      <c r="AM69" s="172">
        <f>[1]TimberSectorMinusCoreVPAImp!AK$60</f>
        <v>0</v>
      </c>
      <c r="AN69" s="172">
        <f>[1]TimberSectorMinusCoreVPAImp!AL$60</f>
        <v>0</v>
      </c>
      <c r="AO69" s="172">
        <f>[1]TimberSectorMinusCoreVPAImp!AM$60</f>
        <v>0</v>
      </c>
      <c r="AP69" s="172">
        <f>[1]TimberSectorMinusCoreVPAImp!AN$60</f>
        <v>7.0484127999999993E-2</v>
      </c>
      <c r="AQ69" s="172">
        <f>[1]TimberSectorMinusCoreVPAImp!AO$60</f>
        <v>3.2327282100000021E-2</v>
      </c>
      <c r="AR69" s="172">
        <f>[1]TimberSectorMinusCoreVPAImp!AP$60</f>
        <v>0</v>
      </c>
      <c r="AS69" s="172">
        <f>[1]TimberSectorMinusCoreVPAImp!AQ$60</f>
        <v>0</v>
      </c>
      <c r="AT69" s="172">
        <f>[1]TimberSectorMinusCoreVPAImp!AR$60</f>
        <v>0</v>
      </c>
      <c r="AU69" s="172">
        <f>[1]TimberSectorMinusCoreVPAImp!AS$60</f>
        <v>5.2230549799999991E-2</v>
      </c>
      <c r="AV69" s="172">
        <f>[1]TimberSectorMinusCoreVPAImp!AT$60</f>
        <v>2.3432221E-2</v>
      </c>
      <c r="AW69" s="172">
        <f>[1]TimberSectorMinusCoreVPAImp!AU$60</f>
        <v>0.54536919416666663</v>
      </c>
      <c r="AX69" s="172">
        <f>[1]TimberSectorMinusCoreVPAImp!AV$60</f>
        <v>0</v>
      </c>
      <c r="AY69" s="172">
        <f>[1]TimberSectorMinusCoreVPAImp!AW$60</f>
        <v>0</v>
      </c>
      <c r="AZ69" s="172">
        <f>[1]TimberSectorMinusCoreVPAImp!AX$60</f>
        <v>0</v>
      </c>
      <c r="BA69" s="172">
        <f>[1]TimberSectorMinusCoreVPAImp!AY$60</f>
        <v>0</v>
      </c>
      <c r="BB69" s="172">
        <f>[1]TimberSectorMinusCoreVPAImp!AZ$60</f>
        <v>0</v>
      </c>
      <c r="BC69" s="172">
        <f>[1]TimberSectorMinusCoreVPAImp!BA$60</f>
        <v>0</v>
      </c>
    </row>
    <row r="70" spans="2:55">
      <c r="B70" s="169"/>
      <c r="C70" s="170">
        <f>[1]TimberSectorMinusCoreVPAImp!$B$61</f>
        <v>2.9924328119700395E-3</v>
      </c>
      <c r="D70" s="170">
        <f>[1]TimberSectorMinusCoreVPAImp!$C$61</f>
        <v>1.3979954246965652E-3</v>
      </c>
      <c r="E70" s="170">
        <f>[1]TimberSectorMinusCoreVPAImp!$D$61</f>
        <v>1.1974184154845836E-2</v>
      </c>
      <c r="F70" s="170">
        <f>[1]TimberSectorMinusCoreVPAImp!$E$61</f>
        <v>2.3307591472800475E-3</v>
      </c>
      <c r="G70" s="170">
        <f>[1]TimberSectorMinusCoreVPAImp!$F$61</f>
        <v>1.9611239472294463E-3</v>
      </c>
      <c r="H70" s="170">
        <f>[1]TimberSectorMinusCoreVPAImp!$G$61</f>
        <v>1.1825450675442412E-3</v>
      </c>
      <c r="I70" s="170">
        <f>[1]TimberSectorMinusCoreVPAImp!$H$61</f>
        <v>1.3680987499999999E-3</v>
      </c>
      <c r="J70" s="170">
        <f>[1]TimberSectorMinusCoreVPAImp!$I$61</f>
        <v>1.6610492205567789E-3</v>
      </c>
      <c r="K70" s="170">
        <f>[1]TimberSectorMinusCoreVPAImp!$J$61</f>
        <v>2.4136532704797688E-3</v>
      </c>
      <c r="L70" s="170">
        <f>[1]TimberSectorMinusCoreVPAImp!K$61</f>
        <v>2.5584440200827023E-4</v>
      </c>
      <c r="M70" s="170">
        <f>[1]TimberSectorMinusCoreVPAImp!L$61</f>
        <v>9.0481199502709646E-4</v>
      </c>
      <c r="N70" s="170">
        <f>[1]TimberSectorMinusCoreVPAImp!M$61</f>
        <v>4.2719433243939604E-4</v>
      </c>
      <c r="O70" s="170">
        <f>[1]TimberSectorMinusCoreVPAImp!N$61</f>
        <v>2.5778956603179474E-2</v>
      </c>
      <c r="P70" s="170">
        <f>[1]TimberSectorMinusCoreVPAImp!O$61</f>
        <v>5.41934516176968E-3</v>
      </c>
      <c r="Q70" s="170">
        <f>[1]TimberSectorMinusCoreVPAImp!P$61</f>
        <v>1.5111431973039218E-3</v>
      </c>
      <c r="R70" s="170">
        <f>[1]TimberSectorMinusCoreVPAImp!Q$61</f>
        <v>1.1584672500000001E-3</v>
      </c>
      <c r="S70" s="170">
        <f>[1]TimberSectorMinusCoreVPAImp!R$61</f>
        <v>1.7221501196233212E-3</v>
      </c>
      <c r="T70" s="170">
        <f>[1]TimberSectorMinusCoreVPAImp!S$61</f>
        <v>2.1784571168685053E-3</v>
      </c>
      <c r="U70" s="170">
        <f>[1]TimberSectorMinusCoreVPAImp!T$61</f>
        <v>2.2618331098314681E-3</v>
      </c>
      <c r="V70" s="170">
        <f>[1]TimberSectorMinusCoreVPAImp!U$61</f>
        <v>5.4440888083805046E-3</v>
      </c>
      <c r="W70" s="170">
        <f>[1]TimberSectorMinusCoreVPAImp!V$61</f>
        <v>0</v>
      </c>
      <c r="X70" s="170">
        <f>[1]TimberSectorMinusCoreVPAImp!W$61</f>
        <v>0</v>
      </c>
      <c r="Y70" s="170">
        <f>[1]TimberSectorMinusCoreVPAImp!X$61</f>
        <v>0</v>
      </c>
      <c r="Z70" s="170">
        <f>[1]TimberSectorMinusCoreVPAImp!Y$61</f>
        <v>0</v>
      </c>
      <c r="AA70" s="170">
        <f>[1]TimberSectorMinusCoreVPAImp!Z$61</f>
        <v>0</v>
      </c>
      <c r="AB70" s="170">
        <f>[1]TimberSectorMinusCoreVPAImp!AA$61</f>
        <v>0</v>
      </c>
      <c r="AC70" s="171"/>
      <c r="AD70" s="172">
        <f>[1]TimberSectorMinusCoreVPAImp!AB$61</f>
        <v>1.5603527258130008</v>
      </c>
      <c r="AE70" s="172">
        <f>[1]TimberSectorMinusCoreVPAImp!AC$61</f>
        <v>1.3251611060000004</v>
      </c>
      <c r="AF70" s="172">
        <f>[1]TimberSectorMinusCoreVPAImp!AD$61</f>
        <v>5.510282587199999</v>
      </c>
      <c r="AG70" s="172">
        <f>[1]TimberSectorMinusCoreVPAImp!AE$61</f>
        <v>2.0738719456000001</v>
      </c>
      <c r="AH70" s="172">
        <f>[1]TimberSectorMinusCoreVPAImp!AF$61</f>
        <v>1.9234898382000003</v>
      </c>
      <c r="AI70" s="172">
        <f>[1]TimberSectorMinusCoreVPAImp!AG$61</f>
        <v>0.86996180700000014</v>
      </c>
      <c r="AJ70" s="172">
        <f>[1]TimberSectorMinusCoreVPAImp!AH$61</f>
        <v>0.85565247640000008</v>
      </c>
      <c r="AK70" s="172">
        <f>[1]TimberSectorMinusCoreVPAImp!AI$61</f>
        <v>1.2061085250000001</v>
      </c>
      <c r="AL70" s="172">
        <f>[1]TimberSectorMinusCoreVPAImp!AJ$61</f>
        <v>1.7654291851999999</v>
      </c>
      <c r="AM70" s="172">
        <f>[1]TimberSectorMinusCoreVPAImp!AK$61</f>
        <v>0.1993294732</v>
      </c>
      <c r="AN70" s="172">
        <f>[1]TimberSectorMinusCoreVPAImp!AL$61</f>
        <v>0.60760675529999997</v>
      </c>
      <c r="AO70" s="172">
        <f>[1]TimberSectorMinusCoreVPAImp!AM$61</f>
        <v>0.42458644800000001</v>
      </c>
      <c r="AP70" s="172">
        <f>[1]TimberSectorMinusCoreVPAImp!AN$61</f>
        <v>0.22095219519999998</v>
      </c>
      <c r="AQ70" s="172">
        <f>[1]TimberSectorMinusCoreVPAImp!AO$61</f>
        <v>1.948508634</v>
      </c>
      <c r="AR70" s="172">
        <f>[1]TimberSectorMinusCoreVPAImp!AP$61</f>
        <v>1.3628829085</v>
      </c>
      <c r="AS70" s="172">
        <f>[1]TimberSectorMinusCoreVPAImp!AQ$61</f>
        <v>0.44654379349999995</v>
      </c>
      <c r="AT70" s="172">
        <f>[1]TimberSectorMinusCoreVPAImp!AR$61</f>
        <v>0.68857703129999992</v>
      </c>
      <c r="AU70" s="172">
        <f>[1]TimberSectorMinusCoreVPAImp!AS$61</f>
        <v>1.1721100677</v>
      </c>
      <c r="AV70" s="172">
        <f>[1]TimberSectorMinusCoreVPAImp!AT$61</f>
        <v>0.39621487099999997</v>
      </c>
      <c r="AW70" s="172">
        <f>[1]TimberSectorMinusCoreVPAImp!AU$61</f>
        <v>0.78059029374999989</v>
      </c>
      <c r="AX70" s="172">
        <f>[1]TimberSectorMinusCoreVPAImp!AV$61</f>
        <v>0</v>
      </c>
      <c r="AY70" s="172">
        <f>[1]TimberSectorMinusCoreVPAImp!AW$61</f>
        <v>0</v>
      </c>
      <c r="AZ70" s="172">
        <f>[1]TimberSectorMinusCoreVPAImp!AX$61</f>
        <v>0</v>
      </c>
      <c r="BA70" s="172">
        <f>[1]TimberSectorMinusCoreVPAImp!AY$61</f>
        <v>0</v>
      </c>
      <c r="BB70" s="172">
        <f>[1]TimberSectorMinusCoreVPAImp!AZ$61</f>
        <v>0</v>
      </c>
      <c r="BC70" s="172">
        <f>[1]TimberSectorMinusCoreVPAImp!BA$61</f>
        <v>0</v>
      </c>
    </row>
    <row r="71" spans="2:55">
      <c r="B71" s="169"/>
      <c r="C71" s="170">
        <f>[1]TimberSectorMinusCoreVPAImp!$B$62</f>
        <v>2.9933820000000002E-3</v>
      </c>
      <c r="D71" s="170">
        <f>[1]TimberSectorMinusCoreVPAImp!$C$62</f>
        <v>1.696E-3</v>
      </c>
      <c r="E71" s="170">
        <f>[1]TimberSectorMinusCoreVPAImp!$D$62</f>
        <v>2.4091999999999999E-4</v>
      </c>
      <c r="F71" s="170">
        <f>[1]TimberSectorMinusCoreVPAImp!$E$62</f>
        <v>4.5518999999999996E-4</v>
      </c>
      <c r="G71" s="170">
        <f>[1]TimberSectorMinusCoreVPAImp!$F$62</f>
        <v>2.7157499999999999E-5</v>
      </c>
      <c r="H71" s="170">
        <f>[1]TimberSectorMinusCoreVPAImp!$G$62</f>
        <v>1.6621799999999996E-3</v>
      </c>
      <c r="I71" s="170">
        <f>[1]TimberSectorMinusCoreVPAImp!$H$62</f>
        <v>6.0052E-4</v>
      </c>
      <c r="J71" s="170">
        <f>[1]TimberSectorMinusCoreVPAImp!$I$62</f>
        <v>9.5208928571428571E-4</v>
      </c>
      <c r="K71" s="170">
        <f>[1]TimberSectorMinusCoreVPAImp!$J$62</f>
        <v>8.2533999999999993E-4</v>
      </c>
      <c r="L71" s="170">
        <f>[1]TimberSectorMinusCoreVPAImp!K$62</f>
        <v>7.5079740259740256E-4</v>
      </c>
      <c r="M71" s="170">
        <f>[1]TimberSectorMinusCoreVPAImp!L$62</f>
        <v>5.9999999999999968E-6</v>
      </c>
      <c r="N71" s="170">
        <f>[1]TimberSectorMinusCoreVPAImp!M$62</f>
        <v>5.6243999999999999E-5</v>
      </c>
      <c r="O71" s="170">
        <f>[1]TimberSectorMinusCoreVPAImp!N$62</f>
        <v>1.5709469830517197E-4</v>
      </c>
      <c r="P71" s="170">
        <f>[1]TimberSectorMinusCoreVPAImp!O$62</f>
        <v>2.3019207213455874E-4</v>
      </c>
      <c r="Q71" s="170">
        <f>[1]TimberSectorMinusCoreVPAImp!P$62</f>
        <v>1.01412E-4</v>
      </c>
      <c r="R71" s="170">
        <f>[1]TimberSectorMinusCoreVPAImp!Q$62</f>
        <v>1.1196599999999998E-4</v>
      </c>
      <c r="S71" s="170">
        <f>[1]TimberSectorMinusCoreVPAImp!R$62</f>
        <v>1.4612410301319869E-4</v>
      </c>
      <c r="T71" s="170">
        <f>[1]TimberSectorMinusCoreVPAImp!S$62</f>
        <v>4.830864877975323E-6</v>
      </c>
      <c r="U71" s="170">
        <f>[1]TimberSectorMinusCoreVPAImp!T$62</f>
        <v>6.8905975187009674E-6</v>
      </c>
      <c r="V71" s="170">
        <f>[1]TimberSectorMinusCoreVPAImp!U$62</f>
        <v>5.5999999999999993E-7</v>
      </c>
      <c r="W71" s="170">
        <f>[1]TimberSectorMinusCoreVPAImp!V$62</f>
        <v>0</v>
      </c>
      <c r="X71" s="170">
        <f>[1]TimberSectorMinusCoreVPAImp!W$62</f>
        <v>0</v>
      </c>
      <c r="Y71" s="170">
        <f>[1]TimberSectorMinusCoreVPAImp!X$62</f>
        <v>0</v>
      </c>
      <c r="Z71" s="170">
        <f>[1]TimberSectorMinusCoreVPAImp!Y$62</f>
        <v>0</v>
      </c>
      <c r="AA71" s="170">
        <f>[1]TimberSectorMinusCoreVPAImp!Z$62</f>
        <v>0</v>
      </c>
      <c r="AB71" s="170">
        <f>[1]TimberSectorMinusCoreVPAImp!AA$62</f>
        <v>0</v>
      </c>
      <c r="AC71" s="171"/>
      <c r="AD71" s="172">
        <f>[1]TimberSectorMinusCoreVPAImp!AB$62</f>
        <v>1.4016418387319998</v>
      </c>
      <c r="AE71" s="172">
        <f>[1]TimberSectorMinusCoreVPAImp!AC$62</f>
        <v>0.74831768439999991</v>
      </c>
      <c r="AF71" s="172">
        <f>[1]TimberSectorMinusCoreVPAImp!AD$62</f>
        <v>0.1199295024</v>
      </c>
      <c r="AG71" s="172">
        <f>[1]TimberSectorMinusCoreVPAImp!AE$62</f>
        <v>0.25836834240000001</v>
      </c>
      <c r="AH71" s="172">
        <f>[1]TimberSectorMinusCoreVPAImp!AF$62</f>
        <v>2.7787482100000004E-2</v>
      </c>
      <c r="AI71" s="172">
        <f>[1]TimberSectorMinusCoreVPAImp!AG$62</f>
        <v>2.0456748741000004</v>
      </c>
      <c r="AJ71" s="172">
        <f>[1]TimberSectorMinusCoreVPAImp!AH$62</f>
        <v>0.36127755480000001</v>
      </c>
      <c r="AK71" s="172">
        <f>[1]TimberSectorMinusCoreVPAImp!AI$62</f>
        <v>0.65178924250000003</v>
      </c>
      <c r="AL71" s="172">
        <f>[1]TimberSectorMinusCoreVPAImp!AJ$62</f>
        <v>0.48107661800000001</v>
      </c>
      <c r="AM71" s="172">
        <f>[1]TimberSectorMinusCoreVPAImp!AK$62</f>
        <v>0.58810068240000002</v>
      </c>
      <c r="AN71" s="172">
        <f>[1]TimberSectorMinusCoreVPAImp!AL$62</f>
        <v>3.9770999999999999E-3</v>
      </c>
      <c r="AO71" s="172">
        <f>[1]TimberSectorMinusCoreVPAImp!AM$62</f>
        <v>4.2148367999999992E-2</v>
      </c>
      <c r="AP71" s="172">
        <f>[1]TimberSectorMinusCoreVPAImp!AN$62</f>
        <v>9.9515468799999993E-2</v>
      </c>
      <c r="AQ71" s="172">
        <f>[1]TimberSectorMinusCoreVPAImp!AO$62</f>
        <v>0.12458773290000001</v>
      </c>
      <c r="AR71" s="172">
        <f>[1]TimberSectorMinusCoreVPAImp!AP$62</f>
        <v>0.17015826550000002</v>
      </c>
      <c r="AS71" s="172">
        <f>[1]TimberSectorMinusCoreVPAImp!AQ$62</f>
        <v>6.1803587999999993E-2</v>
      </c>
      <c r="AT71" s="172">
        <f>[1]TimberSectorMinusCoreVPAImp!AR$62</f>
        <v>5.73639856E-2</v>
      </c>
      <c r="AU71" s="172">
        <f>[1]TimberSectorMinusCoreVPAImp!AS$62</f>
        <v>5.5377893999999997E-3</v>
      </c>
      <c r="AV71" s="172">
        <f>[1]TimberSectorMinusCoreVPAImp!AT$62</f>
        <v>2.8249519999999999E-3</v>
      </c>
      <c r="AW71" s="172">
        <f>[1]TimberSectorMinusCoreVPAImp!AU$62</f>
        <v>2.1272083333333334E-4</v>
      </c>
      <c r="AX71" s="172">
        <f>[1]TimberSectorMinusCoreVPAImp!AV$62</f>
        <v>0</v>
      </c>
      <c r="AY71" s="172">
        <f>[1]TimberSectorMinusCoreVPAImp!AW$62</f>
        <v>0</v>
      </c>
      <c r="AZ71" s="172">
        <f>[1]TimberSectorMinusCoreVPAImp!AX$62</f>
        <v>0</v>
      </c>
      <c r="BA71" s="172">
        <f>[1]TimberSectorMinusCoreVPAImp!AY$62</f>
        <v>0</v>
      </c>
      <c r="BB71" s="172">
        <f>[1]TimberSectorMinusCoreVPAImp!AZ$62</f>
        <v>0</v>
      </c>
      <c r="BC71" s="172">
        <f>[1]TimberSectorMinusCoreVPAImp!BA$62</f>
        <v>0</v>
      </c>
    </row>
    <row r="72" spans="2:55">
      <c r="B72" s="169"/>
      <c r="C72" s="170">
        <f>[1]TimberSectorMinusCoreVPAImp!$B$178</f>
        <v>0</v>
      </c>
      <c r="D72" s="170">
        <f>[1]TimberSectorMinusCoreVPAImp!$C$178</f>
        <v>0</v>
      </c>
      <c r="E72" s="170">
        <f>[1]TimberSectorMinusCoreVPAImp!$D$178</f>
        <v>0</v>
      </c>
      <c r="F72" s="170">
        <f>[1]TimberSectorMinusCoreVPAImp!$E$178</f>
        <v>0</v>
      </c>
      <c r="G72" s="170">
        <f>[1]TimberSectorMinusCoreVPAImp!$F$178</f>
        <v>0</v>
      </c>
      <c r="H72" s="170">
        <f>[1]TimberSectorMinusCoreVPAImp!$G$178</f>
        <v>0</v>
      </c>
      <c r="I72" s="170">
        <f>[1]TimberSectorMinusCoreVPAImp!$H$178</f>
        <v>0</v>
      </c>
      <c r="J72" s="170">
        <f>[1]TimberSectorMinusCoreVPAImp!$I$178</f>
        <v>0</v>
      </c>
      <c r="K72" s="170">
        <f>[1]TimberSectorMinusCoreVPAImp!$J$178</f>
        <v>0</v>
      </c>
      <c r="L72" s="170">
        <f>[1]TimberSectorMinusCoreVPAImp!K$178</f>
        <v>0</v>
      </c>
      <c r="M72" s="170">
        <f>[1]TimberSectorMinusCoreVPAImp!L$178</f>
        <v>0</v>
      </c>
      <c r="N72" s="170">
        <f>[1]TimberSectorMinusCoreVPAImp!M$178</f>
        <v>0</v>
      </c>
      <c r="O72" s="170">
        <f>[1]TimberSectorMinusCoreVPAImp!N$178</f>
        <v>0</v>
      </c>
      <c r="P72" s="170">
        <f>[1]TimberSectorMinusCoreVPAImp!O$178</f>
        <v>0</v>
      </c>
      <c r="Q72" s="170">
        <f>[1]TimberSectorMinusCoreVPAImp!P$178</f>
        <v>0</v>
      </c>
      <c r="R72" s="170">
        <f>[1]TimberSectorMinusCoreVPAImp!Q$178</f>
        <v>0</v>
      </c>
      <c r="S72" s="170">
        <f>[1]TimberSectorMinusCoreVPAImp!R$178</f>
        <v>0</v>
      </c>
      <c r="T72" s="170">
        <f>[1]TimberSectorMinusCoreVPAImp!S$178</f>
        <v>0</v>
      </c>
      <c r="U72" s="170">
        <f>[1]TimberSectorMinusCoreVPAImp!T$178</f>
        <v>0</v>
      </c>
      <c r="V72" s="170">
        <f>[1]TimberSectorMinusCoreVPAImp!U$178</f>
        <v>0</v>
      </c>
      <c r="W72" s="170">
        <f>[1]TimberSectorMinusCoreVPAImp!V$178</f>
        <v>0</v>
      </c>
      <c r="X72" s="170">
        <f>[1]TimberSectorMinusCoreVPAImp!W$178</f>
        <v>0</v>
      </c>
      <c r="Y72" s="170">
        <f>[1]TimberSectorMinusCoreVPAImp!X$178</f>
        <v>0</v>
      </c>
      <c r="Z72" s="170">
        <f>[1]TimberSectorMinusCoreVPAImp!Y$178</f>
        <v>0</v>
      </c>
      <c r="AA72" s="170">
        <f>[1]TimberSectorMinusCoreVPAImp!Z$178</f>
        <v>0</v>
      </c>
      <c r="AB72" s="170">
        <f>[1]TimberSectorMinusCoreVPAImp!AA$178</f>
        <v>0</v>
      </c>
      <c r="AC72" s="171"/>
      <c r="AD72" s="172">
        <f>[1]TimberSectorMinusCoreVPAImp!AB$178</f>
        <v>0</v>
      </c>
      <c r="AE72" s="172">
        <f>[1]TimberSectorMinusCoreVPAImp!AC$178</f>
        <v>0</v>
      </c>
      <c r="AF72" s="172">
        <f>[1]TimberSectorMinusCoreVPAImp!AD$178</f>
        <v>0</v>
      </c>
      <c r="AG72" s="172">
        <f>[1]TimberSectorMinusCoreVPAImp!AE$178</f>
        <v>0</v>
      </c>
      <c r="AH72" s="172">
        <f>[1]TimberSectorMinusCoreVPAImp!AF$178</f>
        <v>0</v>
      </c>
      <c r="AI72" s="172">
        <f>[1]TimberSectorMinusCoreVPAImp!AG$178</f>
        <v>0</v>
      </c>
      <c r="AJ72" s="172">
        <f>[1]TimberSectorMinusCoreVPAImp!AH$178</f>
        <v>0</v>
      </c>
      <c r="AK72" s="172">
        <f>[1]TimberSectorMinusCoreVPAImp!AI$178</f>
        <v>0</v>
      </c>
      <c r="AL72" s="172">
        <f>[1]TimberSectorMinusCoreVPAImp!AJ$178</f>
        <v>0</v>
      </c>
      <c r="AM72" s="172">
        <f>[1]TimberSectorMinusCoreVPAImp!AK$178</f>
        <v>0</v>
      </c>
      <c r="AN72" s="172">
        <f>[1]TimberSectorMinusCoreVPAImp!AL$178</f>
        <v>0</v>
      </c>
      <c r="AO72" s="172">
        <f>[1]TimberSectorMinusCoreVPAImp!AM$178</f>
        <v>0</v>
      </c>
      <c r="AP72" s="172">
        <f>[1]TimberSectorMinusCoreVPAImp!AN$178</f>
        <v>0</v>
      </c>
      <c r="AQ72" s="172">
        <f>[1]TimberSectorMinusCoreVPAImp!AO$178</f>
        <v>0</v>
      </c>
      <c r="AR72" s="172">
        <f>[1]TimberSectorMinusCoreVPAImp!AP$178</f>
        <v>0</v>
      </c>
      <c r="AS72" s="172">
        <f>[1]TimberSectorMinusCoreVPAImp!AQ$178</f>
        <v>0</v>
      </c>
      <c r="AT72" s="172">
        <f>[1]TimberSectorMinusCoreVPAImp!AR$178</f>
        <v>0</v>
      </c>
      <c r="AU72" s="172">
        <f>[1]TimberSectorMinusCoreVPAImp!AS$178</f>
        <v>0</v>
      </c>
      <c r="AV72" s="172">
        <f>[1]TimberSectorMinusCoreVPAImp!AT$178</f>
        <v>0</v>
      </c>
      <c r="AW72" s="172">
        <f>[1]TimberSectorMinusCoreVPAImp!AU$178</f>
        <v>0</v>
      </c>
      <c r="AX72" s="172">
        <f>[1]TimberSectorMinusCoreVPAImp!AV$178</f>
        <v>0</v>
      </c>
      <c r="AY72" s="172">
        <f>[1]TimberSectorMinusCoreVPAImp!AW$178</f>
        <v>0</v>
      </c>
      <c r="AZ72" s="172">
        <f>[1]TimberSectorMinusCoreVPAImp!AX$178</f>
        <v>0</v>
      </c>
      <c r="BA72" s="172">
        <f>[1]TimberSectorMinusCoreVPAImp!AY$178</f>
        <v>0</v>
      </c>
      <c r="BB72" s="172">
        <f>[1]TimberSectorMinusCoreVPAImp!AZ$178</f>
        <v>0</v>
      </c>
      <c r="BC72" s="172">
        <f>[1]TimberSectorMinusCoreVPAImp!BA$178</f>
        <v>0</v>
      </c>
    </row>
    <row r="73" spans="2:55">
      <c r="B73" s="169"/>
      <c r="C73" s="170">
        <f>[1]TimberSectorMinusCoreVPAImp!$B$173</f>
        <v>0</v>
      </c>
      <c r="D73" s="170">
        <f>[1]TimberSectorMinusCoreVPAImp!$C$173</f>
        <v>0</v>
      </c>
      <c r="E73" s="170">
        <f>[1]TimberSectorMinusCoreVPAImp!$D$173</f>
        <v>0</v>
      </c>
      <c r="F73" s="170">
        <f>[1]TimberSectorMinusCoreVPAImp!$E$173</f>
        <v>0</v>
      </c>
      <c r="G73" s="170">
        <f>[1]TimberSectorMinusCoreVPAImp!$F$173</f>
        <v>0</v>
      </c>
      <c r="H73" s="170">
        <f>[1]TimberSectorMinusCoreVPAImp!$G$173</f>
        <v>0</v>
      </c>
      <c r="I73" s="170">
        <f>[1]TimberSectorMinusCoreVPAImp!$H$173</f>
        <v>0</v>
      </c>
      <c r="J73" s="170">
        <f>[1]TimberSectorMinusCoreVPAImp!$I$173</f>
        <v>0</v>
      </c>
      <c r="K73" s="170">
        <f>[1]TimberSectorMinusCoreVPAImp!$J$173</f>
        <v>0</v>
      </c>
      <c r="L73" s="170">
        <f>[1]TimberSectorMinusCoreVPAImp!K$173</f>
        <v>0</v>
      </c>
      <c r="M73" s="170">
        <f>[1]TimberSectorMinusCoreVPAImp!L$173</f>
        <v>0</v>
      </c>
      <c r="N73" s="170">
        <f>[1]TimberSectorMinusCoreVPAImp!M$173</f>
        <v>0</v>
      </c>
      <c r="O73" s="170">
        <f>[1]TimberSectorMinusCoreVPAImp!N$173</f>
        <v>0</v>
      </c>
      <c r="P73" s="170">
        <f>[1]TimberSectorMinusCoreVPAImp!O$173</f>
        <v>0</v>
      </c>
      <c r="Q73" s="170">
        <f>[1]TimberSectorMinusCoreVPAImp!P$173</f>
        <v>0</v>
      </c>
      <c r="R73" s="170">
        <f>[1]TimberSectorMinusCoreVPAImp!Q$173</f>
        <v>0</v>
      </c>
      <c r="S73" s="170">
        <f>[1]TimberSectorMinusCoreVPAImp!R$173</f>
        <v>0</v>
      </c>
      <c r="T73" s="170">
        <f>[1]TimberSectorMinusCoreVPAImp!S$173</f>
        <v>0</v>
      </c>
      <c r="U73" s="170">
        <f>[1]TimberSectorMinusCoreVPAImp!T$173</f>
        <v>0</v>
      </c>
      <c r="V73" s="170">
        <f>[1]TimberSectorMinusCoreVPAImp!U$173</f>
        <v>0</v>
      </c>
      <c r="W73" s="170">
        <f>[1]TimberSectorMinusCoreVPAImp!V$173</f>
        <v>0</v>
      </c>
      <c r="X73" s="170">
        <f>[1]TimberSectorMinusCoreVPAImp!W$173</f>
        <v>0</v>
      </c>
      <c r="Y73" s="170">
        <f>[1]TimberSectorMinusCoreVPAImp!X$173</f>
        <v>0</v>
      </c>
      <c r="Z73" s="170">
        <f>[1]TimberSectorMinusCoreVPAImp!Y$173</f>
        <v>0</v>
      </c>
      <c r="AA73" s="170">
        <f>[1]TimberSectorMinusCoreVPAImp!Z$173</f>
        <v>0</v>
      </c>
      <c r="AB73" s="170">
        <f>[1]TimberSectorMinusCoreVPAImp!AA$173</f>
        <v>0</v>
      </c>
      <c r="AC73" s="171"/>
      <c r="AD73" s="172">
        <f>[1]TimberSectorMinusCoreVPAImp!AB$173</f>
        <v>0</v>
      </c>
      <c r="AE73" s="172">
        <f>[1]TimberSectorMinusCoreVPAImp!AC$173</f>
        <v>0</v>
      </c>
      <c r="AF73" s="172">
        <f>[1]TimberSectorMinusCoreVPAImp!AD$173</f>
        <v>0</v>
      </c>
      <c r="AG73" s="172">
        <f>[1]TimberSectorMinusCoreVPAImp!AE$173</f>
        <v>0</v>
      </c>
      <c r="AH73" s="172">
        <f>[1]TimberSectorMinusCoreVPAImp!AF$173</f>
        <v>0</v>
      </c>
      <c r="AI73" s="172">
        <f>[1]TimberSectorMinusCoreVPAImp!AG$173</f>
        <v>0</v>
      </c>
      <c r="AJ73" s="172">
        <f>[1]TimberSectorMinusCoreVPAImp!AH$173</f>
        <v>0</v>
      </c>
      <c r="AK73" s="172">
        <f>[1]TimberSectorMinusCoreVPAImp!AI$173</f>
        <v>0</v>
      </c>
      <c r="AL73" s="172">
        <f>[1]TimberSectorMinusCoreVPAImp!AJ$173</f>
        <v>0</v>
      </c>
      <c r="AM73" s="172">
        <f>[1]TimberSectorMinusCoreVPAImp!AK$173</f>
        <v>0</v>
      </c>
      <c r="AN73" s="172">
        <f>[1]TimberSectorMinusCoreVPAImp!AL$173</f>
        <v>0</v>
      </c>
      <c r="AO73" s="172">
        <f>[1]TimberSectorMinusCoreVPAImp!AM$173</f>
        <v>0</v>
      </c>
      <c r="AP73" s="172">
        <f>[1]TimberSectorMinusCoreVPAImp!AN$173</f>
        <v>0</v>
      </c>
      <c r="AQ73" s="172">
        <f>[1]TimberSectorMinusCoreVPAImp!AO$173</f>
        <v>0</v>
      </c>
      <c r="AR73" s="172">
        <f>[1]TimberSectorMinusCoreVPAImp!AP$173</f>
        <v>0</v>
      </c>
      <c r="AS73" s="172">
        <f>[1]TimberSectorMinusCoreVPAImp!AQ$173</f>
        <v>0</v>
      </c>
      <c r="AT73" s="172">
        <f>[1]TimberSectorMinusCoreVPAImp!AR$173</f>
        <v>0</v>
      </c>
      <c r="AU73" s="172">
        <f>[1]TimberSectorMinusCoreVPAImp!AS$173</f>
        <v>0</v>
      </c>
      <c r="AV73" s="172">
        <f>[1]TimberSectorMinusCoreVPAImp!AT$173</f>
        <v>0</v>
      </c>
      <c r="AW73" s="172">
        <f>[1]TimberSectorMinusCoreVPAImp!AU$173</f>
        <v>0</v>
      </c>
      <c r="AX73" s="172">
        <f>[1]TimberSectorMinusCoreVPAImp!AV$173</f>
        <v>0</v>
      </c>
      <c r="AY73" s="172">
        <f>[1]TimberSectorMinusCoreVPAImp!AW$173</f>
        <v>0</v>
      </c>
      <c r="AZ73" s="172">
        <f>[1]TimberSectorMinusCoreVPAImp!AX$173</f>
        <v>0</v>
      </c>
      <c r="BA73" s="172">
        <f>[1]TimberSectorMinusCoreVPAImp!AY$173</f>
        <v>0</v>
      </c>
      <c r="BB73" s="172">
        <f>[1]TimberSectorMinusCoreVPAImp!AZ$173</f>
        <v>0</v>
      </c>
      <c r="BC73" s="172">
        <f>[1]TimberSectorMinusCoreVPAImp!BA$173</f>
        <v>0</v>
      </c>
    </row>
    <row r="74" spans="2:55">
      <c r="B74" s="169"/>
      <c r="C74" s="170">
        <f>[1]TimberSectorMinusCoreVPAImp!$B$174</f>
        <v>0</v>
      </c>
      <c r="D74" s="170">
        <f>[1]TimberSectorMinusCoreVPAImp!$C$174</f>
        <v>0</v>
      </c>
      <c r="E74" s="170">
        <f>[1]TimberSectorMinusCoreVPAImp!$D$174</f>
        <v>0</v>
      </c>
      <c r="F74" s="170">
        <f>[1]TimberSectorMinusCoreVPAImp!$E$174</f>
        <v>0</v>
      </c>
      <c r="G74" s="170">
        <f>[1]TimberSectorMinusCoreVPAImp!$F$174</f>
        <v>0</v>
      </c>
      <c r="H74" s="170">
        <f>[1]TimberSectorMinusCoreVPAImp!$G$174</f>
        <v>0</v>
      </c>
      <c r="I74" s="170">
        <f>[1]TimberSectorMinusCoreVPAImp!$H$174</f>
        <v>0</v>
      </c>
      <c r="J74" s="170">
        <f>[1]TimberSectorMinusCoreVPAImp!$I$174</f>
        <v>0</v>
      </c>
      <c r="K74" s="170">
        <f>[1]TimberSectorMinusCoreVPAImp!$J$174</f>
        <v>0</v>
      </c>
      <c r="L74" s="170">
        <f>[1]TimberSectorMinusCoreVPAImp!K$174</f>
        <v>0</v>
      </c>
      <c r="M74" s="170">
        <f>[1]TimberSectorMinusCoreVPAImp!L$174</f>
        <v>0</v>
      </c>
      <c r="N74" s="170">
        <f>[1]TimberSectorMinusCoreVPAImp!M$174</f>
        <v>0</v>
      </c>
      <c r="O74" s="170">
        <f>[1]TimberSectorMinusCoreVPAImp!N$174</f>
        <v>0</v>
      </c>
      <c r="P74" s="170">
        <f>[1]TimberSectorMinusCoreVPAImp!O$174</f>
        <v>0</v>
      </c>
      <c r="Q74" s="170">
        <f>[1]TimberSectorMinusCoreVPAImp!P$174</f>
        <v>0</v>
      </c>
      <c r="R74" s="170">
        <f>[1]TimberSectorMinusCoreVPAImp!Q$174</f>
        <v>0</v>
      </c>
      <c r="S74" s="170">
        <f>[1]TimberSectorMinusCoreVPAImp!R$174</f>
        <v>0</v>
      </c>
      <c r="T74" s="170">
        <f>[1]TimberSectorMinusCoreVPAImp!S$174</f>
        <v>0</v>
      </c>
      <c r="U74" s="170">
        <f>[1]TimberSectorMinusCoreVPAImp!T$174</f>
        <v>0</v>
      </c>
      <c r="V74" s="170">
        <f>[1]TimberSectorMinusCoreVPAImp!U$174</f>
        <v>0</v>
      </c>
      <c r="W74" s="170">
        <f>[1]TimberSectorMinusCoreVPAImp!V$174</f>
        <v>0</v>
      </c>
      <c r="X74" s="170">
        <f>[1]TimberSectorMinusCoreVPAImp!W$174</f>
        <v>0</v>
      </c>
      <c r="Y74" s="170">
        <f>[1]TimberSectorMinusCoreVPAImp!X$174</f>
        <v>0</v>
      </c>
      <c r="Z74" s="170">
        <f>[1]TimberSectorMinusCoreVPAImp!Y$174</f>
        <v>0</v>
      </c>
      <c r="AA74" s="170">
        <f>[1]TimberSectorMinusCoreVPAImp!Z$174</f>
        <v>0</v>
      </c>
      <c r="AB74" s="170">
        <f>[1]TimberSectorMinusCoreVPAImp!AA$174</f>
        <v>0</v>
      </c>
      <c r="AC74" s="171"/>
      <c r="AD74" s="172">
        <f>[1]TimberSectorMinusCoreVPAImp!AB$174</f>
        <v>0</v>
      </c>
      <c r="AE74" s="172">
        <f>[1]TimberSectorMinusCoreVPAImp!AC$174</f>
        <v>0</v>
      </c>
      <c r="AF74" s="172">
        <f>[1]TimberSectorMinusCoreVPAImp!AD$174</f>
        <v>0</v>
      </c>
      <c r="AG74" s="172">
        <f>[1]TimberSectorMinusCoreVPAImp!AE$174</f>
        <v>0</v>
      </c>
      <c r="AH74" s="172">
        <f>[1]TimberSectorMinusCoreVPAImp!AF$174</f>
        <v>0</v>
      </c>
      <c r="AI74" s="172">
        <f>[1]TimberSectorMinusCoreVPAImp!AG$174</f>
        <v>0</v>
      </c>
      <c r="AJ74" s="172">
        <f>[1]TimberSectorMinusCoreVPAImp!AH$174</f>
        <v>0</v>
      </c>
      <c r="AK74" s="172">
        <f>[1]TimberSectorMinusCoreVPAImp!AI$174</f>
        <v>0</v>
      </c>
      <c r="AL74" s="172">
        <f>[1]TimberSectorMinusCoreVPAImp!AJ$174</f>
        <v>0</v>
      </c>
      <c r="AM74" s="172">
        <f>[1]TimberSectorMinusCoreVPAImp!AK$174</f>
        <v>0</v>
      </c>
      <c r="AN74" s="172">
        <f>[1]TimberSectorMinusCoreVPAImp!AL$174</f>
        <v>0</v>
      </c>
      <c r="AO74" s="172">
        <f>[1]TimberSectorMinusCoreVPAImp!AM$174</f>
        <v>0</v>
      </c>
      <c r="AP74" s="172">
        <f>[1]TimberSectorMinusCoreVPAImp!AN$174</f>
        <v>0</v>
      </c>
      <c r="AQ74" s="172">
        <f>[1]TimberSectorMinusCoreVPAImp!AO$174</f>
        <v>0</v>
      </c>
      <c r="AR74" s="172">
        <f>[1]TimberSectorMinusCoreVPAImp!AP$174</f>
        <v>0</v>
      </c>
      <c r="AS74" s="172">
        <f>[1]TimberSectorMinusCoreVPAImp!AQ$174</f>
        <v>0</v>
      </c>
      <c r="AT74" s="172">
        <f>[1]TimberSectorMinusCoreVPAImp!AR$174</f>
        <v>0</v>
      </c>
      <c r="AU74" s="172">
        <f>[1]TimberSectorMinusCoreVPAImp!AS$174</f>
        <v>0</v>
      </c>
      <c r="AV74" s="172">
        <f>[1]TimberSectorMinusCoreVPAImp!AT$174</f>
        <v>0</v>
      </c>
      <c r="AW74" s="172">
        <f>[1]TimberSectorMinusCoreVPAImp!AU$174</f>
        <v>0</v>
      </c>
      <c r="AX74" s="172">
        <f>[1]TimberSectorMinusCoreVPAImp!AV$174</f>
        <v>0</v>
      </c>
      <c r="AY74" s="172">
        <f>[1]TimberSectorMinusCoreVPAImp!AW$174</f>
        <v>0</v>
      </c>
      <c r="AZ74" s="172">
        <f>[1]TimberSectorMinusCoreVPAImp!AX$174</f>
        <v>0</v>
      </c>
      <c r="BA74" s="172">
        <f>[1]TimberSectorMinusCoreVPAImp!AY$174</f>
        <v>0</v>
      </c>
      <c r="BB74" s="172">
        <f>[1]TimberSectorMinusCoreVPAImp!AZ$174</f>
        <v>0</v>
      </c>
      <c r="BC74" s="172">
        <f>[1]TimberSectorMinusCoreVPAImp!BA$174</f>
        <v>0</v>
      </c>
    </row>
    <row r="75" spans="2:55">
      <c r="B75" s="169"/>
      <c r="C75" s="170">
        <f>[1]TimberSectorMinusCoreVPAImp!$B$175</f>
        <v>0</v>
      </c>
      <c r="D75" s="170">
        <f>[1]TimberSectorMinusCoreVPAImp!$C$175</f>
        <v>0</v>
      </c>
      <c r="E75" s="170">
        <f>[1]TimberSectorMinusCoreVPAImp!$D$175</f>
        <v>0</v>
      </c>
      <c r="F75" s="170">
        <f>[1]TimberSectorMinusCoreVPAImp!$E$175</f>
        <v>0</v>
      </c>
      <c r="G75" s="170">
        <f>[1]TimberSectorMinusCoreVPAImp!$F$175</f>
        <v>0</v>
      </c>
      <c r="H75" s="170">
        <f>[1]TimberSectorMinusCoreVPAImp!$G$175</f>
        <v>0</v>
      </c>
      <c r="I75" s="170">
        <f>[1]TimberSectorMinusCoreVPAImp!$H$175</f>
        <v>0</v>
      </c>
      <c r="J75" s="170">
        <f>[1]TimberSectorMinusCoreVPAImp!$I$175</f>
        <v>0</v>
      </c>
      <c r="K75" s="170">
        <f>[1]TimberSectorMinusCoreVPAImp!$J$175</f>
        <v>0</v>
      </c>
      <c r="L75" s="170">
        <f>[1]TimberSectorMinusCoreVPAImp!K$175</f>
        <v>0</v>
      </c>
      <c r="M75" s="170">
        <f>[1]TimberSectorMinusCoreVPAImp!L$175</f>
        <v>0</v>
      </c>
      <c r="N75" s="170">
        <f>[1]TimberSectorMinusCoreVPAImp!M$175</f>
        <v>0</v>
      </c>
      <c r="O75" s="170">
        <f>[1]TimberSectorMinusCoreVPAImp!N$175</f>
        <v>0</v>
      </c>
      <c r="P75" s="170">
        <f>[1]TimberSectorMinusCoreVPAImp!O$175</f>
        <v>0</v>
      </c>
      <c r="Q75" s="170">
        <f>[1]TimberSectorMinusCoreVPAImp!P$175</f>
        <v>0</v>
      </c>
      <c r="R75" s="170">
        <f>[1]TimberSectorMinusCoreVPAImp!Q$175</f>
        <v>0</v>
      </c>
      <c r="S75" s="170">
        <f>[1]TimberSectorMinusCoreVPAImp!R$175</f>
        <v>0</v>
      </c>
      <c r="T75" s="170">
        <f>[1]TimberSectorMinusCoreVPAImp!S$175</f>
        <v>0</v>
      </c>
      <c r="U75" s="170">
        <f>[1]TimberSectorMinusCoreVPAImp!T$175</f>
        <v>0</v>
      </c>
      <c r="V75" s="170">
        <f>[1]TimberSectorMinusCoreVPAImp!U$175</f>
        <v>0</v>
      </c>
      <c r="W75" s="170">
        <f>[1]TimberSectorMinusCoreVPAImp!V$175</f>
        <v>0</v>
      </c>
      <c r="X75" s="170">
        <f>[1]TimberSectorMinusCoreVPAImp!W$175</f>
        <v>0</v>
      </c>
      <c r="Y75" s="170">
        <f>[1]TimberSectorMinusCoreVPAImp!X$175</f>
        <v>0</v>
      </c>
      <c r="Z75" s="170">
        <f>[1]TimberSectorMinusCoreVPAImp!Y$175</f>
        <v>0</v>
      </c>
      <c r="AA75" s="170">
        <f>[1]TimberSectorMinusCoreVPAImp!Z$175</f>
        <v>0</v>
      </c>
      <c r="AB75" s="170">
        <f>[1]TimberSectorMinusCoreVPAImp!AA$175</f>
        <v>0</v>
      </c>
      <c r="AC75" s="171"/>
      <c r="AD75" s="172">
        <f>[1]TimberSectorMinusCoreVPAImp!AB$175</f>
        <v>0</v>
      </c>
      <c r="AE75" s="172">
        <f>[1]TimberSectorMinusCoreVPAImp!AC$175</f>
        <v>0</v>
      </c>
      <c r="AF75" s="172">
        <f>[1]TimberSectorMinusCoreVPAImp!AD$175</f>
        <v>0</v>
      </c>
      <c r="AG75" s="172">
        <f>[1]TimberSectorMinusCoreVPAImp!AE$175</f>
        <v>0</v>
      </c>
      <c r="AH75" s="172">
        <f>[1]TimberSectorMinusCoreVPAImp!AF$175</f>
        <v>0</v>
      </c>
      <c r="AI75" s="172">
        <f>[1]TimberSectorMinusCoreVPAImp!AG$175</f>
        <v>0</v>
      </c>
      <c r="AJ75" s="172">
        <f>[1]TimberSectorMinusCoreVPAImp!AH$175</f>
        <v>0</v>
      </c>
      <c r="AK75" s="172">
        <f>[1]TimberSectorMinusCoreVPAImp!AI$175</f>
        <v>0</v>
      </c>
      <c r="AL75" s="172">
        <f>[1]TimberSectorMinusCoreVPAImp!AJ$175</f>
        <v>0</v>
      </c>
      <c r="AM75" s="172">
        <f>[1]TimberSectorMinusCoreVPAImp!AK$175</f>
        <v>0</v>
      </c>
      <c r="AN75" s="172">
        <f>[1]TimberSectorMinusCoreVPAImp!AL$175</f>
        <v>0</v>
      </c>
      <c r="AO75" s="172">
        <f>[1]TimberSectorMinusCoreVPAImp!AM$175</f>
        <v>0</v>
      </c>
      <c r="AP75" s="172">
        <f>[1]TimberSectorMinusCoreVPAImp!AN$175</f>
        <v>0</v>
      </c>
      <c r="AQ75" s="172">
        <f>[1]TimberSectorMinusCoreVPAImp!AO$175</f>
        <v>0</v>
      </c>
      <c r="AR75" s="172">
        <f>[1]TimberSectorMinusCoreVPAImp!AP$175</f>
        <v>0</v>
      </c>
      <c r="AS75" s="172">
        <f>[1]TimberSectorMinusCoreVPAImp!AQ$175</f>
        <v>0</v>
      </c>
      <c r="AT75" s="172">
        <f>[1]TimberSectorMinusCoreVPAImp!AR$175</f>
        <v>0</v>
      </c>
      <c r="AU75" s="172">
        <f>[1]TimberSectorMinusCoreVPAImp!AS$175</f>
        <v>0</v>
      </c>
      <c r="AV75" s="172">
        <f>[1]TimberSectorMinusCoreVPAImp!AT$175</f>
        <v>0</v>
      </c>
      <c r="AW75" s="172">
        <f>[1]TimberSectorMinusCoreVPAImp!AU$175</f>
        <v>0</v>
      </c>
      <c r="AX75" s="172">
        <f>[1]TimberSectorMinusCoreVPAImp!AV$175</f>
        <v>0</v>
      </c>
      <c r="AY75" s="172">
        <f>[1]TimberSectorMinusCoreVPAImp!AW$175</f>
        <v>0</v>
      </c>
      <c r="AZ75" s="172">
        <f>[1]TimberSectorMinusCoreVPAImp!AX$175</f>
        <v>0</v>
      </c>
      <c r="BA75" s="172">
        <f>[1]TimberSectorMinusCoreVPAImp!AY$175</f>
        <v>0</v>
      </c>
      <c r="BB75" s="172">
        <f>[1]TimberSectorMinusCoreVPAImp!AZ$175</f>
        <v>0</v>
      </c>
      <c r="BC75" s="172">
        <f>[1]TimberSectorMinusCoreVPAImp!BA$175</f>
        <v>0</v>
      </c>
    </row>
    <row r="76" spans="2:55">
      <c r="B76" s="169"/>
      <c r="C76" s="170">
        <f>[1]TimberSectorMinusCoreVPAImp!$B$176</f>
        <v>0</v>
      </c>
      <c r="D76" s="170">
        <f>[1]TimberSectorMinusCoreVPAImp!$C$176</f>
        <v>0</v>
      </c>
      <c r="E76" s="170">
        <f>[1]TimberSectorMinusCoreVPAImp!$D$176</f>
        <v>0</v>
      </c>
      <c r="F76" s="170">
        <f>[1]TimberSectorMinusCoreVPAImp!$E$176</f>
        <v>0</v>
      </c>
      <c r="G76" s="170">
        <f>[1]TimberSectorMinusCoreVPAImp!$F$176</f>
        <v>0</v>
      </c>
      <c r="H76" s="170">
        <f>[1]TimberSectorMinusCoreVPAImp!$G$176</f>
        <v>0</v>
      </c>
      <c r="I76" s="170">
        <f>[1]TimberSectorMinusCoreVPAImp!$H$176</f>
        <v>0</v>
      </c>
      <c r="J76" s="170">
        <f>[1]TimberSectorMinusCoreVPAImp!$I$176</f>
        <v>0</v>
      </c>
      <c r="K76" s="170">
        <f>[1]TimberSectorMinusCoreVPAImp!$J$176</f>
        <v>0</v>
      </c>
      <c r="L76" s="170">
        <f>[1]TimberSectorMinusCoreVPAImp!K$176</f>
        <v>0</v>
      </c>
      <c r="M76" s="170">
        <f>[1]TimberSectorMinusCoreVPAImp!L$176</f>
        <v>0</v>
      </c>
      <c r="N76" s="170">
        <f>[1]TimberSectorMinusCoreVPAImp!M$176</f>
        <v>0</v>
      </c>
      <c r="O76" s="170">
        <f>[1]TimberSectorMinusCoreVPAImp!N$176</f>
        <v>0</v>
      </c>
      <c r="P76" s="170">
        <f>[1]TimberSectorMinusCoreVPAImp!O$176</f>
        <v>0</v>
      </c>
      <c r="Q76" s="170">
        <f>[1]TimberSectorMinusCoreVPAImp!P$176</f>
        <v>0</v>
      </c>
      <c r="R76" s="170">
        <f>[1]TimberSectorMinusCoreVPAImp!Q$176</f>
        <v>0</v>
      </c>
      <c r="S76" s="170">
        <f>[1]TimberSectorMinusCoreVPAImp!R$176</f>
        <v>0</v>
      </c>
      <c r="T76" s="170">
        <f>[1]TimberSectorMinusCoreVPAImp!S$176</f>
        <v>0</v>
      </c>
      <c r="U76" s="170">
        <f>[1]TimberSectorMinusCoreVPAImp!T$176</f>
        <v>0</v>
      </c>
      <c r="V76" s="170">
        <f>[1]TimberSectorMinusCoreVPAImp!U$176</f>
        <v>0</v>
      </c>
      <c r="W76" s="170">
        <f>[1]TimberSectorMinusCoreVPAImp!V$176</f>
        <v>0</v>
      </c>
      <c r="X76" s="170">
        <f>[1]TimberSectorMinusCoreVPAImp!W$176</f>
        <v>0</v>
      </c>
      <c r="Y76" s="170">
        <f>[1]TimberSectorMinusCoreVPAImp!X$176</f>
        <v>0</v>
      </c>
      <c r="Z76" s="170">
        <f>[1]TimberSectorMinusCoreVPAImp!Y$176</f>
        <v>0</v>
      </c>
      <c r="AA76" s="170">
        <f>[1]TimberSectorMinusCoreVPAImp!Z$176</f>
        <v>0</v>
      </c>
      <c r="AB76" s="170">
        <f>[1]TimberSectorMinusCoreVPAImp!AA$176</f>
        <v>0</v>
      </c>
      <c r="AC76" s="171"/>
      <c r="AD76" s="172">
        <f>[1]TimberSectorMinusCoreVPAImp!AB$176</f>
        <v>0</v>
      </c>
      <c r="AE76" s="172">
        <f>[1]TimberSectorMinusCoreVPAImp!AC$176</f>
        <v>0</v>
      </c>
      <c r="AF76" s="172">
        <f>[1]TimberSectorMinusCoreVPAImp!AD$176</f>
        <v>0</v>
      </c>
      <c r="AG76" s="172">
        <f>[1]TimberSectorMinusCoreVPAImp!AE$176</f>
        <v>0</v>
      </c>
      <c r="AH76" s="172">
        <f>[1]TimberSectorMinusCoreVPAImp!AF$176</f>
        <v>0</v>
      </c>
      <c r="AI76" s="172">
        <f>[1]TimberSectorMinusCoreVPAImp!AG$176</f>
        <v>0</v>
      </c>
      <c r="AJ76" s="172">
        <f>[1]TimberSectorMinusCoreVPAImp!AH$176</f>
        <v>0</v>
      </c>
      <c r="AK76" s="172">
        <f>[1]TimberSectorMinusCoreVPAImp!AI$176</f>
        <v>0</v>
      </c>
      <c r="AL76" s="172">
        <f>[1]TimberSectorMinusCoreVPAImp!AJ$176</f>
        <v>0</v>
      </c>
      <c r="AM76" s="172">
        <f>[1]TimberSectorMinusCoreVPAImp!AK$176</f>
        <v>0</v>
      </c>
      <c r="AN76" s="172">
        <f>[1]TimberSectorMinusCoreVPAImp!AL$176</f>
        <v>0</v>
      </c>
      <c r="AO76" s="172">
        <f>[1]TimberSectorMinusCoreVPAImp!AM$176</f>
        <v>0</v>
      </c>
      <c r="AP76" s="172">
        <f>[1]TimberSectorMinusCoreVPAImp!AN$176</f>
        <v>0</v>
      </c>
      <c r="AQ76" s="172">
        <f>[1]TimberSectorMinusCoreVPAImp!AO$176</f>
        <v>0</v>
      </c>
      <c r="AR76" s="172">
        <f>[1]TimberSectorMinusCoreVPAImp!AP$176</f>
        <v>0</v>
      </c>
      <c r="AS76" s="172">
        <f>[1]TimberSectorMinusCoreVPAImp!AQ$176</f>
        <v>0</v>
      </c>
      <c r="AT76" s="172">
        <f>[1]TimberSectorMinusCoreVPAImp!AR$176</f>
        <v>0</v>
      </c>
      <c r="AU76" s="172">
        <f>[1]TimberSectorMinusCoreVPAImp!AS$176</f>
        <v>0</v>
      </c>
      <c r="AV76" s="172">
        <f>[1]TimberSectorMinusCoreVPAImp!AT$176</f>
        <v>0</v>
      </c>
      <c r="AW76" s="172">
        <f>[1]TimberSectorMinusCoreVPAImp!AU$176</f>
        <v>0</v>
      </c>
      <c r="AX76" s="172">
        <f>[1]TimberSectorMinusCoreVPAImp!AV$176</f>
        <v>0</v>
      </c>
      <c r="AY76" s="172">
        <f>[1]TimberSectorMinusCoreVPAImp!AW$176</f>
        <v>0</v>
      </c>
      <c r="AZ76" s="172">
        <f>[1]TimberSectorMinusCoreVPAImp!AX$176</f>
        <v>0</v>
      </c>
      <c r="BA76" s="172">
        <f>[1]TimberSectorMinusCoreVPAImp!AY$176</f>
        <v>0</v>
      </c>
      <c r="BB76" s="172">
        <f>[1]TimberSectorMinusCoreVPAImp!AZ$176</f>
        <v>0</v>
      </c>
      <c r="BC76" s="172">
        <f>[1]TimberSectorMinusCoreVPAImp!BA$176</f>
        <v>0</v>
      </c>
    </row>
    <row r="77" spans="2:55">
      <c r="B77" s="169"/>
      <c r="C77" s="170">
        <f>[1]TimberSectorMinusCoreVPAImp!$B$177</f>
        <v>0</v>
      </c>
      <c r="D77" s="170">
        <f>[1]TimberSectorMinusCoreVPAImp!$C$177</f>
        <v>0</v>
      </c>
      <c r="E77" s="170">
        <f>[1]TimberSectorMinusCoreVPAImp!$D$177</f>
        <v>0</v>
      </c>
      <c r="F77" s="170">
        <f>[1]TimberSectorMinusCoreVPAImp!$E$177</f>
        <v>0</v>
      </c>
      <c r="G77" s="170">
        <f>[1]TimberSectorMinusCoreVPAImp!$F$177</f>
        <v>0</v>
      </c>
      <c r="H77" s="170">
        <f>[1]TimberSectorMinusCoreVPAImp!$G$177</f>
        <v>0</v>
      </c>
      <c r="I77" s="170">
        <f>[1]TimberSectorMinusCoreVPAImp!$H$177</f>
        <v>0</v>
      </c>
      <c r="J77" s="170">
        <f>[1]TimberSectorMinusCoreVPAImp!$I$177</f>
        <v>0</v>
      </c>
      <c r="K77" s="170">
        <f>[1]TimberSectorMinusCoreVPAImp!$J$177</f>
        <v>0</v>
      </c>
      <c r="L77" s="170">
        <f>[1]TimberSectorMinusCoreVPAImp!K$177</f>
        <v>0</v>
      </c>
      <c r="M77" s="170">
        <f>[1]TimberSectorMinusCoreVPAImp!L$177</f>
        <v>0</v>
      </c>
      <c r="N77" s="170">
        <f>[1]TimberSectorMinusCoreVPAImp!M$177</f>
        <v>0</v>
      </c>
      <c r="O77" s="170">
        <f>[1]TimberSectorMinusCoreVPAImp!N$177</f>
        <v>0</v>
      </c>
      <c r="P77" s="170">
        <f>[1]TimberSectorMinusCoreVPAImp!O$177</f>
        <v>0</v>
      </c>
      <c r="Q77" s="170">
        <f>[1]TimberSectorMinusCoreVPAImp!P$177</f>
        <v>0</v>
      </c>
      <c r="R77" s="170">
        <f>[1]TimberSectorMinusCoreVPAImp!Q$177</f>
        <v>0</v>
      </c>
      <c r="S77" s="170">
        <f>[1]TimberSectorMinusCoreVPAImp!R$177</f>
        <v>0</v>
      </c>
      <c r="T77" s="170">
        <f>[1]TimberSectorMinusCoreVPAImp!S$177</f>
        <v>0</v>
      </c>
      <c r="U77" s="170">
        <f>[1]TimberSectorMinusCoreVPAImp!T$177</f>
        <v>0</v>
      </c>
      <c r="V77" s="170">
        <f>[1]TimberSectorMinusCoreVPAImp!U$177</f>
        <v>0</v>
      </c>
      <c r="W77" s="170">
        <f>[1]TimberSectorMinusCoreVPAImp!V$177</f>
        <v>0</v>
      </c>
      <c r="X77" s="170">
        <f>[1]TimberSectorMinusCoreVPAImp!W$177</f>
        <v>0</v>
      </c>
      <c r="Y77" s="170">
        <f>[1]TimberSectorMinusCoreVPAImp!X$177</f>
        <v>0</v>
      </c>
      <c r="Z77" s="170">
        <f>[1]TimberSectorMinusCoreVPAImp!Y$177</f>
        <v>0</v>
      </c>
      <c r="AA77" s="170">
        <f>[1]TimberSectorMinusCoreVPAImp!Z$177</f>
        <v>0</v>
      </c>
      <c r="AB77" s="170">
        <f>[1]TimberSectorMinusCoreVPAImp!AA$177</f>
        <v>0</v>
      </c>
      <c r="AC77" s="171"/>
      <c r="AD77" s="172">
        <f>[1]TimberSectorMinusCoreVPAImp!AB$177</f>
        <v>0</v>
      </c>
      <c r="AE77" s="172">
        <f>[1]TimberSectorMinusCoreVPAImp!AC$177</f>
        <v>0</v>
      </c>
      <c r="AF77" s="172">
        <f>[1]TimberSectorMinusCoreVPAImp!AD$177</f>
        <v>0</v>
      </c>
      <c r="AG77" s="172">
        <f>[1]TimberSectorMinusCoreVPAImp!AE$177</f>
        <v>0</v>
      </c>
      <c r="AH77" s="172">
        <f>[1]TimberSectorMinusCoreVPAImp!AF$177</f>
        <v>0</v>
      </c>
      <c r="AI77" s="172">
        <f>[1]TimberSectorMinusCoreVPAImp!AG$177</f>
        <v>0</v>
      </c>
      <c r="AJ77" s="172">
        <f>[1]TimberSectorMinusCoreVPAImp!AH$177</f>
        <v>0</v>
      </c>
      <c r="AK77" s="172">
        <f>[1]TimberSectorMinusCoreVPAImp!AI$177</f>
        <v>0</v>
      </c>
      <c r="AL77" s="172">
        <f>[1]TimberSectorMinusCoreVPAImp!AJ$177</f>
        <v>0</v>
      </c>
      <c r="AM77" s="172">
        <f>[1]TimberSectorMinusCoreVPAImp!AK$177</f>
        <v>0</v>
      </c>
      <c r="AN77" s="172">
        <f>[1]TimberSectorMinusCoreVPAImp!AL$177</f>
        <v>0</v>
      </c>
      <c r="AO77" s="172">
        <f>[1]TimberSectorMinusCoreVPAImp!AM$177</f>
        <v>0</v>
      </c>
      <c r="AP77" s="172">
        <f>[1]TimberSectorMinusCoreVPAImp!AN$177</f>
        <v>0</v>
      </c>
      <c r="AQ77" s="172">
        <f>[1]TimberSectorMinusCoreVPAImp!AO$177</f>
        <v>0</v>
      </c>
      <c r="AR77" s="172">
        <f>[1]TimberSectorMinusCoreVPAImp!AP$177</f>
        <v>0</v>
      </c>
      <c r="AS77" s="172">
        <f>[1]TimberSectorMinusCoreVPAImp!AQ$177</f>
        <v>0</v>
      </c>
      <c r="AT77" s="172">
        <f>[1]TimberSectorMinusCoreVPAImp!AR$177</f>
        <v>0</v>
      </c>
      <c r="AU77" s="172">
        <f>[1]TimberSectorMinusCoreVPAImp!AS$177</f>
        <v>0</v>
      </c>
      <c r="AV77" s="172">
        <f>[1]TimberSectorMinusCoreVPAImp!AT$177</f>
        <v>0</v>
      </c>
      <c r="AW77" s="172">
        <f>[1]TimberSectorMinusCoreVPAImp!AU$177</f>
        <v>0</v>
      </c>
      <c r="AX77" s="172">
        <f>[1]TimberSectorMinusCoreVPAImp!AV$177</f>
        <v>0</v>
      </c>
      <c r="AY77" s="172">
        <f>[1]TimberSectorMinusCoreVPAImp!AW$177</f>
        <v>0</v>
      </c>
      <c r="AZ77" s="172">
        <f>[1]TimberSectorMinusCoreVPAImp!AX$177</f>
        <v>0</v>
      </c>
      <c r="BA77" s="172">
        <f>[1]TimberSectorMinusCoreVPAImp!AY$177</f>
        <v>0</v>
      </c>
      <c r="BB77" s="172">
        <f>[1]TimberSectorMinusCoreVPAImp!AZ$177</f>
        <v>0</v>
      </c>
      <c r="BC77" s="172">
        <f>[1]TimberSectorMinusCoreVPAImp!BA$177</f>
        <v>0</v>
      </c>
    </row>
    <row r="78" spans="2:55">
      <c r="B78" s="169"/>
      <c r="C78" s="170">
        <f>[1]TimberSectorMinusCoreVPAImp!$B$218</f>
        <v>0</v>
      </c>
      <c r="D78" s="170">
        <f>[1]TimberSectorMinusCoreVPAImp!$C$218</f>
        <v>0</v>
      </c>
      <c r="E78" s="170">
        <f>[1]TimberSectorMinusCoreVPAImp!$D$218</f>
        <v>0</v>
      </c>
      <c r="F78" s="170">
        <f>[1]TimberSectorMinusCoreVPAImp!$E$218</f>
        <v>0</v>
      </c>
      <c r="G78" s="170">
        <f>[1]TimberSectorMinusCoreVPAImp!$F$218</f>
        <v>0</v>
      </c>
      <c r="H78" s="170">
        <f>[1]TimberSectorMinusCoreVPAImp!$G$218</f>
        <v>0</v>
      </c>
      <c r="I78" s="170">
        <f>[1]TimberSectorMinusCoreVPAImp!$H$218</f>
        <v>0</v>
      </c>
      <c r="J78" s="170">
        <f>[1]TimberSectorMinusCoreVPAImp!$I$218</f>
        <v>0</v>
      </c>
      <c r="K78" s="170">
        <f>[1]TimberSectorMinusCoreVPAImp!$J$218</f>
        <v>0</v>
      </c>
      <c r="L78" s="170">
        <f>[1]TimberSectorMinusCoreVPAImp!K$218</f>
        <v>0</v>
      </c>
      <c r="M78" s="170">
        <f>[1]TimberSectorMinusCoreVPAImp!L$218</f>
        <v>0</v>
      </c>
      <c r="N78" s="170">
        <f>[1]TimberSectorMinusCoreVPAImp!M$218</f>
        <v>0</v>
      </c>
      <c r="O78" s="170">
        <f>[1]TimberSectorMinusCoreVPAImp!N$218</f>
        <v>0</v>
      </c>
      <c r="P78" s="170">
        <f>[1]TimberSectorMinusCoreVPAImp!O$218</f>
        <v>0</v>
      </c>
      <c r="Q78" s="170">
        <f>[1]TimberSectorMinusCoreVPAImp!P$218</f>
        <v>0</v>
      </c>
      <c r="R78" s="170">
        <f>[1]TimberSectorMinusCoreVPAImp!Q$218</f>
        <v>0</v>
      </c>
      <c r="S78" s="170">
        <f>[1]TimberSectorMinusCoreVPAImp!R$218</f>
        <v>0</v>
      </c>
      <c r="T78" s="170">
        <f>[1]TimberSectorMinusCoreVPAImp!S$218</f>
        <v>0</v>
      </c>
      <c r="U78" s="170">
        <f>[1]TimberSectorMinusCoreVPAImp!T$218</f>
        <v>0</v>
      </c>
      <c r="V78" s="170">
        <f>[1]TimberSectorMinusCoreVPAImp!U$218</f>
        <v>0</v>
      </c>
      <c r="W78" s="170">
        <f>[1]TimberSectorMinusCoreVPAImp!V$218</f>
        <v>0</v>
      </c>
      <c r="X78" s="170">
        <f>[1]TimberSectorMinusCoreVPAImp!W$218</f>
        <v>0</v>
      </c>
      <c r="Y78" s="170">
        <f>[1]TimberSectorMinusCoreVPAImp!X$218</f>
        <v>0</v>
      </c>
      <c r="Z78" s="170">
        <f>[1]TimberSectorMinusCoreVPAImp!Y$218</f>
        <v>0</v>
      </c>
      <c r="AA78" s="170">
        <f>[1]TimberSectorMinusCoreVPAImp!Z$218</f>
        <v>0</v>
      </c>
      <c r="AB78" s="170">
        <f>[1]TimberSectorMinusCoreVPAImp!AA$218</f>
        <v>0</v>
      </c>
      <c r="AC78" s="171"/>
      <c r="AD78" s="172">
        <f>[1]TimberSectorMinusCoreVPAImp!AB$218</f>
        <v>0</v>
      </c>
      <c r="AE78" s="172">
        <f>[1]TimberSectorMinusCoreVPAImp!AC$218</f>
        <v>0</v>
      </c>
      <c r="AF78" s="172">
        <f>[1]TimberSectorMinusCoreVPAImp!AD$218</f>
        <v>0</v>
      </c>
      <c r="AG78" s="172">
        <f>[1]TimberSectorMinusCoreVPAImp!AE$218</f>
        <v>0</v>
      </c>
      <c r="AH78" s="172">
        <f>[1]TimberSectorMinusCoreVPAImp!AF$218</f>
        <v>0</v>
      </c>
      <c r="AI78" s="172">
        <f>[1]TimberSectorMinusCoreVPAImp!AG$218</f>
        <v>0</v>
      </c>
      <c r="AJ78" s="172">
        <f>[1]TimberSectorMinusCoreVPAImp!AH$218</f>
        <v>0</v>
      </c>
      <c r="AK78" s="172">
        <f>[1]TimberSectorMinusCoreVPAImp!AI$218</f>
        <v>0</v>
      </c>
      <c r="AL78" s="172">
        <f>[1]TimberSectorMinusCoreVPAImp!AJ$218</f>
        <v>0</v>
      </c>
      <c r="AM78" s="172">
        <f>[1]TimberSectorMinusCoreVPAImp!AK$218</f>
        <v>0</v>
      </c>
      <c r="AN78" s="172">
        <f>[1]TimberSectorMinusCoreVPAImp!AL$218</f>
        <v>0</v>
      </c>
      <c r="AO78" s="172">
        <f>[1]TimberSectorMinusCoreVPAImp!AM$218</f>
        <v>0</v>
      </c>
      <c r="AP78" s="172">
        <f>[1]TimberSectorMinusCoreVPAImp!AN$218</f>
        <v>0</v>
      </c>
      <c r="AQ78" s="172">
        <f>[1]TimberSectorMinusCoreVPAImp!AO$218</f>
        <v>0</v>
      </c>
      <c r="AR78" s="172">
        <f>[1]TimberSectorMinusCoreVPAImp!AP$218</f>
        <v>0</v>
      </c>
      <c r="AS78" s="172">
        <f>[1]TimberSectorMinusCoreVPAImp!AQ$218</f>
        <v>0</v>
      </c>
      <c r="AT78" s="172">
        <f>[1]TimberSectorMinusCoreVPAImp!AR$218</f>
        <v>0</v>
      </c>
      <c r="AU78" s="172">
        <f>[1]TimberSectorMinusCoreVPAImp!AS$218</f>
        <v>0</v>
      </c>
      <c r="AV78" s="172">
        <f>[1]TimberSectorMinusCoreVPAImp!AT$218</f>
        <v>0</v>
      </c>
      <c r="AW78" s="172">
        <f>[1]TimberSectorMinusCoreVPAImp!AU$218</f>
        <v>0</v>
      </c>
      <c r="AX78" s="172">
        <f>[1]TimberSectorMinusCoreVPAImp!AV$218</f>
        <v>0</v>
      </c>
      <c r="AY78" s="172">
        <f>[1]TimberSectorMinusCoreVPAImp!AW$218</f>
        <v>0</v>
      </c>
      <c r="AZ78" s="172">
        <f>[1]TimberSectorMinusCoreVPAImp!AX$218</f>
        <v>0</v>
      </c>
      <c r="BA78" s="172">
        <f>[1]TimberSectorMinusCoreVPAImp!AY$218</f>
        <v>0</v>
      </c>
      <c r="BB78" s="172">
        <f>[1]TimberSectorMinusCoreVPAImp!AZ$218</f>
        <v>0</v>
      </c>
      <c r="BC78" s="172">
        <f>[1]TimberSectorMinusCoreVPAImp!BA$218</f>
        <v>0</v>
      </c>
    </row>
    <row r="79" spans="2:55">
      <c r="B79" s="169"/>
      <c r="C79" s="170">
        <f>[1]TimberSectorMinusCoreVPAImp!$B$219</f>
        <v>0</v>
      </c>
      <c r="D79" s="170">
        <f>[1]TimberSectorMinusCoreVPAImp!$C$219</f>
        <v>0</v>
      </c>
      <c r="E79" s="170">
        <f>[1]TimberSectorMinusCoreVPAImp!$D$219</f>
        <v>0</v>
      </c>
      <c r="F79" s="170">
        <f>[1]TimberSectorMinusCoreVPAImp!$E$219</f>
        <v>0</v>
      </c>
      <c r="G79" s="170">
        <f>[1]TimberSectorMinusCoreVPAImp!$F$219</f>
        <v>0</v>
      </c>
      <c r="H79" s="170">
        <f>[1]TimberSectorMinusCoreVPAImp!$G$219</f>
        <v>0</v>
      </c>
      <c r="I79" s="170">
        <f>[1]TimberSectorMinusCoreVPAImp!$H$219</f>
        <v>0</v>
      </c>
      <c r="J79" s="170">
        <f>[1]TimberSectorMinusCoreVPAImp!$I$219</f>
        <v>0</v>
      </c>
      <c r="K79" s="170">
        <f>[1]TimberSectorMinusCoreVPAImp!$J$219</f>
        <v>0</v>
      </c>
      <c r="L79" s="170">
        <f>[1]TimberSectorMinusCoreVPAImp!K$219</f>
        <v>0</v>
      </c>
      <c r="M79" s="170">
        <f>[1]TimberSectorMinusCoreVPAImp!L$219</f>
        <v>0</v>
      </c>
      <c r="N79" s="170">
        <f>[1]TimberSectorMinusCoreVPAImp!M$219</f>
        <v>0</v>
      </c>
      <c r="O79" s="170">
        <f>[1]TimberSectorMinusCoreVPAImp!N$219</f>
        <v>0</v>
      </c>
      <c r="P79" s="170">
        <f>[1]TimberSectorMinusCoreVPAImp!O$219</f>
        <v>0</v>
      </c>
      <c r="Q79" s="170">
        <f>[1]TimberSectorMinusCoreVPAImp!P$219</f>
        <v>0</v>
      </c>
      <c r="R79" s="170">
        <f>[1]TimberSectorMinusCoreVPAImp!Q$219</f>
        <v>0</v>
      </c>
      <c r="S79" s="170">
        <f>[1]TimberSectorMinusCoreVPAImp!R$219</f>
        <v>0</v>
      </c>
      <c r="T79" s="170">
        <f>[1]TimberSectorMinusCoreVPAImp!S$219</f>
        <v>0</v>
      </c>
      <c r="U79" s="170">
        <f>[1]TimberSectorMinusCoreVPAImp!T$219</f>
        <v>0</v>
      </c>
      <c r="V79" s="170">
        <f>[1]TimberSectorMinusCoreVPAImp!U$219</f>
        <v>0</v>
      </c>
      <c r="W79" s="170">
        <f>[1]TimberSectorMinusCoreVPAImp!V$219</f>
        <v>0</v>
      </c>
      <c r="X79" s="170">
        <f>[1]TimberSectorMinusCoreVPAImp!W$219</f>
        <v>0</v>
      </c>
      <c r="Y79" s="170">
        <f>[1]TimberSectorMinusCoreVPAImp!X$219</f>
        <v>0</v>
      </c>
      <c r="Z79" s="170">
        <f>[1]TimberSectorMinusCoreVPAImp!Y$219</f>
        <v>0</v>
      </c>
      <c r="AA79" s="170">
        <f>[1]TimberSectorMinusCoreVPAImp!Z$219</f>
        <v>0</v>
      </c>
      <c r="AB79" s="170">
        <f>[1]TimberSectorMinusCoreVPAImp!AA$219</f>
        <v>0</v>
      </c>
      <c r="AC79" s="171"/>
      <c r="AD79" s="172">
        <f>[1]TimberSectorMinusCoreVPAImp!AB$219</f>
        <v>0</v>
      </c>
      <c r="AE79" s="172">
        <f>[1]TimberSectorMinusCoreVPAImp!AC$219</f>
        <v>0</v>
      </c>
      <c r="AF79" s="172">
        <f>[1]TimberSectorMinusCoreVPAImp!AD$219</f>
        <v>0</v>
      </c>
      <c r="AG79" s="172">
        <f>[1]TimberSectorMinusCoreVPAImp!AE$219</f>
        <v>0</v>
      </c>
      <c r="AH79" s="172">
        <f>[1]TimberSectorMinusCoreVPAImp!AF$219</f>
        <v>0</v>
      </c>
      <c r="AI79" s="172">
        <f>[1]TimberSectorMinusCoreVPAImp!AG$219</f>
        <v>0</v>
      </c>
      <c r="AJ79" s="172">
        <f>[1]TimberSectorMinusCoreVPAImp!AH$219</f>
        <v>0</v>
      </c>
      <c r="AK79" s="172">
        <f>[1]TimberSectorMinusCoreVPAImp!AI$219</f>
        <v>0</v>
      </c>
      <c r="AL79" s="172">
        <f>[1]TimberSectorMinusCoreVPAImp!AJ$219</f>
        <v>0</v>
      </c>
      <c r="AM79" s="172">
        <f>[1]TimberSectorMinusCoreVPAImp!AK$219</f>
        <v>0</v>
      </c>
      <c r="AN79" s="172">
        <f>[1]TimberSectorMinusCoreVPAImp!AL$219</f>
        <v>0</v>
      </c>
      <c r="AO79" s="172">
        <f>[1]TimberSectorMinusCoreVPAImp!AM$219</f>
        <v>0</v>
      </c>
      <c r="AP79" s="172">
        <f>[1]TimberSectorMinusCoreVPAImp!AN$219</f>
        <v>0</v>
      </c>
      <c r="AQ79" s="172">
        <f>[1]TimberSectorMinusCoreVPAImp!AO$219</f>
        <v>0</v>
      </c>
      <c r="AR79" s="172">
        <f>[1]TimberSectorMinusCoreVPAImp!AP$219</f>
        <v>0</v>
      </c>
      <c r="AS79" s="172">
        <f>[1]TimberSectorMinusCoreVPAImp!AQ$219</f>
        <v>0</v>
      </c>
      <c r="AT79" s="172">
        <f>[1]TimberSectorMinusCoreVPAImp!AR$219</f>
        <v>0</v>
      </c>
      <c r="AU79" s="172">
        <f>[1]TimberSectorMinusCoreVPAImp!AS$219</f>
        <v>0</v>
      </c>
      <c r="AV79" s="172">
        <f>[1]TimberSectorMinusCoreVPAImp!AT$219</f>
        <v>0</v>
      </c>
      <c r="AW79" s="172">
        <f>[1]TimberSectorMinusCoreVPAImp!AU$219</f>
        <v>0</v>
      </c>
      <c r="AX79" s="172">
        <f>[1]TimberSectorMinusCoreVPAImp!AV$219</f>
        <v>0</v>
      </c>
      <c r="AY79" s="172">
        <f>[1]TimberSectorMinusCoreVPAImp!AW$219</f>
        <v>0</v>
      </c>
      <c r="AZ79" s="172">
        <f>[1]TimberSectorMinusCoreVPAImp!AX$219</f>
        <v>0</v>
      </c>
      <c r="BA79" s="172">
        <f>[1]TimberSectorMinusCoreVPAImp!AY$219</f>
        <v>0</v>
      </c>
      <c r="BB79" s="172">
        <f>[1]TimberSectorMinusCoreVPAImp!AZ$219</f>
        <v>0</v>
      </c>
      <c r="BC79" s="172">
        <f>[1]TimberSectorMinusCoreVPAImp!BA$219</f>
        <v>0</v>
      </c>
    </row>
    <row r="80" spans="2:55">
      <c r="B80" s="169"/>
      <c r="C80" s="170">
        <f>[1]TimberSectorMinusCoreVPAImp!$B$220</f>
        <v>0</v>
      </c>
      <c r="D80" s="170">
        <f>[1]TimberSectorMinusCoreVPAImp!$C$220</f>
        <v>0</v>
      </c>
      <c r="E80" s="170">
        <f>[1]TimberSectorMinusCoreVPAImp!$D$220</f>
        <v>0</v>
      </c>
      <c r="F80" s="170">
        <f>[1]TimberSectorMinusCoreVPAImp!$E$220</f>
        <v>0</v>
      </c>
      <c r="G80" s="170">
        <f>[1]TimberSectorMinusCoreVPAImp!$F$220</f>
        <v>0</v>
      </c>
      <c r="H80" s="170">
        <f>[1]TimberSectorMinusCoreVPAImp!$G$220</f>
        <v>0</v>
      </c>
      <c r="I80" s="170">
        <f>[1]TimberSectorMinusCoreVPAImp!$H$220</f>
        <v>0</v>
      </c>
      <c r="J80" s="170">
        <f>[1]TimberSectorMinusCoreVPAImp!$I$220</f>
        <v>0</v>
      </c>
      <c r="K80" s="170">
        <f>[1]TimberSectorMinusCoreVPAImp!$J$220</f>
        <v>0</v>
      </c>
      <c r="L80" s="170">
        <f>[1]TimberSectorMinusCoreVPAImp!K$220</f>
        <v>0</v>
      </c>
      <c r="M80" s="170">
        <f>[1]TimberSectorMinusCoreVPAImp!L$220</f>
        <v>0</v>
      </c>
      <c r="N80" s="170">
        <f>[1]TimberSectorMinusCoreVPAImp!M$220</f>
        <v>0</v>
      </c>
      <c r="O80" s="170">
        <f>[1]TimberSectorMinusCoreVPAImp!N$220</f>
        <v>0</v>
      </c>
      <c r="P80" s="170">
        <f>[1]TimberSectorMinusCoreVPAImp!O$220</f>
        <v>0</v>
      </c>
      <c r="Q80" s="170">
        <f>[1]TimberSectorMinusCoreVPAImp!P$220</f>
        <v>0</v>
      </c>
      <c r="R80" s="170">
        <f>[1]TimberSectorMinusCoreVPAImp!Q$220</f>
        <v>0</v>
      </c>
      <c r="S80" s="170">
        <f>[1]TimberSectorMinusCoreVPAImp!R$220</f>
        <v>0</v>
      </c>
      <c r="T80" s="170">
        <f>[1]TimberSectorMinusCoreVPAImp!S$220</f>
        <v>0</v>
      </c>
      <c r="U80" s="170">
        <f>[1]TimberSectorMinusCoreVPAImp!T$220</f>
        <v>0</v>
      </c>
      <c r="V80" s="170">
        <f>[1]TimberSectorMinusCoreVPAImp!U$220</f>
        <v>0</v>
      </c>
      <c r="W80" s="170">
        <f>[1]TimberSectorMinusCoreVPAImp!V$220</f>
        <v>0</v>
      </c>
      <c r="X80" s="170">
        <f>[1]TimberSectorMinusCoreVPAImp!W$220</f>
        <v>0</v>
      </c>
      <c r="Y80" s="170">
        <f>[1]TimberSectorMinusCoreVPAImp!X$220</f>
        <v>0</v>
      </c>
      <c r="Z80" s="170">
        <f>[1]TimberSectorMinusCoreVPAImp!Y$220</f>
        <v>0</v>
      </c>
      <c r="AA80" s="170">
        <f>[1]TimberSectorMinusCoreVPAImp!Z$220</f>
        <v>0</v>
      </c>
      <c r="AB80" s="170">
        <f>[1]TimberSectorMinusCoreVPAImp!AA$220</f>
        <v>0</v>
      </c>
      <c r="AC80" s="171"/>
      <c r="AD80" s="172">
        <f>[1]TimberSectorMinusCoreVPAImp!AB$220</f>
        <v>0</v>
      </c>
      <c r="AE80" s="172">
        <f>[1]TimberSectorMinusCoreVPAImp!AC$220</f>
        <v>0</v>
      </c>
      <c r="AF80" s="172">
        <f>[1]TimberSectorMinusCoreVPAImp!AD$220</f>
        <v>0</v>
      </c>
      <c r="AG80" s="172">
        <f>[1]TimberSectorMinusCoreVPAImp!AE$220</f>
        <v>0</v>
      </c>
      <c r="AH80" s="172">
        <f>[1]TimberSectorMinusCoreVPAImp!AF$220</f>
        <v>0</v>
      </c>
      <c r="AI80" s="172">
        <f>[1]TimberSectorMinusCoreVPAImp!AG$220</f>
        <v>0</v>
      </c>
      <c r="AJ80" s="172">
        <f>[1]TimberSectorMinusCoreVPAImp!AH$220</f>
        <v>0</v>
      </c>
      <c r="AK80" s="172">
        <f>[1]TimberSectorMinusCoreVPAImp!AI$220</f>
        <v>0</v>
      </c>
      <c r="AL80" s="172">
        <f>[1]TimberSectorMinusCoreVPAImp!AJ$220</f>
        <v>0</v>
      </c>
      <c r="AM80" s="172">
        <f>[1]TimberSectorMinusCoreVPAImp!AK$220</f>
        <v>0</v>
      </c>
      <c r="AN80" s="172">
        <f>[1]TimberSectorMinusCoreVPAImp!AL$220</f>
        <v>0</v>
      </c>
      <c r="AO80" s="172">
        <f>[1]TimberSectorMinusCoreVPAImp!AM$220</f>
        <v>0</v>
      </c>
      <c r="AP80" s="172">
        <f>[1]TimberSectorMinusCoreVPAImp!AN$220</f>
        <v>0</v>
      </c>
      <c r="AQ80" s="172">
        <f>[1]TimberSectorMinusCoreVPAImp!AO$220</f>
        <v>0</v>
      </c>
      <c r="AR80" s="172">
        <f>[1]TimberSectorMinusCoreVPAImp!AP$220</f>
        <v>0</v>
      </c>
      <c r="AS80" s="172">
        <f>[1]TimberSectorMinusCoreVPAImp!AQ$220</f>
        <v>0</v>
      </c>
      <c r="AT80" s="172">
        <f>[1]TimberSectorMinusCoreVPAImp!AR$220</f>
        <v>0</v>
      </c>
      <c r="AU80" s="172">
        <f>[1]TimberSectorMinusCoreVPAImp!AS$220</f>
        <v>0</v>
      </c>
      <c r="AV80" s="172">
        <f>[1]TimberSectorMinusCoreVPAImp!AT$220</f>
        <v>0</v>
      </c>
      <c r="AW80" s="172">
        <f>[1]TimberSectorMinusCoreVPAImp!AU$220</f>
        <v>0</v>
      </c>
      <c r="AX80" s="172">
        <f>[1]TimberSectorMinusCoreVPAImp!AV$220</f>
        <v>0</v>
      </c>
      <c r="AY80" s="172">
        <f>[1]TimberSectorMinusCoreVPAImp!AW$220</f>
        <v>0</v>
      </c>
      <c r="AZ80" s="172">
        <f>[1]TimberSectorMinusCoreVPAImp!AX$220</f>
        <v>0</v>
      </c>
      <c r="BA80" s="172">
        <f>[1]TimberSectorMinusCoreVPAImp!AY$220</f>
        <v>0</v>
      </c>
      <c r="BB80" s="172">
        <f>[1]TimberSectorMinusCoreVPAImp!AZ$220</f>
        <v>0</v>
      </c>
      <c r="BC80" s="172">
        <f>[1]TimberSectorMinusCoreVPAImp!BA$220</f>
        <v>0</v>
      </c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  <row r="119" spans="30:55"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</row>
    <row r="120" spans="30:55"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</row>
    <row r="121" spans="30:55"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</row>
    <row r="122" spans="30:55"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  <row r="123" spans="30:55"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</row>
    <row r="124" spans="30:55"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</row>
    <row r="125" spans="30:55"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</row>
    <row r="126" spans="30:55"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</row>
    <row r="127" spans="30:55"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</row>
    <row r="128" spans="30:55"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</row>
    <row r="129" spans="30:55"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</row>
    <row r="130" spans="30:55"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</row>
    <row r="131" spans="30:55"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</row>
    <row r="132" spans="30:55"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</row>
    <row r="133" spans="30:55"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</row>
    <row r="134" spans="30:55"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</row>
    <row r="135" spans="30:55">
      <c r="AD135" s="30"/>
      <c r="AE135" s="30"/>
      <c r="AF135" s="30"/>
      <c r="AG135" s="30"/>
      <c r="AH135" s="30"/>
      <c r="AI135" s="30"/>
      <c r="AJ135" s="30"/>
      <c r="AK135" s="30"/>
      <c r="AL135" s="30"/>
      <c r="AM135" s="30"/>
      <c r="AN135" s="30"/>
      <c r="AO135" s="30"/>
      <c r="AP135" s="30"/>
      <c r="AQ135" s="30"/>
      <c r="AR135" s="30"/>
      <c r="AS135" s="30"/>
      <c r="AT135" s="30"/>
      <c r="AU135" s="30"/>
      <c r="AV135" s="30"/>
      <c r="AW135" s="30"/>
      <c r="AX135" s="30"/>
      <c r="AY135" s="30"/>
      <c r="AZ135" s="30"/>
      <c r="BA135" s="30"/>
      <c r="BB135" s="30"/>
      <c r="BC135" s="30"/>
    </row>
    <row r="136" spans="30:55">
      <c r="AD136" s="30"/>
      <c r="AE136" s="30"/>
      <c r="AF136" s="30"/>
      <c r="AG136" s="30"/>
      <c r="AH136" s="30"/>
      <c r="AI136" s="30"/>
      <c r="AJ136" s="30"/>
      <c r="AK136" s="30"/>
      <c r="AL136" s="30"/>
      <c r="AM136" s="30"/>
      <c r="AN136" s="30"/>
      <c r="AO136" s="30"/>
      <c r="AP136" s="30"/>
      <c r="AQ136" s="30"/>
      <c r="AR136" s="30"/>
      <c r="AS136" s="30"/>
      <c r="AT136" s="30"/>
      <c r="AU136" s="30"/>
      <c r="AV136" s="30"/>
      <c r="AW136" s="30"/>
      <c r="AX136" s="30"/>
      <c r="AY136" s="30"/>
      <c r="AZ136" s="30"/>
      <c r="BA136" s="30"/>
      <c r="BB136" s="30"/>
      <c r="BC136" s="30"/>
    </row>
    <row r="137" spans="30:55">
      <c r="AD137" s="30"/>
      <c r="AE137" s="30"/>
      <c r="AF137" s="30"/>
      <c r="AG137" s="30"/>
      <c r="AH137" s="30"/>
      <c r="AI137" s="30"/>
      <c r="AJ137" s="30"/>
      <c r="AK137" s="30"/>
      <c r="AL137" s="30"/>
      <c r="AM137" s="30"/>
      <c r="AN137" s="30"/>
      <c r="AO137" s="30"/>
      <c r="AP137" s="30"/>
      <c r="AQ137" s="30"/>
      <c r="AR137" s="30"/>
      <c r="AS137" s="30"/>
      <c r="AT137" s="30"/>
      <c r="AU137" s="30"/>
      <c r="AV137" s="30"/>
      <c r="AW137" s="30"/>
      <c r="AX137" s="30"/>
      <c r="AY137" s="30"/>
      <c r="AZ137" s="30"/>
      <c r="BA137" s="30"/>
      <c r="BB137" s="30"/>
      <c r="BC137" s="30"/>
    </row>
    <row r="138" spans="30:55">
      <c r="AD138" s="30"/>
      <c r="AE138" s="30"/>
      <c r="AF138" s="30"/>
      <c r="AG138" s="30"/>
      <c r="AH138" s="30"/>
      <c r="AI138" s="30"/>
      <c r="AJ138" s="30"/>
      <c r="AK138" s="30"/>
      <c r="AL138" s="30"/>
      <c r="AM138" s="30"/>
      <c r="AN138" s="30"/>
      <c r="AO138" s="30"/>
      <c r="AP138" s="30"/>
      <c r="AQ138" s="30"/>
      <c r="AR138" s="30"/>
      <c r="AS138" s="30"/>
      <c r="AT138" s="30"/>
      <c r="AU138" s="30"/>
      <c r="AV138" s="30"/>
      <c r="AW138" s="30"/>
      <c r="AX138" s="30"/>
      <c r="AY138" s="30"/>
      <c r="AZ138" s="30"/>
      <c r="BA138" s="30"/>
      <c r="BB138" s="30"/>
      <c r="BC138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BE134"/>
  <sheetViews>
    <sheetView workbookViewId="0">
      <pane xSplit="2" ySplit="5" topLeftCell="C28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v>1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699" t="s">
        <v>96</v>
      </c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  <c r="Y2" s="700"/>
      <c r="Z2" s="700"/>
      <c r="AA2" s="700"/>
      <c r="AB2" s="701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8">
        <f>1/$A$1*[1]PaperSectorMinusCoreVPAImp!$B$263</f>
        <v>21.001836815442264</v>
      </c>
      <c r="D5" s="589">
        <f>1/$A$1*[1]PaperSectorMinusCoreVPAImp!$C$263</f>
        <v>21.223087635731311</v>
      </c>
      <c r="E5" s="589">
        <f>1/$A$1*[1]PaperSectorMinusCoreVPAImp!$D$263</f>
        <v>23.539664871009155</v>
      </c>
      <c r="F5" s="589">
        <f>1/$A$1*[1]PaperSectorMinusCoreVPAImp!$E$263</f>
        <v>24.174220336325575</v>
      </c>
      <c r="G5" s="589">
        <f>1/$A$1*[1]PaperSectorMinusCoreVPAImp!$F$263</f>
        <v>25.777363986308341</v>
      </c>
      <c r="H5" s="589">
        <f>1/$A$1*[1]PaperSectorMinusCoreVPAImp!$G$263</f>
        <v>28.284450203879171</v>
      </c>
      <c r="I5" s="589">
        <f>1/$A$1*[1]PaperSectorMinusCoreVPAImp!$H$263</f>
        <v>26.965675394076506</v>
      </c>
      <c r="J5" s="590">
        <f>1/$A$1*[1]PaperSectorMinusCoreVPAImp!$I$263</f>
        <v>28.819724646415143</v>
      </c>
      <c r="K5" s="590">
        <f>1/$A$1*[1]PaperSectorMinusCoreVPAImp!$J$263</f>
        <v>29.331047797125112</v>
      </c>
      <c r="L5" s="590">
        <f>1/$A$1*[1]PaperSectorMinusCoreVPAImp!K$263</f>
        <v>23.542942422664908</v>
      </c>
      <c r="M5" s="589">
        <f>1/$A$1*[1]PaperSectorMinusCoreVPAImp!L$263</f>
        <v>25.899844954842131</v>
      </c>
      <c r="N5" s="591">
        <f>1/$A$1*[1]PaperSectorMinusCoreVPAImp!M$263</f>
        <v>27.916394286905554</v>
      </c>
      <c r="O5" s="591">
        <f>1/$A$1*[1]PaperSectorMinusCoreVPAImp!N$263</f>
        <v>25.808633005045522</v>
      </c>
      <c r="P5" s="591">
        <f>1/$A$1*[1]PaperSectorMinusCoreVPAImp!O$263</f>
        <v>24.520896225094017</v>
      </c>
      <c r="Q5" s="591">
        <f>1/$A$1*[1]PaperSectorMinusCoreVPAImp!P$263</f>
        <v>26.746296818990203</v>
      </c>
      <c r="R5" s="591">
        <f>1/$A$1*[1]PaperSectorMinusCoreVPAImp!Q$263</f>
        <v>29.528811460441865</v>
      </c>
      <c r="S5" s="591">
        <f>1/$A$1*[1]PaperSectorMinusCoreVPAImp!R$263</f>
        <v>25.478323074789134</v>
      </c>
      <c r="T5" s="720">
        <f>1/$A$1*[1]PaperSectorMinusCoreVPAImp!S$263</f>
        <v>30.555904461821967</v>
      </c>
      <c r="U5" s="720">
        <f>1/$A$1*[1]PaperSectorMinusCoreVPAImp!T$263</f>
        <v>32.204318936951687</v>
      </c>
      <c r="V5" s="720">
        <f>1/$A$1*[1]PaperSectorMinusCoreVPAImp!U$263</f>
        <v>29.552498336629458</v>
      </c>
      <c r="W5" s="720">
        <f>1/$A$1*[1]PaperSectorMinusCoreVPAImp!V$263</f>
        <v>0</v>
      </c>
      <c r="X5" s="720">
        <f>1/$A$1*[1]PaperSectorMinusCoreVPAImp!W$263</f>
        <v>0</v>
      </c>
      <c r="Y5" s="720">
        <f>1/$A$1*[1]PaperSectorMinusCoreVPAImp!X$263</f>
        <v>0</v>
      </c>
      <c r="Z5" s="720">
        <f>1/$A$1*[1]PaperSectorMinusCoreVPAImp!Y$263</f>
        <v>0</v>
      </c>
      <c r="AA5" s="720">
        <f>1/$A$1*[1]PaperSectorMinusCoreVPAImp!Z$263</f>
        <v>0</v>
      </c>
      <c r="AB5" s="720">
        <f>1/$A$1*[1]PaperSectorMinusCoreVPAImp!AA$263</f>
        <v>0</v>
      </c>
      <c r="AC5" s="221"/>
      <c r="AD5" s="179">
        <f>1/1000*[1]PaperSectorMinusCoreVPAImp!AB$263</f>
        <v>5.0852974797703299</v>
      </c>
      <c r="AE5" s="177">
        <f>1/1000*[1]PaperSectorMinusCoreVPAImp!AC$263</f>
        <v>5.001406346907598</v>
      </c>
      <c r="AF5" s="177">
        <f>1/1000*[1]PaperSectorMinusCoreVPAImp!AD$263</f>
        <v>5.2215439401935999</v>
      </c>
      <c r="AG5" s="177">
        <f>1/1000*[1]PaperSectorMinusCoreVPAImp!AE$263</f>
        <v>6.048551626891201</v>
      </c>
      <c r="AH5" s="177">
        <f>1/1000*[1]PaperSectorMinusCoreVPAImp!AF$263</f>
        <v>6.7103260416184982</v>
      </c>
      <c r="AI5" s="177">
        <f>1/1000*[1]PaperSectorMinusCoreVPAImp!AG$263</f>
        <v>6.9274421612681971</v>
      </c>
      <c r="AJ5" s="177">
        <f>1/1000*[1]PaperSectorMinusCoreVPAImp!AH$263</f>
        <v>7.2236795614200018</v>
      </c>
      <c r="AK5" s="177">
        <f>1/1000*[1]PaperSectorMinusCoreVPAImp!AI$263</f>
        <v>8.3963060827494971</v>
      </c>
      <c r="AL5" s="177">
        <f>1/1000*[1]PaperSectorMinusCoreVPAImp!AJ$263</f>
        <v>9.2600832129343988</v>
      </c>
      <c r="AM5" s="177">
        <f>1/1000*[1]PaperSectorMinusCoreVPAImp!AK$263</f>
        <v>7.1190084125423985</v>
      </c>
      <c r="AN5" s="177">
        <f>1/1000*[1]PaperSectorMinusCoreVPAImp!AL$263</f>
        <v>8.048168300542498</v>
      </c>
      <c r="AO5" s="177">
        <f>1/1000*[1]PaperSectorMinusCoreVPAImp!AM$263</f>
        <v>8.8818323455200012</v>
      </c>
      <c r="AP5" s="177">
        <f>1/1000*[1]PaperSectorMinusCoreVPAImp!AN$263</f>
        <v>7.4063324469552025</v>
      </c>
      <c r="AQ5" s="177">
        <f>1/1000*[1]PaperSectorMinusCoreVPAImp!AO$263</f>
        <v>7.1766509180262013</v>
      </c>
      <c r="AR5" s="177">
        <f>1/1000*[1]PaperSectorMinusCoreVPAImp!AP$263</f>
        <v>7.5916516408124997</v>
      </c>
      <c r="AS5" s="177">
        <f>1/1000*[1]PaperSectorMinusCoreVPAImp!AQ$263</f>
        <v>6.7279222167884951</v>
      </c>
      <c r="AT5" s="177">
        <f>1/1000*[1]PaperSectorMinusCoreVPAImp!AR$263</f>
        <v>6.1527858406456986</v>
      </c>
      <c r="AU5" s="177">
        <f>1/1000*[1]PaperSectorMinusCoreVPAImp!AS$263</f>
        <v>7.0672563796692014</v>
      </c>
      <c r="AV5" s="177">
        <f>1/1000*[1]PaperSectorMinusCoreVPAImp!AT$263</f>
        <v>8.1172040314739995</v>
      </c>
      <c r="AW5" s="177">
        <f>1/1000*[1]PaperSectorMinusCoreVPAImp!AU$263</f>
        <v>7.1373616319850015</v>
      </c>
      <c r="AX5" s="177">
        <f>1/1000*[1]PaperSectorMinusCoreVPAImp!AV$263</f>
        <v>0</v>
      </c>
      <c r="AY5" s="177">
        <f>1/1000*[1]PaperSectorMinusCoreVPAImp!AW$263</f>
        <v>0</v>
      </c>
      <c r="AZ5" s="177">
        <f>1/1000*[1]PaperSectorMinusCoreVPAImp!AX$263</f>
        <v>0</v>
      </c>
      <c r="BA5" s="177">
        <f>1/1000*[1]PaperSectorMinusCoreVPAImp!AY$263</f>
        <v>0</v>
      </c>
      <c r="BB5" s="177">
        <f>1/1000*[1]PaperSectorMinusCoreVPAImp!AZ$263</f>
        <v>0</v>
      </c>
      <c r="BC5" s="178">
        <f>1/1000*[1]PaperSectorMinusCoreVPAImp!BA$263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1/$A$1*[1]PaperSectorMinusCoreVPAImp!$B$266</f>
        <v>1.362702165E-2</v>
      </c>
      <c r="D6" s="32">
        <f>1/$A$1*[1]PaperSectorMinusCoreVPAImp!$C$266</f>
        <v>3.214986841944445E-2</v>
      </c>
      <c r="E6" s="32">
        <f>1/$A$1*[1]PaperSectorMinusCoreVPAImp!$D$266</f>
        <v>1.8672231613636361E-3</v>
      </c>
      <c r="F6" s="32">
        <f>1/$A$1*[1]PaperSectorMinusCoreVPAImp!$E$266</f>
        <v>2.7844625992424245E-3</v>
      </c>
      <c r="G6" s="32">
        <f>1/$A$1*[1]PaperSectorMinusCoreVPAImp!$F$266</f>
        <v>4.4497629666666663E-3</v>
      </c>
      <c r="H6" s="32">
        <f>1/$A$1*[1]PaperSectorMinusCoreVPAImp!$G$266</f>
        <v>1.1182883716666665E-2</v>
      </c>
      <c r="I6" s="32">
        <f>1/$A$1*[1]PaperSectorMinusCoreVPAImp!$H$266</f>
        <v>1.2258174907575754E-2</v>
      </c>
      <c r="J6" s="33">
        <f>1/$A$1*[1]PaperSectorMinusCoreVPAImp!$I$266</f>
        <v>3.481329316666666E-3</v>
      </c>
      <c r="K6" s="33">
        <f>1/$A$1*[1]PaperSectorMinusCoreVPAImp!$J$266</f>
        <v>6.6331880641666674E-2</v>
      </c>
      <c r="L6" s="33">
        <f>1/$A$1*[1]PaperSectorMinusCoreVPAImp!K$266</f>
        <v>9.2933677389458652E-2</v>
      </c>
      <c r="M6" s="32">
        <f>1/$A$1*[1]PaperSectorMinusCoreVPAImp!L$266</f>
        <v>7.0050393111111137E-2</v>
      </c>
      <c r="N6" s="32">
        <f>1/$A$1*[1]PaperSectorMinusCoreVPAImp!M$266</f>
        <v>4.5553902061111116E-2</v>
      </c>
      <c r="O6" s="32">
        <f>1/$A$1*[1]PaperSectorMinusCoreVPAImp!N$266</f>
        <v>4.9427540619444446E-2</v>
      </c>
      <c r="P6" s="32">
        <f>1/$A$1*[1]PaperSectorMinusCoreVPAImp!O$266</f>
        <v>4.2597321066666666E-2</v>
      </c>
      <c r="Q6" s="32">
        <f>1/$A$1*[1]PaperSectorMinusCoreVPAImp!P$266</f>
        <v>4.9663902080952373E-2</v>
      </c>
      <c r="R6" s="32">
        <f>1/$A$1*[1]PaperSectorMinusCoreVPAImp!Q$266</f>
        <v>1.8218775354166668E-2</v>
      </c>
      <c r="S6" s="32">
        <f>1/$A$1*[1]PaperSectorMinusCoreVPAImp!R$266</f>
        <v>0.10788093221666667</v>
      </c>
      <c r="T6" s="32">
        <f>1/$A$1*[1]PaperSectorMinusCoreVPAImp!S$266</f>
        <v>0.24239435040429294</v>
      </c>
      <c r="U6" s="32">
        <f>1/$A$1*[1]PaperSectorMinusCoreVPAImp!T$266</f>
        <v>0.30754063293304473</v>
      </c>
      <c r="V6" s="32">
        <f>1/$A$1*[1]PaperSectorMinusCoreVPAImp!U$266</f>
        <v>0.15801515328333332</v>
      </c>
      <c r="W6" s="32">
        <f>1/$A$1*[1]PaperSectorMinusCoreVPAImp!V$266</f>
        <v>0</v>
      </c>
      <c r="X6" s="32">
        <f>1/$A$1*[1]PaperSectorMinusCoreVPAImp!W$266</f>
        <v>0</v>
      </c>
      <c r="Y6" s="32">
        <f>1/$A$1*[1]PaperSectorMinusCoreVPAImp!X$266</f>
        <v>0</v>
      </c>
      <c r="Z6" s="32">
        <f>1/$A$1*[1]PaperSectorMinusCoreVPAImp!Y$266</f>
        <v>0</v>
      </c>
      <c r="AA6" s="32">
        <f>1/$A$1*[1]PaperSectorMinusCoreVPAImp!Z$266</f>
        <v>0</v>
      </c>
      <c r="AB6" s="32">
        <f>1/$A$1*[1]PaperSectorMinusCoreVPAImp!AA$266</f>
        <v>0</v>
      </c>
      <c r="AC6" s="13"/>
      <c r="AD6" s="54">
        <f>1/1000*[1]PaperSectorMinusCoreVPAImp!AB$266</f>
        <v>2.9358516985799996E-3</v>
      </c>
      <c r="AE6" s="32">
        <f>1/1000*[1]PaperSectorMinusCoreVPAImp!AC$266</f>
        <v>5.546229586799999E-3</v>
      </c>
      <c r="AF6" s="32">
        <f>1/1000*[1]PaperSectorMinusCoreVPAImp!AD$266</f>
        <v>2.2541335727999999E-3</v>
      </c>
      <c r="AG6" s="32">
        <f>1/1000*[1]PaperSectorMinusCoreVPAImp!AE$266</f>
        <v>2.9374764048000004E-3</v>
      </c>
      <c r="AH6" s="32">
        <f>1/1000*[1]PaperSectorMinusCoreVPAImp!AF$266</f>
        <v>4.0937109730999994E-3</v>
      </c>
      <c r="AI6" s="32">
        <f>1/1000*[1]PaperSectorMinusCoreVPAImp!AG$266</f>
        <v>6.4244278956000012E-3</v>
      </c>
      <c r="AJ6" s="32">
        <f>1/1000*[1]PaperSectorMinusCoreVPAImp!AH$266</f>
        <v>5.1212332984000002E-3</v>
      </c>
      <c r="AK6" s="32">
        <f>1/1000*[1]PaperSectorMinusCoreVPAImp!AI$266</f>
        <v>3.2903320329999998E-3</v>
      </c>
      <c r="AL6" s="32">
        <f>1/1000*[1]PaperSectorMinusCoreVPAImp!AJ$266</f>
        <v>2.0874393715200001E-2</v>
      </c>
      <c r="AM6" s="32">
        <f>1/1000*[1]PaperSectorMinusCoreVPAImp!AK$266</f>
        <v>1.7989527846399997E-2</v>
      </c>
      <c r="AN6" s="32">
        <f>1/1000*[1]PaperSectorMinusCoreVPAImp!AL$266</f>
        <v>1.7415706317300005E-2</v>
      </c>
      <c r="AO6" s="32">
        <f>1/1000*[1]PaperSectorMinusCoreVPAImp!AM$266</f>
        <v>1.3612018607999996E-2</v>
      </c>
      <c r="AP6" s="32">
        <f>1/1000*[1]PaperSectorMinusCoreVPAImp!AN$266</f>
        <v>1.1839757054399999E-2</v>
      </c>
      <c r="AQ6" s="32">
        <f>1/1000*[1]PaperSectorMinusCoreVPAImp!AO$266</f>
        <v>1.0963756353900001E-2</v>
      </c>
      <c r="AR6" s="32">
        <f>1/1000*[1]PaperSectorMinusCoreVPAImp!AP$266</f>
        <v>3.9847507260000001E-3</v>
      </c>
      <c r="AS6" s="32">
        <f>1/1000*[1]PaperSectorMinusCoreVPAImp!AQ$266</f>
        <v>9.3461140114999997E-3</v>
      </c>
      <c r="AT6" s="32">
        <f>1/1000*[1]PaperSectorMinusCoreVPAImp!AR$266</f>
        <v>2.2348539021400004E-2</v>
      </c>
      <c r="AU6" s="32">
        <f>1/1000*[1]PaperSectorMinusCoreVPAImp!AS$266</f>
        <v>4.8567216254700001E-2</v>
      </c>
      <c r="AV6" s="32">
        <f>1/1000*[1]PaperSectorMinusCoreVPAImp!AT$266</f>
        <v>6.2051666210999987E-2</v>
      </c>
      <c r="AW6" s="32">
        <f>1/1000*[1]PaperSectorMinusCoreVPAImp!AU$266</f>
        <v>3.0200869016250003E-2</v>
      </c>
      <c r="AX6" s="32">
        <f>1/1000*[1]PaperSectorMinusCoreVPAImp!AV$266</f>
        <v>0</v>
      </c>
      <c r="AY6" s="32">
        <f>1/1000*[1]PaperSectorMinusCoreVPAImp!AW$266</f>
        <v>0</v>
      </c>
      <c r="AZ6" s="32">
        <f>1/1000*[1]PaperSectorMinusCoreVPAImp!AX$266</f>
        <v>0</v>
      </c>
      <c r="BA6" s="32">
        <f>1/1000*[1]PaperSectorMinusCoreVPAImp!AY$266</f>
        <v>0</v>
      </c>
      <c r="BB6" s="32">
        <f>1/1000*[1]PaperSectorMinusCoreVPAImp!AZ$266</f>
        <v>0</v>
      </c>
      <c r="BC6" s="33">
        <f>1/1000*[1]PaperSectorMinusCoreVPAImp!BA$266</f>
        <v>0</v>
      </c>
      <c r="BD6" s="553"/>
      <c r="BE6" s="31"/>
    </row>
    <row r="7" spans="1:57">
      <c r="B7" s="5" t="s">
        <v>40</v>
      </c>
      <c r="C7" s="46">
        <f>1/$A$1*[1]PaperSectorMinusCoreVPAImp!$B$211</f>
        <v>1.3500295108333333E-2</v>
      </c>
      <c r="D7" s="10">
        <f>1/$A$1*[1]PaperSectorMinusCoreVPAImp!$C$211</f>
        <v>1.1128514249999999E-2</v>
      </c>
      <c r="E7" s="10">
        <f>1/$A$1*[1]PaperSectorMinusCoreVPAImp!$D$211</f>
        <v>1.1633104583333334E-3</v>
      </c>
      <c r="F7" s="10">
        <f>1/$A$1*[1]PaperSectorMinusCoreVPAImp!$E$211</f>
        <v>2.0287503416666669E-3</v>
      </c>
      <c r="G7" s="10">
        <f>1/$A$1*[1]PaperSectorMinusCoreVPAImp!$F$211</f>
        <v>2.8144250333333332E-3</v>
      </c>
      <c r="H7" s="10">
        <f>1/$A$1*[1]PaperSectorMinusCoreVPAImp!$G$211</f>
        <v>5.9932507833333334E-3</v>
      </c>
      <c r="I7" s="10">
        <f>1/$A$1*[1]PaperSectorMinusCoreVPAImp!$H$211</f>
        <v>1.0655821044696968E-2</v>
      </c>
      <c r="J7" s="37">
        <f>1/$A$1*[1]PaperSectorMinusCoreVPAImp!$I$211</f>
        <v>1.568825983333333E-3</v>
      </c>
      <c r="K7" s="37">
        <f>1/$A$1*[1]PaperSectorMinusCoreVPAImp!$J$211</f>
        <v>6.4007511608333345E-2</v>
      </c>
      <c r="L7" s="37">
        <f>1/$A$1*[1]PaperSectorMinusCoreVPAImp!K$211</f>
        <v>7.5821178994871785E-2</v>
      </c>
      <c r="M7" s="10">
        <f>1/$A$1*[1]PaperSectorMinusCoreVPAImp!L$211</f>
        <v>6.5903274716666682E-2</v>
      </c>
      <c r="N7" s="10">
        <f>1/$A$1*[1]PaperSectorMinusCoreVPAImp!M$211</f>
        <v>4.1530149136111111E-2</v>
      </c>
      <c r="O7" s="10">
        <f>1/$A$1*[1]PaperSectorMinusCoreVPAImp!N$211</f>
        <v>4.4417420561111108E-2</v>
      </c>
      <c r="P7" s="10">
        <f>1/$A$1*[1]PaperSectorMinusCoreVPAImp!O$211</f>
        <v>4.1120243808333332E-2</v>
      </c>
      <c r="Q7" s="10">
        <f>1/$A$1*[1]PaperSectorMinusCoreVPAImp!P$211</f>
        <v>2.3801392879166657E-2</v>
      </c>
      <c r="R7" s="10">
        <f>1/$A$1*[1]PaperSectorMinusCoreVPAImp!Q$211</f>
        <v>7.2058200541666667E-3</v>
      </c>
      <c r="S7" s="10">
        <f>1/$A$1*[1]PaperSectorMinusCoreVPAImp!R$211</f>
        <v>0.10609134424166668</v>
      </c>
      <c r="T7" s="10">
        <f>1/$A$1*[1]PaperSectorMinusCoreVPAImp!S$211</f>
        <v>0.24002678515404044</v>
      </c>
      <c r="U7" s="10">
        <f>1/$A$1*[1]PaperSectorMinusCoreVPAImp!T$211</f>
        <v>0.30529864011323954</v>
      </c>
      <c r="V7" s="10">
        <f>1/$A$1*[1]PaperSectorMinusCoreVPAImp!U$211</f>
        <v>0.15694915329583334</v>
      </c>
      <c r="W7" s="10">
        <f>1/$A$1*[1]PaperSectorMinusCoreVPAImp!V$211</f>
        <v>0</v>
      </c>
      <c r="X7" s="10">
        <f>1/$A$1*[1]PaperSectorMinusCoreVPAImp!W$211</f>
        <v>0</v>
      </c>
      <c r="Y7" s="10">
        <f>1/$A$1*[1]PaperSectorMinusCoreVPAImp!X$211</f>
        <v>0</v>
      </c>
      <c r="Z7" s="10">
        <f>1/$A$1*[1]PaperSectorMinusCoreVPAImp!Y$211</f>
        <v>0</v>
      </c>
      <c r="AA7" s="10">
        <f>1/$A$1*[1]PaperSectorMinusCoreVPAImp!Z$211</f>
        <v>0</v>
      </c>
      <c r="AB7" s="10">
        <f>1/$A$1*[1]PaperSectorMinusCoreVPAImp!AA$211</f>
        <v>0</v>
      </c>
      <c r="AC7" s="4"/>
      <c r="AD7" s="46">
        <f>1/1000*[1]PaperSectorMinusCoreVPAImp!AB$211</f>
        <v>2.849651820903E-3</v>
      </c>
      <c r="AE7" s="10">
        <f>1/1000*[1]PaperSectorMinusCoreVPAImp!AC$211</f>
        <v>3.1850133239999996E-3</v>
      </c>
      <c r="AF7" s="10">
        <f>1/1000*[1]PaperSectorMinusCoreVPAImp!AD$211</f>
        <v>1.4705271456000001E-3</v>
      </c>
      <c r="AG7" s="10">
        <f>1/1000*[1]PaperSectorMinusCoreVPAImp!AE$211</f>
        <v>2.1138609968000001E-3</v>
      </c>
      <c r="AH7" s="10">
        <f>1/1000*[1]PaperSectorMinusCoreVPAImp!AF$211</f>
        <v>3.2553261048000001E-3</v>
      </c>
      <c r="AI7" s="10">
        <f>1/1000*[1]PaperSectorMinusCoreVPAImp!AG$211</f>
        <v>3.8053946072999999E-3</v>
      </c>
      <c r="AJ7" s="10">
        <f>1/1000*[1]PaperSectorMinusCoreVPAImp!AH$211</f>
        <v>3.4764161323999998E-3</v>
      </c>
      <c r="AK7" s="10">
        <f>1/1000*[1]PaperSectorMinusCoreVPAImp!AI$211</f>
        <v>1.7470709144999999E-3</v>
      </c>
      <c r="AL7" s="10">
        <f>1/1000*[1]PaperSectorMinusCoreVPAImp!AJ$211</f>
        <v>1.8808078561599998E-2</v>
      </c>
      <c r="AM7" s="10">
        <f>1/1000*[1]PaperSectorMinusCoreVPAImp!AK$211</f>
        <v>1.4231823667599999E-2</v>
      </c>
      <c r="AN7" s="10">
        <f>1/1000*[1]PaperSectorMinusCoreVPAImp!AL$211</f>
        <v>1.4994093875400001E-2</v>
      </c>
      <c r="AO7" s="10">
        <f>1/1000*[1]PaperSectorMinusCoreVPAImp!AM$211</f>
        <v>1.0789969679999999E-2</v>
      </c>
      <c r="AP7" s="10">
        <f>1/1000*[1]PaperSectorMinusCoreVPAImp!AN$211</f>
        <v>9.7218683232000013E-3</v>
      </c>
      <c r="AQ7" s="10">
        <f>1/1000*[1]PaperSectorMinusCoreVPAImp!AO$211</f>
        <v>9.9585241044000006E-3</v>
      </c>
      <c r="AR7" s="10">
        <f>1/1000*[1]PaperSectorMinusCoreVPAImp!AP$211</f>
        <v>2.8497759780000001E-3</v>
      </c>
      <c r="AS7" s="10">
        <f>1/1000*[1]PaperSectorMinusCoreVPAImp!AQ$211</f>
        <v>6.9513148459999993E-3</v>
      </c>
      <c r="AT7" s="10">
        <f>1/1000*[1]PaperSectorMinusCoreVPAImp!AR$211</f>
        <v>2.0630350175700002E-2</v>
      </c>
      <c r="AU7" s="10">
        <f>1/1000*[1]PaperSectorMinusCoreVPAImp!AS$211</f>
        <v>4.6495442479200004E-2</v>
      </c>
      <c r="AV7" s="10">
        <f>1/1000*[1]PaperSectorMinusCoreVPAImp!AT$211</f>
        <v>5.9727232639999996E-2</v>
      </c>
      <c r="AW7" s="10">
        <f>1/1000*[1]PaperSectorMinusCoreVPAImp!AU$211</f>
        <v>2.8669535400833338E-2</v>
      </c>
      <c r="AX7" s="10">
        <f>1/1000*[1]PaperSectorMinusCoreVPAImp!AV$211</f>
        <v>0</v>
      </c>
      <c r="AY7" s="10">
        <f>1/1000*[1]PaperSectorMinusCoreVPAImp!AW$211</f>
        <v>0</v>
      </c>
      <c r="AZ7" s="10">
        <f>1/1000*[1]PaperSectorMinusCoreVPAImp!AX$211</f>
        <v>0</v>
      </c>
      <c r="BA7" s="10">
        <f>1/1000*[1]PaperSectorMinusCoreVPAImp!AY$211</f>
        <v>0</v>
      </c>
      <c r="BB7" s="10">
        <f>1/1000*[1]PaperSectorMinusCoreVPAImp!AZ$211</f>
        <v>0</v>
      </c>
      <c r="BC7" s="37">
        <f>1/1000*[1]PaperSectorMinusCoreVPAImp!BA$211</f>
        <v>0</v>
      </c>
      <c r="BD7" s="553"/>
      <c r="BE7" s="31"/>
    </row>
    <row r="8" spans="1:57">
      <c r="B8" s="8" t="s">
        <v>19</v>
      </c>
      <c r="C8" s="47">
        <f t="shared" ref="C8:M8" si="3">SUM(C6:C6)-SUM(C7:C7)</f>
        <v>1.26726541666667E-4</v>
      </c>
      <c r="D8" s="38">
        <f t="shared" si="3"/>
        <v>2.1021354169444451E-2</v>
      </c>
      <c r="E8" s="38">
        <f t="shared" si="3"/>
        <v>7.0391270303030271E-4</v>
      </c>
      <c r="F8" s="38">
        <f t="shared" si="3"/>
        <v>7.5571225757575756E-4</v>
      </c>
      <c r="G8" s="38">
        <f t="shared" si="3"/>
        <v>1.6353379333333331E-3</v>
      </c>
      <c r="H8" s="38">
        <f t="shared" si="3"/>
        <v>5.1896329333333312E-3</v>
      </c>
      <c r="I8" s="38">
        <f t="shared" si="3"/>
        <v>1.6023538628787866E-3</v>
      </c>
      <c r="J8" s="39">
        <f t="shared" si="3"/>
        <v>1.912503333333333E-3</v>
      </c>
      <c r="K8" s="39">
        <f t="shared" si="3"/>
        <v>2.3243690333333289E-3</v>
      </c>
      <c r="L8" s="39">
        <f t="shared" si="3"/>
        <v>1.7112498394586867E-2</v>
      </c>
      <c r="M8" s="38">
        <f t="shared" si="3"/>
        <v>4.1471183944444545E-3</v>
      </c>
      <c r="N8" s="38">
        <f>SUM(N6:N6)-SUM(N7:N7)</f>
        <v>4.0237529250000056E-3</v>
      </c>
      <c r="O8" s="38">
        <f t="shared" ref="O8:AB8" si="4">SUM(O6:O6)-SUM(O7:O7)</f>
        <v>5.010120058333338E-3</v>
      </c>
      <c r="P8" s="38">
        <f t="shared" si="4"/>
        <v>1.4770772583333341E-3</v>
      </c>
      <c r="Q8" s="38">
        <f t="shared" si="4"/>
        <v>2.5862509201785715E-2</v>
      </c>
      <c r="R8" s="38">
        <f t="shared" si="4"/>
        <v>1.1012955300000002E-2</v>
      </c>
      <c r="S8" s="38">
        <f t="shared" si="4"/>
        <v>1.7895879749999927E-3</v>
      </c>
      <c r="T8" s="38">
        <f t="shared" si="4"/>
        <v>2.3675652502525013E-3</v>
      </c>
      <c r="U8" s="38">
        <f t="shared" si="4"/>
        <v>2.2419928198051942E-3</v>
      </c>
      <c r="V8" s="38">
        <f t="shared" si="4"/>
        <v>1.0659999874999826E-3</v>
      </c>
      <c r="W8" s="38">
        <f t="shared" si="4"/>
        <v>0</v>
      </c>
      <c r="X8" s="38">
        <f t="shared" si="4"/>
        <v>0</v>
      </c>
      <c r="Y8" s="38">
        <f t="shared" si="4"/>
        <v>0</v>
      </c>
      <c r="Z8" s="38">
        <f t="shared" si="4"/>
        <v>0</v>
      </c>
      <c r="AA8" s="38">
        <f t="shared" si="4"/>
        <v>0</v>
      </c>
      <c r="AB8" s="38">
        <f t="shared" si="4"/>
        <v>0</v>
      </c>
      <c r="AC8" s="4"/>
      <c r="AD8" s="48">
        <f t="shared" ref="AD8:BC8" si="5">SUM(AD6:AD6)-SUM(AD7:AD7)</f>
        <v>8.6199877676999565E-5</v>
      </c>
      <c r="AE8" s="40">
        <f t="shared" si="5"/>
        <v>2.3612162627999994E-3</v>
      </c>
      <c r="AF8" s="40">
        <f t="shared" si="5"/>
        <v>7.8360642719999983E-4</v>
      </c>
      <c r="AG8" s="40">
        <f t="shared" si="5"/>
        <v>8.236154080000003E-4</v>
      </c>
      <c r="AH8" s="40">
        <f t="shared" si="5"/>
        <v>8.3838486829999935E-4</v>
      </c>
      <c r="AI8" s="40">
        <f t="shared" si="5"/>
        <v>2.6190332883000013E-3</v>
      </c>
      <c r="AJ8" s="40">
        <f t="shared" si="5"/>
        <v>1.6448171660000004E-3</v>
      </c>
      <c r="AK8" s="40">
        <f t="shared" si="5"/>
        <v>1.5432611184999999E-3</v>
      </c>
      <c r="AL8" s="40">
        <f t="shared" si="5"/>
        <v>2.0663151536000034E-3</v>
      </c>
      <c r="AM8" s="40">
        <f t="shared" si="5"/>
        <v>3.757704178799998E-3</v>
      </c>
      <c r="AN8" s="40">
        <f t="shared" si="5"/>
        <v>2.4216124419000045E-3</v>
      </c>
      <c r="AO8" s="40">
        <f t="shared" si="5"/>
        <v>2.8220489279999969E-3</v>
      </c>
      <c r="AP8" s="40">
        <f t="shared" si="5"/>
        <v>2.1178887311999982E-3</v>
      </c>
      <c r="AQ8" s="40">
        <f t="shared" si="5"/>
        <v>1.0052322495000005E-3</v>
      </c>
      <c r="AR8" s="40">
        <f t="shared" si="5"/>
        <v>1.134974748E-3</v>
      </c>
      <c r="AS8" s="40">
        <f t="shared" si="5"/>
        <v>2.3947991655000004E-3</v>
      </c>
      <c r="AT8" s="40">
        <f t="shared" si="5"/>
        <v>1.718188845700002E-3</v>
      </c>
      <c r="AU8" s="40">
        <f t="shared" si="5"/>
        <v>2.0717737754999965E-3</v>
      </c>
      <c r="AV8" s="40">
        <f t="shared" si="5"/>
        <v>2.3244335709999911E-3</v>
      </c>
      <c r="AW8" s="40">
        <f t="shared" si="5"/>
        <v>1.5313336154166649E-3</v>
      </c>
      <c r="AX8" s="40">
        <f t="shared" si="5"/>
        <v>0</v>
      </c>
      <c r="AY8" s="40">
        <f t="shared" si="5"/>
        <v>0</v>
      </c>
      <c r="AZ8" s="40">
        <f t="shared" si="5"/>
        <v>0</v>
      </c>
      <c r="BA8" s="40">
        <f t="shared" si="5"/>
        <v>0</v>
      </c>
      <c r="BB8" s="40">
        <f t="shared" si="5"/>
        <v>0</v>
      </c>
      <c r="BC8" s="41">
        <f t="shared" si="5"/>
        <v>0</v>
      </c>
      <c r="BD8" s="553"/>
      <c r="BE8" s="31"/>
    </row>
    <row r="9" spans="1:57" ht="17.149999999999999" customHeight="1">
      <c r="B9" s="15" t="s">
        <v>103</v>
      </c>
      <c r="C9" s="157">
        <f>1/$A$1*[1]PaperSectorMinusCoreVPAImp!$B$268</f>
        <v>3.0692274533773807</v>
      </c>
      <c r="D9" s="158">
        <f>1/$A$1*[1]PaperSectorMinusCoreVPAImp!$C$268</f>
        <v>2.9293754526833333</v>
      </c>
      <c r="E9" s="158">
        <f>1/$A$1*[1]PaperSectorMinusCoreVPAImp!$D$268</f>
        <v>3.6287444386943184</v>
      </c>
      <c r="F9" s="158">
        <f>1/$A$1*[1]PaperSectorMinusCoreVPAImp!$E$268</f>
        <v>3.7091226837987366</v>
      </c>
      <c r="G9" s="158">
        <f>1/$A$1*[1]PaperSectorMinusCoreVPAImp!$F$268</f>
        <v>4.0011889678500001</v>
      </c>
      <c r="H9" s="158">
        <f>1/$A$1*[1]PaperSectorMinusCoreVPAImp!$G$268</f>
        <v>3.9498575927333333</v>
      </c>
      <c r="I9" s="158">
        <f>1/$A$1*[1]PaperSectorMinusCoreVPAImp!$H$268</f>
        <v>3.348214097029798</v>
      </c>
      <c r="J9" s="159">
        <f>1/$A$1*[1]PaperSectorMinusCoreVPAImp!$I$268</f>
        <v>3.4030280789863632</v>
      </c>
      <c r="K9" s="159">
        <f>1/$A$1*[1]PaperSectorMinusCoreVPAImp!$J$268</f>
        <v>3.2694791159678571</v>
      </c>
      <c r="L9" s="159">
        <f>1/$A$1*[1]PaperSectorMinusCoreVPAImp!K$268</f>
        <v>1.8410966109475071</v>
      </c>
      <c r="M9" s="158">
        <f>1/$A$1*[1]PaperSectorMinusCoreVPAImp!L$268</f>
        <v>2.3524813125508168</v>
      </c>
      <c r="N9" s="158">
        <f>1/$A$1*[1]PaperSectorMinusCoreVPAImp!M$268</f>
        <v>2.2783927320222226</v>
      </c>
      <c r="O9" s="158">
        <f>1/$A$1*[1]PaperSectorMinusCoreVPAImp!N$268</f>
        <v>2.2799201004925216</v>
      </c>
      <c r="P9" s="158">
        <f>1/$A$1*[1]PaperSectorMinusCoreVPAImp!O$268</f>
        <v>1.5582571943285712</v>
      </c>
      <c r="Q9" s="158">
        <f>1/$A$1*[1]PaperSectorMinusCoreVPAImp!P$268</f>
        <v>1.5278328062623019</v>
      </c>
      <c r="R9" s="158">
        <f>1/$A$1*[1]PaperSectorMinusCoreVPAImp!Q$268</f>
        <v>1.4844972914194443</v>
      </c>
      <c r="S9" s="158">
        <f>1/$A$1*[1]PaperSectorMinusCoreVPAImp!R$268</f>
        <v>1.5472930535055556</v>
      </c>
      <c r="T9" s="158">
        <f>1/$A$1*[1]PaperSectorMinusCoreVPAImp!S$268</f>
        <v>1.7798102228418744</v>
      </c>
      <c r="U9" s="158">
        <f>1/$A$1*[1]PaperSectorMinusCoreVPAImp!T$268</f>
        <v>1.8499946168413779</v>
      </c>
      <c r="V9" s="158">
        <f>1/$A$1*[1]PaperSectorMinusCoreVPAImp!U$268</f>
        <v>1.7402111989458331</v>
      </c>
      <c r="W9" s="158">
        <f>1/$A$1*[1]PaperSectorMinusCoreVPAImp!V$268</f>
        <v>0</v>
      </c>
      <c r="X9" s="158">
        <f>1/$A$1*[1]PaperSectorMinusCoreVPAImp!W$268</f>
        <v>0</v>
      </c>
      <c r="Y9" s="158">
        <f>1/$A$1*[1]PaperSectorMinusCoreVPAImp!X$268</f>
        <v>0</v>
      </c>
      <c r="Z9" s="158">
        <f>1/$A$1*[1]PaperSectorMinusCoreVPAImp!Y$268</f>
        <v>0</v>
      </c>
      <c r="AA9" s="158">
        <f>1/$A$1*[1]PaperSectorMinusCoreVPAImp!Z$268</f>
        <v>0</v>
      </c>
      <c r="AB9" s="158">
        <f>1/$A$1*[1]PaperSectorMinusCoreVPAImp!AA$268</f>
        <v>0</v>
      </c>
      <c r="AC9" s="13"/>
      <c r="AD9" s="157">
        <f>1/1000*[1]PaperSectorMinusCoreVPAImp!AB$268</f>
        <v>0.54795696530511306</v>
      </c>
      <c r="AE9" s="158">
        <f>1/1000*[1]PaperSectorMinusCoreVPAImp!AC$268</f>
        <v>0.49702139324560002</v>
      </c>
      <c r="AF9" s="158">
        <f>1/1000*[1]PaperSectorMinusCoreVPAImp!AD$268</f>
        <v>0.54818533028639993</v>
      </c>
      <c r="AG9" s="158">
        <f>1/1000*[1]PaperSectorMinusCoreVPAImp!AE$268</f>
        <v>0.58937293608480001</v>
      </c>
      <c r="AH9" s="158">
        <f>1/1000*[1]PaperSectorMinusCoreVPAImp!AF$268</f>
        <v>0.6270478728822001</v>
      </c>
      <c r="AI9" s="158">
        <f>1/1000*[1]PaperSectorMinusCoreVPAImp!AG$268</f>
        <v>0.6209378940336</v>
      </c>
      <c r="AJ9" s="158">
        <f>1/1000*[1]PaperSectorMinusCoreVPAImp!AH$268</f>
        <v>0.58624901430959997</v>
      </c>
      <c r="AK9" s="158">
        <f>1/1000*[1]PaperSectorMinusCoreVPAImp!AI$268</f>
        <v>0.67163689613649991</v>
      </c>
      <c r="AL9" s="158">
        <f>1/1000*[1]PaperSectorMinusCoreVPAImp!AJ$268</f>
        <v>0.65674528858760006</v>
      </c>
      <c r="AM9" s="158">
        <f>1/1000*[1]PaperSectorMinusCoreVPAImp!AK$268</f>
        <v>0.41421032758159998</v>
      </c>
      <c r="AN9" s="158">
        <f>1/1000*[1]PaperSectorMinusCoreVPAImp!AL$268</f>
        <v>0.5482355751054</v>
      </c>
      <c r="AO9" s="158">
        <f>1/1000*[1]PaperSectorMinusCoreVPAImp!AM$268</f>
        <v>0.55646483423999993</v>
      </c>
      <c r="AP9" s="158">
        <f>1/1000*[1]PaperSectorMinusCoreVPAImp!AN$268</f>
        <v>0.53725776630239985</v>
      </c>
      <c r="AQ9" s="158">
        <f>1/1000*[1]PaperSectorMinusCoreVPAImp!AO$268</f>
        <v>0.37661252037719994</v>
      </c>
      <c r="AR9" s="158">
        <f>1/1000*[1]PaperSectorMinusCoreVPAImp!AP$268</f>
        <v>0.3802146474675</v>
      </c>
      <c r="AS9" s="158">
        <f>1/1000*[1]PaperSectorMinusCoreVPAImp!AQ$268</f>
        <v>0.34526277866850003</v>
      </c>
      <c r="AT9" s="158">
        <f>1/1000*[1]PaperSectorMinusCoreVPAImp!AR$268</f>
        <v>0.31669051998210002</v>
      </c>
      <c r="AU9" s="158">
        <f>1/1000*[1]PaperSectorMinusCoreVPAImp!AS$268</f>
        <v>0.35436760376159998</v>
      </c>
      <c r="AV9" s="158">
        <f>1/1000*[1]PaperSectorMinusCoreVPAImp!AT$268</f>
        <v>0.39854278261599996</v>
      </c>
      <c r="AW9" s="158">
        <f>1/1000*[1]PaperSectorMinusCoreVPAImp!AU$268</f>
        <v>0.37887776479374996</v>
      </c>
      <c r="AX9" s="158">
        <f>1/1000*[1]PaperSectorMinusCoreVPAImp!AV$268</f>
        <v>0</v>
      </c>
      <c r="AY9" s="158">
        <f>1/1000*[1]PaperSectorMinusCoreVPAImp!AW$268</f>
        <v>0</v>
      </c>
      <c r="AZ9" s="158">
        <f>1/1000*[1]PaperSectorMinusCoreVPAImp!AX$268</f>
        <v>0</v>
      </c>
      <c r="BA9" s="158">
        <f>1/1000*[1]PaperSectorMinusCoreVPAImp!AY$268</f>
        <v>0</v>
      </c>
      <c r="BB9" s="158">
        <f>1/1000*[1]PaperSectorMinusCoreVPAImp!AZ$268</f>
        <v>0</v>
      </c>
      <c r="BC9" s="159">
        <f>1/1000*[1]PaperSectorMinusCoreVPAImp!BA$268</f>
        <v>0</v>
      </c>
      <c r="BD9" s="553"/>
      <c r="BE9" s="31"/>
    </row>
    <row r="10" spans="1:57">
      <c r="B10" s="5" t="s">
        <v>104</v>
      </c>
      <c r="C10" s="163">
        <f>1/$A$1*[1]PaperSectorMinusCoreVPAImp!$B$39</f>
        <v>1.1485845738083333</v>
      </c>
      <c r="D10" s="164">
        <f>1/$A$1*[1]PaperSectorMinusCoreVPAImp!$C$39</f>
        <v>1.0904999386027778</v>
      </c>
      <c r="E10" s="164">
        <f>1/$A$1*[1]PaperSectorMinusCoreVPAImp!$D$39</f>
        <v>1.7509816858719698</v>
      </c>
      <c r="F10" s="164">
        <f>1/$A$1*[1]PaperSectorMinusCoreVPAImp!$E$39</f>
        <v>1.7019806402515152</v>
      </c>
      <c r="G10" s="164">
        <f>1/$A$1*[1]PaperSectorMinusCoreVPAImp!$F$39</f>
        <v>1.8162976723333335</v>
      </c>
      <c r="H10" s="164">
        <f>1/$A$1*[1]PaperSectorMinusCoreVPAImp!$G$39</f>
        <v>1.7688155099666665</v>
      </c>
      <c r="I10" s="164">
        <f>1/$A$1*[1]PaperSectorMinusCoreVPAImp!$H$39</f>
        <v>1.3583791749674243</v>
      </c>
      <c r="J10" s="165">
        <f>1/$A$1*[1]PaperSectorMinusCoreVPAImp!$I$39</f>
        <v>1.3172141530636363</v>
      </c>
      <c r="K10" s="165">
        <f>1/$A$1*[1]PaperSectorMinusCoreVPAImp!$J$39</f>
        <v>1.3576519286583333</v>
      </c>
      <c r="L10" s="165">
        <f>1/$A$1*[1]PaperSectorMinusCoreVPAImp!K$39</f>
        <v>0.41464856712165243</v>
      </c>
      <c r="M10" s="164">
        <f>1/$A$1*[1]PaperSectorMinusCoreVPAImp!L$39</f>
        <v>0.36227140763055554</v>
      </c>
      <c r="N10" s="164">
        <f>1/$A$1*[1]PaperSectorMinusCoreVPAImp!M$39</f>
        <v>0.38572325247777783</v>
      </c>
      <c r="O10" s="164">
        <f>1/$A$1*[1]PaperSectorMinusCoreVPAImp!N$39</f>
        <v>0.31971771789444442</v>
      </c>
      <c r="P10" s="164">
        <f>1/$A$1*[1]PaperSectorMinusCoreVPAImp!O$39</f>
        <v>0.26471890977738094</v>
      </c>
      <c r="Q10" s="164">
        <f>1/$A$1*[1]PaperSectorMinusCoreVPAImp!P$39</f>
        <v>0.2597227408097223</v>
      </c>
      <c r="R10" s="164">
        <f>1/$A$1*[1]PaperSectorMinusCoreVPAImp!Q$39</f>
        <v>0.30373751984166658</v>
      </c>
      <c r="S10" s="164">
        <f>1/$A$1*[1]PaperSectorMinusCoreVPAImp!R$39</f>
        <v>0.37416958216666657</v>
      </c>
      <c r="T10" s="164">
        <f>1/$A$1*[1]PaperSectorMinusCoreVPAImp!S$39</f>
        <v>0.33655834132082585</v>
      </c>
      <c r="U10" s="164">
        <f>1/$A$1*[1]PaperSectorMinusCoreVPAImp!T$39</f>
        <v>0.4548430591724747</v>
      </c>
      <c r="V10" s="164">
        <f>1/$A$1*[1]PaperSectorMinusCoreVPAImp!U$39</f>
        <v>0.38638650039166667</v>
      </c>
      <c r="W10" s="164">
        <f>1/$A$1*[1]PaperSectorMinusCoreVPAImp!V$39</f>
        <v>0</v>
      </c>
      <c r="X10" s="164">
        <f>1/$A$1*[1]PaperSectorMinusCoreVPAImp!W$39</f>
        <v>0</v>
      </c>
      <c r="Y10" s="164">
        <f>1/$A$1*[1]PaperSectorMinusCoreVPAImp!X$39</f>
        <v>0</v>
      </c>
      <c r="Z10" s="164">
        <f>1/$A$1*[1]PaperSectorMinusCoreVPAImp!Y$39</f>
        <v>0</v>
      </c>
      <c r="AA10" s="164">
        <f>1/$A$1*[1]PaperSectorMinusCoreVPAImp!Z$39</f>
        <v>0</v>
      </c>
      <c r="AB10" s="164">
        <f>1/$A$1*[1]PaperSectorMinusCoreVPAImp!AA$39</f>
        <v>0</v>
      </c>
      <c r="AC10" s="4"/>
      <c r="AD10" s="46">
        <f>1/1000*[1]PaperSectorMinusCoreVPAImp!AB$39</f>
        <v>0.15684814622982601</v>
      </c>
      <c r="AE10" s="10">
        <f>1/1000*[1]PaperSectorMinusCoreVPAImp!AC$39</f>
        <v>0.14013892312679999</v>
      </c>
      <c r="AF10" s="10">
        <f>1/1000*[1]PaperSectorMinusCoreVPAImp!AD$39</f>
        <v>0.20313154998239999</v>
      </c>
      <c r="AG10" s="10">
        <f>1/1000*[1]PaperSectorMinusCoreVPAImp!AE$39</f>
        <v>0.20407055914559999</v>
      </c>
      <c r="AH10" s="10">
        <f>1/1000*[1]PaperSectorMinusCoreVPAImp!AF$39</f>
        <v>0.22111662926640002</v>
      </c>
      <c r="AI10" s="10">
        <f>1/1000*[1]PaperSectorMinusCoreVPAImp!AG$39</f>
        <v>0.20535832943339999</v>
      </c>
      <c r="AJ10" s="10">
        <f>1/1000*[1]PaperSectorMinusCoreVPAImp!AH$39</f>
        <v>0.18504202095040001</v>
      </c>
      <c r="AK10" s="10">
        <f>1/1000*[1]PaperSectorMinusCoreVPAImp!AI$39</f>
        <v>0.20645452248650001</v>
      </c>
      <c r="AL10" s="10">
        <f>1/1000*[1]PaperSectorMinusCoreVPAImp!AJ$39</f>
        <v>0.20346348128760003</v>
      </c>
      <c r="AM10" s="10">
        <f>1/1000*[1]PaperSectorMinusCoreVPAImp!AK$39</f>
        <v>6.5422326860000005E-2</v>
      </c>
      <c r="AN10" s="10">
        <f>1/1000*[1]PaperSectorMinusCoreVPAImp!AL$39</f>
        <v>6.6098633094000006E-2</v>
      </c>
      <c r="AO10" s="10">
        <f>1/1000*[1]PaperSectorMinusCoreVPAImp!AM$39</f>
        <v>7.0940526624000008E-2</v>
      </c>
      <c r="AP10" s="10">
        <f>1/1000*[1]PaperSectorMinusCoreVPAImp!AN$39</f>
        <v>5.4135648001599992E-2</v>
      </c>
      <c r="AQ10" s="10">
        <f>1/1000*[1]PaperSectorMinusCoreVPAImp!AO$39</f>
        <v>4.853891005919999E-2</v>
      </c>
      <c r="AR10" s="10">
        <f>1/1000*[1]PaperSectorMinusCoreVPAImp!AP$39</f>
        <v>4.7296607363499998E-2</v>
      </c>
      <c r="AS10" s="10">
        <f>1/1000*[1]PaperSectorMinusCoreVPAImp!AQ$39</f>
        <v>4.7451007239999995E-2</v>
      </c>
      <c r="AT10" s="10">
        <f>1/1000*[1]PaperSectorMinusCoreVPAImp!AR$39</f>
        <v>4.8979063134000002E-2</v>
      </c>
      <c r="AU10" s="10">
        <f>1/1000*[1]PaperSectorMinusCoreVPAImp!AS$39</f>
        <v>4.5521345097799995E-2</v>
      </c>
      <c r="AV10" s="10">
        <f>1/1000*[1]PaperSectorMinusCoreVPAImp!AT$39</f>
        <v>7.7591329165999992E-2</v>
      </c>
      <c r="AW10" s="10">
        <f>1/1000*[1]PaperSectorMinusCoreVPAImp!AU$39</f>
        <v>5.7961252369166674E-2</v>
      </c>
      <c r="AX10" s="10">
        <f>1/1000*[1]PaperSectorMinusCoreVPAImp!AV$39</f>
        <v>0</v>
      </c>
      <c r="AY10" s="10">
        <f>1/1000*[1]PaperSectorMinusCoreVPAImp!AW$39</f>
        <v>0</v>
      </c>
      <c r="AZ10" s="10">
        <f>1/1000*[1]PaperSectorMinusCoreVPAImp!AX$39</f>
        <v>0</v>
      </c>
      <c r="BA10" s="10">
        <f>1/1000*[1]PaperSectorMinusCoreVPAImp!AY$39</f>
        <v>0</v>
      </c>
      <c r="BB10" s="10">
        <f>1/1000*[1]PaperSectorMinusCoreVPAImp!AZ$39</f>
        <v>0</v>
      </c>
      <c r="BC10" s="37">
        <f>1/1000*[1]PaperSectorMinusCoreVPAImp!BA$39</f>
        <v>0</v>
      </c>
      <c r="BD10" s="553"/>
      <c r="BE10" s="31"/>
    </row>
    <row r="11" spans="1:57">
      <c r="B11" s="5" t="s">
        <v>35</v>
      </c>
      <c r="C11" s="46">
        <f>1/$A$1*[1]PaperSectorMinusCoreVPAImp!$B$147</f>
        <v>6.7800258166666677E-3</v>
      </c>
      <c r="D11" s="10">
        <f>1/$A$1*[1]PaperSectorMinusCoreVPAImp!$C$147</f>
        <v>1.2919506250000001E-3</v>
      </c>
      <c r="E11" s="10">
        <f>1/$A$1*[1]PaperSectorMinusCoreVPAImp!$D$147</f>
        <v>1.2459156666666665E-3</v>
      </c>
      <c r="F11" s="10">
        <f>1/$A$1*[1]PaperSectorMinusCoreVPAImp!$E$147</f>
        <v>1.2635365749999999E-3</v>
      </c>
      <c r="G11" s="10">
        <f>1/$A$1*[1]PaperSectorMinusCoreVPAImp!$F$147</f>
        <v>4.7708753333333334E-4</v>
      </c>
      <c r="H11" s="10">
        <f>1/$A$1*[1]PaperSectorMinusCoreVPAImp!$G$147</f>
        <v>7.1077999999999994E-4</v>
      </c>
      <c r="I11" s="10">
        <f>1/$A$1*[1]PaperSectorMinusCoreVPAImp!$H$147</f>
        <v>6.2000912272727282E-4</v>
      </c>
      <c r="J11" s="37">
        <f>1/$A$1*[1]PaperSectorMinusCoreVPAImp!$I$147</f>
        <v>9.0545472500000001E-4</v>
      </c>
      <c r="K11" s="37">
        <f>1/$A$1*[1]PaperSectorMinusCoreVPAImp!$J$147</f>
        <v>1.1319371583333334E-3</v>
      </c>
      <c r="L11" s="37">
        <f>1/$A$1*[1]PaperSectorMinusCoreVPAImp!K$147</f>
        <v>9.8245903418803433E-4</v>
      </c>
      <c r="M11" s="10">
        <f>1/$A$1*[1]PaperSectorMinusCoreVPAImp!L$147</f>
        <v>4.9959578333333323E-4</v>
      </c>
      <c r="N11" s="10">
        <f>1/$A$1*[1]PaperSectorMinusCoreVPAImp!M$147</f>
        <v>2.3203233972222221E-3</v>
      </c>
      <c r="O11" s="10">
        <f>1/$A$1*[1]PaperSectorMinusCoreVPAImp!N$147</f>
        <v>6.2468184999999994E-4</v>
      </c>
      <c r="P11" s="10">
        <f>1/$A$1*[1]PaperSectorMinusCoreVPAImp!O$147</f>
        <v>4.9127932499999996E-4</v>
      </c>
      <c r="Q11" s="10">
        <f>1/$A$1*[1]PaperSectorMinusCoreVPAImp!P$147</f>
        <v>5.6889007916666656E-4</v>
      </c>
      <c r="R11" s="10">
        <f>1/$A$1*[1]PaperSectorMinusCoreVPAImp!Q$147</f>
        <v>5.1587645000000001E-4</v>
      </c>
      <c r="S11" s="10">
        <f>1/$A$1*[1]PaperSectorMinusCoreVPAImp!R$147</f>
        <v>6.6176050249999998E-3</v>
      </c>
      <c r="T11" s="10">
        <f>1/$A$1*[1]PaperSectorMinusCoreVPAImp!S$147</f>
        <v>9.445991479545451E-3</v>
      </c>
      <c r="U11" s="10">
        <f>1/$A$1*[1]PaperSectorMinusCoreVPAImp!T$147</f>
        <v>6.8712148337301548E-3</v>
      </c>
      <c r="V11" s="10">
        <f>1/$A$1*[1]PaperSectorMinusCoreVPAImp!U$147</f>
        <v>9.7165888083333343E-3</v>
      </c>
      <c r="W11" s="10">
        <f>1/$A$1*[1]PaperSectorMinusCoreVPAImp!V$147</f>
        <v>0</v>
      </c>
      <c r="X11" s="10">
        <f>1/$A$1*[1]PaperSectorMinusCoreVPAImp!W$147</f>
        <v>0</v>
      </c>
      <c r="Y11" s="10">
        <f>1/$A$1*[1]PaperSectorMinusCoreVPAImp!X$147</f>
        <v>0</v>
      </c>
      <c r="Z11" s="10">
        <f>1/$A$1*[1]PaperSectorMinusCoreVPAImp!Y$147</f>
        <v>0</v>
      </c>
      <c r="AA11" s="10">
        <f>1/$A$1*[1]PaperSectorMinusCoreVPAImp!Z$147</f>
        <v>0</v>
      </c>
      <c r="AB11" s="10">
        <f>1/$A$1*[1]PaperSectorMinusCoreVPAImp!AA$147</f>
        <v>0</v>
      </c>
      <c r="AC11" s="4"/>
      <c r="AD11" s="46">
        <f>1/1000*[1]PaperSectorMinusCoreVPAImp!AB$147</f>
        <v>2.5528857278730001E-3</v>
      </c>
      <c r="AE11" s="10">
        <f>1/1000*[1]PaperSectorMinusCoreVPAImp!AC$147</f>
        <v>8.8531851199999986E-4</v>
      </c>
      <c r="AF11" s="10">
        <f>1/1000*[1]PaperSectorMinusCoreVPAImp!AD$147</f>
        <v>2.5877875871999998E-3</v>
      </c>
      <c r="AG11" s="10">
        <f>1/1000*[1]PaperSectorMinusCoreVPAImp!AE$147</f>
        <v>2.7381781951999998E-3</v>
      </c>
      <c r="AH11" s="10">
        <f>1/1000*[1]PaperSectorMinusCoreVPAImp!AF$147</f>
        <v>5.3486331709999991E-4</v>
      </c>
      <c r="AI11" s="10">
        <f>1/1000*[1]PaperSectorMinusCoreVPAImp!AG$147</f>
        <v>1.0285808247E-3</v>
      </c>
      <c r="AJ11" s="10">
        <f>1/1000*[1]PaperSectorMinusCoreVPAImp!AH$147</f>
        <v>1.2306901515999999E-3</v>
      </c>
      <c r="AK11" s="10">
        <f>1/1000*[1]PaperSectorMinusCoreVPAImp!AI$147</f>
        <v>1.3619754900000001E-3</v>
      </c>
      <c r="AL11" s="10">
        <f>1/1000*[1]PaperSectorMinusCoreVPAImp!AJ$147</f>
        <v>1.6461325972E-3</v>
      </c>
      <c r="AM11" s="10">
        <f>1/1000*[1]PaperSectorMinusCoreVPAImp!AK$147</f>
        <v>1.5500063700000001E-3</v>
      </c>
      <c r="AN11" s="10">
        <f>1/1000*[1]PaperSectorMinusCoreVPAImp!AL$147</f>
        <v>9.4831430669999994E-4</v>
      </c>
      <c r="AO11" s="10">
        <f>1/1000*[1]PaperSectorMinusCoreVPAImp!AM$147</f>
        <v>1.4867840639999996E-3</v>
      </c>
      <c r="AP11" s="10">
        <f>1/1000*[1]PaperSectorMinusCoreVPAImp!AN$147</f>
        <v>7.9191089119999992E-4</v>
      </c>
      <c r="AQ11" s="10">
        <f>1/1000*[1]PaperSectorMinusCoreVPAImp!AO$147</f>
        <v>6.7361630429999995E-4</v>
      </c>
      <c r="AR11" s="10">
        <f>1/1000*[1]PaperSectorMinusCoreVPAImp!AP$147</f>
        <v>3.7970389899999999E-4</v>
      </c>
      <c r="AS11" s="10">
        <f>1/1000*[1]PaperSectorMinusCoreVPAImp!AQ$147</f>
        <v>5.6081230800000001E-4</v>
      </c>
      <c r="AT11" s="10">
        <f>1/1000*[1]PaperSectorMinusCoreVPAImp!AR$147</f>
        <v>1.9368923615E-3</v>
      </c>
      <c r="AU11" s="10">
        <f>1/1000*[1]PaperSectorMinusCoreVPAImp!AS$147</f>
        <v>2.4502899278E-3</v>
      </c>
      <c r="AV11" s="10">
        <f>1/1000*[1]PaperSectorMinusCoreVPAImp!AT$147</f>
        <v>2.2954943470000003E-3</v>
      </c>
      <c r="AW11" s="10">
        <f>1/1000*[1]PaperSectorMinusCoreVPAImp!AU$147</f>
        <v>3.1091657658333331E-3</v>
      </c>
      <c r="AX11" s="10">
        <f>1/1000*[1]PaperSectorMinusCoreVPAImp!AV$147</f>
        <v>0</v>
      </c>
      <c r="AY11" s="10">
        <f>1/1000*[1]PaperSectorMinusCoreVPAImp!AW$147</f>
        <v>0</v>
      </c>
      <c r="AZ11" s="10">
        <f>1/1000*[1]PaperSectorMinusCoreVPAImp!AX$147</f>
        <v>0</v>
      </c>
      <c r="BA11" s="10">
        <f>1/1000*[1]PaperSectorMinusCoreVPAImp!AY$147</f>
        <v>0</v>
      </c>
      <c r="BB11" s="10">
        <f>1/1000*[1]PaperSectorMinusCoreVPAImp!AZ$147</f>
        <v>0</v>
      </c>
      <c r="BC11" s="37">
        <f>1/1000*[1]PaperSectorMinusCoreVPAImp!BA$147</f>
        <v>0</v>
      </c>
      <c r="BD11" s="553"/>
      <c r="BE11" s="31"/>
    </row>
    <row r="12" spans="1:57">
      <c r="B12" s="5" t="s">
        <v>105</v>
      </c>
      <c r="C12" s="163">
        <f>1/$A$1*[1]PaperSectorMinusCoreVPAImp!$B$247</f>
        <v>1.913862853752381</v>
      </c>
      <c r="D12" s="164">
        <f>1/$A$1*[1]PaperSectorMinusCoreVPAImp!$C$247</f>
        <v>1.8375835634555555</v>
      </c>
      <c r="E12" s="164">
        <f>1/$A$1*[1]PaperSectorMinusCoreVPAImp!$D$247</f>
        <v>1.8765168371556817</v>
      </c>
      <c r="F12" s="164">
        <f>1/$A$1*[1]PaperSectorMinusCoreVPAImp!$E$247</f>
        <v>2.0058785069722216</v>
      </c>
      <c r="G12" s="164">
        <f>1/$A$1*[1]PaperSectorMinusCoreVPAImp!$F$247</f>
        <v>2.1844142079833335</v>
      </c>
      <c r="H12" s="164">
        <f>1/$A$1*[1]PaperSectorMinusCoreVPAImp!$G$247</f>
        <v>2.1803313027666671</v>
      </c>
      <c r="I12" s="164">
        <f>1/$A$1*[1]PaperSectorMinusCoreVPAImp!$H$247</f>
        <v>1.9892149129396464</v>
      </c>
      <c r="J12" s="165">
        <f>1/$A$1*[1]PaperSectorMinusCoreVPAImp!$I$247</f>
        <v>2.084908471197727</v>
      </c>
      <c r="K12" s="165">
        <f>1/$A$1*[1]PaperSectorMinusCoreVPAImp!$J$247</f>
        <v>1.9106952501511905</v>
      </c>
      <c r="L12" s="165">
        <f>1/$A$1*[1]PaperSectorMinusCoreVPAImp!K$247</f>
        <v>1.4254655847916666</v>
      </c>
      <c r="M12" s="164">
        <f>1/$A$1*[1]PaperSectorMinusCoreVPAImp!L$247</f>
        <v>1.9897103091369281</v>
      </c>
      <c r="N12" s="164">
        <f>1/$A$1*[1]PaperSectorMinusCoreVPAImp!M$247</f>
        <v>1.8903491561472223</v>
      </c>
      <c r="O12" s="164">
        <f>1/$A$1*[1]PaperSectorMinusCoreVPAImp!N$247</f>
        <v>1.959577700748077</v>
      </c>
      <c r="P12" s="164">
        <f>1/$A$1*[1]PaperSectorMinusCoreVPAImp!O$247</f>
        <v>1.2930470052261904</v>
      </c>
      <c r="Q12" s="164">
        <f>1/$A$1*[1]PaperSectorMinusCoreVPAImp!P$247</f>
        <v>1.2675411753734129</v>
      </c>
      <c r="R12" s="164">
        <f>1/$A$1*[1]PaperSectorMinusCoreVPAImp!Q$247</f>
        <v>1.1802438951277776</v>
      </c>
      <c r="S12" s="164">
        <f>1/$A$1*[1]PaperSectorMinusCoreVPAImp!R$247</f>
        <v>1.166505866313889</v>
      </c>
      <c r="T12" s="164">
        <f>1/$A$1*[1]PaperSectorMinusCoreVPAImp!S$247</f>
        <v>1.4338058900415032</v>
      </c>
      <c r="U12" s="164">
        <f>1/$A$1*[1]PaperSectorMinusCoreVPAImp!T$247</f>
        <v>1.3882803428351731</v>
      </c>
      <c r="V12" s="164">
        <f>1/$A$1*[1]PaperSectorMinusCoreVPAImp!U$247</f>
        <v>1.3441081097458332</v>
      </c>
      <c r="W12" s="164">
        <f>1/$A$1*[1]PaperSectorMinusCoreVPAImp!V$247</f>
        <v>0</v>
      </c>
      <c r="X12" s="164">
        <f>1/$A$1*[1]PaperSectorMinusCoreVPAImp!W$247</f>
        <v>0</v>
      </c>
      <c r="Y12" s="164">
        <f>1/$A$1*[1]PaperSectorMinusCoreVPAImp!X$247</f>
        <v>0</v>
      </c>
      <c r="Z12" s="164">
        <f>1/$A$1*[1]PaperSectorMinusCoreVPAImp!Y$247</f>
        <v>0</v>
      </c>
      <c r="AA12" s="164">
        <f>1/$A$1*[1]PaperSectorMinusCoreVPAImp!Z$247</f>
        <v>0</v>
      </c>
      <c r="AB12" s="164">
        <f>1/$A$1*[1]PaperSectorMinusCoreVPAImp!AA$247</f>
        <v>0</v>
      </c>
      <c r="AC12" s="4"/>
      <c r="AD12" s="46">
        <f>1/1000*[1]PaperSectorMinusCoreVPAImp!AB$247</f>
        <v>0.38855593334741401</v>
      </c>
      <c r="AE12" s="10">
        <f>1/1000*[1]PaperSectorMinusCoreVPAImp!AC$247</f>
        <v>0.35599715160680001</v>
      </c>
      <c r="AF12" s="10">
        <f>1/1000*[1]PaperSectorMinusCoreVPAImp!AD$247</f>
        <v>0.34246599271680001</v>
      </c>
      <c r="AG12" s="10">
        <f>1/1000*[1]PaperSectorMinusCoreVPAImp!AE$247</f>
        <v>0.38256419874399999</v>
      </c>
      <c r="AH12" s="10">
        <f>1/1000*[1]PaperSectorMinusCoreVPAImp!AF$247</f>
        <v>0.40539638029870001</v>
      </c>
      <c r="AI12" s="10">
        <f>1/1000*[1]PaperSectorMinusCoreVPAImp!AG$247</f>
        <v>0.41455098377549998</v>
      </c>
      <c r="AJ12" s="10">
        <f>1/1000*[1]PaperSectorMinusCoreVPAImp!AH$247</f>
        <v>0.39997630320759997</v>
      </c>
      <c r="AK12" s="10">
        <f>1/1000*[1]PaperSectorMinusCoreVPAImp!AI$247</f>
        <v>0.46382039815999998</v>
      </c>
      <c r="AL12" s="10">
        <f>1/1000*[1]PaperSectorMinusCoreVPAImp!AJ$247</f>
        <v>0.45163567470280003</v>
      </c>
      <c r="AM12" s="10">
        <f>1/1000*[1]PaperSectorMinusCoreVPAImp!AK$247</f>
        <v>0.34723799435159997</v>
      </c>
      <c r="AN12" s="10">
        <f>1/1000*[1]PaperSectorMinusCoreVPAImp!AL$247</f>
        <v>0.48118862770470006</v>
      </c>
      <c r="AO12" s="10">
        <f>1/1000*[1]PaperSectorMinusCoreVPAImp!AM$247</f>
        <v>0.48403752355199992</v>
      </c>
      <c r="AP12" s="10">
        <f>1/1000*[1]PaperSectorMinusCoreVPAImp!AN$247</f>
        <v>0.48233020740959998</v>
      </c>
      <c r="AQ12" s="10">
        <f>1/1000*[1]PaperSectorMinusCoreVPAImp!AO$247</f>
        <v>0.32739999401369996</v>
      </c>
      <c r="AR12" s="10">
        <f>1/1000*[1]PaperSectorMinusCoreVPAImp!AP$247</f>
        <v>0.33253833620500001</v>
      </c>
      <c r="AS12" s="10">
        <f>1/1000*[1]PaperSectorMinusCoreVPAImp!AQ$247</f>
        <v>0.29725095912049998</v>
      </c>
      <c r="AT12" s="10">
        <f>1/1000*[1]PaperSectorMinusCoreVPAImp!AR$247</f>
        <v>0.26577456448660003</v>
      </c>
      <c r="AU12" s="10">
        <f>1/1000*[1]PaperSectorMinusCoreVPAImp!AS$247</f>
        <v>0.306395968736</v>
      </c>
      <c r="AV12" s="10">
        <f>1/1000*[1]PaperSectorMinusCoreVPAImp!AT$247</f>
        <v>0.31865595910299999</v>
      </c>
      <c r="AW12" s="10">
        <f>1/1000*[1]PaperSectorMinusCoreVPAImp!AU$247</f>
        <v>0.31780734665874999</v>
      </c>
      <c r="AX12" s="10">
        <f>1/1000*[1]PaperSectorMinusCoreVPAImp!AV$247</f>
        <v>0</v>
      </c>
      <c r="AY12" s="10">
        <f>1/1000*[1]PaperSectorMinusCoreVPAImp!AW$247</f>
        <v>0</v>
      </c>
      <c r="AZ12" s="10">
        <f>1/1000*[1]PaperSectorMinusCoreVPAImp!AX$247</f>
        <v>0</v>
      </c>
      <c r="BA12" s="10">
        <f>1/1000*[1]PaperSectorMinusCoreVPAImp!AY$247</f>
        <v>0</v>
      </c>
      <c r="BB12" s="10">
        <f>1/1000*[1]PaperSectorMinusCoreVPAImp!AZ$247</f>
        <v>0</v>
      </c>
      <c r="BC12" s="37">
        <f>1/1000*[1]PaperSectorMinusCoreVPAImp!BA$247</f>
        <v>0</v>
      </c>
      <c r="BD12" s="553"/>
      <c r="BE12" s="31"/>
    </row>
    <row r="13" spans="1:57" ht="17.149999999999999" customHeight="1">
      <c r="B13" s="9" t="s">
        <v>102</v>
      </c>
      <c r="C13" s="100">
        <f>1/$A$1*[1]PaperSectorMinusCoreVPAImp!$B$269</f>
        <v>0.19585254445</v>
      </c>
      <c r="D13" s="76">
        <f>1/$A$1*[1]PaperSectorMinusCoreVPAImp!$C$269</f>
        <v>0.34006961581666661</v>
      </c>
      <c r="E13" s="76">
        <f>1/$A$1*[1]PaperSectorMinusCoreVPAImp!$D$269</f>
        <v>0.34911438912380949</v>
      </c>
      <c r="F13" s="76">
        <f>1/$A$1*[1]PaperSectorMinusCoreVPAImp!$E$269</f>
        <v>1.1032551834575759</v>
      </c>
      <c r="G13" s="76">
        <f>1/$A$1*[1]PaperSectorMinusCoreVPAImp!$F$269</f>
        <v>1.8240479340416669</v>
      </c>
      <c r="H13" s="76">
        <f>1/$A$1*[1]PaperSectorMinusCoreVPAImp!$G$269</f>
        <v>2.6230240889500007</v>
      </c>
      <c r="I13" s="76">
        <f>1/$A$1*[1]PaperSectorMinusCoreVPAImp!$H$269</f>
        <v>3.1230398256818179</v>
      </c>
      <c r="J13" s="90">
        <f>1/$A$1*[1]PaperSectorMinusCoreVPAImp!$I$269</f>
        <v>3.5679267933174246</v>
      </c>
      <c r="K13" s="90">
        <f>1/$A$1*[1]PaperSectorMinusCoreVPAImp!$J$269</f>
        <v>4.7838509030333318</v>
      </c>
      <c r="L13" s="90">
        <f>1/$A$1*[1]PaperSectorMinusCoreVPAImp!K$269</f>
        <v>4.6718383393824769</v>
      </c>
      <c r="M13" s="76">
        <f>1/$A$1*[1]PaperSectorMinusCoreVPAImp!L$269</f>
        <v>5.9409366929319436</v>
      </c>
      <c r="N13" s="76">
        <f>1/$A$1*[1]PaperSectorMinusCoreVPAImp!M$269</f>
        <v>6.8356278558583341</v>
      </c>
      <c r="O13" s="76">
        <f>1/$A$1*[1]PaperSectorMinusCoreVPAImp!N$269</f>
        <v>6.7851541502666661</v>
      </c>
      <c r="P13" s="76">
        <f>1/$A$1*[1]PaperSectorMinusCoreVPAImp!O$269</f>
        <v>6.6311649120916663</v>
      </c>
      <c r="Q13" s="76">
        <f>1/$A$1*[1]PaperSectorMinusCoreVPAImp!P$269</f>
        <v>6.3426060312148813</v>
      </c>
      <c r="R13" s="76">
        <f>1/$A$1*[1]PaperSectorMinusCoreVPAImp!Q$269</f>
        <v>6.6344956932791668</v>
      </c>
      <c r="S13" s="76">
        <f>1/$A$1*[1]PaperSectorMinusCoreVPAImp!R$269</f>
        <v>6.209043472816667</v>
      </c>
      <c r="T13" s="76">
        <f>1/$A$1*[1]PaperSectorMinusCoreVPAImp!S$269</f>
        <v>6.2426254323794996</v>
      </c>
      <c r="U13" s="76">
        <f>1/$A$1*[1]PaperSectorMinusCoreVPAImp!T$269</f>
        <v>7.1359758363371553</v>
      </c>
      <c r="V13" s="76">
        <f>1/$A$1*[1]PaperSectorMinusCoreVPAImp!U$269</f>
        <v>6.4835141869749995</v>
      </c>
      <c r="W13" s="76">
        <f>1/$A$1*[1]PaperSectorMinusCoreVPAImp!V$269</f>
        <v>0</v>
      </c>
      <c r="X13" s="76">
        <f>1/$A$1*[1]PaperSectorMinusCoreVPAImp!W$269</f>
        <v>0</v>
      </c>
      <c r="Y13" s="76">
        <f>1/$A$1*[1]PaperSectorMinusCoreVPAImp!X$269</f>
        <v>0</v>
      </c>
      <c r="Z13" s="76">
        <f>1/$A$1*[1]PaperSectorMinusCoreVPAImp!Y$269</f>
        <v>0</v>
      </c>
      <c r="AA13" s="76">
        <f>1/$A$1*[1]PaperSectorMinusCoreVPAImp!Z$269</f>
        <v>0</v>
      </c>
      <c r="AB13" s="76">
        <f>1/$A$1*[1]PaperSectorMinusCoreVPAImp!AA$269</f>
        <v>0</v>
      </c>
      <c r="AC13" s="4"/>
      <c r="AD13" s="50">
        <f>1/1000*[1]PaperSectorMinusCoreVPAImp!AB$269</f>
        <v>2.6173200186759001E-2</v>
      </c>
      <c r="AE13" s="24">
        <f>1/1000*[1]PaperSectorMinusCoreVPAImp!AC$269</f>
        <v>3.6608790098799998E-2</v>
      </c>
      <c r="AF13" s="24">
        <f>1/1000*[1]PaperSectorMinusCoreVPAImp!AD$269</f>
        <v>3.9980043648000008E-2</v>
      </c>
      <c r="AG13" s="24">
        <f>1/1000*[1]PaperSectorMinusCoreVPAImp!AE$269</f>
        <v>0.13416090709279996</v>
      </c>
      <c r="AH13" s="24">
        <f>1/1000*[1]PaperSectorMinusCoreVPAImp!AF$269</f>
        <v>0.23897923975380003</v>
      </c>
      <c r="AI13" s="24">
        <f>1/1000*[1]PaperSectorMinusCoreVPAImp!AG$269</f>
        <v>0.32498111598809992</v>
      </c>
      <c r="AJ13" s="24">
        <f>1/1000*[1]PaperSectorMinusCoreVPAImp!AH$269</f>
        <v>0.41851580724999998</v>
      </c>
      <c r="AK13" s="24">
        <f>1/1000*[1]PaperSectorMinusCoreVPAImp!AI$269</f>
        <v>0.50793763327649999</v>
      </c>
      <c r="AL13" s="24">
        <f>1/1000*[1]PaperSectorMinusCoreVPAImp!AJ$269</f>
        <v>0.71920482411280007</v>
      </c>
      <c r="AM13" s="24">
        <f>1/1000*[1]PaperSectorMinusCoreVPAImp!AK$269</f>
        <v>0.52434237565159991</v>
      </c>
      <c r="AN13" s="24">
        <f>1/1000*[1]PaperSectorMinusCoreVPAImp!AL$269</f>
        <v>1.0029159377882999</v>
      </c>
      <c r="AO13" s="24">
        <f>1/1000*[1]PaperSectorMinusCoreVPAImp!AM$269</f>
        <v>1.1117968560959999</v>
      </c>
      <c r="AP13" s="24">
        <f>1/1000*[1]PaperSectorMinusCoreVPAImp!AN$269</f>
        <v>0.98986042805759988</v>
      </c>
      <c r="AQ13" s="24">
        <f>1/1000*[1]PaperSectorMinusCoreVPAImp!AO$269</f>
        <v>1.0073839654026002</v>
      </c>
      <c r="AR13" s="24">
        <f>1/1000*[1]PaperSectorMinusCoreVPAImp!AP$269</f>
        <v>0.85374213988850001</v>
      </c>
      <c r="AS13" s="24">
        <f>1/1000*[1]PaperSectorMinusCoreVPAImp!AQ$269</f>
        <v>0.94300333628550004</v>
      </c>
      <c r="AT13" s="24">
        <f>1/1000*[1]PaperSectorMinusCoreVPAImp!AR$269</f>
        <v>0.76120001528049985</v>
      </c>
      <c r="AU13" s="24">
        <f>1/1000*[1]PaperSectorMinusCoreVPAImp!AS$269</f>
        <v>0.8552561079490999</v>
      </c>
      <c r="AV13" s="24">
        <f>1/1000*[1]PaperSectorMinusCoreVPAImp!AT$269</f>
        <v>1.2389048563409999</v>
      </c>
      <c r="AW13" s="24">
        <f>1/1000*[1]PaperSectorMinusCoreVPAImp!AU$269</f>
        <v>0.93832841533375</v>
      </c>
      <c r="AX13" s="24">
        <f>1/1000*[1]PaperSectorMinusCoreVPAImp!AV$269</f>
        <v>0</v>
      </c>
      <c r="AY13" s="24">
        <f>1/1000*[1]PaperSectorMinusCoreVPAImp!AW$269</f>
        <v>0</v>
      </c>
      <c r="AZ13" s="24">
        <f>1/1000*[1]PaperSectorMinusCoreVPAImp!AX$269</f>
        <v>0</v>
      </c>
      <c r="BA13" s="24">
        <f>1/1000*[1]PaperSectorMinusCoreVPAImp!AY$269</f>
        <v>0</v>
      </c>
      <c r="BB13" s="24">
        <f>1/1000*[1]PaperSectorMinusCoreVPAImp!AZ$269</f>
        <v>0</v>
      </c>
      <c r="BC13" s="44">
        <f>1/1000*[1]PaperSectorMinusCoreVPAImp!BA$269</f>
        <v>0</v>
      </c>
      <c r="BD13" s="553"/>
      <c r="BE13" s="31"/>
    </row>
    <row r="14" spans="1:57">
      <c r="B14" s="5" t="s">
        <v>29</v>
      </c>
      <c r="C14" s="163">
        <f>1/$A$1*[1]PaperSectorMinusCoreVPAImp!$B$31</f>
        <v>4.4116396416666669E-2</v>
      </c>
      <c r="D14" s="164">
        <f>1/$A$1*[1]PaperSectorMinusCoreVPAImp!$C$31</f>
        <v>2.3985210083333337E-2</v>
      </c>
      <c r="E14" s="164">
        <f>1/$A$1*[1]PaperSectorMinusCoreVPAImp!$D$31</f>
        <v>1.0876452357142859E-2</v>
      </c>
      <c r="F14" s="164">
        <f>1/$A$1*[1]PaperSectorMinusCoreVPAImp!$E$31</f>
        <v>0.70153141225833338</v>
      </c>
      <c r="G14" s="164">
        <f>1/$A$1*[1]PaperSectorMinusCoreVPAImp!$F$31</f>
        <v>1.3858760039666669</v>
      </c>
      <c r="H14" s="164">
        <f>1/$A$1*[1]PaperSectorMinusCoreVPAImp!$G$31</f>
        <v>2.1235432897833335</v>
      </c>
      <c r="I14" s="164">
        <f>1/$A$1*[1]PaperSectorMinusCoreVPAImp!$H$31</f>
        <v>2.5242166846060607</v>
      </c>
      <c r="J14" s="165">
        <f>1/$A$1*[1]PaperSectorMinusCoreVPAImp!$I$31</f>
        <v>2.9323054704340912</v>
      </c>
      <c r="K14" s="165">
        <f>1/$A$1*[1]PaperSectorMinusCoreVPAImp!$J$31</f>
        <v>3.2159827552500002</v>
      </c>
      <c r="L14" s="165">
        <f>1/$A$1*[1]PaperSectorMinusCoreVPAImp!K$31</f>
        <v>3.1652219865598288</v>
      </c>
      <c r="M14" s="164">
        <f>1/$A$1*[1]PaperSectorMinusCoreVPAImp!L$31</f>
        <v>3.8050369120999998</v>
      </c>
      <c r="N14" s="164">
        <f>1/$A$1*[1]PaperSectorMinusCoreVPAImp!M$31</f>
        <v>4.3318381946333337</v>
      </c>
      <c r="O14" s="164">
        <f>1/$A$1*[1]PaperSectorMinusCoreVPAImp!N$31</f>
        <v>3.8483736291249997</v>
      </c>
      <c r="P14" s="164">
        <f>1/$A$1*[1]PaperSectorMinusCoreVPAImp!O$31</f>
        <v>3.8232588748333329</v>
      </c>
      <c r="Q14" s="164">
        <f>1/$A$1*[1]PaperSectorMinusCoreVPAImp!P$31</f>
        <v>3.1641558676898809</v>
      </c>
      <c r="R14" s="164">
        <f>1/$A$1*[1]PaperSectorMinusCoreVPAImp!Q$31</f>
        <v>2.9708909020208334</v>
      </c>
      <c r="S14" s="164">
        <f>1/$A$1*[1]PaperSectorMinusCoreVPAImp!R$31</f>
        <v>2.7134718204166668</v>
      </c>
      <c r="T14" s="164">
        <f>1/$A$1*[1]PaperSectorMinusCoreVPAImp!S$31</f>
        <v>2.4529650450146017</v>
      </c>
      <c r="U14" s="164">
        <f>1/$A$1*[1]PaperSectorMinusCoreVPAImp!T$31</f>
        <v>3.14586366485202</v>
      </c>
      <c r="V14" s="164">
        <f>1/$A$1*[1]PaperSectorMinusCoreVPAImp!U$31</f>
        <v>3.0609796773750002</v>
      </c>
      <c r="W14" s="164">
        <f>1/$A$1*[1]PaperSectorMinusCoreVPAImp!V$31</f>
        <v>0</v>
      </c>
      <c r="X14" s="164">
        <f>1/$A$1*[1]PaperSectorMinusCoreVPAImp!W$31</f>
        <v>0</v>
      </c>
      <c r="Y14" s="164">
        <f>1/$A$1*[1]PaperSectorMinusCoreVPAImp!X$31</f>
        <v>0</v>
      </c>
      <c r="Z14" s="164">
        <f>1/$A$1*[1]PaperSectorMinusCoreVPAImp!Y$31</f>
        <v>0</v>
      </c>
      <c r="AA14" s="164">
        <f>1/$A$1*[1]PaperSectorMinusCoreVPAImp!Z$31</f>
        <v>0</v>
      </c>
      <c r="AB14" s="164">
        <f>1/$A$1*[1]PaperSectorMinusCoreVPAImp!AA$31</f>
        <v>0</v>
      </c>
      <c r="AC14" s="721"/>
      <c r="AD14" s="46">
        <f>1/1000*[1]PaperSectorMinusCoreVPAImp!AB$31</f>
        <v>5.9364486684599996E-3</v>
      </c>
      <c r="AE14" s="10">
        <f>1/1000*[1]PaperSectorMinusCoreVPAImp!AC$31</f>
        <v>3.0840675611999995E-3</v>
      </c>
      <c r="AF14" s="10">
        <f>1/1000*[1]PaperSectorMinusCoreVPAImp!AD$31</f>
        <v>2.0737830672E-3</v>
      </c>
      <c r="AG14" s="10">
        <f>1/1000*[1]PaperSectorMinusCoreVPAImp!AE$31</f>
        <v>8.5866456535999988E-2</v>
      </c>
      <c r="AH14" s="10">
        <f>1/1000*[1]PaperSectorMinusCoreVPAImp!AF$31</f>
        <v>0.16894798694829999</v>
      </c>
      <c r="AI14" s="10">
        <f>1/1000*[1]PaperSectorMinusCoreVPAImp!AG$31</f>
        <v>0.25758771512759998</v>
      </c>
      <c r="AJ14" s="10">
        <f>1/1000*[1]PaperSectorMinusCoreVPAImp!AH$31</f>
        <v>0.33212225410160007</v>
      </c>
      <c r="AK14" s="10">
        <f>1/1000*[1]PaperSectorMinusCoreVPAImp!AI$31</f>
        <v>0.40661017900549995</v>
      </c>
      <c r="AL14" s="10">
        <f>1/1000*[1]PaperSectorMinusCoreVPAImp!AJ$31</f>
        <v>0.47102154821960002</v>
      </c>
      <c r="AM14" s="10">
        <f>1/1000*[1]PaperSectorMinusCoreVPAImp!AK$31</f>
        <v>0.34590082748759998</v>
      </c>
      <c r="AN14" s="10">
        <f>1/1000*[1]PaperSectorMinusCoreVPAImp!AL$31</f>
        <v>0.65272202717310013</v>
      </c>
      <c r="AO14" s="10">
        <f>1/1000*[1]PaperSectorMinusCoreVPAImp!AM$31</f>
        <v>0.71648171399999994</v>
      </c>
      <c r="AP14" s="10">
        <f>1/1000*[1]PaperSectorMinusCoreVPAImp!AN$31</f>
        <v>0.56970234275679987</v>
      </c>
      <c r="AQ14" s="10">
        <f>1/1000*[1]PaperSectorMinusCoreVPAImp!AO$31</f>
        <v>0.58494502250039992</v>
      </c>
      <c r="AR14" s="10">
        <f>1/1000*[1]PaperSectorMinusCoreVPAImp!AP$31</f>
        <v>0.42612331242699997</v>
      </c>
      <c r="AS14" s="10">
        <f>1/1000*[1]PaperSectorMinusCoreVPAImp!AQ$31</f>
        <v>0.42610499612449998</v>
      </c>
      <c r="AT14" s="10">
        <f>1/1000*[1]PaperSectorMinusCoreVPAImp!AR$31</f>
        <v>0.33861090012139999</v>
      </c>
      <c r="AU14" s="10">
        <f>1/1000*[1]PaperSectorMinusCoreVPAImp!AS$31</f>
        <v>0.34286130085349992</v>
      </c>
      <c r="AV14" s="10">
        <f>1/1000*[1]PaperSectorMinusCoreVPAImp!AT$31</f>
        <v>0.54659399961100008</v>
      </c>
      <c r="AW14" s="10">
        <f>1/1000*[1]PaperSectorMinusCoreVPAImp!AU$31</f>
        <v>0.45201931322958339</v>
      </c>
      <c r="AX14" s="10">
        <f>1/1000*[1]PaperSectorMinusCoreVPAImp!AV$31</f>
        <v>0</v>
      </c>
      <c r="AY14" s="10">
        <f>1/1000*[1]PaperSectorMinusCoreVPAImp!AW$31</f>
        <v>0</v>
      </c>
      <c r="AZ14" s="10">
        <f>1/1000*[1]PaperSectorMinusCoreVPAImp!AX$31</f>
        <v>0</v>
      </c>
      <c r="BA14" s="10">
        <f>1/1000*[1]PaperSectorMinusCoreVPAImp!AY$31</f>
        <v>0</v>
      </c>
      <c r="BB14" s="10">
        <f>1/1000*[1]PaperSectorMinusCoreVPAImp!AZ$31</f>
        <v>0</v>
      </c>
      <c r="BC14" s="37">
        <f>1/1000*[1]PaperSectorMinusCoreVPAImp!BA$31</f>
        <v>0</v>
      </c>
      <c r="BD14" s="553"/>
      <c r="BE14" s="31"/>
    </row>
    <row r="15" spans="1:57">
      <c r="B15" s="5" t="s">
        <v>32</v>
      </c>
      <c r="C15" s="163">
        <f>1/$A$1*[1]PaperSectorMinusCoreVPAImp!$B$46</f>
        <v>0.14668067516666666</v>
      </c>
      <c r="D15" s="164">
        <f>1/$A$1*[1]PaperSectorMinusCoreVPAImp!$C$46</f>
        <v>0.31558392860000001</v>
      </c>
      <c r="E15" s="164">
        <f>1/$A$1*[1]PaperSectorMinusCoreVPAImp!$D$46</f>
        <v>0.33792526741666667</v>
      </c>
      <c r="F15" s="164">
        <f>1/$A$1*[1]PaperSectorMinusCoreVPAImp!$E$46</f>
        <v>0.40096588834166669</v>
      </c>
      <c r="G15" s="164">
        <f>1/$A$1*[1]PaperSectorMinusCoreVPAImp!$F$46</f>
        <v>0.43384018140000002</v>
      </c>
      <c r="H15" s="164">
        <f>1/$A$1*[1]PaperSectorMinusCoreVPAImp!$G$46</f>
        <v>0.4992844162666667</v>
      </c>
      <c r="I15" s="164">
        <f>1/$A$1*[1]PaperSectorMinusCoreVPAImp!$H$46</f>
        <v>0.59840754853030309</v>
      </c>
      <c r="J15" s="165">
        <f>1/$A$1*[1]PaperSectorMinusCoreVPAImp!$I$46</f>
        <v>0.63427436920000013</v>
      </c>
      <c r="K15" s="165">
        <f>1/$A$1*[1]PaperSectorMinusCoreVPAImp!$J$46</f>
        <v>0.78504014469166661</v>
      </c>
      <c r="L15" s="165">
        <f>1/$A$1*[1]PaperSectorMinusCoreVPAImp!K$46</f>
        <v>0.92103643130484325</v>
      </c>
      <c r="M15" s="164">
        <f>1/$A$1*[1]PaperSectorMinusCoreVPAImp!L$46</f>
        <v>1.0823791096666666</v>
      </c>
      <c r="N15" s="164">
        <f>1/$A$1*[1]PaperSectorMinusCoreVPAImp!M$46</f>
        <v>1.2581645324749999</v>
      </c>
      <c r="O15" s="164">
        <f>1/$A$1*[1]PaperSectorMinusCoreVPAImp!N$46</f>
        <v>1.6109858016333332</v>
      </c>
      <c r="P15" s="164">
        <f>1/$A$1*[1]PaperSectorMinusCoreVPAImp!O$46</f>
        <v>1.6911669891333332</v>
      </c>
      <c r="Q15" s="164">
        <f>1/$A$1*[1]PaperSectorMinusCoreVPAImp!P$46</f>
        <v>1.6492860626458332</v>
      </c>
      <c r="R15" s="164">
        <f>1/$A$1*[1]PaperSectorMinusCoreVPAImp!Q$46</f>
        <v>1.4107406724958333</v>
      </c>
      <c r="S15" s="164">
        <f>1/$A$1*[1]PaperSectorMinusCoreVPAImp!R$46</f>
        <v>1.1295863988999999</v>
      </c>
      <c r="T15" s="164">
        <f>1/$A$1*[1]PaperSectorMinusCoreVPAImp!S$46</f>
        <v>1.1034966535166666</v>
      </c>
      <c r="U15" s="164">
        <f>1/$A$1*[1]PaperSectorMinusCoreVPAImp!T$46</f>
        <v>1.0769027072833333</v>
      </c>
      <c r="V15" s="164">
        <f>1/$A$1*[1]PaperSectorMinusCoreVPAImp!U$46</f>
        <v>0.89014363254999995</v>
      </c>
      <c r="W15" s="164">
        <f>1/$A$1*[1]PaperSectorMinusCoreVPAImp!V$46</f>
        <v>0</v>
      </c>
      <c r="X15" s="164">
        <f>1/$A$1*[1]PaperSectorMinusCoreVPAImp!W$46</f>
        <v>0</v>
      </c>
      <c r="Y15" s="164">
        <f>1/$A$1*[1]PaperSectorMinusCoreVPAImp!X$46</f>
        <v>0</v>
      </c>
      <c r="Z15" s="164">
        <f>1/$A$1*[1]PaperSectorMinusCoreVPAImp!Y$46</f>
        <v>0</v>
      </c>
      <c r="AA15" s="164">
        <f>1/$A$1*[1]PaperSectorMinusCoreVPAImp!Z$46</f>
        <v>0</v>
      </c>
      <c r="AB15" s="164">
        <f>1/$A$1*[1]PaperSectorMinusCoreVPAImp!AA$46</f>
        <v>0</v>
      </c>
      <c r="AC15" s="4"/>
      <c r="AD15" s="46">
        <f>1/1000*[1]PaperSectorMinusCoreVPAImp!AB$46</f>
        <v>1.9395325297490999E-2</v>
      </c>
      <c r="AE15" s="10">
        <f>1/1000*[1]PaperSectorMinusCoreVPAImp!AC$46</f>
        <v>3.3119032753999994E-2</v>
      </c>
      <c r="AF15" s="10">
        <f>1/1000*[1]PaperSectorMinusCoreVPAImp!AD$46</f>
        <v>3.7701597753599998E-2</v>
      </c>
      <c r="AG15" s="10">
        <f>1/1000*[1]PaperSectorMinusCoreVPAImp!AE$46</f>
        <v>4.7977102577600003E-2</v>
      </c>
      <c r="AH15" s="10">
        <f>1/1000*[1]PaperSectorMinusCoreVPAImp!AF$46</f>
        <v>6.8978200650800001E-2</v>
      </c>
      <c r="AI15" s="10">
        <f>1/1000*[1]PaperSectorMinusCoreVPAImp!AG$46</f>
        <v>6.6805247609099991E-2</v>
      </c>
      <c r="AJ15" s="10">
        <f>1/1000*[1]PaperSectorMinusCoreVPAImp!AH$46</f>
        <v>8.5806183468400007E-2</v>
      </c>
      <c r="AK15" s="10">
        <f>1/1000*[1]PaperSectorMinusCoreVPAImp!AI$46</f>
        <v>0.10033590848499999</v>
      </c>
      <c r="AL15" s="10">
        <f>1/1000*[1]PaperSectorMinusCoreVPAImp!AJ$46</f>
        <v>0.13168815889400001</v>
      </c>
      <c r="AM15" s="10">
        <f>1/1000*[1]PaperSectorMinusCoreVPAImp!AK$46</f>
        <v>0.112715754668</v>
      </c>
      <c r="AN15" s="10">
        <f>1/1000*[1]PaperSectorMinusCoreVPAImp!AL$46</f>
        <v>0.1753815738177</v>
      </c>
      <c r="AO15" s="10">
        <f>1/1000*[1]PaperSectorMinusCoreVPAImp!AM$46</f>
        <v>0.19869150619199996</v>
      </c>
      <c r="AP15" s="10">
        <f>1/1000*[1]PaperSectorMinusCoreVPAImp!AN$46</f>
        <v>0.22875391322079996</v>
      </c>
      <c r="AQ15" s="10">
        <f>1/1000*[1]PaperSectorMinusCoreVPAImp!AO$46</f>
        <v>0.25653901265820001</v>
      </c>
      <c r="AR15" s="10">
        <f>1/1000*[1]PaperSectorMinusCoreVPAImp!AP$46</f>
        <v>0.224915637197</v>
      </c>
      <c r="AS15" s="10">
        <f>1/1000*[1]PaperSectorMinusCoreVPAImp!AQ$46</f>
        <v>0.20410284445949997</v>
      </c>
      <c r="AT15" s="10">
        <f>1/1000*[1]PaperSectorMinusCoreVPAImp!AR$46</f>
        <v>0.14755543290040002</v>
      </c>
      <c r="AU15" s="10">
        <f>1/1000*[1]PaperSectorMinusCoreVPAImp!AS$46</f>
        <v>0.16150642289210002</v>
      </c>
      <c r="AV15" s="10">
        <f>1/1000*[1]PaperSectorMinusCoreVPAImp!AT$46</f>
        <v>0.19704945790799999</v>
      </c>
      <c r="AW15" s="10">
        <f>1/1000*[1]PaperSectorMinusCoreVPAImp!AU$46</f>
        <v>0.13586751795708332</v>
      </c>
      <c r="AX15" s="10">
        <f>1/1000*[1]PaperSectorMinusCoreVPAImp!AV$46</f>
        <v>0</v>
      </c>
      <c r="AY15" s="10">
        <f>1/1000*[1]PaperSectorMinusCoreVPAImp!AW$46</f>
        <v>0</v>
      </c>
      <c r="AZ15" s="10">
        <f>1/1000*[1]PaperSectorMinusCoreVPAImp!AX$46</f>
        <v>0</v>
      </c>
      <c r="BA15" s="10">
        <f>1/1000*[1]PaperSectorMinusCoreVPAImp!AY$46</f>
        <v>0</v>
      </c>
      <c r="BB15" s="10">
        <f>1/1000*[1]PaperSectorMinusCoreVPAImp!AZ$46</f>
        <v>0</v>
      </c>
      <c r="BC15" s="37">
        <f>1/1000*[1]PaperSectorMinusCoreVPAImp!BA$46</f>
        <v>0</v>
      </c>
      <c r="BD15" s="553"/>
      <c r="BE15" s="31"/>
    </row>
    <row r="16" spans="1:57">
      <c r="B16" s="5" t="s">
        <v>65</v>
      </c>
      <c r="C16" s="163">
        <f>1/$A$1*[1]PaperSectorMinusCoreVPAImp!$B$248</f>
        <v>0</v>
      </c>
      <c r="D16" s="164">
        <f>1/$A$1*[1]PaperSectorMinusCoreVPAImp!$C$248</f>
        <v>0</v>
      </c>
      <c r="E16" s="164">
        <f>1/$A$1*[1]PaperSectorMinusCoreVPAImp!$D$248</f>
        <v>5.5020000000000004E-7</v>
      </c>
      <c r="F16" s="164">
        <f>1/$A$1*[1]PaperSectorMinusCoreVPAImp!$E$248</f>
        <v>2.473333333333333E-7</v>
      </c>
      <c r="G16" s="164">
        <f>1/$A$1*[1]PaperSectorMinusCoreVPAImp!$F$248</f>
        <v>1.1346999999999999E-6</v>
      </c>
      <c r="H16" s="164">
        <f>1/$A$1*[1]PaperSectorMinusCoreVPAImp!$G$248</f>
        <v>4.0100666666666665E-6</v>
      </c>
      <c r="I16" s="164">
        <f>1/$A$1*[1]PaperSectorMinusCoreVPAImp!$H$248</f>
        <v>9.4312272727272712E-6</v>
      </c>
      <c r="J16" s="165">
        <f>1/$A$1*[1]PaperSectorMinusCoreVPAImp!$I$248</f>
        <v>9.4499999999999993E-6</v>
      </c>
      <c r="K16" s="165">
        <f>1/$A$1*[1]PaperSectorMinusCoreVPAImp!$J$248</f>
        <v>0.77217210000000003</v>
      </c>
      <c r="L16" s="165">
        <f>1/$A$1*[1]PaperSectorMinusCoreVPAImp!K$248</f>
        <v>0.58490705099999996</v>
      </c>
      <c r="M16" s="164">
        <f>1/$A$1*[1]PaperSectorMinusCoreVPAImp!L$248</f>
        <v>1.05280285</v>
      </c>
      <c r="N16" s="164">
        <f>1/$A$1*[1]PaperSectorMinusCoreVPAImp!M$248</f>
        <v>1.2453624852333334</v>
      </c>
      <c r="O16" s="164">
        <f>1/$A$1*[1]PaperSectorMinusCoreVPAImp!N$248</f>
        <v>1.3254271209999999</v>
      </c>
      <c r="P16" s="164">
        <f>1/$A$1*[1]PaperSectorMinusCoreVPAImp!O$248</f>
        <v>1.1165023372</v>
      </c>
      <c r="Q16" s="164">
        <f>1/$A$1*[1]PaperSectorMinusCoreVPAImp!P$248</f>
        <v>1.5183162089999998</v>
      </c>
      <c r="R16" s="164">
        <f>1/$A$1*[1]PaperSectorMinusCoreVPAImp!Q$248</f>
        <v>2.2514660901250001</v>
      </c>
      <c r="S16" s="164">
        <f>1/$A$1*[1]PaperSectorMinusCoreVPAImp!R$248</f>
        <v>2.3640498381500001</v>
      </c>
      <c r="T16" s="164">
        <f>1/$A$1*[1]PaperSectorMinusCoreVPAImp!S$248</f>
        <v>2.6841946386866158</v>
      </c>
      <c r="U16" s="164">
        <f>1/$A$1*[1]PaperSectorMinusCoreVPAImp!T$248</f>
        <v>2.9118890189249997</v>
      </c>
      <c r="V16" s="164">
        <f>1/$A$1*[1]PaperSectorMinusCoreVPAImp!U$248</f>
        <v>2.5300495207499996</v>
      </c>
      <c r="W16" s="164">
        <f>1/$A$1*[1]PaperSectorMinusCoreVPAImp!V$248</f>
        <v>0</v>
      </c>
      <c r="X16" s="164">
        <f>1/$A$1*[1]PaperSectorMinusCoreVPAImp!W$248</f>
        <v>0</v>
      </c>
      <c r="Y16" s="164">
        <f>1/$A$1*[1]PaperSectorMinusCoreVPAImp!X$248</f>
        <v>0</v>
      </c>
      <c r="Z16" s="164">
        <f>1/$A$1*[1]PaperSectorMinusCoreVPAImp!Y$248</f>
        <v>0</v>
      </c>
      <c r="AA16" s="164">
        <f>1/$A$1*[1]PaperSectorMinusCoreVPAImp!Z$248</f>
        <v>0</v>
      </c>
      <c r="AB16" s="164">
        <f>1/$A$1*[1]PaperSectorMinusCoreVPAImp!AA$248</f>
        <v>0</v>
      </c>
      <c r="AC16" s="721"/>
      <c r="AD16" s="46">
        <f>1/1000*[1]PaperSectorMinusCoreVPAImp!AB$248</f>
        <v>0</v>
      </c>
      <c r="AE16" s="10">
        <f>1/1000*[1]PaperSectorMinusCoreVPAImp!AC$248</f>
        <v>0</v>
      </c>
      <c r="AF16" s="10">
        <f>1/1000*[1]PaperSectorMinusCoreVPAImp!AD$248</f>
        <v>3.7162079999999998E-7</v>
      </c>
      <c r="AG16" s="10">
        <f>1/1000*[1]PaperSectorMinusCoreVPAImp!AE$248</f>
        <v>2.398144E-7</v>
      </c>
      <c r="AH16" s="10">
        <f>1/1000*[1]PaperSectorMinusCoreVPAImp!AF$248</f>
        <v>4.1795039999999997E-6</v>
      </c>
      <c r="AI16" s="10">
        <f>1/1000*[1]PaperSectorMinusCoreVPAImp!AG$248</f>
        <v>1.18848873E-5</v>
      </c>
      <c r="AJ16" s="10">
        <f>1/1000*[1]PaperSectorMinusCoreVPAImp!AH$248</f>
        <v>1.5255539999999999E-5</v>
      </c>
      <c r="AK16" s="10">
        <f>1/1000*[1]PaperSectorMinusCoreVPAImp!AI$248</f>
        <v>1.6200680500000002E-5</v>
      </c>
      <c r="AL16" s="10">
        <f>1/1000*[1]PaperSectorMinusCoreVPAImp!AJ$248</f>
        <v>0.11428400011480001</v>
      </c>
      <c r="AM16" s="10">
        <f>1/1000*[1]PaperSectorMinusCoreVPAImp!AK$248</f>
        <v>6.4538001343200008E-2</v>
      </c>
      <c r="AN16" s="10">
        <f>1/1000*[1]PaperSectorMinusCoreVPAImp!AL$248</f>
        <v>0.17390644489080004</v>
      </c>
      <c r="AO16" s="10">
        <f>1/1000*[1]PaperSectorMinusCoreVPAImp!AM$248</f>
        <v>0.19630503633599999</v>
      </c>
      <c r="AP16" s="10">
        <f>1/1000*[1]PaperSectorMinusCoreVPAImp!AN$248</f>
        <v>0.1908055567792</v>
      </c>
      <c r="AQ16" s="10">
        <f>1/1000*[1]PaperSectorMinusCoreVPAImp!AO$248</f>
        <v>0.1649119845441</v>
      </c>
      <c r="AR16" s="10">
        <f>1/1000*[1]PaperSectorMinusCoreVPAImp!AP$248</f>
        <v>0.20229953218199997</v>
      </c>
      <c r="AS16" s="10">
        <f>1/1000*[1]PaperSectorMinusCoreVPAImp!AQ$248</f>
        <v>0.31224350280899993</v>
      </c>
      <c r="AT16" s="10">
        <f>1/1000*[1]PaperSectorMinusCoreVPAImp!AR$248</f>
        <v>0.27440648615309998</v>
      </c>
      <c r="AU16" s="10">
        <f>1/1000*[1]PaperSectorMinusCoreVPAImp!AS$248</f>
        <v>0.34993440113059998</v>
      </c>
      <c r="AV16" s="10">
        <f>1/1000*[1]PaperSectorMinusCoreVPAImp!AT$248</f>
        <v>0.49449622301700003</v>
      </c>
      <c r="AW16" s="10">
        <f>1/1000*[1]PaperSectorMinusCoreVPAImp!AU$248</f>
        <v>0.34931186522583335</v>
      </c>
      <c r="AX16" s="10">
        <f>1/1000*[1]PaperSectorMinusCoreVPAImp!AV$248</f>
        <v>0</v>
      </c>
      <c r="AY16" s="10">
        <f>1/1000*[1]PaperSectorMinusCoreVPAImp!AW$248</f>
        <v>0</v>
      </c>
      <c r="AZ16" s="10">
        <f>1/1000*[1]PaperSectorMinusCoreVPAImp!AX$248</f>
        <v>0</v>
      </c>
      <c r="BA16" s="10">
        <f>1/1000*[1]PaperSectorMinusCoreVPAImp!AY$248</f>
        <v>0</v>
      </c>
      <c r="BB16" s="10">
        <f>1/1000*[1]PaperSectorMinusCoreVPAImp!AZ$248</f>
        <v>0</v>
      </c>
      <c r="BC16" s="37">
        <f>1/1000*[1]PaperSectorMinusCoreVPAImp!BA$248</f>
        <v>0</v>
      </c>
      <c r="BD16" s="553"/>
      <c r="BE16" s="31"/>
    </row>
    <row r="17" spans="2:57">
      <c r="B17" s="8" t="s">
        <v>19</v>
      </c>
      <c r="C17" s="47">
        <f t="shared" ref="C17:M17" si="6">SUM(C13:C13)-SUM(C14:C16)</f>
        <v>5.0554728666666604E-3</v>
      </c>
      <c r="D17" s="38">
        <f t="shared" si="6"/>
        <v>5.0047713333328803E-4</v>
      </c>
      <c r="E17" s="38">
        <f t="shared" si="6"/>
        <v>3.1211914999995649E-4</v>
      </c>
      <c r="F17" s="38">
        <f t="shared" si="6"/>
        <v>7.576355242424615E-4</v>
      </c>
      <c r="G17" s="38">
        <f t="shared" si="6"/>
        <v>4.3306139749998973E-3</v>
      </c>
      <c r="H17" s="38">
        <f t="shared" si="6"/>
        <v>1.9237283333373156E-4</v>
      </c>
      <c r="I17" s="38">
        <f t="shared" si="6"/>
        <v>4.0616131818138612E-4</v>
      </c>
      <c r="J17" s="39">
        <f t="shared" si="6"/>
        <v>1.3375036833336296E-3</v>
      </c>
      <c r="K17" s="39">
        <f t="shared" si="6"/>
        <v>1.0655903091665309E-2</v>
      </c>
      <c r="L17" s="39">
        <f t="shared" si="6"/>
        <v>6.728705178051797E-4</v>
      </c>
      <c r="M17" s="38">
        <f t="shared" si="6"/>
        <v>7.1782116527696616E-4</v>
      </c>
      <c r="N17" s="38">
        <f>SUM(N13:N13)-SUM(N14:N16)</f>
        <v>2.6264351666682728E-4</v>
      </c>
      <c r="O17" s="38">
        <f t="shared" ref="O17:AB17" si="7">SUM(O13:O13)-SUM(O14:O16)</f>
        <v>3.675985083333444E-4</v>
      </c>
      <c r="P17" s="38">
        <f t="shared" si="7"/>
        <v>2.3671092499988333E-4</v>
      </c>
      <c r="Q17" s="38">
        <f t="shared" si="7"/>
        <v>1.0847891879167015E-2</v>
      </c>
      <c r="R17" s="38">
        <f t="shared" si="7"/>
        <v>1.3980286374994932E-3</v>
      </c>
      <c r="S17" s="38">
        <f t="shared" si="7"/>
        <v>1.9354153500001914E-3</v>
      </c>
      <c r="T17" s="38">
        <f t="shared" si="7"/>
        <v>1.9690951616162522E-3</v>
      </c>
      <c r="U17" s="38">
        <f t="shared" si="7"/>
        <v>1.3204452768018626E-3</v>
      </c>
      <c r="V17" s="38">
        <f t="shared" si="7"/>
        <v>2.3413562999996529E-3</v>
      </c>
      <c r="W17" s="38">
        <f t="shared" si="7"/>
        <v>0</v>
      </c>
      <c r="X17" s="38">
        <f t="shared" si="7"/>
        <v>0</v>
      </c>
      <c r="Y17" s="38">
        <f t="shared" si="7"/>
        <v>0</v>
      </c>
      <c r="Z17" s="38">
        <f t="shared" si="7"/>
        <v>0</v>
      </c>
      <c r="AA17" s="38">
        <f t="shared" si="7"/>
        <v>0</v>
      </c>
      <c r="AB17" s="38">
        <f t="shared" si="7"/>
        <v>0</v>
      </c>
      <c r="AC17" s="4"/>
      <c r="AD17" s="48">
        <f t="shared" ref="AD17:BC17" si="8">SUM(AD13:AD13)-SUM(AD14:AD16)</f>
        <v>8.4142622080800311E-4</v>
      </c>
      <c r="AE17" s="40">
        <f t="shared" si="8"/>
        <v>4.0568978360000507E-4</v>
      </c>
      <c r="AF17" s="40">
        <f t="shared" si="8"/>
        <v>2.0429120640001047E-4</v>
      </c>
      <c r="AG17" s="40">
        <f t="shared" si="8"/>
        <v>3.1710816479996184E-4</v>
      </c>
      <c r="AH17" s="40">
        <f t="shared" si="8"/>
        <v>1.0488726507000279E-3</v>
      </c>
      <c r="AI17" s="40">
        <f t="shared" si="8"/>
        <v>5.7626836409996329E-4</v>
      </c>
      <c r="AJ17" s="40">
        <f t="shared" si="8"/>
        <v>5.7211413999991301E-4</v>
      </c>
      <c r="AK17" s="40">
        <f t="shared" si="8"/>
        <v>9.7534510550001396E-4</v>
      </c>
      <c r="AL17" s="40">
        <f t="shared" si="8"/>
        <v>2.2111168844000106E-3</v>
      </c>
      <c r="AM17" s="40">
        <f t="shared" si="8"/>
        <v>1.1877921527999602E-3</v>
      </c>
      <c r="AN17" s="40">
        <f t="shared" si="8"/>
        <v>9.0589190669976283E-4</v>
      </c>
      <c r="AO17" s="40">
        <f t="shared" si="8"/>
        <v>3.1859956799995537E-4</v>
      </c>
      <c r="AP17" s="40">
        <f t="shared" si="8"/>
        <v>5.9861530080007608E-4</v>
      </c>
      <c r="AQ17" s="40">
        <f t="shared" si="8"/>
        <v>9.8794569990023895E-4</v>
      </c>
      <c r="AR17" s="40">
        <f t="shared" si="8"/>
        <v>4.0365808250009128E-4</v>
      </c>
      <c r="AS17" s="40">
        <f t="shared" si="8"/>
        <v>5.5199289250018602E-4</v>
      </c>
      <c r="AT17" s="40">
        <f t="shared" si="8"/>
        <v>6.2719610559991423E-4</v>
      </c>
      <c r="AU17" s="40">
        <f t="shared" si="8"/>
        <v>9.5398307289995543E-4</v>
      </c>
      <c r="AV17" s="40">
        <f t="shared" si="8"/>
        <v>7.6517580499979587E-4</v>
      </c>
      <c r="AW17" s="40">
        <f t="shared" si="8"/>
        <v>1.1297189212499115E-3</v>
      </c>
      <c r="AX17" s="40">
        <f t="shared" si="8"/>
        <v>0</v>
      </c>
      <c r="AY17" s="40">
        <f t="shared" si="8"/>
        <v>0</v>
      </c>
      <c r="AZ17" s="40">
        <f t="shared" si="8"/>
        <v>0</v>
      </c>
      <c r="BA17" s="40">
        <f t="shared" si="8"/>
        <v>0</v>
      </c>
      <c r="BB17" s="40">
        <f t="shared" si="8"/>
        <v>0</v>
      </c>
      <c r="BC17" s="41">
        <f t="shared" si="8"/>
        <v>0</v>
      </c>
      <c r="BD17" s="553"/>
      <c r="BE17" s="31"/>
    </row>
    <row r="18" spans="2:57" ht="17.149999999999999" customHeight="1">
      <c r="B18" s="15" t="s">
        <v>135</v>
      </c>
      <c r="C18" s="27">
        <f>1/$A$1*[1]PaperSectorMinusCoreVPAImp!$B$267</f>
        <v>0.34170108864999998</v>
      </c>
      <c r="D18" s="29">
        <f>1/$A$1*[1]PaperSectorMinusCoreVPAImp!$C$267</f>
        <v>0.58089778752638888</v>
      </c>
      <c r="E18" s="29">
        <f>1/$A$1*[1]PaperSectorMinusCoreVPAImp!$D$267</f>
        <v>0.47193799060871222</v>
      </c>
      <c r="F18" s="29">
        <f>1/$A$1*[1]PaperSectorMinusCoreVPAImp!$E$267</f>
        <v>0.53225944344090903</v>
      </c>
      <c r="G18" s="29">
        <f>1/$A$1*[1]PaperSectorMinusCoreVPAImp!$F$267</f>
        <v>0.48171906419166671</v>
      </c>
      <c r="H18" s="29">
        <f>1/$A$1*[1]PaperSectorMinusCoreVPAImp!$G$267</f>
        <v>0.50406770997500006</v>
      </c>
      <c r="I18" s="29">
        <f>1/$A$1*[1]PaperSectorMinusCoreVPAImp!$H$267</f>
        <v>0.39762165002005773</v>
      </c>
      <c r="J18" s="34">
        <f>1/$A$1*[1]PaperSectorMinusCoreVPAImp!$I$267</f>
        <v>0.48074997827146454</v>
      </c>
      <c r="K18" s="34">
        <f>1/$A$1*[1]PaperSectorMinusCoreVPAImp!$J$267</f>
        <v>0.29759824258495665</v>
      </c>
      <c r="L18" s="34">
        <f>1/$A$1*[1]PaperSectorMinusCoreVPAImp!K$267</f>
        <v>0.38405821609574525</v>
      </c>
      <c r="M18" s="29">
        <f>1/$A$1*[1]PaperSectorMinusCoreVPAImp!L$267</f>
        <v>0.3651832644085784</v>
      </c>
      <c r="N18" s="29">
        <f>1/$A$1*[1]PaperSectorMinusCoreVPAImp!M$267</f>
        <v>0.32407703581388886</v>
      </c>
      <c r="O18" s="29">
        <f>1/$A$1*[1]PaperSectorMinusCoreVPAImp!N$267</f>
        <v>0.31909420195299137</v>
      </c>
      <c r="P18" s="29">
        <f>1/$A$1*[1]PaperSectorMinusCoreVPAImp!O$267</f>
        <v>0.29330548846514048</v>
      </c>
      <c r="Q18" s="29">
        <f>1/$A$1*[1]PaperSectorMinusCoreVPAImp!P$267</f>
        <v>0.3389690084180555</v>
      </c>
      <c r="R18" s="29">
        <f>1/$A$1*[1]PaperSectorMinusCoreVPAImp!Q$267</f>
        <v>0.34472413026111109</v>
      </c>
      <c r="S18" s="29">
        <f>1/$A$1*[1]PaperSectorMinusCoreVPAImp!R$267</f>
        <v>0.37137336884999983</v>
      </c>
      <c r="T18" s="29">
        <f>1/$A$1*[1]PaperSectorMinusCoreVPAImp!S$267</f>
        <v>0.40215971279980683</v>
      </c>
      <c r="U18" s="29">
        <f>1/$A$1*[1]PaperSectorMinusCoreVPAImp!T$267</f>
        <v>0.371455432597114</v>
      </c>
      <c r="V18" s="29">
        <f>1/$A$1*[1]PaperSectorMinusCoreVPAImp!U$267</f>
        <v>0.41920092447916663</v>
      </c>
      <c r="W18" s="29">
        <f>1/$A$1*[1]PaperSectorMinusCoreVPAImp!V$267</f>
        <v>0</v>
      </c>
      <c r="X18" s="29">
        <f>1/$A$1*[1]PaperSectorMinusCoreVPAImp!W$267</f>
        <v>0</v>
      </c>
      <c r="Y18" s="29">
        <f>1/$A$1*[1]PaperSectorMinusCoreVPAImp!X$267</f>
        <v>0</v>
      </c>
      <c r="Z18" s="29">
        <f>1/$A$1*[1]PaperSectorMinusCoreVPAImp!Y$267</f>
        <v>0</v>
      </c>
      <c r="AA18" s="29">
        <f>1/$A$1*[1]PaperSectorMinusCoreVPAImp!Z$267</f>
        <v>0</v>
      </c>
      <c r="AB18" s="29">
        <f>1/$A$1*[1]PaperSectorMinusCoreVPAImp!AA$267</f>
        <v>0</v>
      </c>
      <c r="AC18" s="13"/>
      <c r="AD18" s="27">
        <f>1/1000*[1]PaperSectorMinusCoreVPAImp!AB$267</f>
        <v>0.13145519675681999</v>
      </c>
      <c r="AE18" s="29">
        <f>1/1000*[1]PaperSectorMinusCoreVPAImp!AC$267</f>
        <v>0.15640572831679994</v>
      </c>
      <c r="AF18" s="29">
        <f>1/1000*[1]PaperSectorMinusCoreVPAImp!AD$267</f>
        <v>0.1215006621888</v>
      </c>
      <c r="AG18" s="29">
        <f>1/1000*[1]PaperSectorMinusCoreVPAImp!AE$267</f>
        <v>0.15514893624159998</v>
      </c>
      <c r="AH18" s="29">
        <f>1/1000*[1]PaperSectorMinusCoreVPAImp!AF$267</f>
        <v>0.16208555235530001</v>
      </c>
      <c r="AI18" s="29">
        <f>1/1000*[1]PaperSectorMinusCoreVPAImp!AG$267</f>
        <v>0.18226730717910003</v>
      </c>
      <c r="AJ18" s="29">
        <f>1/1000*[1]PaperSectorMinusCoreVPAImp!AH$267</f>
        <v>0.17974204671400001</v>
      </c>
      <c r="AK18" s="29">
        <f>1/1000*[1]PaperSectorMinusCoreVPAImp!AI$267</f>
        <v>0.22833240193100005</v>
      </c>
      <c r="AL18" s="29">
        <f>1/1000*[1]PaperSectorMinusCoreVPAImp!AJ$267</f>
        <v>0.2281098577960001</v>
      </c>
      <c r="AM18" s="29">
        <f>1/1000*[1]PaperSectorMinusCoreVPAImp!AK$267</f>
        <v>0.24710406237440002</v>
      </c>
      <c r="AN18" s="29">
        <f>1/1000*[1]PaperSectorMinusCoreVPAImp!AL$267</f>
        <v>0.27233442939869995</v>
      </c>
      <c r="AO18" s="29">
        <f>1/1000*[1]PaperSectorMinusCoreVPAImp!AM$267</f>
        <v>0.30208630819200005</v>
      </c>
      <c r="AP18" s="29">
        <f>1/1000*[1]PaperSectorMinusCoreVPAImp!AN$267</f>
        <v>0.29809776323359993</v>
      </c>
      <c r="AQ18" s="29">
        <f>1/1000*[1]PaperSectorMinusCoreVPAImp!AO$267</f>
        <v>0.28284860858129995</v>
      </c>
      <c r="AR18" s="29">
        <f>1/1000*[1]PaperSectorMinusCoreVPAImp!AP$267</f>
        <v>0.30149651486700002</v>
      </c>
      <c r="AS18" s="29">
        <f>1/1000*[1]PaperSectorMinusCoreVPAImp!AQ$267</f>
        <v>0.29922371890949995</v>
      </c>
      <c r="AT18" s="29">
        <f>1/1000*[1]PaperSectorMinusCoreVPAImp!AR$267</f>
        <v>0.31694203090699985</v>
      </c>
      <c r="AU18" s="29">
        <f>1/1000*[1]PaperSectorMinusCoreVPAImp!AS$267</f>
        <v>0.34291532649659995</v>
      </c>
      <c r="AV18" s="29">
        <f>1/1000*[1]PaperSectorMinusCoreVPAImp!AT$267</f>
        <v>0.36671193444199984</v>
      </c>
      <c r="AW18" s="29">
        <f>1/1000*[1]PaperSectorMinusCoreVPAImp!AU$267</f>
        <v>0.40796246408624998</v>
      </c>
      <c r="AX18" s="29">
        <f>1/1000*[1]PaperSectorMinusCoreVPAImp!AV$267</f>
        <v>0</v>
      </c>
      <c r="AY18" s="29">
        <f>1/1000*[1]PaperSectorMinusCoreVPAImp!AW$267</f>
        <v>0</v>
      </c>
      <c r="AZ18" s="29">
        <f>1/1000*[1]PaperSectorMinusCoreVPAImp!AX$267</f>
        <v>0</v>
      </c>
      <c r="BA18" s="29">
        <f>1/1000*[1]PaperSectorMinusCoreVPAImp!AY$267</f>
        <v>0</v>
      </c>
      <c r="BB18" s="29">
        <f>1/1000*[1]PaperSectorMinusCoreVPAImp!AZ$267</f>
        <v>0</v>
      </c>
      <c r="BC18" s="34">
        <f>1/1000*[1]PaperSectorMinusCoreVPAImp!BA$267</f>
        <v>0</v>
      </c>
      <c r="BD18" s="553"/>
      <c r="BE18" s="31"/>
    </row>
    <row r="19" spans="2:57">
      <c r="B19" s="52" t="s">
        <v>41</v>
      </c>
      <c r="C19" s="63">
        <f>1/$A$1*(SUM([1]PaperSectorMinusCoreVPAImp!$B$47:$B$47)+SUM([1]PaperSectorMinusCoreVPAImp!$B$105:$B$105))</f>
        <v>3.3670045233333334E-2</v>
      </c>
      <c r="D19" s="49">
        <f>1/$A$1*(SUM([1]PaperSectorMinusCoreVPAImp!$C$47:$C$47)+SUM([1]PaperSectorMinusCoreVPAImp!$C$105:$C$105))</f>
        <v>3.0929195969444451E-2</v>
      </c>
      <c r="E19" s="49">
        <f>1/$A$1*(SUM([1]PaperSectorMinusCoreVPAImp!$D$47:$D$47)+SUM([1]PaperSectorMinusCoreVPAImp!$D$105:$D$105))</f>
        <v>3.6354188971969695E-2</v>
      </c>
      <c r="F19" s="49">
        <f>1/$A$1*(SUM([1]PaperSectorMinusCoreVPAImp!$E$47:$E$47)+SUM([1]PaperSectorMinusCoreVPAImp!$E$105:$E$105))</f>
        <v>3.8283983129545451E-2</v>
      </c>
      <c r="G19" s="49">
        <f>1/$A$1*(SUM([1]PaperSectorMinusCoreVPAImp!$F$47:$F$47)+SUM([1]PaperSectorMinusCoreVPAImp!$F$105:$F$105))</f>
        <v>5.4330955574999992E-2</v>
      </c>
      <c r="H19" s="49">
        <f>1/$A$1*(SUM([1]PaperSectorMinusCoreVPAImp!$G$47:$G$47)+SUM([1]PaperSectorMinusCoreVPAImp!$G$105:$G$105))</f>
        <v>8.325727728333332E-2</v>
      </c>
      <c r="I19" s="49">
        <f>1/$A$1*(SUM([1]PaperSectorMinusCoreVPAImp!$H$47:$H$47)+SUM([1]PaperSectorMinusCoreVPAImp!$H$105:$H$105))</f>
        <v>9.2502192696067811E-2</v>
      </c>
      <c r="J19" s="85">
        <f>1/$A$1*(SUM([1]PaperSectorMinusCoreVPAImp!$I$47:$I$47)+SUM([1]PaperSectorMinusCoreVPAImp!$I$105:$I$105))</f>
        <v>0.12590342567878787</v>
      </c>
      <c r="K19" s="42">
        <f>1/$A$1*(SUM([1]PaperSectorMinusCoreVPAImp!$J$47:$J$47)+SUM([1]PaperSectorMinusCoreVPAImp!$J$105:$J$105))</f>
        <v>0.14175870017738093</v>
      </c>
      <c r="L19" s="42">
        <f>1/$A$1*(SUM([1]PaperSectorMinusCoreVPAImp!K$47:K$47)+SUM([1]PaperSectorMinusCoreVPAImp!K$105:K$105))</f>
        <v>0.16089789450565684</v>
      </c>
      <c r="M19" s="270">
        <f>1/$A$1*(SUM([1]PaperSectorMinusCoreVPAImp!L$47:L$47)+SUM([1]PaperSectorMinusCoreVPAImp!L$105:L$105))</f>
        <v>0.16785351113888891</v>
      </c>
      <c r="N19" s="270">
        <f>1/$A$1*(SUM([1]PaperSectorMinusCoreVPAImp!M$47:M$47)+SUM([1]PaperSectorMinusCoreVPAImp!M$105:M$105))</f>
        <v>0.17503977233611109</v>
      </c>
      <c r="O19" s="270">
        <f>1/$A$1*(SUM([1]PaperSectorMinusCoreVPAImp!N$47:N$47)+SUM([1]PaperSectorMinusCoreVPAImp!N$105:N$105))</f>
        <v>0.15547471050769229</v>
      </c>
      <c r="P19" s="270">
        <f>1/$A$1*(SUM([1]PaperSectorMinusCoreVPAImp!O$47:O$47)+SUM([1]PaperSectorMinusCoreVPAImp!O$105:O$105))</f>
        <v>0.1655601791611111</v>
      </c>
      <c r="Q19" s="270">
        <f>1/$A$1*(SUM([1]PaperSectorMinusCoreVPAImp!P$47:P$47)+SUM([1]PaperSectorMinusCoreVPAImp!P$105:P$105))</f>
        <v>0.19668507286666664</v>
      </c>
      <c r="R19" s="270">
        <f>1/$A$1*(SUM([1]PaperSectorMinusCoreVPAImp!Q$47:Q$47)+SUM([1]PaperSectorMinusCoreVPAImp!Q$105:Q$105))</f>
        <v>0.2199942435402778</v>
      </c>
      <c r="S19" s="270">
        <f>1/$A$1*(SUM([1]PaperSectorMinusCoreVPAImp!R$47:R$47)+SUM([1]PaperSectorMinusCoreVPAImp!R$105:R$105))</f>
        <v>0.2392760740027777</v>
      </c>
      <c r="T19" s="270">
        <f>1/$A$1*(SUM([1]PaperSectorMinusCoreVPAImp!S$47:S$47)+SUM([1]PaperSectorMinusCoreVPAImp!S$105:S$105))</f>
        <v>0.2698369932716726</v>
      </c>
      <c r="U19" s="270">
        <f>1/$A$1*(SUM([1]PaperSectorMinusCoreVPAImp!T$47:T$47)+SUM([1]PaperSectorMinusCoreVPAImp!T$105:T$105))</f>
        <v>0.28812276572774165</v>
      </c>
      <c r="V19" s="270">
        <f>1/$A$1*(SUM([1]PaperSectorMinusCoreVPAImp!U$47:U$47)+SUM([1]PaperSectorMinusCoreVPAImp!U$105:U$105))</f>
        <v>0.31599217572083332</v>
      </c>
      <c r="W19" s="270">
        <f>1/$A$1*(SUM([1]PaperSectorMinusCoreVPAImp!V$47:V$47)+SUM([1]PaperSectorMinusCoreVPAImp!V$105:V$105))</f>
        <v>0</v>
      </c>
      <c r="X19" s="270">
        <f>1/$A$1*(SUM([1]PaperSectorMinusCoreVPAImp!W$47:W$47)+SUM([1]PaperSectorMinusCoreVPAImp!W$105:W$105))</f>
        <v>0</v>
      </c>
      <c r="Y19" s="270">
        <f>1/$A$1*(SUM([1]PaperSectorMinusCoreVPAImp!X$47:X$47)+SUM([1]PaperSectorMinusCoreVPAImp!X$105:X$105))</f>
        <v>0</v>
      </c>
      <c r="Z19" s="270">
        <f>1/$A$1*(SUM([1]PaperSectorMinusCoreVPAImp!Y$47:Y$47)+SUM([1]PaperSectorMinusCoreVPAImp!Y$105:Y$105))</f>
        <v>0</v>
      </c>
      <c r="AA19" s="270">
        <f>1/$A$1*(SUM([1]PaperSectorMinusCoreVPAImp!Z$47:Z$47)+SUM([1]PaperSectorMinusCoreVPAImp!Z$105:Z$105))</f>
        <v>0</v>
      </c>
      <c r="AB19" s="270">
        <f>1/$A$1*(SUM([1]PaperSectorMinusCoreVPAImp!AA$47:AA$47)+SUM([1]PaperSectorMinusCoreVPAImp!AA$105:AA$105))</f>
        <v>0</v>
      </c>
      <c r="AC19" s="35"/>
      <c r="AD19" s="49">
        <f>1/1000*(SUM([1]PaperSectorMinusCoreVPAImp!AB$47:AB$47)+SUM([1]PaperSectorMinusCoreVPAImp!AB$105:AB$105))</f>
        <v>2.879137242315E-2</v>
      </c>
      <c r="AE19" s="49">
        <f>1/1000*(SUM([1]PaperSectorMinusCoreVPAImp!AC$47:AC$47)+SUM([1]PaperSectorMinusCoreVPAImp!AC$105:AC$105))</f>
        <v>2.6223553107999998E-2</v>
      </c>
      <c r="AF19" s="49">
        <f>1/1000*(SUM([1]PaperSectorMinusCoreVPAImp!AD$47:AD$47)+SUM([1]PaperSectorMinusCoreVPAImp!AD$105:AD$105))</f>
        <v>2.8318825963199998E-2</v>
      </c>
      <c r="AG19" s="49">
        <f>1/1000*(SUM([1]PaperSectorMinusCoreVPAImp!AE$47:AE$47)+SUM([1]PaperSectorMinusCoreVPAImp!AE$105:AE$105))</f>
        <v>3.8591536177600007E-2</v>
      </c>
      <c r="AH19" s="49">
        <f>1/1000*(SUM([1]PaperSectorMinusCoreVPAImp!AF$47:AF$47)+SUM([1]PaperSectorMinusCoreVPAImp!AF$105:AF$105))</f>
        <v>5.7912565762800003E-2</v>
      </c>
      <c r="AI19" s="49">
        <f>1/1000*(SUM([1]PaperSectorMinusCoreVPAImp!AG$47:AG$47)+SUM([1]PaperSectorMinusCoreVPAImp!AG$105:AG$105))</f>
        <v>8.0583968622299995E-2</v>
      </c>
      <c r="AJ19" s="49">
        <f>1/1000*(SUM([1]PaperSectorMinusCoreVPAImp!AH$47:AH$47)+SUM([1]PaperSectorMinusCoreVPAImp!AH$105:AH$105))</f>
        <v>9.364496081519999E-2</v>
      </c>
      <c r="AK19" s="49">
        <f>1/1000*(SUM([1]PaperSectorMinusCoreVPAImp!AI$47:AI$47)+SUM([1]PaperSectorMinusCoreVPAImp!AI$105:AI$105))</f>
        <v>0.12455366450750001</v>
      </c>
      <c r="AL19" s="49">
        <f>1/1000*(SUM([1]PaperSectorMinusCoreVPAImp!AJ$47:AJ$47)+SUM([1]PaperSectorMinusCoreVPAImp!AJ$105:AJ$105))</f>
        <v>0.15318191678480003</v>
      </c>
      <c r="AM19" s="49">
        <f>1/1000*(SUM([1]PaperSectorMinusCoreVPAImp!AK$47:AK$47)+SUM([1]PaperSectorMinusCoreVPAImp!AK$105:AK$105))</f>
        <v>0.14935618128200001</v>
      </c>
      <c r="AN19" s="49">
        <f>1/1000*(SUM([1]PaperSectorMinusCoreVPAImp!AL$47:AL$47)+SUM([1]PaperSectorMinusCoreVPAImp!AL$105:AL$105))</f>
        <v>0.16971113069370003</v>
      </c>
      <c r="AO19" s="49">
        <f>1/1000*(SUM([1]PaperSectorMinusCoreVPAImp!AM$47:AM$47)+SUM([1]PaperSectorMinusCoreVPAImp!AM$105:AM$105))</f>
        <v>0.191486167584</v>
      </c>
      <c r="AP19" s="49">
        <f>1/1000*(SUM([1]PaperSectorMinusCoreVPAImp!AN$47:AN$47)+SUM([1]PaperSectorMinusCoreVPAImp!AN$105:AN$105))</f>
        <v>0.17999811468319998</v>
      </c>
      <c r="AQ19" s="49">
        <f>1/1000*(SUM([1]PaperSectorMinusCoreVPAImp!AO$47:AO$47)+SUM([1]PaperSectorMinusCoreVPAImp!AO$105:AO$105))</f>
        <v>0.1824876083901</v>
      </c>
      <c r="AR19" s="49">
        <f>1/1000*(SUM([1]PaperSectorMinusCoreVPAImp!AP$47:AP$47)+SUM([1]PaperSectorMinusCoreVPAImp!AP$105:AP$105))</f>
        <v>0.20870784154499999</v>
      </c>
      <c r="AS19" s="49">
        <f>1/1000*(SUM([1]PaperSectorMinusCoreVPAImp!AQ$47:AQ$47)+SUM([1]PaperSectorMinusCoreVPAImp!AQ$105:AQ$105))</f>
        <v>0.21228559335549996</v>
      </c>
      <c r="AT19" s="49">
        <f>1/1000*(SUM([1]PaperSectorMinusCoreVPAImp!AR$47:AR$47)+SUM([1]PaperSectorMinusCoreVPAImp!AR$105:AR$105))</f>
        <v>0.22022178522290001</v>
      </c>
      <c r="AU19" s="49">
        <f>1/1000*(SUM([1]PaperSectorMinusCoreVPAImp!AS$47:AS$47)+SUM([1]PaperSectorMinusCoreVPAImp!AS$105:AS$105))</f>
        <v>0.25067364615150001</v>
      </c>
      <c r="AV19" s="49">
        <f>1/1000*(SUM([1]PaperSectorMinusCoreVPAImp!AT$47:AT$47)+SUM([1]PaperSectorMinusCoreVPAImp!AT$105:AT$105))</f>
        <v>0.29002677240399999</v>
      </c>
      <c r="AW19" s="49">
        <f>1/1000*(SUM([1]PaperSectorMinusCoreVPAImp!AU$47:AU$47)+SUM([1]PaperSectorMinusCoreVPAImp!AU$105:AU$105))</f>
        <v>0.31946531186666666</v>
      </c>
      <c r="AX19" s="49">
        <f>1/1000*(SUM([1]PaperSectorMinusCoreVPAImp!AV$47:AV$47)+SUM([1]PaperSectorMinusCoreVPAImp!AV$105:AV$105))</f>
        <v>0</v>
      </c>
      <c r="AY19" s="49">
        <f>1/1000*(SUM([1]PaperSectorMinusCoreVPAImp!AW$47:AW$47)+SUM([1]PaperSectorMinusCoreVPAImp!AW$105:AW$105))</f>
        <v>0</v>
      </c>
      <c r="AZ19" s="49">
        <f>1/1000*(SUM([1]PaperSectorMinusCoreVPAImp!AX$47:AX$47)+SUM([1]PaperSectorMinusCoreVPAImp!AX$105:AX$105))</f>
        <v>0</v>
      </c>
      <c r="BA19" s="49">
        <f>1/1000*(SUM([1]PaperSectorMinusCoreVPAImp!AY$47:AY$47)+SUM([1]PaperSectorMinusCoreVPAImp!AY$105:AY$105))</f>
        <v>0</v>
      </c>
      <c r="BB19" s="49">
        <f>1/1000*(SUM([1]PaperSectorMinusCoreVPAImp!AZ$47:AZ$47)+SUM([1]PaperSectorMinusCoreVPAImp!AZ$105:AZ$105))</f>
        <v>0</v>
      </c>
      <c r="BC19" s="85">
        <f>1/1000*(SUM([1]PaperSectorMinusCoreVPAImp!BA$47:BA$47)+SUM([1]PaperSectorMinusCoreVPAImp!BA$105:BA$105))</f>
        <v>0</v>
      </c>
      <c r="BD19" s="553"/>
      <c r="BE19" s="31"/>
    </row>
    <row r="20" spans="2:57">
      <c r="B20" s="5" t="s">
        <v>24</v>
      </c>
      <c r="C20" s="46">
        <f>1/$A$1*[1]PaperSectorMinusCoreVPAImp!$B$109</f>
        <v>0.16612924646666666</v>
      </c>
      <c r="D20" s="10">
        <f>1/$A$1*[1]PaperSectorMinusCoreVPAImp!$C$109</f>
        <v>0.37849281474166668</v>
      </c>
      <c r="E20" s="10">
        <f>1/$A$1*[1]PaperSectorMinusCoreVPAImp!$D$109</f>
        <v>0.29628988847500004</v>
      </c>
      <c r="F20" s="10">
        <f>1/$A$1*[1]PaperSectorMinusCoreVPAImp!$E$109</f>
        <v>0.32643657103005053</v>
      </c>
      <c r="G20" s="10">
        <f>1/$A$1*[1]PaperSectorMinusCoreVPAImp!$F$109</f>
        <v>0.24852050987500005</v>
      </c>
      <c r="H20" s="10">
        <f>1/$A$1*[1]PaperSectorMinusCoreVPAImp!$G$109</f>
        <v>0.22634683472500003</v>
      </c>
      <c r="I20" s="10">
        <f>1/$A$1*[1]PaperSectorMinusCoreVPAImp!$H$109</f>
        <v>0.21608267758636365</v>
      </c>
      <c r="J20" s="37">
        <f>1/$A$1*[1]PaperSectorMinusCoreVPAImp!$I$109</f>
        <v>0.26857305985000002</v>
      </c>
      <c r="K20" s="37">
        <f>1/$A$1*[1]PaperSectorMinusCoreVPAImp!$J$109</f>
        <v>9.9954196975000006E-2</v>
      </c>
      <c r="L20" s="37">
        <f>1/$A$1*[1]PaperSectorMinusCoreVPAImp!K$109</f>
        <v>0.11947187065669516</v>
      </c>
      <c r="M20" s="10">
        <f>1/$A$1*[1]PaperSectorMinusCoreVPAImp!L$109</f>
        <v>9.9973129066666666E-2</v>
      </c>
      <c r="N20" s="10">
        <f>1/$A$1*[1]PaperSectorMinusCoreVPAImp!M$109</f>
        <v>7.1678334708333333E-2</v>
      </c>
      <c r="O20" s="10">
        <f>1/$A$1*[1]PaperSectorMinusCoreVPAImp!N$109</f>
        <v>3.8077859888461539E-2</v>
      </c>
      <c r="P20" s="10">
        <f>1/$A$1*[1]PaperSectorMinusCoreVPAImp!O$109</f>
        <v>2.7474710200000002E-2</v>
      </c>
      <c r="Q20" s="10">
        <f>1/$A$1*[1]PaperSectorMinusCoreVPAImp!P$109</f>
        <v>3.552494311527777E-2</v>
      </c>
      <c r="R20" s="10">
        <f>1/$A$1*[1]PaperSectorMinusCoreVPAImp!Q$109</f>
        <v>1.5183102774999999E-2</v>
      </c>
      <c r="S20" s="10">
        <f>1/$A$1*[1]PaperSectorMinusCoreVPAImp!R$109</f>
        <v>1.3054516258333333E-2</v>
      </c>
      <c r="T20" s="10">
        <f>1/$A$1*[1]PaperSectorMinusCoreVPAImp!S$109</f>
        <v>2.2712037179797983E-2</v>
      </c>
      <c r="U20" s="10">
        <f>1/$A$1*[1]PaperSectorMinusCoreVPAImp!T$109</f>
        <v>1.3359596106240979E-2</v>
      </c>
      <c r="V20" s="10">
        <f>1/$A$1*[1]PaperSectorMinusCoreVPAImp!U$109</f>
        <v>1.6667313766666664E-2</v>
      </c>
      <c r="W20" s="10">
        <f>1/$A$1*[1]PaperSectorMinusCoreVPAImp!V$109</f>
        <v>0</v>
      </c>
      <c r="X20" s="10">
        <f>1/$A$1*[1]PaperSectorMinusCoreVPAImp!W$109</f>
        <v>0</v>
      </c>
      <c r="Y20" s="10">
        <f>1/$A$1*[1]PaperSectorMinusCoreVPAImp!X$109</f>
        <v>0</v>
      </c>
      <c r="Z20" s="10">
        <f>1/$A$1*[1]PaperSectorMinusCoreVPAImp!Y$109</f>
        <v>0</v>
      </c>
      <c r="AA20" s="10">
        <f>1/$A$1*[1]PaperSectorMinusCoreVPAImp!Z$109</f>
        <v>0</v>
      </c>
      <c r="AB20" s="10">
        <f>1/$A$1*[1]PaperSectorMinusCoreVPAImp!AA$109</f>
        <v>0</v>
      </c>
      <c r="AC20" s="4"/>
      <c r="AD20" s="46">
        <f>1/1000*[1]PaperSectorMinusCoreVPAImp!AB$109</f>
        <v>3.0301697650817999E-2</v>
      </c>
      <c r="AE20" s="10">
        <f>1/1000*[1]PaperSectorMinusCoreVPAImp!AC$109</f>
        <v>5.0717021064399993E-2</v>
      </c>
      <c r="AF20" s="10">
        <f>1/1000*[1]PaperSectorMinusCoreVPAImp!AD$109</f>
        <v>3.5084561812800001E-2</v>
      </c>
      <c r="AG20" s="10">
        <f>1/1000*[1]PaperSectorMinusCoreVPAImp!AE$109</f>
        <v>4.6573721151999994E-2</v>
      </c>
      <c r="AH20" s="10">
        <f>1/1000*[1]PaperSectorMinusCoreVPAImp!AF$109</f>
        <v>3.5931676033399994E-2</v>
      </c>
      <c r="AI20" s="10">
        <f>1/1000*[1]PaperSectorMinusCoreVPAImp!AG$109</f>
        <v>3.0573181481699997E-2</v>
      </c>
      <c r="AJ20" s="10">
        <f>1/1000*[1]PaperSectorMinusCoreVPAImp!AH$109</f>
        <v>3.4065728801600005E-2</v>
      </c>
      <c r="AK20" s="10">
        <f>1/1000*[1]PaperSectorMinusCoreVPAImp!AI$109</f>
        <v>4.7213974430999998E-2</v>
      </c>
      <c r="AL20" s="10">
        <f>1/1000*[1]PaperSectorMinusCoreVPAImp!AJ$109</f>
        <v>2.4267420475999998E-2</v>
      </c>
      <c r="AM20" s="10">
        <f>1/1000*[1]PaperSectorMinusCoreVPAImp!AK$109</f>
        <v>2.41521294476E-2</v>
      </c>
      <c r="AN20" s="10">
        <f>1/1000*[1]PaperSectorMinusCoreVPAImp!AL$109</f>
        <v>2.1245564795400001E-2</v>
      </c>
      <c r="AO20" s="10">
        <f>1/1000*[1]PaperSectorMinusCoreVPAImp!AM$109</f>
        <v>1.8200043647999996E-2</v>
      </c>
      <c r="AP20" s="10">
        <f>1/1000*[1]PaperSectorMinusCoreVPAImp!AN$109</f>
        <v>1.2539176478399999E-2</v>
      </c>
      <c r="AQ20" s="10">
        <f>1/1000*[1]PaperSectorMinusCoreVPAImp!AO$109</f>
        <v>1.1021915181000002E-2</v>
      </c>
      <c r="AR20" s="10">
        <f>1/1000*[1]PaperSectorMinusCoreVPAImp!AP$109</f>
        <v>1.0809418631499999E-2</v>
      </c>
      <c r="AS20" s="10">
        <f>1/1000*[1]PaperSectorMinusCoreVPAImp!AQ$109</f>
        <v>1.0028839289E-2</v>
      </c>
      <c r="AT20" s="10">
        <f>1/1000*[1]PaperSectorMinusCoreVPAImp!AR$109</f>
        <v>9.4055362903000001E-3</v>
      </c>
      <c r="AU20" s="10">
        <f>1/1000*[1]PaperSectorMinusCoreVPAImp!AS$109</f>
        <v>1.2623566040799998E-2</v>
      </c>
      <c r="AV20" s="10">
        <f>1/1000*[1]PaperSectorMinusCoreVPAImp!AT$109</f>
        <v>1.1541518546000001E-2</v>
      </c>
      <c r="AW20" s="10">
        <f>1/1000*[1]PaperSectorMinusCoreVPAImp!AU$109</f>
        <v>1.3920632705833335E-2</v>
      </c>
      <c r="AX20" s="10">
        <f>1/1000*[1]PaperSectorMinusCoreVPAImp!AV$109</f>
        <v>0</v>
      </c>
      <c r="AY20" s="10">
        <f>1/1000*[1]PaperSectorMinusCoreVPAImp!AW$109</f>
        <v>0</v>
      </c>
      <c r="AZ20" s="10">
        <f>1/1000*[1]PaperSectorMinusCoreVPAImp!AX$109</f>
        <v>0</v>
      </c>
      <c r="BA20" s="10">
        <f>1/1000*[1]PaperSectorMinusCoreVPAImp!AY$109</f>
        <v>0</v>
      </c>
      <c r="BB20" s="10">
        <f>1/1000*[1]PaperSectorMinusCoreVPAImp!AZ$109</f>
        <v>0</v>
      </c>
      <c r="BC20" s="37">
        <f>1/1000*[1]PaperSectorMinusCoreVPAImp!BA$109</f>
        <v>0</v>
      </c>
      <c r="BD20" s="553"/>
      <c r="BE20" s="31"/>
    </row>
    <row r="21" spans="2:57">
      <c r="B21" s="5" t="s">
        <v>89</v>
      </c>
      <c r="C21" s="46">
        <f>1/$A$1*[1]PaperSectorMinusCoreVPAImp!$B$116</f>
        <v>5.3748233566666664E-2</v>
      </c>
      <c r="D21" s="10">
        <f>1/$A$1*[1]PaperSectorMinusCoreVPAImp!$C$116</f>
        <v>3.8949506127777769E-2</v>
      </c>
      <c r="E21" s="10">
        <f>1/$A$1*[1]PaperSectorMinusCoreVPAImp!$D$116</f>
        <v>1.4912894283712121E-2</v>
      </c>
      <c r="F21" s="10">
        <f>1/$A$1*[1]PaperSectorMinusCoreVPAImp!$E$116</f>
        <v>1.2348887521212123E-2</v>
      </c>
      <c r="G21" s="10">
        <f>1/$A$1*[1]PaperSectorMinusCoreVPAImp!$F$116</f>
        <v>3.2790223583333333E-2</v>
      </c>
      <c r="H21" s="10">
        <f>1/$A$1*[1]PaperSectorMinusCoreVPAImp!$G$116</f>
        <v>8.1684163899999968E-2</v>
      </c>
      <c r="I21" s="10">
        <f>1/$A$1*[1]PaperSectorMinusCoreVPAImp!$H$116</f>
        <v>3.1505998363383823E-2</v>
      </c>
      <c r="J21" s="37">
        <f>1/$A$1*[1]PaperSectorMinusCoreVPAImp!$I$116</f>
        <v>2.5679634067676774E-2</v>
      </c>
      <c r="K21" s="37">
        <f>1/$A$1*[1]PaperSectorMinusCoreVPAImp!$J$116</f>
        <v>2.0166901883333338E-2</v>
      </c>
      <c r="L21" s="37">
        <f>1/$A$1*[1]PaperSectorMinusCoreVPAImp!K$116</f>
        <v>7.5896675089886012E-2</v>
      </c>
      <c r="M21" s="10">
        <f>1/$A$1*[1]PaperSectorMinusCoreVPAImp!L$116</f>
        <v>7.6917245661111092E-2</v>
      </c>
      <c r="N21" s="10">
        <f>1/$A$1*[1]PaperSectorMinusCoreVPAImp!M$116</f>
        <v>5.9063040975000008E-2</v>
      </c>
      <c r="O21" s="10">
        <f>1/$A$1*[1]PaperSectorMinusCoreVPAImp!N$116</f>
        <v>7.6125080634615386E-2</v>
      </c>
      <c r="P21" s="10">
        <f>1/$A$1*[1]PaperSectorMinusCoreVPAImp!O$116</f>
        <v>4.9590140673076932E-2</v>
      </c>
      <c r="Q21" s="10">
        <f>1/$A$1*[1]PaperSectorMinusCoreVPAImp!P$116</f>
        <v>8.0544281797222242E-2</v>
      </c>
      <c r="R21" s="10">
        <f>1/$A$1*[1]PaperSectorMinusCoreVPAImp!Q$116</f>
        <v>9.3914156162499957E-2</v>
      </c>
      <c r="S21" s="10">
        <f>1/$A$1*[1]PaperSectorMinusCoreVPAImp!R$116</f>
        <v>9.9684750130555541E-2</v>
      </c>
      <c r="T21" s="10">
        <f>1/$A$1*[1]PaperSectorMinusCoreVPAImp!S$116</f>
        <v>7.5035763116547777E-2</v>
      </c>
      <c r="U21" s="10">
        <f>1/$A$1*[1]PaperSectorMinusCoreVPAImp!T$116</f>
        <v>1.9295099518939388E-2</v>
      </c>
      <c r="V21" s="10">
        <f>1/$A$1*[1]PaperSectorMinusCoreVPAImp!U$116</f>
        <v>5.3341386866666674E-2</v>
      </c>
      <c r="W21" s="10">
        <f>1/$A$1*[1]PaperSectorMinusCoreVPAImp!V$116</f>
        <v>0</v>
      </c>
      <c r="X21" s="10">
        <f>1/$A$1*[1]PaperSectorMinusCoreVPAImp!W$116</f>
        <v>0</v>
      </c>
      <c r="Y21" s="10">
        <f>1/$A$1*[1]PaperSectorMinusCoreVPAImp!X$116</f>
        <v>0</v>
      </c>
      <c r="Z21" s="10">
        <f>1/$A$1*[1]PaperSectorMinusCoreVPAImp!Y$116</f>
        <v>0</v>
      </c>
      <c r="AA21" s="10">
        <f>1/$A$1*[1]PaperSectorMinusCoreVPAImp!Z$116</f>
        <v>0</v>
      </c>
      <c r="AB21" s="10">
        <f>1/$A$1*[1]PaperSectorMinusCoreVPAImp!AA$116</f>
        <v>0</v>
      </c>
      <c r="AC21" s="4"/>
      <c r="AD21" s="46">
        <f>1/1000*[1]PaperSectorMinusCoreVPAImp!AB$116</f>
        <v>4.4081734839434998E-2</v>
      </c>
      <c r="AE21" s="10">
        <f>1/1000*[1]PaperSectorMinusCoreVPAImp!AC$116</f>
        <v>4.4671166687999996E-2</v>
      </c>
      <c r="AF21" s="10">
        <f>1/1000*[1]PaperSectorMinusCoreVPAImp!AD$116</f>
        <v>2.28578006256E-2</v>
      </c>
      <c r="AG21" s="10">
        <f>1/1000*[1]PaperSectorMinusCoreVPAImp!AE$116</f>
        <v>1.5972771371199998E-2</v>
      </c>
      <c r="AH21" s="10">
        <f>1/1000*[1]PaperSectorMinusCoreVPAImp!AF$116</f>
        <v>2.1097729436700005E-2</v>
      </c>
      <c r="AI21" s="10">
        <f>1/1000*[1]PaperSectorMinusCoreVPAImp!AG$116</f>
        <v>2.9679959981099999E-2</v>
      </c>
      <c r="AJ21" s="10">
        <f>1/1000*[1]PaperSectorMinusCoreVPAImp!AH$116</f>
        <v>2.3772441794799998E-2</v>
      </c>
      <c r="AK21" s="10">
        <f>1/1000*[1]PaperSectorMinusCoreVPAImp!AI$116</f>
        <v>1.8998820756500001E-2</v>
      </c>
      <c r="AL21" s="10">
        <f>1/1000*[1]PaperSectorMinusCoreVPAImp!AJ$116</f>
        <v>2.1819301821200003E-2</v>
      </c>
      <c r="AM21" s="10">
        <f>1/1000*[1]PaperSectorMinusCoreVPAImp!AK$116</f>
        <v>4.2890048392400001E-2</v>
      </c>
      <c r="AN21" s="10">
        <f>1/1000*[1]PaperSectorMinusCoreVPAImp!AL$116</f>
        <v>5.1323503761900001E-2</v>
      </c>
      <c r="AO21" s="10">
        <f>1/1000*[1]PaperSectorMinusCoreVPAImp!AM$116</f>
        <v>6.6532109951999999E-2</v>
      </c>
      <c r="AP21" s="10">
        <f>1/1000*[1]PaperSectorMinusCoreVPAImp!AN$116</f>
        <v>7.0712981715199991E-2</v>
      </c>
      <c r="AQ21" s="10">
        <f>1/1000*[1]PaperSectorMinusCoreVPAImp!AO$116</f>
        <v>5.1635403099299995E-2</v>
      </c>
      <c r="AR21" s="10">
        <f>1/1000*[1]PaperSectorMinusCoreVPAImp!AP$116</f>
        <v>5.8399762659000001E-2</v>
      </c>
      <c r="AS21" s="10">
        <f>1/1000*[1]PaperSectorMinusCoreVPAImp!AQ$116</f>
        <v>5.5319302755499997E-2</v>
      </c>
      <c r="AT21" s="10">
        <f>1/1000*[1]PaperSectorMinusCoreVPAImp!AR$116</f>
        <v>6.2347936784899992E-2</v>
      </c>
      <c r="AU21" s="10">
        <f>1/1000*[1]PaperSectorMinusCoreVPAImp!AS$116</f>
        <v>5.0230513104199993E-2</v>
      </c>
      <c r="AV21" s="10">
        <f>1/1000*[1]PaperSectorMinusCoreVPAImp!AT$116</f>
        <v>2.8965149312000001E-2</v>
      </c>
      <c r="AW21" s="10">
        <f>1/1000*[1]PaperSectorMinusCoreVPAImp!AU$116</f>
        <v>4.4328411917916671E-2</v>
      </c>
      <c r="AX21" s="10">
        <f>1/1000*[1]PaperSectorMinusCoreVPAImp!AV$116</f>
        <v>0</v>
      </c>
      <c r="AY21" s="10">
        <f>1/1000*[1]PaperSectorMinusCoreVPAImp!AW$116</f>
        <v>0</v>
      </c>
      <c r="AZ21" s="10">
        <f>1/1000*[1]PaperSectorMinusCoreVPAImp!AX$116</f>
        <v>0</v>
      </c>
      <c r="BA21" s="10">
        <f>1/1000*[1]PaperSectorMinusCoreVPAImp!AY$116</f>
        <v>0</v>
      </c>
      <c r="BB21" s="10">
        <f>1/1000*[1]PaperSectorMinusCoreVPAImp!AZ$116</f>
        <v>0</v>
      </c>
      <c r="BC21" s="37">
        <f>1/1000*[1]PaperSectorMinusCoreVPAImp!BA$116</f>
        <v>0</v>
      </c>
      <c r="BD21" s="553"/>
      <c r="BE21" s="31"/>
    </row>
    <row r="22" spans="2:57">
      <c r="B22" s="5" t="s">
        <v>114</v>
      </c>
      <c r="C22" s="46">
        <f>1/$A$1*[1]PaperSectorMinusCoreVPAImp!$B$138</f>
        <v>9.1330038333333342E-4</v>
      </c>
      <c r="D22" s="10">
        <f>1/$A$1*[1]PaperSectorMinusCoreVPAImp!$C$138</f>
        <v>1.0105997416666665E-3</v>
      </c>
      <c r="E22" s="10">
        <f>1/$A$1*[1]PaperSectorMinusCoreVPAImp!$D$138</f>
        <v>1.2007050833333333E-3</v>
      </c>
      <c r="F22" s="10">
        <f>1/$A$1*[1]PaperSectorMinusCoreVPAImp!$E$138</f>
        <v>1.2588710696969697E-3</v>
      </c>
      <c r="G22" s="10">
        <f>1/$A$1*[1]PaperSectorMinusCoreVPAImp!$F$138</f>
        <v>1.981096691666667E-3</v>
      </c>
      <c r="H22" s="10">
        <f>1/$A$1*[1]PaperSectorMinusCoreVPAImp!$G$138</f>
        <v>2.2538822833333334E-3</v>
      </c>
      <c r="I22" s="10">
        <f>1/$A$1*[1]PaperSectorMinusCoreVPAImp!$H$138</f>
        <v>3.0406816151515156E-3</v>
      </c>
      <c r="J22" s="37">
        <f>1/$A$1*[1]PaperSectorMinusCoreVPAImp!$I$138</f>
        <v>9.8048559194444419E-3</v>
      </c>
      <c r="K22" s="37">
        <f>1/$A$1*[1]PaperSectorMinusCoreVPAImp!$J$138</f>
        <v>5.5709703583333332E-3</v>
      </c>
      <c r="L22" s="37">
        <f>1/$A$1*[1]PaperSectorMinusCoreVPAImp!K$138</f>
        <v>5.3227878874643874E-3</v>
      </c>
      <c r="M22" s="10">
        <f>1/$A$1*[1]PaperSectorMinusCoreVPAImp!L$138</f>
        <v>5.0648818486111096E-3</v>
      </c>
      <c r="N22" s="10">
        <f>1/$A$1*[1]PaperSectorMinusCoreVPAImp!M$138</f>
        <v>1.9413326250000001E-3</v>
      </c>
      <c r="O22" s="10">
        <f>1/$A$1*[1]PaperSectorMinusCoreVPAImp!N$138</f>
        <v>2.4756169999999998E-3</v>
      </c>
      <c r="P22" s="10">
        <f>1/$A$1*[1]PaperSectorMinusCoreVPAImp!O$138</f>
        <v>1.4520372833333331E-3</v>
      </c>
      <c r="Q22" s="10">
        <f>1/$A$1*[1]PaperSectorMinusCoreVPAImp!P$138</f>
        <v>9.8874828124999991E-3</v>
      </c>
      <c r="R22" s="10">
        <f>1/$A$1*[1]PaperSectorMinusCoreVPAImp!Q$138</f>
        <v>1.8146125458333331E-3</v>
      </c>
      <c r="S22" s="10">
        <f>1/$A$1*[1]PaperSectorMinusCoreVPAImp!R$138</f>
        <v>4.4161094749999999E-3</v>
      </c>
      <c r="T22" s="10">
        <f>1/$A$1*[1]PaperSectorMinusCoreVPAImp!S$138</f>
        <v>2.1052427187462858E-3</v>
      </c>
      <c r="U22" s="10">
        <f>1/$A$1*[1]PaperSectorMinusCoreVPAImp!T$138</f>
        <v>2.5434610920634921E-3</v>
      </c>
      <c r="V22" s="10">
        <f>1/$A$1*[1]PaperSectorMinusCoreVPAImp!U$138</f>
        <v>2.7424607250000001E-3</v>
      </c>
      <c r="W22" s="10">
        <f>1/$A$1*[1]PaperSectorMinusCoreVPAImp!V$138</f>
        <v>0</v>
      </c>
      <c r="X22" s="10">
        <f>1/$A$1*[1]PaperSectorMinusCoreVPAImp!W$138</f>
        <v>0</v>
      </c>
      <c r="Y22" s="10">
        <f>1/$A$1*[1]PaperSectorMinusCoreVPAImp!X$138</f>
        <v>0</v>
      </c>
      <c r="Z22" s="10">
        <f>1/$A$1*[1]PaperSectorMinusCoreVPAImp!Y$138</f>
        <v>0</v>
      </c>
      <c r="AA22" s="10">
        <f>1/$A$1*[1]PaperSectorMinusCoreVPAImp!Z$138</f>
        <v>0</v>
      </c>
      <c r="AB22" s="10">
        <f>1/$A$1*[1]PaperSectorMinusCoreVPAImp!AA$138</f>
        <v>0</v>
      </c>
      <c r="AC22" s="4"/>
      <c r="AD22" s="46">
        <f>1/1000*[1]PaperSectorMinusCoreVPAImp!AB$138</f>
        <v>7.1339498674799994E-4</v>
      </c>
      <c r="AE22" s="10">
        <f>1/1000*[1]PaperSectorMinusCoreVPAImp!AC$138</f>
        <v>7.6784355559999997E-4</v>
      </c>
      <c r="AF22" s="10">
        <f>1/1000*[1]PaperSectorMinusCoreVPAImp!AD$138</f>
        <v>7.9709824799999998E-4</v>
      </c>
      <c r="AG22" s="10">
        <f>1/1000*[1]PaperSectorMinusCoreVPAImp!AE$138</f>
        <v>7.5900692000000001E-4</v>
      </c>
      <c r="AH22" s="10">
        <f>1/1000*[1]PaperSectorMinusCoreVPAImp!AF$138</f>
        <v>1.8736169116E-3</v>
      </c>
      <c r="AI22" s="10">
        <f>1/1000*[1]PaperSectorMinusCoreVPAImp!AG$138</f>
        <v>1.6696456490999999E-3</v>
      </c>
      <c r="AJ22" s="10">
        <f>1/1000*[1]PaperSectorMinusCoreVPAImp!AH$138</f>
        <v>2.6812923652000001E-3</v>
      </c>
      <c r="AK22" s="10">
        <f>1/1000*[1]PaperSectorMinusCoreVPAImp!AI$138</f>
        <v>5.2945471215000003E-3</v>
      </c>
      <c r="AL22" s="10">
        <f>1/1000*[1]PaperSectorMinusCoreVPAImp!AJ$138</f>
        <v>4.1859012124000001E-3</v>
      </c>
      <c r="AM22" s="10">
        <f>1/1000*[1]PaperSectorMinusCoreVPAImp!AK$138</f>
        <v>3.9798051568000004E-3</v>
      </c>
      <c r="AN22" s="10">
        <f>1/1000*[1]PaperSectorMinusCoreVPAImp!AL$138</f>
        <v>3.4955447778000004E-3</v>
      </c>
      <c r="AO22" s="10">
        <f>1/1000*[1]PaperSectorMinusCoreVPAImp!AM$138</f>
        <v>2.1424049279999994E-3</v>
      </c>
      <c r="AP22" s="10">
        <f>1/1000*[1]PaperSectorMinusCoreVPAImp!AN$138</f>
        <v>2.0755879759999998E-3</v>
      </c>
      <c r="AQ22" s="10">
        <f>1/1000*[1]PaperSectorMinusCoreVPAImp!AO$138</f>
        <v>1.5230332055999999E-3</v>
      </c>
      <c r="AR22" s="10">
        <f>1/1000*[1]PaperSectorMinusCoreVPAImp!AP$138</f>
        <v>1.6082223175000001E-3</v>
      </c>
      <c r="AS22" s="10">
        <f>1/1000*[1]PaperSectorMinusCoreVPAImp!AQ$138</f>
        <v>1.9669992649999999E-3</v>
      </c>
      <c r="AT22" s="10">
        <f>1/1000*[1]PaperSectorMinusCoreVPAImp!AR$138</f>
        <v>2.9552060476E-3</v>
      </c>
      <c r="AU22" s="10">
        <f>1/1000*[1]PaperSectorMinusCoreVPAImp!AS$138</f>
        <v>2.7592685262999997E-3</v>
      </c>
      <c r="AV22" s="10">
        <f>1/1000*[1]PaperSectorMinusCoreVPAImp!AT$138</f>
        <v>3.5650197450000001E-3</v>
      </c>
      <c r="AW22" s="10">
        <f>1/1000*[1]PaperSectorMinusCoreVPAImp!AU$138</f>
        <v>3.3386825883333334E-3</v>
      </c>
      <c r="AX22" s="10">
        <f>1/1000*[1]PaperSectorMinusCoreVPAImp!AV$138</f>
        <v>0</v>
      </c>
      <c r="AY22" s="10">
        <f>1/1000*[1]PaperSectorMinusCoreVPAImp!AW$138</f>
        <v>0</v>
      </c>
      <c r="AZ22" s="10">
        <f>1/1000*[1]PaperSectorMinusCoreVPAImp!AX$138</f>
        <v>0</v>
      </c>
      <c r="BA22" s="10">
        <f>1/1000*[1]PaperSectorMinusCoreVPAImp!AY$138</f>
        <v>0</v>
      </c>
      <c r="BB22" s="10">
        <f>1/1000*[1]PaperSectorMinusCoreVPAImp!AZ$138</f>
        <v>0</v>
      </c>
      <c r="BC22" s="37">
        <f>1/1000*[1]PaperSectorMinusCoreVPAImp!BA$138</f>
        <v>0</v>
      </c>
      <c r="BD22" s="553"/>
      <c r="BE22" s="31"/>
    </row>
    <row r="23" spans="2:57">
      <c r="B23" s="5" t="s">
        <v>39</v>
      </c>
      <c r="C23" s="46">
        <f>1/$A$1*[1]PaperSectorMinusCoreVPAImp!$B$121</f>
        <v>2.2107783250000005E-3</v>
      </c>
      <c r="D23" s="10">
        <f>1/$A$1*[1]PaperSectorMinusCoreVPAImp!$C$121</f>
        <v>2.6731721333333341E-3</v>
      </c>
      <c r="E23" s="10">
        <f>1/$A$1*[1]PaperSectorMinusCoreVPAImp!$D$121</f>
        <v>2.3158819833333324E-3</v>
      </c>
      <c r="F23" s="10">
        <f>1/$A$1*[1]PaperSectorMinusCoreVPAImp!$E$121</f>
        <v>5.3564522772727285E-3</v>
      </c>
      <c r="G23" s="10">
        <f>1/$A$1*[1]PaperSectorMinusCoreVPAImp!$F$121</f>
        <v>5.7750738666666659E-3</v>
      </c>
      <c r="H23" s="10">
        <f>1/$A$1*[1]PaperSectorMinusCoreVPAImp!$G$121</f>
        <v>4.6966361166666665E-3</v>
      </c>
      <c r="I23" s="10">
        <f>1/$A$1*[1]PaperSectorMinusCoreVPAImp!$H$121</f>
        <v>6.1478047722222217E-3</v>
      </c>
      <c r="J23" s="37">
        <f>1/$A$1*[1]PaperSectorMinusCoreVPAImp!$I$121</f>
        <v>8.6041396954545431E-3</v>
      </c>
      <c r="K23" s="37">
        <f>1/$A$1*[1]PaperSectorMinusCoreVPAImp!$J$121</f>
        <v>5.2020707825757564E-3</v>
      </c>
      <c r="L23" s="37">
        <f>1/$A$1*[1]PaperSectorMinusCoreVPAImp!K$121</f>
        <v>2.7085984685784972E-3</v>
      </c>
      <c r="M23" s="10">
        <f>1/$A$1*[1]PaperSectorMinusCoreVPAImp!L$121</f>
        <v>1.687791527777778E-3</v>
      </c>
      <c r="N23" s="10">
        <f>1/$A$1*[1]PaperSectorMinusCoreVPAImp!M$121</f>
        <v>3.0493234361111108E-3</v>
      </c>
      <c r="O23" s="10">
        <f>1/$A$1*[1]PaperSectorMinusCoreVPAImp!N$121</f>
        <v>3.8234598888888878E-3</v>
      </c>
      <c r="P23" s="10">
        <f>1/$A$1*[1]PaperSectorMinusCoreVPAImp!O$121</f>
        <v>4.580246675E-3</v>
      </c>
      <c r="Q23" s="10">
        <f>1/$A$1*[1]PaperSectorMinusCoreVPAImp!P$121</f>
        <v>3.3950209958333324E-3</v>
      </c>
      <c r="R23" s="10">
        <f>1/$A$1*[1]PaperSectorMinusCoreVPAImp!Q$121</f>
        <v>4.0772541166666674E-3</v>
      </c>
      <c r="S23" s="10">
        <f>1/$A$1*[1]PaperSectorMinusCoreVPAImp!R$121</f>
        <v>6.6159959972222227E-3</v>
      </c>
      <c r="T23" s="10">
        <f>1/$A$1*[1]PaperSectorMinusCoreVPAImp!S$121</f>
        <v>1.6909374120632804E-2</v>
      </c>
      <c r="U23" s="10">
        <f>1/$A$1*[1]PaperSectorMinusCoreVPAImp!T$121</f>
        <v>2.1928531397222215E-2</v>
      </c>
      <c r="V23" s="10">
        <f>1/$A$1*[1]PaperSectorMinusCoreVPAImp!U$121</f>
        <v>1.4904144408333339E-2</v>
      </c>
      <c r="W23" s="10">
        <f>1/$A$1*[1]PaperSectorMinusCoreVPAImp!V$121</f>
        <v>0</v>
      </c>
      <c r="X23" s="10">
        <f>1/$A$1*[1]PaperSectorMinusCoreVPAImp!W$121</f>
        <v>0</v>
      </c>
      <c r="Y23" s="10">
        <f>1/$A$1*[1]PaperSectorMinusCoreVPAImp!X$121</f>
        <v>0</v>
      </c>
      <c r="Z23" s="10">
        <f>1/$A$1*[1]PaperSectorMinusCoreVPAImp!Y$121</f>
        <v>0</v>
      </c>
      <c r="AA23" s="10">
        <f>1/$A$1*[1]PaperSectorMinusCoreVPAImp!Z$121</f>
        <v>0</v>
      </c>
      <c r="AB23" s="10">
        <f>1/$A$1*[1]PaperSectorMinusCoreVPAImp!AA$121</f>
        <v>0</v>
      </c>
      <c r="AC23" s="4"/>
      <c r="AD23" s="46">
        <f>1/1000*[1]PaperSectorMinusCoreVPAImp!AB$121</f>
        <v>2.1656203386509996E-3</v>
      </c>
      <c r="AE23" s="10">
        <f>1/1000*[1]PaperSectorMinusCoreVPAImp!AC$121</f>
        <v>2.7537514735999995E-3</v>
      </c>
      <c r="AF23" s="10">
        <f>1/1000*[1]PaperSectorMinusCoreVPAImp!AD$121</f>
        <v>2.5612814735999998E-3</v>
      </c>
      <c r="AG23" s="10">
        <f>1/1000*[1]PaperSectorMinusCoreVPAImp!AE$121</f>
        <v>1.1150908070399999E-2</v>
      </c>
      <c r="AH23" s="10">
        <f>1/1000*[1]PaperSectorMinusCoreVPAImp!AF$121</f>
        <v>7.5413514812999998E-3</v>
      </c>
      <c r="AI23" s="10">
        <f>1/1000*[1]PaperSectorMinusCoreVPAImp!AG$121</f>
        <v>5.9195509658999997E-3</v>
      </c>
      <c r="AJ23" s="10">
        <f>1/1000*[1]PaperSectorMinusCoreVPAImp!AH$121</f>
        <v>5.5385646040000003E-3</v>
      </c>
      <c r="AK23" s="10">
        <f>1/1000*[1]PaperSectorMinusCoreVPAImp!AI$121</f>
        <v>5.5866034125000002E-3</v>
      </c>
      <c r="AL23" s="10">
        <f>1/1000*[1]PaperSectorMinusCoreVPAImp!AJ$121</f>
        <v>4.8242754780000001E-3</v>
      </c>
      <c r="AM23" s="10">
        <f>1/1000*[1]PaperSectorMinusCoreVPAImp!AK$121</f>
        <v>4.6229265147999998E-3</v>
      </c>
      <c r="AN23" s="10">
        <f>1/1000*[1]PaperSectorMinusCoreVPAImp!AL$121</f>
        <v>2.8497339998999997E-3</v>
      </c>
      <c r="AO23" s="10">
        <f>1/1000*[1]PaperSectorMinusCoreVPAImp!AM$121</f>
        <v>4.2335633760000003E-3</v>
      </c>
      <c r="AP23" s="10">
        <f>1/1000*[1]PaperSectorMinusCoreVPAImp!AN$121</f>
        <v>5.0181898271999996E-3</v>
      </c>
      <c r="AQ23" s="10">
        <f>1/1000*[1]PaperSectorMinusCoreVPAImp!AO$121</f>
        <v>5.323287763800001E-3</v>
      </c>
      <c r="AR23" s="10">
        <f>1/1000*[1]PaperSectorMinusCoreVPAImp!AP$121</f>
        <v>3.4635682194999995E-3</v>
      </c>
      <c r="AS23" s="10">
        <f>1/1000*[1]PaperSectorMinusCoreVPAImp!AQ$121</f>
        <v>3.8956386769999998E-3</v>
      </c>
      <c r="AT23" s="10">
        <f>1/1000*[1]PaperSectorMinusCoreVPAImp!AR$121</f>
        <v>7.3204134152999997E-3</v>
      </c>
      <c r="AU23" s="10">
        <f>1/1000*[1]PaperSectorMinusCoreVPAImp!AS$121</f>
        <v>1.0698142640899999E-2</v>
      </c>
      <c r="AV23" s="10">
        <f>1/1000*[1]PaperSectorMinusCoreVPAImp!AT$121</f>
        <v>1.3299307136000001E-2</v>
      </c>
      <c r="AW23" s="10">
        <f>1/1000*[1]PaperSectorMinusCoreVPAImp!AU$121</f>
        <v>9.6324494058333352E-3</v>
      </c>
      <c r="AX23" s="10">
        <f>1/1000*[1]PaperSectorMinusCoreVPAImp!AV$121</f>
        <v>0</v>
      </c>
      <c r="AY23" s="10">
        <f>1/1000*[1]PaperSectorMinusCoreVPAImp!AW$121</f>
        <v>0</v>
      </c>
      <c r="AZ23" s="10">
        <f>1/1000*[1]PaperSectorMinusCoreVPAImp!AX$121</f>
        <v>0</v>
      </c>
      <c r="BA23" s="10">
        <f>1/1000*[1]PaperSectorMinusCoreVPAImp!AY$121</f>
        <v>0</v>
      </c>
      <c r="BB23" s="10">
        <f>1/1000*[1]PaperSectorMinusCoreVPAImp!AZ$121</f>
        <v>0</v>
      </c>
      <c r="BC23" s="37">
        <f>1/1000*[1]PaperSectorMinusCoreVPAImp!BA$121</f>
        <v>0</v>
      </c>
      <c r="BD23" s="553"/>
      <c r="BE23" s="31"/>
    </row>
    <row r="24" spans="2:57">
      <c r="B24" s="5" t="s">
        <v>30</v>
      </c>
      <c r="C24" s="46">
        <f>1/$A$1*[1]PaperSectorMinusCoreVPAImp!$B$228</f>
        <v>4.0351138916666657E-3</v>
      </c>
      <c r="D24" s="10">
        <f>1/$A$1*[1]PaperSectorMinusCoreVPAImp!$C$228</f>
        <v>5.3093952916666671E-3</v>
      </c>
      <c r="E24" s="10">
        <f>1/$A$1*[1]PaperSectorMinusCoreVPAImp!$D$228</f>
        <v>4.6654914333333335E-3</v>
      </c>
      <c r="F24" s="10">
        <f>1/$A$1*[1]PaperSectorMinusCoreVPAImp!$E$228</f>
        <v>4.7478606083333347E-3</v>
      </c>
      <c r="G24" s="10">
        <f>1/$A$1*[1]PaperSectorMinusCoreVPAImp!$F$228</f>
        <v>4.983357783333333E-3</v>
      </c>
      <c r="H24" s="10">
        <f>1/$A$1*[1]PaperSectorMinusCoreVPAImp!$G$228</f>
        <v>7.0299146333333336E-3</v>
      </c>
      <c r="I24" s="10">
        <f>1/$A$1*[1]PaperSectorMinusCoreVPAImp!$H$228</f>
        <v>5.6693149351010105E-3</v>
      </c>
      <c r="J24" s="37">
        <f>1/$A$1*[1]PaperSectorMinusCoreVPAImp!$I$228</f>
        <v>6.8511877972222222E-3</v>
      </c>
      <c r="K24" s="37">
        <f>1/$A$1*[1]PaperSectorMinusCoreVPAImp!$J$228</f>
        <v>5.0211212249999986E-3</v>
      </c>
      <c r="L24" s="37">
        <f>1/$A$1*[1]PaperSectorMinusCoreVPAImp!K$228</f>
        <v>5.2175360135327626E-3</v>
      </c>
      <c r="M24" s="10">
        <f>1/$A$1*[1]PaperSectorMinusCoreVPAImp!L$228</f>
        <v>5.9397637999999992E-3</v>
      </c>
      <c r="N24" s="10">
        <f>1/$A$1*[1]PaperSectorMinusCoreVPAImp!M$228</f>
        <v>4.9108082222222207E-3</v>
      </c>
      <c r="O24" s="10">
        <f>1/$A$1*[1]PaperSectorMinusCoreVPAImp!N$228</f>
        <v>6.7894475722222233E-3</v>
      </c>
      <c r="P24" s="10">
        <f>1/$A$1*[1]PaperSectorMinusCoreVPAImp!O$228</f>
        <v>5.18596475E-3</v>
      </c>
      <c r="Q24" s="10">
        <f>1/$A$1*[1]PaperSectorMinusCoreVPAImp!P$228</f>
        <v>4.3630137083333336E-3</v>
      </c>
      <c r="R24" s="10">
        <f>1/$A$1*[1]PaperSectorMinusCoreVPAImp!Q$228</f>
        <v>4.615502854166665E-3</v>
      </c>
      <c r="S24" s="10">
        <f>1/$A$1*[1]PaperSectorMinusCoreVPAImp!R$228</f>
        <v>4.5950278777777773E-3</v>
      </c>
      <c r="T24" s="10">
        <f>1/$A$1*[1]PaperSectorMinusCoreVPAImp!S$228</f>
        <v>1.0455417988368979E-2</v>
      </c>
      <c r="U24" s="10">
        <f>1/$A$1*[1]PaperSectorMinusCoreVPAImp!T$228</f>
        <v>1.7247137007792207E-2</v>
      </c>
      <c r="V24" s="10">
        <f>1/$A$1*[1]PaperSectorMinusCoreVPAImp!U$228</f>
        <v>4.1492989791666662E-3</v>
      </c>
      <c r="W24" s="10">
        <f>1/$A$1*[1]PaperSectorMinusCoreVPAImp!V$228</f>
        <v>0</v>
      </c>
      <c r="X24" s="10">
        <f>1/$A$1*[1]PaperSectorMinusCoreVPAImp!W$228</f>
        <v>0</v>
      </c>
      <c r="Y24" s="10">
        <f>1/$A$1*[1]PaperSectorMinusCoreVPAImp!X$228</f>
        <v>0</v>
      </c>
      <c r="Z24" s="10">
        <f>1/$A$1*[1]PaperSectorMinusCoreVPAImp!Y$228</f>
        <v>0</v>
      </c>
      <c r="AA24" s="10">
        <f>1/$A$1*[1]PaperSectorMinusCoreVPAImp!Z$228</f>
        <v>0</v>
      </c>
      <c r="AB24" s="10">
        <f>1/$A$1*[1]PaperSectorMinusCoreVPAImp!AA$228</f>
        <v>0</v>
      </c>
      <c r="AC24" s="4"/>
      <c r="AD24" s="46">
        <f>1/1000*[1]PaperSectorMinusCoreVPAImp!AB$228</f>
        <v>4.9853683414529991E-3</v>
      </c>
      <c r="AE24" s="10">
        <f>1/1000*[1]PaperSectorMinusCoreVPAImp!AC$228</f>
        <v>4.9098287651999995E-3</v>
      </c>
      <c r="AF24" s="10">
        <f>1/1000*[1]PaperSectorMinusCoreVPAImp!AD$228</f>
        <v>3.9352704240000003E-3</v>
      </c>
      <c r="AG24" s="10">
        <f>1/1000*[1]PaperSectorMinusCoreVPAImp!AE$228</f>
        <v>4.1924557023999996E-3</v>
      </c>
      <c r="AH24" s="10">
        <f>1/1000*[1]PaperSectorMinusCoreVPAImp!AF$228</f>
        <v>4.9720859825E-3</v>
      </c>
      <c r="AI24" s="10">
        <f>1/1000*[1]PaperSectorMinusCoreVPAImp!AG$228</f>
        <v>6.4251046859999999E-3</v>
      </c>
      <c r="AJ24" s="10">
        <f>1/1000*[1]PaperSectorMinusCoreVPAImp!AH$228</f>
        <v>5.2427904456000003E-3</v>
      </c>
      <c r="AK24" s="10">
        <f>1/1000*[1]PaperSectorMinusCoreVPAImp!AI$228</f>
        <v>1.12883000445E-2</v>
      </c>
      <c r="AL24" s="10">
        <f>1/1000*[1]PaperSectorMinusCoreVPAImp!AJ$228</f>
        <v>8.2382729052000014E-3</v>
      </c>
      <c r="AM24" s="10">
        <f>1/1000*[1]PaperSectorMinusCoreVPAImp!AK$228</f>
        <v>9.7495390211999999E-3</v>
      </c>
      <c r="AN24" s="10">
        <f>1/1000*[1]PaperSectorMinusCoreVPAImp!AL$228</f>
        <v>1.2372132369600001E-2</v>
      </c>
      <c r="AO24" s="10">
        <f>1/1000*[1]PaperSectorMinusCoreVPAImp!AM$228</f>
        <v>7.3320440159999984E-3</v>
      </c>
      <c r="AP24" s="10">
        <f>1/1000*[1]PaperSectorMinusCoreVPAImp!AN$228</f>
        <v>9.3910811455999998E-3</v>
      </c>
      <c r="AQ24" s="10">
        <f>1/1000*[1]PaperSectorMinusCoreVPAImp!AO$228</f>
        <v>8.0688609251999988E-3</v>
      </c>
      <c r="AR24" s="10">
        <f>1/1000*[1]PaperSectorMinusCoreVPAImp!AP$228</f>
        <v>7.2380333375000007E-3</v>
      </c>
      <c r="AS24" s="10">
        <f>1/1000*[1]PaperSectorMinusCoreVPAImp!AQ$228</f>
        <v>6.3582893149999997E-3</v>
      </c>
      <c r="AT24" s="10">
        <f>1/1000*[1]PaperSectorMinusCoreVPAImp!AR$228</f>
        <v>6.7965984489999996E-3</v>
      </c>
      <c r="AU24" s="10">
        <f>1/1000*[1]PaperSectorMinusCoreVPAImp!AS$228</f>
        <v>8.4659830969999982E-3</v>
      </c>
      <c r="AV24" s="10">
        <f>1/1000*[1]PaperSectorMinusCoreVPAImp!AT$228</f>
        <v>1.0811951072E-2</v>
      </c>
      <c r="AW24" s="10">
        <f>1/1000*[1]PaperSectorMinusCoreVPAImp!AU$228</f>
        <v>6.0098651150000005E-3</v>
      </c>
      <c r="AX24" s="10">
        <f>1/1000*[1]PaperSectorMinusCoreVPAImp!AV$228</f>
        <v>0</v>
      </c>
      <c r="AY24" s="10">
        <f>1/1000*[1]PaperSectorMinusCoreVPAImp!AW$228</f>
        <v>0</v>
      </c>
      <c r="AZ24" s="10">
        <f>1/1000*[1]PaperSectorMinusCoreVPAImp!AX$228</f>
        <v>0</v>
      </c>
      <c r="BA24" s="10">
        <f>1/1000*[1]PaperSectorMinusCoreVPAImp!AY$228</f>
        <v>0</v>
      </c>
      <c r="BB24" s="10">
        <f>1/1000*[1]PaperSectorMinusCoreVPAImp!AZ$228</f>
        <v>0</v>
      </c>
      <c r="BC24" s="37">
        <f>1/1000*[1]PaperSectorMinusCoreVPAImp!BA$228</f>
        <v>0</v>
      </c>
      <c r="BD24" s="553"/>
      <c r="BE24" s="31"/>
    </row>
    <row r="25" spans="2:57">
      <c r="B25" s="5" t="s">
        <v>26</v>
      </c>
      <c r="C25" s="46">
        <f>1/$A$1*[1]PaperSectorMinusCoreVPAImp!$B$231</f>
        <v>7.6768837349999994E-2</v>
      </c>
      <c r="D25" s="10">
        <f>1/$A$1*[1]PaperSectorMinusCoreVPAImp!$C$231</f>
        <v>0.11866288642083331</v>
      </c>
      <c r="E25" s="10">
        <f>1/$A$1*[1]PaperSectorMinusCoreVPAImp!$D$231</f>
        <v>0.1117577212363637</v>
      </c>
      <c r="F25" s="10">
        <f>1/$A$1*[1]PaperSectorMinusCoreVPAImp!$E$231</f>
        <v>0.13928019021212121</v>
      </c>
      <c r="G25" s="10">
        <f>1/$A$1*[1]PaperSectorMinusCoreVPAImp!$F$231</f>
        <v>0.13014435961666665</v>
      </c>
      <c r="H25" s="10">
        <f>1/$A$1*[1]PaperSectorMinusCoreVPAImp!$G$231</f>
        <v>8.9942070499999971E-2</v>
      </c>
      <c r="I25" s="10">
        <f>1/$A$1*[1]PaperSectorMinusCoreVPAImp!$H$231</f>
        <v>3.6149174856313124E-2</v>
      </c>
      <c r="J25" s="37">
        <f>1/$A$1*[1]PaperSectorMinusCoreVPAImp!$I$231</f>
        <v>2.9174775763636369E-2</v>
      </c>
      <c r="K25" s="37">
        <f>1/$A$1*[1]PaperSectorMinusCoreVPAImp!$J$231</f>
        <v>1.6650726608333336E-2</v>
      </c>
      <c r="L25" s="37">
        <f>1/$A$1*[1]PaperSectorMinusCoreVPAImp!K$231</f>
        <v>9.1826028752849016E-3</v>
      </c>
      <c r="M25" s="10">
        <f>1/$A$1*[1]PaperSectorMinusCoreVPAImp!L$231</f>
        <v>1.9792102500000006E-3</v>
      </c>
      <c r="N25" s="10">
        <f>1/$A$1*[1]PaperSectorMinusCoreVPAImp!M$231</f>
        <v>1.0631209916666664E-3</v>
      </c>
      <c r="O25" s="10">
        <f>1/$A$1*[1]PaperSectorMinusCoreVPAImp!N$231</f>
        <v>3.4816596458333307E-2</v>
      </c>
      <c r="P25" s="10">
        <f>1/$A$1*[1]PaperSectorMinusCoreVPAImp!O$231</f>
        <v>3.2998520924999997E-2</v>
      </c>
      <c r="Q25" s="10">
        <f>1/$A$1*[1]PaperSectorMinusCoreVPAImp!P$231</f>
        <v>1.5748582138888887E-3</v>
      </c>
      <c r="R25" s="10">
        <f>1/$A$1*[1]PaperSectorMinusCoreVPAImp!Q$231</f>
        <v>1.5877998958333331E-3</v>
      </c>
      <c r="S25" s="10">
        <f>1/$A$1*[1]PaperSectorMinusCoreVPAImp!R$231</f>
        <v>1.6704149166666671E-3</v>
      </c>
      <c r="T25" s="10">
        <f>1/$A$1*[1]PaperSectorMinusCoreVPAImp!S$231</f>
        <v>2.3855341015151521E-3</v>
      </c>
      <c r="U25" s="10">
        <f>1/$A$1*[1]PaperSectorMinusCoreVPAImp!T$231</f>
        <v>1.945485981132756E-3</v>
      </c>
      <c r="V25" s="10">
        <f>1/$A$1*[1]PaperSectorMinusCoreVPAImp!U$231</f>
        <v>2.1040356416666662E-3</v>
      </c>
      <c r="W25" s="10">
        <f>1/$A$1*[1]PaperSectorMinusCoreVPAImp!V$231</f>
        <v>0</v>
      </c>
      <c r="X25" s="10">
        <f>1/$A$1*[1]PaperSectorMinusCoreVPAImp!W$231</f>
        <v>0</v>
      </c>
      <c r="Y25" s="10">
        <f>1/$A$1*[1]PaperSectorMinusCoreVPAImp!X$231</f>
        <v>0</v>
      </c>
      <c r="Z25" s="10">
        <f>1/$A$1*[1]PaperSectorMinusCoreVPAImp!Y$231</f>
        <v>0</v>
      </c>
      <c r="AA25" s="10">
        <f>1/$A$1*[1]PaperSectorMinusCoreVPAImp!Z$231</f>
        <v>0</v>
      </c>
      <c r="AB25" s="10">
        <f>1/$A$1*[1]PaperSectorMinusCoreVPAImp!AA$231</f>
        <v>0</v>
      </c>
      <c r="AC25" s="4"/>
      <c r="AD25" s="46">
        <f>1/1000*[1]PaperSectorMinusCoreVPAImp!AB$231</f>
        <v>1.7559385848351001E-2</v>
      </c>
      <c r="AE25" s="10">
        <f>1/1000*[1]PaperSectorMinusCoreVPAImp!AC$231</f>
        <v>2.3267151535600002E-2</v>
      </c>
      <c r="AF25" s="10">
        <f>1/1000*[1]PaperSectorMinusCoreVPAImp!AD$231</f>
        <v>2.42841682512E-2</v>
      </c>
      <c r="AG25" s="10">
        <f>1/1000*[1]PaperSectorMinusCoreVPAImp!AE$231</f>
        <v>3.4023139729599999E-2</v>
      </c>
      <c r="AH25" s="10">
        <f>1/1000*[1]PaperSectorMinusCoreVPAImp!AF$231</f>
        <v>3.01439536258E-2</v>
      </c>
      <c r="AI25" s="10">
        <f>1/1000*[1]PaperSectorMinusCoreVPAImp!AG$231</f>
        <v>2.1999863199600001E-2</v>
      </c>
      <c r="AJ25" s="10">
        <f>1/1000*[1]PaperSectorMinusCoreVPAImp!AH$231</f>
        <v>1.0859345388000001E-2</v>
      </c>
      <c r="AK25" s="10">
        <f>1/1000*[1]PaperSectorMinusCoreVPAImp!AI$231</f>
        <v>1.21973335075E-2</v>
      </c>
      <c r="AL25" s="10">
        <f>1/1000*[1]PaperSectorMinusCoreVPAImp!AJ$231</f>
        <v>8.6007044996000009E-3</v>
      </c>
      <c r="AM25" s="10">
        <f>1/1000*[1]PaperSectorMinusCoreVPAImp!AK$231</f>
        <v>5.7619592492000006E-3</v>
      </c>
      <c r="AN25" s="10">
        <f>1/1000*[1]PaperSectorMinusCoreVPAImp!AL$231</f>
        <v>3.0326898798000005E-3</v>
      </c>
      <c r="AO25" s="10">
        <f>1/1000*[1]PaperSectorMinusCoreVPAImp!AM$231</f>
        <v>1.6646983679999997E-3</v>
      </c>
      <c r="AP25" s="10">
        <f>1/1000*[1]PaperSectorMinusCoreVPAImp!AN$231</f>
        <v>1.5294504596799999E-2</v>
      </c>
      <c r="AQ25" s="10">
        <f>1/1000*[1]PaperSectorMinusCoreVPAImp!AO$231</f>
        <v>1.54024657689E-2</v>
      </c>
      <c r="AR25" s="10">
        <f>1/1000*[1]PaperSectorMinusCoreVPAImp!AP$231</f>
        <v>5.1474459549999997E-3</v>
      </c>
      <c r="AS25" s="10">
        <f>1/1000*[1]PaperSectorMinusCoreVPAImp!AQ$231</f>
        <v>4.6615220890000005E-3</v>
      </c>
      <c r="AT25" s="10">
        <f>1/1000*[1]PaperSectorMinusCoreVPAImp!AR$231</f>
        <v>4.4563528343999998E-3</v>
      </c>
      <c r="AU25" s="10">
        <f>1/1000*[1]PaperSectorMinusCoreVPAImp!AS$231</f>
        <v>4.4334963530000002E-3</v>
      </c>
      <c r="AV25" s="10">
        <f>1/1000*[1]PaperSectorMinusCoreVPAImp!AT$231</f>
        <v>4.2981597439999998E-3</v>
      </c>
      <c r="AW25" s="10">
        <f>1/1000*[1]PaperSectorMinusCoreVPAImp!AU$231</f>
        <v>4.2381871866666665E-3</v>
      </c>
      <c r="AX25" s="10">
        <f>1/1000*[1]PaperSectorMinusCoreVPAImp!AV$231</f>
        <v>0</v>
      </c>
      <c r="AY25" s="10">
        <f>1/1000*[1]PaperSectorMinusCoreVPAImp!AW$231</f>
        <v>0</v>
      </c>
      <c r="AZ25" s="10">
        <f>1/1000*[1]PaperSectorMinusCoreVPAImp!AX$231</f>
        <v>0</v>
      </c>
      <c r="BA25" s="10">
        <f>1/1000*[1]PaperSectorMinusCoreVPAImp!AY$231</f>
        <v>0</v>
      </c>
      <c r="BB25" s="10">
        <f>1/1000*[1]PaperSectorMinusCoreVPAImp!AZ$231</f>
        <v>0</v>
      </c>
      <c r="BC25" s="37">
        <f>1/1000*[1]PaperSectorMinusCoreVPAImp!BA$231</f>
        <v>0</v>
      </c>
      <c r="BD25" s="553"/>
      <c r="BE25" s="31"/>
    </row>
    <row r="26" spans="2:57">
      <c r="B26" s="8" t="s">
        <v>19</v>
      </c>
      <c r="C26" s="47">
        <f t="shared" ref="C26:M26" si="9">SUM(C18:C18)-SUM(C19:C25)</f>
        <v>4.2255334333333172E-3</v>
      </c>
      <c r="D26" s="38">
        <f t="shared" si="9"/>
        <v>4.8702171000000183E-3</v>
      </c>
      <c r="E26" s="38">
        <f t="shared" si="9"/>
        <v>4.4412191416667302E-3</v>
      </c>
      <c r="F26" s="38">
        <f t="shared" si="9"/>
        <v>4.5466275926767663E-3</v>
      </c>
      <c r="G26" s="38">
        <f t="shared" si="9"/>
        <v>3.1934872000000669E-3</v>
      </c>
      <c r="H26" s="38">
        <f t="shared" si="9"/>
        <v>8.8569305333333626E-3</v>
      </c>
      <c r="I26" s="38">
        <f t="shared" si="9"/>
        <v>6.5238051954545351E-3</v>
      </c>
      <c r="J26" s="39">
        <f t="shared" si="9"/>
        <v>6.1588994992423096E-3</v>
      </c>
      <c r="K26" s="39">
        <f t="shared" si="9"/>
        <v>3.2735545750000594E-3</v>
      </c>
      <c r="L26" s="39">
        <f t="shared" si="9"/>
        <v>5.3602505986466986E-3</v>
      </c>
      <c r="M26" s="38">
        <f t="shared" si="9"/>
        <v>5.7677311155229227E-3</v>
      </c>
      <c r="N26" s="38">
        <f>SUM(N18:N18)-SUM(N19:N25)</f>
        <v>7.3313025194444159E-3</v>
      </c>
      <c r="O26" s="38">
        <f t="shared" ref="O26:AB26" si="10">SUM(O18:O18)-SUM(O19:O25)</f>
        <v>1.5114300027777583E-3</v>
      </c>
      <c r="P26" s="38">
        <f t="shared" si="10"/>
        <v>6.4636887976191049E-3</v>
      </c>
      <c r="Q26" s="38">
        <f t="shared" si="10"/>
        <v>6.9943349083333439E-3</v>
      </c>
      <c r="R26" s="38">
        <f t="shared" si="10"/>
        <v>3.5374583708333573E-3</v>
      </c>
      <c r="S26" s="38">
        <f t="shared" si="10"/>
        <v>2.0604801916666027E-3</v>
      </c>
      <c r="T26" s="38">
        <f t="shared" si="10"/>
        <v>2.7193503025252919E-3</v>
      </c>
      <c r="U26" s="38">
        <f t="shared" si="10"/>
        <v>7.0133557659812773E-3</v>
      </c>
      <c r="V26" s="38">
        <f t="shared" si="10"/>
        <v>9.3001083708332821E-3</v>
      </c>
      <c r="W26" s="38">
        <f t="shared" si="10"/>
        <v>0</v>
      </c>
      <c r="X26" s="38">
        <f t="shared" si="10"/>
        <v>0</v>
      </c>
      <c r="Y26" s="38">
        <f t="shared" si="10"/>
        <v>0</v>
      </c>
      <c r="Z26" s="38">
        <f t="shared" si="10"/>
        <v>0</v>
      </c>
      <c r="AA26" s="38">
        <f t="shared" si="10"/>
        <v>0</v>
      </c>
      <c r="AB26" s="38">
        <f t="shared" si="10"/>
        <v>0</v>
      </c>
      <c r="AC26" s="4"/>
      <c r="AD26" s="48">
        <f t="shared" ref="AD26:BC26" si="11">SUM(AD18:AD18)-SUM(AD19:AD25)</f>
        <v>2.8566223282139869E-3</v>
      </c>
      <c r="AE26" s="40">
        <f t="shared" si="11"/>
        <v>3.0954121263999657E-3</v>
      </c>
      <c r="AF26" s="40">
        <f t="shared" si="11"/>
        <v>3.6616553903999899E-3</v>
      </c>
      <c r="AG26" s="40">
        <f t="shared" si="11"/>
        <v>3.8853971183999692E-3</v>
      </c>
      <c r="AH26" s="40">
        <f t="shared" si="11"/>
        <v>2.6125731212000014E-3</v>
      </c>
      <c r="AI26" s="40">
        <f t="shared" si="11"/>
        <v>5.4160325934000664E-3</v>
      </c>
      <c r="AJ26" s="40">
        <f t="shared" si="11"/>
        <v>3.9369224995999819E-3</v>
      </c>
      <c r="AK26" s="40">
        <f t="shared" si="11"/>
        <v>3.1991581500000754E-3</v>
      </c>
      <c r="AL26" s="40">
        <f t="shared" si="11"/>
        <v>2.9920646188000555E-3</v>
      </c>
      <c r="AM26" s="40">
        <f t="shared" si="11"/>
        <v>6.5914733104000256E-3</v>
      </c>
      <c r="AN26" s="40">
        <f t="shared" si="11"/>
        <v>8.3041291205999124E-3</v>
      </c>
      <c r="AO26" s="40">
        <f t="shared" si="11"/>
        <v>1.049527632000008E-2</v>
      </c>
      <c r="AP26" s="40">
        <f t="shared" si="11"/>
        <v>3.0681268112000004E-3</v>
      </c>
      <c r="AQ26" s="40">
        <f t="shared" si="11"/>
        <v>7.3860342474000307E-3</v>
      </c>
      <c r="AR26" s="40">
        <f t="shared" si="11"/>
        <v>6.1222222019999828E-3</v>
      </c>
      <c r="AS26" s="40">
        <f t="shared" si="11"/>
        <v>4.7075341635000045E-3</v>
      </c>
      <c r="AT26" s="40">
        <f t="shared" si="11"/>
        <v>3.4382018625998545E-3</v>
      </c>
      <c r="AU26" s="40">
        <f t="shared" si="11"/>
        <v>3.0307105828999426E-3</v>
      </c>
      <c r="AV26" s="40">
        <f t="shared" si="11"/>
        <v>4.2040564829998184E-3</v>
      </c>
      <c r="AW26" s="40">
        <f t="shared" si="11"/>
        <v>7.0289232999999895E-3</v>
      </c>
      <c r="AX26" s="40">
        <f t="shared" si="11"/>
        <v>0</v>
      </c>
      <c r="AY26" s="40">
        <f t="shared" si="11"/>
        <v>0</v>
      </c>
      <c r="AZ26" s="40">
        <f t="shared" si="11"/>
        <v>0</v>
      </c>
      <c r="BA26" s="40">
        <f t="shared" si="11"/>
        <v>0</v>
      </c>
      <c r="BB26" s="40">
        <f t="shared" si="11"/>
        <v>0</v>
      </c>
      <c r="BC26" s="41">
        <f t="shared" si="11"/>
        <v>0</v>
      </c>
      <c r="BD26" s="553"/>
      <c r="BE26" s="31"/>
    </row>
    <row r="27" spans="2:57" ht="17.149999999999999" customHeight="1">
      <c r="B27" s="15" t="s">
        <v>216</v>
      </c>
      <c r="C27" s="160">
        <f>1/$A$1*[1]PaperSectorMinusCoreVPAImp!$B$264</f>
        <v>16.237252349598215</v>
      </c>
      <c r="D27" s="161">
        <f>1/$A$1*[1]PaperSectorMinusCoreVPAImp!$C$264</f>
        <v>16.22462166442298</v>
      </c>
      <c r="E27" s="161">
        <f>1/$A$1*[1]PaperSectorMinusCoreVPAImp!$D$264</f>
        <v>18.234265693326641</v>
      </c>
      <c r="F27" s="161">
        <f>1/$A$1*[1]PaperSectorMinusCoreVPAImp!$E$264</f>
        <v>18.084606928578609</v>
      </c>
      <c r="G27" s="161">
        <f>1/$A$1*[1]PaperSectorMinusCoreVPAImp!$F$264</f>
        <v>18.573363834633337</v>
      </c>
      <c r="H27" s="161">
        <f>1/$A$1*[1]PaperSectorMinusCoreVPAImp!$G$264</f>
        <v>20.0591848279375</v>
      </c>
      <c r="I27" s="161">
        <f>1/$A$1*[1]PaperSectorMinusCoreVPAImp!$H$264</f>
        <v>18.76865906263772</v>
      </c>
      <c r="J27" s="162">
        <f>1/$A$1*[1]PaperSectorMinusCoreVPAImp!$I$264</f>
        <v>19.988712449269698</v>
      </c>
      <c r="K27" s="162">
        <f>1/$A$1*[1]PaperSectorMinusCoreVPAImp!$J$264</f>
        <v>19.945549655963962</v>
      </c>
      <c r="L27" s="162">
        <f>1/$A$1*[1]PaperSectorMinusCoreVPAImp!K$264</f>
        <v>15.745297154370734</v>
      </c>
      <c r="M27" s="161">
        <f>1/$A$1*[1]PaperSectorMinusCoreVPAImp!L$264</f>
        <v>16.140860097671627</v>
      </c>
      <c r="N27" s="161">
        <f>1/$A$1*[1]PaperSectorMinusCoreVPAImp!M$264</f>
        <v>17.381589992433334</v>
      </c>
      <c r="O27" s="161">
        <f>1/$A$1*[1]PaperSectorMinusCoreVPAImp!N$264</f>
        <v>15.232615334677774</v>
      </c>
      <c r="P27" s="161">
        <f>1/$A$1*[1]PaperSectorMinusCoreVPAImp!O$264</f>
        <v>15.012563387284919</v>
      </c>
      <c r="Q27" s="161">
        <f>1/$A$1*[1]PaperSectorMinusCoreVPAImp!P$264</f>
        <v>17.304038183482938</v>
      </c>
      <c r="R27" s="161">
        <f>1/$A$1*[1]PaperSectorMinusCoreVPAImp!Q$264</f>
        <v>20.065840928490477</v>
      </c>
      <c r="S27" s="161">
        <f>1/$A$1*[1]PaperSectorMinusCoreVPAImp!R$264</f>
        <v>16.350879926786362</v>
      </c>
      <c r="T27" s="161">
        <f>1/$A$1*[1]PaperSectorMinusCoreVPAImp!S$264</f>
        <v>20.860060944333274</v>
      </c>
      <c r="U27" s="161">
        <f>1/$A$1*[1]PaperSectorMinusCoreVPAImp!T$264</f>
        <v>20.48399055535652</v>
      </c>
      <c r="V27" s="161">
        <f>1/$A$1*[1]PaperSectorMinusCoreVPAImp!U$264</f>
        <v>19.024510485729468</v>
      </c>
      <c r="W27" s="161">
        <f>1/$A$1*[1]PaperSectorMinusCoreVPAImp!V$264</f>
        <v>0</v>
      </c>
      <c r="X27" s="161">
        <f>1/$A$1*[1]PaperSectorMinusCoreVPAImp!W$264</f>
        <v>0</v>
      </c>
      <c r="Y27" s="161">
        <f>1/$A$1*[1]PaperSectorMinusCoreVPAImp!X$264</f>
        <v>0</v>
      </c>
      <c r="Z27" s="161">
        <f>1/$A$1*[1]PaperSectorMinusCoreVPAImp!Y$264</f>
        <v>0</v>
      </c>
      <c r="AA27" s="161">
        <f>1/$A$1*[1]PaperSectorMinusCoreVPAImp!Z$264</f>
        <v>0</v>
      </c>
      <c r="AB27" s="161">
        <f>1/$A$1*[1]PaperSectorMinusCoreVPAImp!AA$264</f>
        <v>0</v>
      </c>
      <c r="AC27" s="17"/>
      <c r="AD27" s="160">
        <f>1/1000*[1]PaperSectorMinusCoreVPAImp!AB$264</f>
        <v>4.1328200052254553</v>
      </c>
      <c r="AE27" s="161">
        <f>1/1000*[1]PaperSectorMinusCoreVPAImp!AC$264</f>
        <v>4.0822102029811997</v>
      </c>
      <c r="AF27" s="161">
        <f>1/1000*[1]PaperSectorMinusCoreVPAImp!AD$264</f>
        <v>4.3571093440944004</v>
      </c>
      <c r="AG27" s="161">
        <f>1/1000*[1]PaperSectorMinusCoreVPAImp!AE$264</f>
        <v>5.0071688639056013</v>
      </c>
      <c r="AH27" s="161">
        <f>1/1000*[1]PaperSectorMinusCoreVPAImp!AF$264</f>
        <v>5.4811003137477998</v>
      </c>
      <c r="AI27" s="161">
        <f>1/1000*[1]PaperSectorMinusCoreVPAImp!AG$264</f>
        <v>5.6034118291007999</v>
      </c>
      <c r="AJ27" s="161">
        <f>1/1000*[1]PaperSectorMinusCoreVPAImp!AH$264</f>
        <v>5.8005498632640009</v>
      </c>
      <c r="AK27" s="161">
        <f>1/1000*[1]PaperSectorMinusCoreVPAImp!AI$264</f>
        <v>6.6856677110969995</v>
      </c>
      <c r="AL27" s="161">
        <f>1/1000*[1]PaperSectorMinusCoreVPAImp!AJ$264</f>
        <v>7.3600135364128016</v>
      </c>
      <c r="AM27" s="161">
        <f>1/1000*[1]PaperSectorMinusCoreVPAImp!AK$264</f>
        <v>5.7036454521947997</v>
      </c>
      <c r="AN27" s="161">
        <f>1/1000*[1]PaperSectorMinusCoreVPAImp!AL$264</f>
        <v>5.8995511441884005</v>
      </c>
      <c r="AO27" s="161">
        <f>1/1000*[1]PaperSectorMinusCoreVPAImp!AM$264</f>
        <v>6.4043527569599989</v>
      </c>
      <c r="AP27" s="161">
        <f>1/1000*[1]PaperSectorMinusCoreVPAImp!AN$264</f>
        <v>5.1174532709167995</v>
      </c>
      <c r="AQ27" s="161">
        <f>1/1000*[1]PaperSectorMinusCoreVPAImp!AO$264</f>
        <v>5.1042062072969996</v>
      </c>
      <c r="AR27" s="161">
        <f>1/1000*[1]PaperSectorMinusCoreVPAImp!AP$264</f>
        <v>5.6776053419174994</v>
      </c>
      <c r="AS27" s="161">
        <f>1/1000*[1]PaperSectorMinusCoreVPAImp!AQ$264</f>
        <v>4.8876144656709997</v>
      </c>
      <c r="AT27" s="161">
        <f>1/1000*[1]PaperSectorMinusCoreVPAImp!AR$264</f>
        <v>4.5275925276642992</v>
      </c>
      <c r="AU27" s="161">
        <f>1/1000*[1]PaperSectorMinusCoreVPAImp!AS$264</f>
        <v>5.2343293724436002</v>
      </c>
      <c r="AV27" s="161">
        <f>1/1000*[1]PaperSectorMinusCoreVPAImp!AT$264</f>
        <v>5.6007960678070008</v>
      </c>
      <c r="AW27" s="161">
        <f>1/1000*[1]PaperSectorMinusCoreVPAImp!AU$264</f>
        <v>4.9887058728941671</v>
      </c>
      <c r="AX27" s="161">
        <f>1/1000*[1]PaperSectorMinusCoreVPAImp!AV$264</f>
        <v>0</v>
      </c>
      <c r="AY27" s="161">
        <f>1/1000*[1]PaperSectorMinusCoreVPAImp!AW$264</f>
        <v>0</v>
      </c>
      <c r="AZ27" s="161">
        <f>1/1000*[1]PaperSectorMinusCoreVPAImp!AX$264</f>
        <v>0</v>
      </c>
      <c r="BA27" s="161">
        <f>1/1000*[1]PaperSectorMinusCoreVPAImp!AY$264</f>
        <v>0</v>
      </c>
      <c r="BB27" s="161">
        <f>1/1000*[1]PaperSectorMinusCoreVPAImp!AZ$264</f>
        <v>0</v>
      </c>
      <c r="BC27" s="162">
        <f>1/1000*[1]PaperSectorMinusCoreVPAImp!BA$264</f>
        <v>0</v>
      </c>
      <c r="BD27" s="553"/>
      <c r="BE27" s="31"/>
    </row>
    <row r="28" spans="2:57">
      <c r="B28" s="5" t="s">
        <v>59</v>
      </c>
      <c r="C28" s="163">
        <f>1/$A$1*[1]PaperSectorMinusCoreVPAImp!$B$16</f>
        <v>0.4990117894416668</v>
      </c>
      <c r="D28" s="164">
        <f>1/$A$1*[1]PaperSectorMinusCoreVPAImp!$C$16</f>
        <v>0.38662448580277775</v>
      </c>
      <c r="E28" s="164">
        <f>1/$A$1*[1]PaperSectorMinusCoreVPAImp!$D$16</f>
        <v>0.41029333372638893</v>
      </c>
      <c r="F28" s="164">
        <f>1/$A$1*[1]PaperSectorMinusCoreVPAImp!$E$16</f>
        <v>0.48919854390353557</v>
      </c>
      <c r="G28" s="164">
        <f>1/$A$1*[1]PaperSectorMinusCoreVPAImp!$F$16</f>
        <v>0.56150032923333315</v>
      </c>
      <c r="H28" s="164">
        <f>1/$A$1*[1]PaperSectorMinusCoreVPAImp!$G$16</f>
        <v>0.65638564786249975</v>
      </c>
      <c r="I28" s="164">
        <f>1/$A$1*[1]PaperSectorMinusCoreVPAImp!$H$16</f>
        <v>0.52353447055833335</v>
      </c>
      <c r="J28" s="165">
        <f>1/$A$1*[1]PaperSectorMinusCoreVPAImp!$I$16</f>
        <v>0.6722023221704545</v>
      </c>
      <c r="K28" s="165">
        <f>1/$A$1*[1]PaperSectorMinusCoreVPAImp!$J$16</f>
        <v>0.62414473643611101</v>
      </c>
      <c r="L28" s="165">
        <f>1/$A$1*[1]PaperSectorMinusCoreVPAImp!K$16</f>
        <v>0.56532345629298097</v>
      </c>
      <c r="M28" s="164">
        <f>1/$A$1*[1]PaperSectorMinusCoreVPAImp!L$16</f>
        <v>0.64548395498611111</v>
      </c>
      <c r="N28" s="164">
        <f>1/$A$1*[1]PaperSectorMinusCoreVPAImp!M$16</f>
        <v>0.51738494468888907</v>
      </c>
      <c r="O28" s="164">
        <f>1/$A$1*[1]PaperSectorMinusCoreVPAImp!N$16</f>
        <v>0.46162629633055574</v>
      </c>
      <c r="P28" s="164">
        <f>1/$A$1*[1]PaperSectorMinusCoreVPAImp!O$16</f>
        <v>0.37411221300833319</v>
      </c>
      <c r="Q28" s="164">
        <f>1/$A$1*[1]PaperSectorMinusCoreVPAImp!P$16</f>
        <v>0.38466789500833326</v>
      </c>
      <c r="R28" s="164">
        <f>1/$A$1*[1]PaperSectorMinusCoreVPAImp!Q$16</f>
        <v>0.37102364917222225</v>
      </c>
      <c r="S28" s="164">
        <f>1/$A$1*[1]PaperSectorMinusCoreVPAImp!R$16</f>
        <v>0.32751091716666669</v>
      </c>
      <c r="T28" s="164">
        <f>1/$A$1*[1]PaperSectorMinusCoreVPAImp!S$16</f>
        <v>0.41688415773560594</v>
      </c>
      <c r="U28" s="164">
        <f>1/$A$1*[1]PaperSectorMinusCoreVPAImp!T$16</f>
        <v>0.43647856274191921</v>
      </c>
      <c r="V28" s="164">
        <f>1/$A$1*[1]PaperSectorMinusCoreVPAImp!U$16</f>
        <v>0.42069479471333748</v>
      </c>
      <c r="W28" s="164">
        <f>1/$A$1*[1]PaperSectorMinusCoreVPAImp!V$16</f>
        <v>0</v>
      </c>
      <c r="X28" s="164">
        <f>1/$A$1*[1]PaperSectorMinusCoreVPAImp!W$16</f>
        <v>0</v>
      </c>
      <c r="Y28" s="164">
        <f>1/$A$1*[1]PaperSectorMinusCoreVPAImp!X$16</f>
        <v>0</v>
      </c>
      <c r="Z28" s="164">
        <f>1/$A$1*[1]PaperSectorMinusCoreVPAImp!Y$16</f>
        <v>0</v>
      </c>
      <c r="AA28" s="164">
        <f>1/$A$1*[1]PaperSectorMinusCoreVPAImp!Z$16</f>
        <v>0</v>
      </c>
      <c r="AB28" s="164">
        <f>1/$A$1*[1]PaperSectorMinusCoreVPAImp!AA$16</f>
        <v>0</v>
      </c>
      <c r="AC28" s="4"/>
      <c r="AD28" s="46">
        <f>1/1000*[1]PaperSectorMinusCoreVPAImp!AB$16</f>
        <v>0.149195380773534</v>
      </c>
      <c r="AE28" s="10">
        <f>1/1000*[1]PaperSectorMinusCoreVPAImp!AC$16</f>
        <v>0.1092737653932</v>
      </c>
      <c r="AF28" s="10">
        <f>1/1000*[1]PaperSectorMinusCoreVPAImp!AD$16</f>
        <v>0.11758757837759999</v>
      </c>
      <c r="AG28" s="10">
        <f>1/1000*[1]PaperSectorMinusCoreVPAImp!AE$16</f>
        <v>0.14532239753919998</v>
      </c>
      <c r="AH28" s="10">
        <f>1/1000*[1]PaperSectorMinusCoreVPAImp!AF$16</f>
        <v>0.17413189168619997</v>
      </c>
      <c r="AI28" s="10">
        <f>1/1000*[1]PaperSectorMinusCoreVPAImp!AG$16</f>
        <v>0.19888326915599996</v>
      </c>
      <c r="AJ28" s="10">
        <f>1/1000*[1]PaperSectorMinusCoreVPAImp!AH$16</f>
        <v>0.17936381102560001</v>
      </c>
      <c r="AK28" s="10">
        <f>1/1000*[1]PaperSectorMinusCoreVPAImp!AI$16</f>
        <v>0.22824215176500001</v>
      </c>
      <c r="AL28" s="10">
        <f>1/1000*[1]PaperSectorMinusCoreVPAImp!AJ$16</f>
        <v>0.25242769582520003</v>
      </c>
      <c r="AM28" s="10">
        <f>1/1000*[1]PaperSectorMinusCoreVPAImp!AK$16</f>
        <v>0.23744050579920001</v>
      </c>
      <c r="AN28" s="10">
        <f>1/1000*[1]PaperSectorMinusCoreVPAImp!AL$16</f>
        <v>0.2563775777151</v>
      </c>
      <c r="AO28" s="10">
        <f>1/1000*[1]PaperSectorMinusCoreVPAImp!AM$16</f>
        <v>0.24456890299199996</v>
      </c>
      <c r="AP28" s="10">
        <f>1/1000*[1]PaperSectorMinusCoreVPAImp!AN$16</f>
        <v>0.20147653512800001</v>
      </c>
      <c r="AQ28" s="10">
        <f>1/1000*[1]PaperSectorMinusCoreVPAImp!AO$16</f>
        <v>0.17546459434049999</v>
      </c>
      <c r="AR28" s="10">
        <f>1/1000*[1]PaperSectorMinusCoreVPAImp!AP$16</f>
        <v>0.15787272527699997</v>
      </c>
      <c r="AS28" s="10">
        <f>1/1000*[1]PaperSectorMinusCoreVPAImp!AQ$16</f>
        <v>0.11930917603849998</v>
      </c>
      <c r="AT28" s="10">
        <f>1/1000*[1]PaperSectorMinusCoreVPAImp!AR$16</f>
        <v>0.11053600032369999</v>
      </c>
      <c r="AU28" s="10">
        <f>1/1000*[1]PaperSectorMinusCoreVPAImp!AS$16</f>
        <v>0.13113625156059999</v>
      </c>
      <c r="AV28" s="10">
        <f>1/1000*[1]PaperSectorMinusCoreVPAImp!AT$16</f>
        <v>0.15294548530800001</v>
      </c>
      <c r="AW28" s="10">
        <f>1/1000*[1]PaperSectorMinusCoreVPAImp!AU$16</f>
        <v>0.13878821642333333</v>
      </c>
      <c r="AX28" s="10">
        <f>1/1000*[1]PaperSectorMinusCoreVPAImp!AV$16</f>
        <v>0</v>
      </c>
      <c r="AY28" s="10">
        <f>1/1000*[1]PaperSectorMinusCoreVPAImp!AW$16</f>
        <v>0</v>
      </c>
      <c r="AZ28" s="10">
        <f>1/1000*[1]PaperSectorMinusCoreVPAImp!AX$16</f>
        <v>0</v>
      </c>
      <c r="BA28" s="10">
        <f>1/1000*[1]PaperSectorMinusCoreVPAImp!AY$16</f>
        <v>0</v>
      </c>
      <c r="BB28" s="10">
        <f>1/1000*[1]PaperSectorMinusCoreVPAImp!AZ$16</f>
        <v>0</v>
      </c>
      <c r="BC28" s="37">
        <f>1/1000*[1]PaperSectorMinusCoreVPAImp!BA$16</f>
        <v>0</v>
      </c>
      <c r="BD28" s="553"/>
      <c r="BE28" s="31"/>
    </row>
    <row r="29" spans="2:57">
      <c r="B29" s="5" t="s">
        <v>36</v>
      </c>
      <c r="C29" s="163">
        <f>1/$A$1*[1]PaperSectorMinusCoreVPAImp!$B$23</f>
        <v>1.8726196795583334</v>
      </c>
      <c r="D29" s="164">
        <f>1/$A$1*[1]PaperSectorMinusCoreVPAImp!$C$23</f>
        <v>2.1494001287954543</v>
      </c>
      <c r="E29" s="164">
        <f>1/$A$1*[1]PaperSectorMinusCoreVPAImp!$D$23</f>
        <v>2.5108834457823233</v>
      </c>
      <c r="F29" s="164">
        <f>1/$A$1*[1]PaperSectorMinusCoreVPAImp!$E$23</f>
        <v>2.3161836404111114</v>
      </c>
      <c r="G29" s="164">
        <f>1/$A$1*[1]PaperSectorMinusCoreVPAImp!$F$23</f>
        <v>2.5624417300083335</v>
      </c>
      <c r="H29" s="164">
        <f>1/$A$1*[1]PaperSectorMinusCoreVPAImp!$G$23</f>
        <v>2.7467189949833331</v>
      </c>
      <c r="I29" s="164">
        <f>1/$A$1*[1]PaperSectorMinusCoreVPAImp!$H$23</f>
        <v>2.6249572272653316</v>
      </c>
      <c r="J29" s="165">
        <f>1/$A$1*[1]PaperSectorMinusCoreVPAImp!$I$23</f>
        <v>2.688517268190151</v>
      </c>
      <c r="K29" s="165">
        <f>1/$A$1*[1]PaperSectorMinusCoreVPAImp!$J$23</f>
        <v>2.8692229225341279</v>
      </c>
      <c r="L29" s="165">
        <f>1/$A$1*[1]PaperSectorMinusCoreVPAImp!K$23</f>
        <v>2.0855153573685774</v>
      </c>
      <c r="M29" s="164">
        <f>1/$A$1*[1]PaperSectorMinusCoreVPAImp!L$23</f>
        <v>2.1627244486551587</v>
      </c>
      <c r="N29" s="164">
        <f>1/$A$1*[1]PaperSectorMinusCoreVPAImp!M$23</f>
        <v>2.4041528307972224</v>
      </c>
      <c r="O29" s="164">
        <f>1/$A$1*[1]PaperSectorMinusCoreVPAImp!N$23</f>
        <v>2.0882629872000003</v>
      </c>
      <c r="P29" s="164">
        <f>1/$A$1*[1]PaperSectorMinusCoreVPAImp!O$23</f>
        <v>1.9362078135496028</v>
      </c>
      <c r="Q29" s="164">
        <f>1/$A$1*[1]PaperSectorMinusCoreVPAImp!P$23</f>
        <v>2.0064541840996029</v>
      </c>
      <c r="R29" s="164">
        <f>1/$A$1*[1]PaperSectorMinusCoreVPAImp!Q$23</f>
        <v>2.3813140255730154</v>
      </c>
      <c r="S29" s="164">
        <f>1/$A$1*[1]PaperSectorMinusCoreVPAImp!R$23</f>
        <v>1.8362323808224745</v>
      </c>
      <c r="T29" s="164">
        <f>1/$A$1*[1]PaperSectorMinusCoreVPAImp!S$23</f>
        <v>2.5603250716999999</v>
      </c>
      <c r="U29" s="164">
        <f>1/$A$1*[1]PaperSectorMinusCoreVPAImp!T$23</f>
        <v>2.3807151395416666</v>
      </c>
      <c r="V29" s="164">
        <f>1/$A$1*[1]PaperSectorMinusCoreVPAImp!U$23</f>
        <v>2.0637910000302631</v>
      </c>
      <c r="W29" s="164">
        <f>1/$A$1*[1]PaperSectorMinusCoreVPAImp!V$23</f>
        <v>0</v>
      </c>
      <c r="X29" s="164">
        <f>1/$A$1*[1]PaperSectorMinusCoreVPAImp!W$23</f>
        <v>0</v>
      </c>
      <c r="Y29" s="164">
        <f>1/$A$1*[1]PaperSectorMinusCoreVPAImp!X$23</f>
        <v>0</v>
      </c>
      <c r="Z29" s="164">
        <f>1/$A$1*[1]PaperSectorMinusCoreVPAImp!Y$23</f>
        <v>0</v>
      </c>
      <c r="AA29" s="164">
        <f>1/$A$1*[1]PaperSectorMinusCoreVPAImp!Z$23</f>
        <v>0</v>
      </c>
      <c r="AB29" s="164">
        <f>1/$A$1*[1]PaperSectorMinusCoreVPAImp!AA$23</f>
        <v>0</v>
      </c>
      <c r="AC29" s="4"/>
      <c r="AD29" s="163">
        <f>1/1000*[1]PaperSectorMinusCoreVPAImp!AB$23</f>
        <v>0.5329620519097199</v>
      </c>
      <c r="AE29" s="164">
        <f>1/1000*[1]PaperSectorMinusCoreVPAImp!AC$23</f>
        <v>0.57939624700479986</v>
      </c>
      <c r="AF29" s="164">
        <f>1/1000*[1]PaperSectorMinusCoreVPAImp!AD$23</f>
        <v>0.62309708139839992</v>
      </c>
      <c r="AG29" s="164">
        <f>1/1000*[1]PaperSectorMinusCoreVPAImp!AE$23</f>
        <v>0.73414211460799994</v>
      </c>
      <c r="AH29" s="164">
        <f>1/1000*[1]PaperSectorMinusCoreVPAImp!AF$23</f>
        <v>0.83796748636230001</v>
      </c>
      <c r="AI29" s="164">
        <f>1/1000*[1]PaperSectorMinusCoreVPAImp!AG$23</f>
        <v>0.84184873249620007</v>
      </c>
      <c r="AJ29" s="164">
        <f>1/1000*[1]PaperSectorMinusCoreVPAImp!AH$23</f>
        <v>0.8749636659244</v>
      </c>
      <c r="AK29" s="164">
        <f>1/1000*[1]PaperSectorMinusCoreVPAImp!AI$23</f>
        <v>0.97574524627350001</v>
      </c>
      <c r="AL29" s="164">
        <f>1/1000*[1]PaperSectorMinusCoreVPAImp!AJ$23</f>
        <v>1.1352936087416001</v>
      </c>
      <c r="AM29" s="164">
        <f>1/1000*[1]PaperSectorMinusCoreVPAImp!AK$23</f>
        <v>0.89826254530319993</v>
      </c>
      <c r="AN29" s="164">
        <f>1/1000*[1]PaperSectorMinusCoreVPAImp!AL$23</f>
        <v>0.87798021721289998</v>
      </c>
      <c r="AO29" s="164">
        <f>1/1000*[1]PaperSectorMinusCoreVPAImp!AM$23</f>
        <v>0.99498165681599993</v>
      </c>
      <c r="AP29" s="164">
        <f>1/1000*[1]PaperSectorMinusCoreVPAImp!AN$23</f>
        <v>0.76766301240639989</v>
      </c>
      <c r="AQ29" s="164">
        <f>1/1000*[1]PaperSectorMinusCoreVPAImp!AO$23</f>
        <v>0.73101222427650003</v>
      </c>
      <c r="AR29" s="164">
        <f>1/1000*[1]PaperSectorMinusCoreVPAImp!AP$23</f>
        <v>0.76996279293949998</v>
      </c>
      <c r="AS29" s="164">
        <f>1/1000*[1]PaperSectorMinusCoreVPAImp!AQ$23</f>
        <v>0.70360026592449998</v>
      </c>
      <c r="AT29" s="164">
        <f>1/1000*[1]PaperSectorMinusCoreVPAImp!AR$23</f>
        <v>0.65449267690129997</v>
      </c>
      <c r="AU29" s="164">
        <f>1/1000*[1]PaperSectorMinusCoreVPAImp!AS$23</f>
        <v>0.78931314431970001</v>
      </c>
      <c r="AV29" s="164">
        <f>1/1000*[1]PaperSectorMinusCoreVPAImp!AT$23</f>
        <v>0.83044061200599995</v>
      </c>
      <c r="AW29" s="164">
        <f>1/1000*[1]PaperSectorMinusCoreVPAImp!AU$23</f>
        <v>0.71015093134250007</v>
      </c>
      <c r="AX29" s="164">
        <f>1/1000*[1]PaperSectorMinusCoreVPAImp!AV$23</f>
        <v>0</v>
      </c>
      <c r="AY29" s="164">
        <f>1/1000*[1]PaperSectorMinusCoreVPAImp!AW$23</f>
        <v>0</v>
      </c>
      <c r="AZ29" s="164">
        <f>1/1000*[1]PaperSectorMinusCoreVPAImp!AX$23</f>
        <v>0</v>
      </c>
      <c r="BA29" s="164">
        <f>1/1000*[1]PaperSectorMinusCoreVPAImp!AY$23</f>
        <v>0</v>
      </c>
      <c r="BB29" s="164">
        <f>1/1000*[1]PaperSectorMinusCoreVPAImp!AZ$23</f>
        <v>0</v>
      </c>
      <c r="BC29" s="165">
        <f>1/1000*[1]PaperSectorMinusCoreVPAImp!BA$23</f>
        <v>0</v>
      </c>
      <c r="BD29" s="553"/>
      <c r="BE29" s="31"/>
    </row>
    <row r="30" spans="2:57">
      <c r="B30" s="5" t="s">
        <v>63</v>
      </c>
      <c r="C30" s="46">
        <f>1/$A$1*[1]PaperSectorMinusCoreVPAImp!$B$67</f>
        <v>2.7791445441666663E-2</v>
      </c>
      <c r="D30" s="10">
        <f>1/$A$1*[1]PaperSectorMinusCoreVPAImp!$C$67</f>
        <v>3.8213229474999999E-2</v>
      </c>
      <c r="E30" s="10">
        <f>1/$A$1*[1]PaperSectorMinusCoreVPAImp!$D$67</f>
        <v>4.6088260244823216E-2</v>
      </c>
      <c r="F30" s="10">
        <f>1/$A$1*[1]PaperSectorMinusCoreVPAImp!$E$67</f>
        <v>6.061152545909089E-2</v>
      </c>
      <c r="G30" s="10">
        <f>1/$A$1*[1]PaperSectorMinusCoreVPAImp!$F$67</f>
        <v>5.0099270300000005E-2</v>
      </c>
      <c r="H30" s="10">
        <f>1/$A$1*[1]PaperSectorMinusCoreVPAImp!$G$67</f>
        <v>5.1280494899999994E-2</v>
      </c>
      <c r="I30" s="10">
        <f>1/$A$1*[1]PaperSectorMinusCoreVPAImp!$H$67</f>
        <v>6.8932632162121199E-2</v>
      </c>
      <c r="J30" s="37">
        <f>1/$A$1*[1]PaperSectorMinusCoreVPAImp!$I$67</f>
        <v>7.449200027222222E-2</v>
      </c>
      <c r="K30" s="37">
        <f>1/$A$1*[1]PaperSectorMinusCoreVPAImp!$J$67</f>
        <v>0.10313882414722222</v>
      </c>
      <c r="L30" s="37">
        <f>1/$A$1*[1]PaperSectorMinusCoreVPAImp!K$67</f>
        <v>0.10504433461437912</v>
      </c>
      <c r="M30" s="10">
        <f>1/$A$1*[1]PaperSectorMinusCoreVPAImp!L$67</f>
        <v>0.11954847539166667</v>
      </c>
      <c r="N30" s="10">
        <f>1/$A$1*[1]PaperSectorMinusCoreVPAImp!M$67</f>
        <v>0.15002455283888888</v>
      </c>
      <c r="O30" s="10">
        <f>1/$A$1*[1]PaperSectorMinusCoreVPAImp!N$67</f>
        <v>0.17549301475833332</v>
      </c>
      <c r="P30" s="10">
        <f>1/$A$1*[1]PaperSectorMinusCoreVPAImp!O$67</f>
        <v>0.18814587473611113</v>
      </c>
      <c r="Q30" s="10">
        <f>1/$A$1*[1]PaperSectorMinusCoreVPAImp!P$67</f>
        <v>0.25525294260277775</v>
      </c>
      <c r="R30" s="10">
        <f>1/$A$1*[1]PaperSectorMinusCoreVPAImp!Q$67</f>
        <v>0.24800157553333338</v>
      </c>
      <c r="S30" s="10">
        <f>1/$A$1*[1]PaperSectorMinusCoreVPAImp!R$67</f>
        <v>0.19816550064166669</v>
      </c>
      <c r="T30" s="10">
        <f>1/$A$1*[1]PaperSectorMinusCoreVPAImp!S$67</f>
        <v>0.2252567247409091</v>
      </c>
      <c r="U30" s="10">
        <f>1/$A$1*[1]PaperSectorMinusCoreVPAImp!T$67</f>
        <v>0.2120733377103535</v>
      </c>
      <c r="V30" s="10">
        <f>1/$A$1*[1]PaperSectorMinusCoreVPAImp!U$67</f>
        <v>0.2362385909736841</v>
      </c>
      <c r="W30" s="10">
        <f>1/$A$1*[1]PaperSectorMinusCoreVPAImp!V$67</f>
        <v>0</v>
      </c>
      <c r="X30" s="10">
        <f>1/$A$1*[1]PaperSectorMinusCoreVPAImp!W$67</f>
        <v>0</v>
      </c>
      <c r="Y30" s="10">
        <f>1/$A$1*[1]PaperSectorMinusCoreVPAImp!X$67</f>
        <v>0</v>
      </c>
      <c r="Z30" s="10">
        <f>1/$A$1*[1]PaperSectorMinusCoreVPAImp!Y$67</f>
        <v>0</v>
      </c>
      <c r="AA30" s="10">
        <f>1/$A$1*[1]PaperSectorMinusCoreVPAImp!Z$67</f>
        <v>0</v>
      </c>
      <c r="AB30" s="10">
        <f>1/$A$1*[1]PaperSectorMinusCoreVPAImp!AA$67</f>
        <v>0</v>
      </c>
      <c r="AC30" s="4"/>
      <c r="AD30" s="46">
        <f>1/1000*[1]PaperSectorMinusCoreVPAImp!AB$67</f>
        <v>7.2192741600330002E-3</v>
      </c>
      <c r="AE30" s="10">
        <f>1/1000*[1]PaperSectorMinusCoreVPAImp!AC$67</f>
        <v>1.11100648784E-2</v>
      </c>
      <c r="AF30" s="10">
        <f>1/1000*[1]PaperSectorMinusCoreVPAImp!AD$67</f>
        <v>1.32149907264E-2</v>
      </c>
      <c r="AG30" s="10">
        <f>1/1000*[1]PaperSectorMinusCoreVPAImp!AE$67</f>
        <v>1.7595796769599999E-2</v>
      </c>
      <c r="AH30" s="10">
        <f>1/1000*[1]PaperSectorMinusCoreVPAImp!AF$67</f>
        <v>1.7461665444300001E-2</v>
      </c>
      <c r="AI30" s="10">
        <f>1/1000*[1]PaperSectorMinusCoreVPAImp!AG$67</f>
        <v>1.8071045163599999E-2</v>
      </c>
      <c r="AJ30" s="10">
        <f>1/1000*[1]PaperSectorMinusCoreVPAImp!AH$67</f>
        <v>2.9869391808400002E-2</v>
      </c>
      <c r="AK30" s="10">
        <f>1/1000*[1]PaperSectorMinusCoreVPAImp!AI$67</f>
        <v>4.1387009987500001E-2</v>
      </c>
      <c r="AL30" s="10">
        <f>1/1000*[1]PaperSectorMinusCoreVPAImp!AJ$67</f>
        <v>6.4425033221999994E-2</v>
      </c>
      <c r="AM30" s="10">
        <f>1/1000*[1]PaperSectorMinusCoreVPAImp!AK$67</f>
        <v>5.4966500173199997E-2</v>
      </c>
      <c r="AN30" s="10">
        <f>1/1000*[1]PaperSectorMinusCoreVPAImp!AL$67</f>
        <v>6.4845390553200002E-2</v>
      </c>
      <c r="AO30" s="10">
        <f>1/1000*[1]PaperSectorMinusCoreVPAImp!AM$67</f>
        <v>9.316849905599997E-2</v>
      </c>
      <c r="AP30" s="10">
        <f>1/1000*[1]PaperSectorMinusCoreVPAImp!AN$67</f>
        <v>8.1723374673599997E-2</v>
      </c>
      <c r="AQ30" s="10">
        <f>1/1000*[1]PaperSectorMinusCoreVPAImp!AO$67</f>
        <v>9.1571420567100006E-2</v>
      </c>
      <c r="AR30" s="10">
        <f>1/1000*[1]PaperSectorMinusCoreVPAImp!AP$67</f>
        <v>0.10606897176049999</v>
      </c>
      <c r="AS30" s="10">
        <f>1/1000*[1]PaperSectorMinusCoreVPAImp!AQ$67</f>
        <v>8.4615403946499995E-2</v>
      </c>
      <c r="AT30" s="10">
        <f>1/1000*[1]PaperSectorMinusCoreVPAImp!AR$67</f>
        <v>7.5525327804800008E-2</v>
      </c>
      <c r="AU30" s="10">
        <f>1/1000*[1]PaperSectorMinusCoreVPAImp!AS$67</f>
        <v>7.6128524100200004E-2</v>
      </c>
      <c r="AV30" s="10">
        <f>1/1000*[1]PaperSectorMinusCoreVPAImp!AT$67</f>
        <v>8.9357880176000007E-2</v>
      </c>
      <c r="AW30" s="10">
        <f>1/1000*[1]PaperSectorMinusCoreVPAImp!AU$67</f>
        <v>0.10986841832083333</v>
      </c>
      <c r="AX30" s="10">
        <f>1/1000*[1]PaperSectorMinusCoreVPAImp!AV$67</f>
        <v>0</v>
      </c>
      <c r="AY30" s="10">
        <f>1/1000*[1]PaperSectorMinusCoreVPAImp!AW$67</f>
        <v>0</v>
      </c>
      <c r="AZ30" s="10">
        <f>1/1000*[1]PaperSectorMinusCoreVPAImp!AX$67</f>
        <v>0</v>
      </c>
      <c r="BA30" s="10">
        <f>1/1000*[1]PaperSectorMinusCoreVPAImp!AY$67</f>
        <v>0</v>
      </c>
      <c r="BB30" s="10">
        <f>1/1000*[1]PaperSectorMinusCoreVPAImp!AZ$67</f>
        <v>0</v>
      </c>
      <c r="BC30" s="37">
        <f>1/1000*[1]PaperSectorMinusCoreVPAImp!BA$67</f>
        <v>0</v>
      </c>
      <c r="BD30" s="553"/>
      <c r="BE30" s="31"/>
    </row>
    <row r="31" spans="2:57">
      <c r="B31" s="5" t="s">
        <v>47</v>
      </c>
      <c r="C31" s="46">
        <f>1/$A$1*[1]PaperSectorMinusCoreVPAImp!$B$69</f>
        <v>9.5265234995833351E-2</v>
      </c>
      <c r="D31" s="10">
        <f>1/$A$1*[1]PaperSectorMinusCoreVPAImp!$C$69</f>
        <v>8.7571277230555564E-2</v>
      </c>
      <c r="E31" s="10">
        <f>1/$A$1*[1]PaperSectorMinusCoreVPAImp!$D$69</f>
        <v>8.9921605408838395E-2</v>
      </c>
      <c r="F31" s="10">
        <f>1/$A$1*[1]PaperSectorMinusCoreVPAImp!$E$69</f>
        <v>9.0136190040909073E-2</v>
      </c>
      <c r="G31" s="10">
        <f>1/$A$1*[1]PaperSectorMinusCoreVPAImp!$F$69</f>
        <v>0.10630478599166664</v>
      </c>
      <c r="H31" s="10">
        <f>1/$A$1*[1]PaperSectorMinusCoreVPAImp!$G$69</f>
        <v>0.15836801761666663</v>
      </c>
      <c r="I31" s="10">
        <f>1/$A$1*[1]PaperSectorMinusCoreVPAImp!$H$69</f>
        <v>0.1324405072931818</v>
      </c>
      <c r="J31" s="37">
        <f>1/$A$1*[1]PaperSectorMinusCoreVPAImp!$I$69</f>
        <v>0.12664948527878789</v>
      </c>
      <c r="K31" s="37">
        <f>1/$A$1*[1]PaperSectorMinusCoreVPAImp!$J$69</f>
        <v>0.14107791561944444</v>
      </c>
      <c r="L31" s="37">
        <f>1/$A$1*[1]PaperSectorMinusCoreVPAImp!K$69</f>
        <v>9.4687311980179004E-2</v>
      </c>
      <c r="M31" s="10">
        <f>1/$A$1*[1]PaperSectorMinusCoreVPAImp!L$69</f>
        <v>0.11806352858611111</v>
      </c>
      <c r="N31" s="10">
        <f>1/$A$1*[1]PaperSectorMinusCoreVPAImp!M$69</f>
        <v>0.11584288257222221</v>
      </c>
      <c r="O31" s="10">
        <f>1/$A$1*[1]PaperSectorMinusCoreVPAImp!N$69</f>
        <v>7.6618627033333317E-2</v>
      </c>
      <c r="P31" s="10">
        <f>1/$A$1*[1]PaperSectorMinusCoreVPAImp!O$69</f>
        <v>6.4570293928571443E-2</v>
      </c>
      <c r="Q31" s="10">
        <f>1/$A$1*[1]PaperSectorMinusCoreVPAImp!P$69</f>
        <v>8.1978780213888935E-2</v>
      </c>
      <c r="R31" s="10">
        <f>1/$A$1*[1]PaperSectorMinusCoreVPAImp!Q$69</f>
        <v>7.4074545444444417E-2</v>
      </c>
      <c r="S31" s="10">
        <f>1/$A$1*[1]PaperSectorMinusCoreVPAImp!R$69</f>
        <v>3.4445071819444437E-2</v>
      </c>
      <c r="T31" s="10">
        <f>1/$A$1*[1]PaperSectorMinusCoreVPAImp!S$69</f>
        <v>5.7532316887878798E-2</v>
      </c>
      <c r="U31" s="10">
        <f>1/$A$1*[1]PaperSectorMinusCoreVPAImp!T$69</f>
        <v>3.0831200340015533E-2</v>
      </c>
      <c r="V31" s="10">
        <f>1/$A$1*[1]PaperSectorMinusCoreVPAImp!U$69</f>
        <v>4.3698567371630782E-2</v>
      </c>
      <c r="W31" s="10">
        <f>1/$A$1*[1]PaperSectorMinusCoreVPAImp!V$69</f>
        <v>0</v>
      </c>
      <c r="X31" s="10">
        <f>1/$A$1*[1]PaperSectorMinusCoreVPAImp!W$69</f>
        <v>0</v>
      </c>
      <c r="Y31" s="10">
        <f>1/$A$1*[1]PaperSectorMinusCoreVPAImp!X$69</f>
        <v>0</v>
      </c>
      <c r="Z31" s="10">
        <f>1/$A$1*[1]PaperSectorMinusCoreVPAImp!Y$69</f>
        <v>0</v>
      </c>
      <c r="AA31" s="10">
        <f>1/$A$1*[1]PaperSectorMinusCoreVPAImp!Z$69</f>
        <v>0</v>
      </c>
      <c r="AB31" s="10">
        <f>1/$A$1*[1]PaperSectorMinusCoreVPAImp!AA$69</f>
        <v>0</v>
      </c>
      <c r="AC31" s="4"/>
      <c r="AD31" s="46">
        <f>1/1000*[1]PaperSectorMinusCoreVPAImp!AB$69</f>
        <v>2.8918504981760997E-2</v>
      </c>
      <c r="AE31" s="10">
        <f>1/1000*[1]PaperSectorMinusCoreVPAImp!AC$69</f>
        <v>3.1266322945999993E-2</v>
      </c>
      <c r="AF31" s="10">
        <f>1/1000*[1]PaperSectorMinusCoreVPAImp!AD$69</f>
        <v>3.3604569211199996E-2</v>
      </c>
      <c r="AG31" s="10">
        <f>1/1000*[1]PaperSectorMinusCoreVPAImp!AE$69</f>
        <v>4.302411849119999E-2</v>
      </c>
      <c r="AH31" s="10">
        <f>1/1000*[1]PaperSectorMinusCoreVPAImp!AF$69</f>
        <v>4.4696965407499997E-2</v>
      </c>
      <c r="AI31" s="10">
        <f>1/1000*[1]PaperSectorMinusCoreVPAImp!AG$69</f>
        <v>4.6499411930400004E-2</v>
      </c>
      <c r="AJ31" s="10">
        <f>1/1000*[1]PaperSectorMinusCoreVPAImp!AH$69</f>
        <v>4.6224528530800002E-2</v>
      </c>
      <c r="AK31" s="10">
        <f>1/1000*[1]PaperSectorMinusCoreVPAImp!AI$69</f>
        <v>5.8593895141499992E-2</v>
      </c>
      <c r="AL31" s="10">
        <f>1/1000*[1]PaperSectorMinusCoreVPAImp!AJ$69</f>
        <v>6.7680213665199995E-2</v>
      </c>
      <c r="AM31" s="10">
        <f>1/1000*[1]PaperSectorMinusCoreVPAImp!AK$69</f>
        <v>3.6098004236799999E-2</v>
      </c>
      <c r="AN31" s="10">
        <f>1/1000*[1]PaperSectorMinusCoreVPAImp!AL$69</f>
        <v>5.1103840574699994E-2</v>
      </c>
      <c r="AO31" s="10">
        <f>1/1000*[1]PaperSectorMinusCoreVPAImp!AM$69</f>
        <v>5.2886578944E-2</v>
      </c>
      <c r="AP31" s="10">
        <f>1/1000*[1]PaperSectorMinusCoreVPAImp!AN$69</f>
        <v>2.5791628948799997E-2</v>
      </c>
      <c r="AQ31" s="10">
        <f>1/1000*[1]PaperSectorMinusCoreVPAImp!AO$69</f>
        <v>2.2576300182600002E-2</v>
      </c>
      <c r="AR31" s="10">
        <f>1/1000*[1]PaperSectorMinusCoreVPAImp!AP$69</f>
        <v>3.0883262206E-2</v>
      </c>
      <c r="AS31" s="10">
        <f>1/1000*[1]PaperSectorMinusCoreVPAImp!AQ$69</f>
        <v>2.7507648213499998E-2</v>
      </c>
      <c r="AT31" s="10">
        <f>1/1000*[1]PaperSectorMinusCoreVPAImp!AR$69</f>
        <v>2.47848026765E-2</v>
      </c>
      <c r="AU31" s="10">
        <f>1/1000*[1]PaperSectorMinusCoreVPAImp!AS$69</f>
        <v>3.6057503639299993E-2</v>
      </c>
      <c r="AV31" s="10">
        <f>1/1000*[1]PaperSectorMinusCoreVPAImp!AT$69</f>
        <v>3.4181685362000003E-2</v>
      </c>
      <c r="AW31" s="10">
        <f>1/1000*[1]PaperSectorMinusCoreVPAImp!AU$69</f>
        <v>3.5148789187083335E-2</v>
      </c>
      <c r="AX31" s="10">
        <f>1/1000*[1]PaperSectorMinusCoreVPAImp!AV$69</f>
        <v>0</v>
      </c>
      <c r="AY31" s="10">
        <f>1/1000*[1]PaperSectorMinusCoreVPAImp!AW$69</f>
        <v>0</v>
      </c>
      <c r="AZ31" s="10">
        <f>1/1000*[1]PaperSectorMinusCoreVPAImp!AX$69</f>
        <v>0</v>
      </c>
      <c r="BA31" s="10">
        <f>1/1000*[1]PaperSectorMinusCoreVPAImp!AY$69</f>
        <v>0</v>
      </c>
      <c r="BB31" s="10">
        <f>1/1000*[1]PaperSectorMinusCoreVPAImp!AZ$69</f>
        <v>0</v>
      </c>
      <c r="BC31" s="37">
        <f>1/1000*[1]PaperSectorMinusCoreVPAImp!BA$69</f>
        <v>0</v>
      </c>
      <c r="BD31" s="553"/>
      <c r="BE31" s="31"/>
    </row>
    <row r="32" spans="2:57">
      <c r="B32" s="5" t="s">
        <v>60</v>
      </c>
      <c r="C32" s="163">
        <f>1/$A$1*[1]PaperSectorMinusCoreVPAImp!$B$84</f>
        <v>1.9048152584791664</v>
      </c>
      <c r="D32" s="164">
        <f>1/$A$1*[1]PaperSectorMinusCoreVPAImp!$C$84</f>
        <v>1.9745430669888884</v>
      </c>
      <c r="E32" s="164">
        <f>1/$A$1*[1]PaperSectorMinusCoreVPAImp!$D$84</f>
        <v>2.0381058933242424</v>
      </c>
      <c r="F32" s="164">
        <f>1/$A$1*[1]PaperSectorMinusCoreVPAImp!$E$84</f>
        <v>1.9913948470994949</v>
      </c>
      <c r="G32" s="164">
        <f>1/$A$1*[1]PaperSectorMinusCoreVPAImp!$F$84</f>
        <v>2.0696275286500003</v>
      </c>
      <c r="H32" s="164">
        <f>1/$A$1*[1]PaperSectorMinusCoreVPAImp!$G$84</f>
        <v>2.2814932534500008</v>
      </c>
      <c r="I32" s="164">
        <f>1/$A$1*[1]PaperSectorMinusCoreVPAImp!$H$84</f>
        <v>2.0223590193559522</v>
      </c>
      <c r="J32" s="165">
        <f>1/$A$1*[1]PaperSectorMinusCoreVPAImp!$I$84</f>
        <v>1.9208999228636365</v>
      </c>
      <c r="K32" s="165">
        <f>1/$A$1*[1]PaperSectorMinusCoreVPAImp!$J$84</f>
        <v>1.7913565558952382</v>
      </c>
      <c r="L32" s="165">
        <f>1/$A$1*[1]PaperSectorMinusCoreVPAImp!K$84</f>
        <v>1.2700964565942026</v>
      </c>
      <c r="M32" s="164">
        <f>1/$A$1*[1]PaperSectorMinusCoreVPAImp!L$84</f>
        <v>1.1094182533873016</v>
      </c>
      <c r="N32" s="164">
        <f>1/$A$1*[1]PaperSectorMinusCoreVPAImp!M$84</f>
        <v>1.1808017890499998</v>
      </c>
      <c r="O32" s="164">
        <f>1/$A$1*[1]PaperSectorMinusCoreVPAImp!N$84</f>
        <v>0.64658234856666663</v>
      </c>
      <c r="P32" s="164">
        <f>1/$A$1*[1]PaperSectorMinusCoreVPAImp!O$84</f>
        <v>0.8859334536111112</v>
      </c>
      <c r="Q32" s="164">
        <f>1/$A$1*[1]PaperSectorMinusCoreVPAImp!P$84</f>
        <v>1.1404852609333336</v>
      </c>
      <c r="R32" s="164">
        <f>1/$A$1*[1]PaperSectorMinusCoreVPAImp!Q$84</f>
        <v>1.1637612448999999</v>
      </c>
      <c r="S32" s="164">
        <f>1/$A$1*[1]PaperSectorMinusCoreVPAImp!R$84</f>
        <v>1.1669275927583334</v>
      </c>
      <c r="T32" s="164">
        <f>1/$A$1*[1]PaperSectorMinusCoreVPAImp!S$84</f>
        <v>1.9752012458893942</v>
      </c>
      <c r="U32" s="164">
        <f>1/$A$1*[1]PaperSectorMinusCoreVPAImp!T$84</f>
        <v>2.0278852925275253</v>
      </c>
      <c r="V32" s="164">
        <f>1/$A$1*[1]PaperSectorMinusCoreVPAImp!U$84</f>
        <v>1.7897214669440591</v>
      </c>
      <c r="W32" s="164">
        <f>1/$A$1*[1]PaperSectorMinusCoreVPAImp!V$84</f>
        <v>0</v>
      </c>
      <c r="X32" s="164">
        <f>1/$A$1*[1]PaperSectorMinusCoreVPAImp!W$84</f>
        <v>0</v>
      </c>
      <c r="Y32" s="164">
        <f>1/$A$1*[1]PaperSectorMinusCoreVPAImp!X$84</f>
        <v>0</v>
      </c>
      <c r="Z32" s="164">
        <f>1/$A$1*[1]PaperSectorMinusCoreVPAImp!Y$84</f>
        <v>0</v>
      </c>
      <c r="AA32" s="164">
        <f>1/$A$1*[1]PaperSectorMinusCoreVPAImp!Z$84</f>
        <v>0</v>
      </c>
      <c r="AB32" s="164">
        <f>1/$A$1*[1]PaperSectorMinusCoreVPAImp!AA$84</f>
        <v>0</v>
      </c>
      <c r="AC32" s="4"/>
      <c r="AD32" s="46">
        <f>1/1000*[1]PaperSectorMinusCoreVPAImp!AB$84</f>
        <v>0.39697590256022103</v>
      </c>
      <c r="AE32" s="10">
        <f>1/1000*[1]PaperSectorMinusCoreVPAImp!AC$84</f>
        <v>0.40489280169839992</v>
      </c>
      <c r="AF32" s="10">
        <f>1/1000*[1]PaperSectorMinusCoreVPAImp!AD$84</f>
        <v>0.4172724077712</v>
      </c>
      <c r="AG32" s="10">
        <f>1/1000*[1]PaperSectorMinusCoreVPAImp!AE$84</f>
        <v>0.45026920308160007</v>
      </c>
      <c r="AH32" s="10">
        <f>1/1000*[1]PaperSectorMinusCoreVPAImp!AF$84</f>
        <v>0.48887237849800003</v>
      </c>
      <c r="AI32" s="10">
        <f>1/1000*[1]PaperSectorMinusCoreVPAImp!AG$84</f>
        <v>0.50657164645229991</v>
      </c>
      <c r="AJ32" s="10">
        <f>1/1000*[1]PaperSectorMinusCoreVPAImp!AH$84</f>
        <v>0.47271639038680002</v>
      </c>
      <c r="AK32" s="10">
        <f>1/1000*[1]PaperSectorMinusCoreVPAImp!AI$84</f>
        <v>0.50522983912099995</v>
      </c>
      <c r="AL32" s="10">
        <f>1/1000*[1]PaperSectorMinusCoreVPAImp!AJ$84</f>
        <v>0.54280792808760003</v>
      </c>
      <c r="AM32" s="10">
        <f>1/1000*[1]PaperSectorMinusCoreVPAImp!AK$84</f>
        <v>0.38851988576719998</v>
      </c>
      <c r="AN32" s="10">
        <f>1/1000*[1]PaperSectorMinusCoreVPAImp!AL$84</f>
        <v>0.3648893123493</v>
      </c>
      <c r="AO32" s="10">
        <f>1/1000*[1]PaperSectorMinusCoreVPAImp!AM$84</f>
        <v>0.39025835270399994</v>
      </c>
      <c r="AP32" s="10">
        <f>1/1000*[1]PaperSectorMinusCoreVPAImp!AN$84</f>
        <v>0.19101962373120002</v>
      </c>
      <c r="AQ32" s="10">
        <f>1/1000*[1]PaperSectorMinusCoreVPAImp!AO$84</f>
        <v>0.23155296932070002</v>
      </c>
      <c r="AR32" s="10">
        <f>1/1000*[1]PaperSectorMinusCoreVPAImp!AP$84</f>
        <v>0.29695686961849999</v>
      </c>
      <c r="AS32" s="10">
        <f>1/1000*[1]PaperSectorMinusCoreVPAImp!AQ$84</f>
        <v>0.28216602847649996</v>
      </c>
      <c r="AT32" s="10">
        <f>1/1000*[1]PaperSectorMinusCoreVPAImp!AR$84</f>
        <v>0.24671381068679998</v>
      </c>
      <c r="AU32" s="10">
        <f>1/1000*[1]PaperSectorMinusCoreVPAImp!AS$84</f>
        <v>0.37091193147579998</v>
      </c>
      <c r="AV32" s="10">
        <f>1/1000*[1]PaperSectorMinusCoreVPAImp!AT$84</f>
        <v>0.44313390826800003</v>
      </c>
      <c r="AW32" s="10">
        <f>1/1000*[1]PaperSectorMinusCoreVPAImp!AU$84</f>
        <v>0.36783407611791669</v>
      </c>
      <c r="AX32" s="10">
        <f>1/1000*[1]PaperSectorMinusCoreVPAImp!AV$84</f>
        <v>0</v>
      </c>
      <c r="AY32" s="10">
        <f>1/1000*[1]PaperSectorMinusCoreVPAImp!AW$84</f>
        <v>0</v>
      </c>
      <c r="AZ32" s="10">
        <f>1/1000*[1]PaperSectorMinusCoreVPAImp!AX$84</f>
        <v>0</v>
      </c>
      <c r="BA32" s="10">
        <f>1/1000*[1]PaperSectorMinusCoreVPAImp!AY$84</f>
        <v>0</v>
      </c>
      <c r="BB32" s="10">
        <f>1/1000*[1]PaperSectorMinusCoreVPAImp!AZ$84</f>
        <v>0</v>
      </c>
      <c r="BC32" s="37">
        <f>1/1000*[1]PaperSectorMinusCoreVPAImp!BA$84</f>
        <v>0</v>
      </c>
      <c r="BD32" s="553"/>
      <c r="BE32" s="31"/>
    </row>
    <row r="33" spans="2:57">
      <c r="B33" s="5" t="s">
        <v>37</v>
      </c>
      <c r="C33" s="163">
        <f>1/$A$1*[1]PaperSectorMinusCoreVPAImp!$B$85</f>
        <v>1.1354738395708333</v>
      </c>
      <c r="D33" s="164">
        <f>1/$A$1*[1]PaperSectorMinusCoreVPAImp!$C$85</f>
        <v>1.1172571730848486</v>
      </c>
      <c r="E33" s="164">
        <f>1/$A$1*[1]PaperSectorMinusCoreVPAImp!$D$85</f>
        <v>1.2419779087787881</v>
      </c>
      <c r="F33" s="164">
        <f>1/$A$1*[1]PaperSectorMinusCoreVPAImp!$E$85</f>
        <v>1.1791393124407288</v>
      </c>
      <c r="G33" s="164">
        <f>1/$A$1*[1]PaperSectorMinusCoreVPAImp!$F$85</f>
        <v>1.1760052616291672</v>
      </c>
      <c r="H33" s="164">
        <f>1/$A$1*[1]PaperSectorMinusCoreVPAImp!$G$85</f>
        <v>1.2608474597291666</v>
      </c>
      <c r="I33" s="164">
        <f>1/$A$1*[1]PaperSectorMinusCoreVPAImp!$H$85</f>
        <v>1.0333738657329543</v>
      </c>
      <c r="J33" s="165">
        <f>1/$A$1*[1]PaperSectorMinusCoreVPAImp!$I$85</f>
        <v>1.0647115573656567</v>
      </c>
      <c r="K33" s="165">
        <f>1/$A$1*[1]PaperSectorMinusCoreVPAImp!$J$85</f>
        <v>0.97443604952222229</v>
      </c>
      <c r="L33" s="165">
        <f>1/$A$1*[1]PaperSectorMinusCoreVPAImp!K$85</f>
        <v>0.87314701448243293</v>
      </c>
      <c r="M33" s="164">
        <f>1/$A$1*[1]PaperSectorMinusCoreVPAImp!L$85</f>
        <v>0.87748629698373004</v>
      </c>
      <c r="N33" s="164">
        <f>1/$A$1*[1]PaperSectorMinusCoreVPAImp!M$85</f>
        <v>0.92438529844166661</v>
      </c>
      <c r="O33" s="164">
        <f>1/$A$1*[1]PaperSectorMinusCoreVPAImp!N$85</f>
        <v>0.80326792894999988</v>
      </c>
      <c r="P33" s="164">
        <f>1/$A$1*[1]PaperSectorMinusCoreVPAImp!O$85</f>
        <v>0.8525885578853174</v>
      </c>
      <c r="Q33" s="164">
        <f>1/$A$1*[1]PaperSectorMinusCoreVPAImp!P$85</f>
        <v>0.8964367807111111</v>
      </c>
      <c r="R33" s="164">
        <f>1/$A$1*[1]PaperSectorMinusCoreVPAImp!Q$85</f>
        <v>0.78625032191587285</v>
      </c>
      <c r="S33" s="164">
        <f>1/$A$1*[1]PaperSectorMinusCoreVPAImp!R$85</f>
        <v>0.74937636612499969</v>
      </c>
      <c r="T33" s="164">
        <f>1/$A$1*[1]PaperSectorMinusCoreVPAImp!S$85</f>
        <v>0.96114122561666648</v>
      </c>
      <c r="U33" s="164">
        <f>1/$A$1*[1]PaperSectorMinusCoreVPAImp!T$85</f>
        <v>1.0331807072434345</v>
      </c>
      <c r="V33" s="164">
        <f>1/$A$1*[1]PaperSectorMinusCoreVPAImp!U$85</f>
        <v>0.95538547713395128</v>
      </c>
      <c r="W33" s="164">
        <f>1/$A$1*[1]PaperSectorMinusCoreVPAImp!V$85</f>
        <v>0</v>
      </c>
      <c r="X33" s="164">
        <f>1/$A$1*[1]PaperSectorMinusCoreVPAImp!W$85</f>
        <v>0</v>
      </c>
      <c r="Y33" s="164">
        <f>1/$A$1*[1]PaperSectorMinusCoreVPAImp!X$85</f>
        <v>0</v>
      </c>
      <c r="Z33" s="164">
        <f>1/$A$1*[1]PaperSectorMinusCoreVPAImp!Y$85</f>
        <v>0</v>
      </c>
      <c r="AA33" s="164">
        <f>1/$A$1*[1]PaperSectorMinusCoreVPAImp!Z$85</f>
        <v>0</v>
      </c>
      <c r="AB33" s="164">
        <f>1/$A$1*[1]PaperSectorMinusCoreVPAImp!AA$85</f>
        <v>0</v>
      </c>
      <c r="AC33" s="4"/>
      <c r="AD33" s="46">
        <f>1/1000*[1]PaperSectorMinusCoreVPAImp!AB$85</f>
        <v>0.34131920577095398</v>
      </c>
      <c r="AE33" s="10">
        <f>1/1000*[1]PaperSectorMinusCoreVPAImp!AC$85</f>
        <v>0.36471622868719999</v>
      </c>
      <c r="AF33" s="10">
        <f>1/1000*[1]PaperSectorMinusCoreVPAImp!AD$85</f>
        <v>0.3816294455184</v>
      </c>
      <c r="AG33" s="10">
        <f>1/1000*[1]PaperSectorMinusCoreVPAImp!AE$85</f>
        <v>0.41542836751360002</v>
      </c>
      <c r="AH33" s="10">
        <f>1/1000*[1]PaperSectorMinusCoreVPAImp!AF$85</f>
        <v>0.43252586542060001</v>
      </c>
      <c r="AI33" s="10">
        <f>1/1000*[1]PaperSectorMinusCoreVPAImp!AG$85</f>
        <v>0.42795571215539996</v>
      </c>
      <c r="AJ33" s="10">
        <f>1/1000*[1]PaperSectorMinusCoreVPAImp!AH$85</f>
        <v>0.40062628463720001</v>
      </c>
      <c r="AK33" s="10">
        <f>1/1000*[1]PaperSectorMinusCoreVPAImp!AI$85</f>
        <v>0.46060809965599997</v>
      </c>
      <c r="AL33" s="10">
        <f>1/1000*[1]PaperSectorMinusCoreVPAImp!AJ$85</f>
        <v>0.49412351854200004</v>
      </c>
      <c r="AM33" s="10">
        <f>1/1000*[1]PaperSectorMinusCoreVPAImp!AK$85</f>
        <v>0.3900117903484</v>
      </c>
      <c r="AN33" s="10">
        <f>1/1000*[1]PaperSectorMinusCoreVPAImp!AL$85</f>
        <v>0.34696351246590001</v>
      </c>
      <c r="AO33" s="10">
        <f>1/1000*[1]PaperSectorMinusCoreVPAImp!AM$85</f>
        <v>0.3748359253439999</v>
      </c>
      <c r="AP33" s="10">
        <f>1/1000*[1]PaperSectorMinusCoreVPAImp!AN$85</f>
        <v>0.31856958270719998</v>
      </c>
      <c r="AQ33" s="10">
        <f>1/1000*[1]PaperSectorMinusCoreVPAImp!AO$85</f>
        <v>0.33075344916990002</v>
      </c>
      <c r="AR33" s="10">
        <f>1/1000*[1]PaperSectorMinusCoreVPAImp!AP$85</f>
        <v>0.38188585397000002</v>
      </c>
      <c r="AS33" s="10">
        <f>1/1000*[1]PaperSectorMinusCoreVPAImp!AQ$85</f>
        <v>0.31325329981049999</v>
      </c>
      <c r="AT33" s="10">
        <f>1/1000*[1]PaperSectorMinusCoreVPAImp!AR$85</f>
        <v>0.30522618511259997</v>
      </c>
      <c r="AU33" s="10">
        <f>1/1000*[1]PaperSectorMinusCoreVPAImp!AS$85</f>
        <v>0.32842569940179994</v>
      </c>
      <c r="AV33" s="10">
        <f>1/1000*[1]PaperSectorMinusCoreVPAImp!AT$85</f>
        <v>0.36048839276</v>
      </c>
      <c r="AW33" s="10">
        <f>1/1000*[1]PaperSectorMinusCoreVPAImp!AU$85</f>
        <v>0.32042276050041663</v>
      </c>
      <c r="AX33" s="10">
        <f>1/1000*[1]PaperSectorMinusCoreVPAImp!AV$85</f>
        <v>0</v>
      </c>
      <c r="AY33" s="10">
        <f>1/1000*[1]PaperSectorMinusCoreVPAImp!AW$85</f>
        <v>0</v>
      </c>
      <c r="AZ33" s="10">
        <f>1/1000*[1]PaperSectorMinusCoreVPAImp!AX$85</f>
        <v>0</v>
      </c>
      <c r="BA33" s="10">
        <f>1/1000*[1]PaperSectorMinusCoreVPAImp!AY$85</f>
        <v>0</v>
      </c>
      <c r="BB33" s="10">
        <f>1/1000*[1]PaperSectorMinusCoreVPAImp!AZ$85</f>
        <v>0</v>
      </c>
      <c r="BC33" s="37">
        <f>1/1000*[1]PaperSectorMinusCoreVPAImp!BA$85</f>
        <v>0</v>
      </c>
      <c r="BD33" s="553"/>
      <c r="BE33" s="31"/>
    </row>
    <row r="34" spans="2:57">
      <c r="B34" s="5" t="s">
        <v>38</v>
      </c>
      <c r="C34" s="163">
        <f>1/$A$1*[1]PaperSectorMinusCoreVPAImp!$B$91</f>
        <v>4.395747545080555</v>
      </c>
      <c r="D34" s="164">
        <f>1/$A$1*[1]PaperSectorMinusCoreVPAImp!$C$91</f>
        <v>4.58895822120909</v>
      </c>
      <c r="E34" s="164">
        <f>1/$A$1*[1]PaperSectorMinusCoreVPAImp!$D$91</f>
        <v>4.5877587105590907</v>
      </c>
      <c r="F34" s="164">
        <f>1/$A$1*[1]PaperSectorMinusCoreVPAImp!$E$91</f>
        <v>4.1891215836007589</v>
      </c>
      <c r="G34" s="164">
        <f>1/$A$1*[1]PaperSectorMinusCoreVPAImp!$F$91</f>
        <v>4.3831165697416674</v>
      </c>
      <c r="H34" s="164">
        <f>1/$A$1*[1]PaperSectorMinusCoreVPAImp!$G$91</f>
        <v>4.6926178194708319</v>
      </c>
      <c r="I34" s="164">
        <f>1/$A$1*[1]PaperSectorMinusCoreVPAImp!$H$91</f>
        <v>4.8289787059526521</v>
      </c>
      <c r="J34" s="165">
        <f>1/$A$1*[1]PaperSectorMinusCoreVPAImp!$I$91</f>
        <v>5.5496982584722216</v>
      </c>
      <c r="K34" s="165">
        <f>1/$A$1*[1]PaperSectorMinusCoreVPAImp!$J$91</f>
        <v>4.9424150619457068</v>
      </c>
      <c r="L34" s="165">
        <f>1/$A$1*[1]PaperSectorMinusCoreVPAImp!K$91</f>
        <v>4.5764182156035362</v>
      </c>
      <c r="M34" s="164">
        <f>1/$A$1*[1]PaperSectorMinusCoreVPAImp!L$91</f>
        <v>4.7040445652884912</v>
      </c>
      <c r="N34" s="164">
        <f>1/$A$1*[1]PaperSectorMinusCoreVPAImp!M$91</f>
        <v>4.6084111855277774</v>
      </c>
      <c r="O34" s="164">
        <f>1/$A$1*[1]PaperSectorMinusCoreVPAImp!N$91</f>
        <v>4.1925084970861111</v>
      </c>
      <c r="P34" s="164">
        <f>1/$A$1*[1]PaperSectorMinusCoreVPAImp!O$91</f>
        <v>3.9169047801111105</v>
      </c>
      <c r="Q34" s="164">
        <f>1/$A$1*[1]PaperSectorMinusCoreVPAImp!P$91</f>
        <v>4.8126657114333327</v>
      </c>
      <c r="R34" s="164">
        <f>1/$A$1*[1]PaperSectorMinusCoreVPAImp!Q$91</f>
        <v>7.0855570640111116</v>
      </c>
      <c r="S34" s="164">
        <f>1/$A$1*[1]PaperSectorMinusCoreVPAImp!R$91</f>
        <v>5.2151606744805568</v>
      </c>
      <c r="T34" s="164">
        <f>1/$A$1*[1]PaperSectorMinusCoreVPAImp!S$91</f>
        <v>6.6193852379999996</v>
      </c>
      <c r="U34" s="164">
        <f>1/$A$1*[1]PaperSectorMinusCoreVPAImp!T$91</f>
        <v>7.069095917296969</v>
      </c>
      <c r="V34" s="164">
        <f>1/$A$1*[1]PaperSectorMinusCoreVPAImp!U$91</f>
        <v>6.4963908971741224</v>
      </c>
      <c r="W34" s="164">
        <f>1/$A$1*[1]PaperSectorMinusCoreVPAImp!V$91</f>
        <v>0</v>
      </c>
      <c r="X34" s="164">
        <f>1/$A$1*[1]PaperSectorMinusCoreVPAImp!W$91</f>
        <v>0</v>
      </c>
      <c r="Y34" s="164">
        <f>1/$A$1*[1]PaperSectorMinusCoreVPAImp!X$91</f>
        <v>0</v>
      </c>
      <c r="Z34" s="164">
        <f>1/$A$1*[1]PaperSectorMinusCoreVPAImp!Y$91</f>
        <v>0</v>
      </c>
      <c r="AA34" s="164">
        <f>1/$A$1*[1]PaperSectorMinusCoreVPAImp!Z$91</f>
        <v>0</v>
      </c>
      <c r="AB34" s="164">
        <f>1/$A$1*[1]PaperSectorMinusCoreVPAImp!AA$91</f>
        <v>0</v>
      </c>
      <c r="AC34" s="4"/>
      <c r="AD34" s="163">
        <f>1/1000*[1]PaperSectorMinusCoreVPAImp!AB$91</f>
        <v>1.3068509932077601</v>
      </c>
      <c r="AE34" s="164">
        <f>1/1000*[1]PaperSectorMinusCoreVPAImp!AC$91</f>
        <v>1.3349506588319999</v>
      </c>
      <c r="AF34" s="164">
        <f>1/1000*[1]PaperSectorMinusCoreVPAImp!AD$91</f>
        <v>1.3345928724336</v>
      </c>
      <c r="AG34" s="164">
        <f>1/1000*[1]PaperSectorMinusCoreVPAImp!AE$91</f>
        <v>1.5094059430576001</v>
      </c>
      <c r="AH34" s="164">
        <f>1/1000*[1]PaperSectorMinusCoreVPAImp!AF$91</f>
        <v>1.6302165377834001</v>
      </c>
      <c r="AI34" s="164">
        <f>1/1000*[1]PaperSectorMinusCoreVPAImp!AG$91</f>
        <v>1.6610056196877001</v>
      </c>
      <c r="AJ34" s="164">
        <f>1/1000*[1]PaperSectorMinusCoreVPAImp!AH$91</f>
        <v>1.8328206451104001</v>
      </c>
      <c r="AK34" s="164">
        <f>1/1000*[1]PaperSectorMinusCoreVPAImp!AI$91</f>
        <v>2.1590807209734999</v>
      </c>
      <c r="AL34" s="164">
        <f>1/1000*[1]PaperSectorMinusCoreVPAImp!AJ$91</f>
        <v>2.2938410964420002</v>
      </c>
      <c r="AM34" s="164">
        <f>1/1000*[1]PaperSectorMinusCoreVPAImp!AK$91</f>
        <v>1.9121631521256</v>
      </c>
      <c r="AN34" s="164">
        <f>1/1000*[1]PaperSectorMinusCoreVPAImp!AL$91</f>
        <v>1.9513286339652003</v>
      </c>
      <c r="AO34" s="164">
        <f>1/1000*[1]PaperSectorMinusCoreVPAImp!AM$91</f>
        <v>1.9692093286079999</v>
      </c>
      <c r="AP34" s="164">
        <f>1/1000*[1]PaperSectorMinusCoreVPAImp!AN$91</f>
        <v>1.5594750755055999</v>
      </c>
      <c r="AQ34" s="164">
        <f>1/1000*[1]PaperSectorMinusCoreVPAImp!AO$91</f>
        <v>1.5716880269148001</v>
      </c>
      <c r="AR34" s="164">
        <f>1/1000*[1]PaperSectorMinusCoreVPAImp!AP$91</f>
        <v>1.8149795118669998</v>
      </c>
      <c r="AS34" s="164">
        <f>1/1000*[1]PaperSectorMinusCoreVPAImp!AQ$91</f>
        <v>1.5662652619599999</v>
      </c>
      <c r="AT34" s="164">
        <f>1/1000*[1]PaperSectorMinusCoreVPAImp!AR$91</f>
        <v>1.5312469753008</v>
      </c>
      <c r="AU34" s="164">
        <f>1/1000*[1]PaperSectorMinusCoreVPAImp!AS$91</f>
        <v>1.7110377828400998</v>
      </c>
      <c r="AV34" s="164">
        <f>1/1000*[1]PaperSectorMinusCoreVPAImp!AT$91</f>
        <v>1.883006554946</v>
      </c>
      <c r="AW34" s="164">
        <f>1/1000*[1]PaperSectorMinusCoreVPAImp!AU$91</f>
        <v>1.6822090359987498</v>
      </c>
      <c r="AX34" s="164">
        <f>1/1000*[1]PaperSectorMinusCoreVPAImp!AV$91</f>
        <v>0</v>
      </c>
      <c r="AY34" s="164">
        <f>1/1000*[1]PaperSectorMinusCoreVPAImp!AW$91</f>
        <v>0</v>
      </c>
      <c r="AZ34" s="164">
        <f>1/1000*[1]PaperSectorMinusCoreVPAImp!AX$91</f>
        <v>0</v>
      </c>
      <c r="BA34" s="164">
        <f>1/1000*[1]PaperSectorMinusCoreVPAImp!AY$91</f>
        <v>0</v>
      </c>
      <c r="BB34" s="164">
        <f>1/1000*[1]PaperSectorMinusCoreVPAImp!AZ$91</f>
        <v>0</v>
      </c>
      <c r="BC34" s="165">
        <f>1/1000*[1]PaperSectorMinusCoreVPAImp!BA$91</f>
        <v>0</v>
      </c>
      <c r="BD34" s="553"/>
      <c r="BE34" s="31"/>
    </row>
    <row r="35" spans="2:57">
      <c r="B35" s="5" t="s">
        <v>45</v>
      </c>
      <c r="C35" s="46">
        <f>1/$A$1*[1]PaperSectorMinusCoreVPAImp!$B$114</f>
        <v>0.21039527615416662</v>
      </c>
      <c r="D35" s="10">
        <f>1/$A$1*[1]PaperSectorMinusCoreVPAImp!$C$114</f>
        <v>0.21764691654090906</v>
      </c>
      <c r="E35" s="10">
        <f>1/$A$1*[1]PaperSectorMinusCoreVPAImp!$D$114</f>
        <v>0.3460231077914141</v>
      </c>
      <c r="F35" s="10">
        <f>1/$A$1*[1]PaperSectorMinusCoreVPAImp!$E$114</f>
        <v>0.33128886493156567</v>
      </c>
      <c r="G35" s="10">
        <f>1/$A$1*[1]PaperSectorMinusCoreVPAImp!$F$114</f>
        <v>0.3214687033625</v>
      </c>
      <c r="H35" s="10">
        <f>1/$A$1*[1]PaperSectorMinusCoreVPAImp!$G$114</f>
        <v>0.33964397898333337</v>
      </c>
      <c r="I35" s="10">
        <f>1/$A$1*[1]PaperSectorMinusCoreVPAImp!$H$114</f>
        <v>0.37107924896695521</v>
      </c>
      <c r="J35" s="37">
        <f>1/$A$1*[1]PaperSectorMinusCoreVPAImp!$I$114</f>
        <v>0.44956412852323224</v>
      </c>
      <c r="K35" s="37">
        <f>1/$A$1*[1]PaperSectorMinusCoreVPAImp!$J$114</f>
        <v>0.42606202800277787</v>
      </c>
      <c r="L35" s="37">
        <f>1/$A$1*[1]PaperSectorMinusCoreVPAImp!K$114</f>
        <v>0.33437003212371802</v>
      </c>
      <c r="M35" s="10">
        <f>1/$A$1*[1]PaperSectorMinusCoreVPAImp!L$114</f>
        <v>0.32498471146944441</v>
      </c>
      <c r="N35" s="10">
        <f>1/$A$1*[1]PaperSectorMinusCoreVPAImp!M$114</f>
        <v>0.28653722413888894</v>
      </c>
      <c r="O35" s="10">
        <f>1/$A$1*[1]PaperSectorMinusCoreVPAImp!N$114</f>
        <v>0.3073442748972221</v>
      </c>
      <c r="P35" s="10">
        <f>1/$A$1*[1]PaperSectorMinusCoreVPAImp!O$114</f>
        <v>0.3693608869071428</v>
      </c>
      <c r="Q35" s="10">
        <f>1/$A$1*[1]PaperSectorMinusCoreVPAImp!P$114</f>
        <v>0.39700143499722224</v>
      </c>
      <c r="R35" s="10">
        <f>1/$A$1*[1]PaperSectorMinusCoreVPAImp!Q$114</f>
        <v>0.30279572049999998</v>
      </c>
      <c r="S35" s="10">
        <f>1/$A$1*[1]PaperSectorMinusCoreVPAImp!R$114</f>
        <v>0.31903891698333331</v>
      </c>
      <c r="T35" s="10">
        <f>1/$A$1*[1]PaperSectorMinusCoreVPAImp!S$114</f>
        <v>0.5166417943424243</v>
      </c>
      <c r="U35" s="10">
        <f>1/$A$1*[1]PaperSectorMinusCoreVPAImp!T$114</f>
        <v>0.41233221630687633</v>
      </c>
      <c r="V35" s="10">
        <f>1/$A$1*[1]PaperSectorMinusCoreVPAImp!U$114</f>
        <v>0.37789728795795452</v>
      </c>
      <c r="W35" s="10">
        <f>1/$A$1*[1]PaperSectorMinusCoreVPAImp!V$114</f>
        <v>0</v>
      </c>
      <c r="X35" s="10">
        <f>1/$A$1*[1]PaperSectorMinusCoreVPAImp!W$114</f>
        <v>0</v>
      </c>
      <c r="Y35" s="10">
        <f>1/$A$1*[1]PaperSectorMinusCoreVPAImp!X$114</f>
        <v>0</v>
      </c>
      <c r="Z35" s="10">
        <f>1/$A$1*[1]PaperSectorMinusCoreVPAImp!Y$114</f>
        <v>0</v>
      </c>
      <c r="AA35" s="10">
        <f>1/$A$1*[1]PaperSectorMinusCoreVPAImp!Z$114</f>
        <v>0</v>
      </c>
      <c r="AB35" s="10">
        <f>1/$A$1*[1]PaperSectorMinusCoreVPAImp!AA$114</f>
        <v>0</v>
      </c>
      <c r="AC35" s="4"/>
      <c r="AD35" s="46">
        <f>1/1000*[1]PaperSectorMinusCoreVPAImp!AB$114</f>
        <v>8.5683759038147997E-2</v>
      </c>
      <c r="AE35" s="10">
        <f>1/1000*[1]PaperSectorMinusCoreVPAImp!AC$114</f>
        <v>8.50191297756E-2</v>
      </c>
      <c r="AF35" s="10">
        <f>1/1000*[1]PaperSectorMinusCoreVPAImp!AD$114</f>
        <v>0.12444739291679999</v>
      </c>
      <c r="AG35" s="10">
        <f>1/1000*[1]PaperSectorMinusCoreVPAImp!AE$114</f>
        <v>0.14076763092000003</v>
      </c>
      <c r="AH35" s="10">
        <f>1/1000*[1]PaperSectorMinusCoreVPAImp!AF$114</f>
        <v>0.15230364838919999</v>
      </c>
      <c r="AI35" s="10">
        <f>1/1000*[1]PaperSectorMinusCoreVPAImp!AG$114</f>
        <v>0.15009335093609999</v>
      </c>
      <c r="AJ35" s="10">
        <f>1/1000*[1]PaperSectorMinusCoreVPAImp!AH$114</f>
        <v>0.17376529277719999</v>
      </c>
      <c r="AK35" s="10">
        <f>1/1000*[1]PaperSectorMinusCoreVPAImp!AI$114</f>
        <v>0.2244061674915</v>
      </c>
      <c r="AL35" s="10">
        <f>1/1000*[1]PaperSectorMinusCoreVPAImp!AJ$114</f>
        <v>0.24202530986199999</v>
      </c>
      <c r="AM35" s="10">
        <f>1/1000*[1]PaperSectorMinusCoreVPAImp!AK$114</f>
        <v>0.19597081851160003</v>
      </c>
      <c r="AN35" s="10">
        <f>1/1000*[1]PaperSectorMinusCoreVPAImp!AL$114</f>
        <v>0.18775831299479998</v>
      </c>
      <c r="AO35" s="10">
        <f>1/1000*[1]PaperSectorMinusCoreVPAImp!AM$114</f>
        <v>0.17396411424</v>
      </c>
      <c r="AP35" s="10">
        <f>1/1000*[1]PaperSectorMinusCoreVPAImp!AN$114</f>
        <v>0.14748547080959998</v>
      </c>
      <c r="AQ35" s="10">
        <f>1/1000*[1]PaperSectorMinusCoreVPAImp!AO$114</f>
        <v>0.17607274461149999</v>
      </c>
      <c r="AR35" s="10">
        <f>1/1000*[1]PaperSectorMinusCoreVPAImp!AP$114</f>
        <v>0.176714001165</v>
      </c>
      <c r="AS35" s="10">
        <f>1/1000*[1]PaperSectorMinusCoreVPAImp!AQ$114</f>
        <v>0.16734492084449998</v>
      </c>
      <c r="AT35" s="10">
        <f>1/1000*[1]PaperSectorMinusCoreVPAImp!AR$114</f>
        <v>0.16713404101000001</v>
      </c>
      <c r="AU35" s="10">
        <f>1/1000*[1]PaperSectorMinusCoreVPAImp!AS$114</f>
        <v>0.21767042202619999</v>
      </c>
      <c r="AV35" s="10">
        <f>1/1000*[1]PaperSectorMinusCoreVPAImp!AT$114</f>
        <v>0.20190605822600002</v>
      </c>
      <c r="AW35" s="10">
        <f>1/1000*[1]PaperSectorMinusCoreVPAImp!AU$114</f>
        <v>0.17735652211541666</v>
      </c>
      <c r="AX35" s="10">
        <f>1/1000*[1]PaperSectorMinusCoreVPAImp!AV$114</f>
        <v>0</v>
      </c>
      <c r="AY35" s="10">
        <f>1/1000*[1]PaperSectorMinusCoreVPAImp!AW$114</f>
        <v>0</v>
      </c>
      <c r="AZ35" s="10">
        <f>1/1000*[1]PaperSectorMinusCoreVPAImp!AX$114</f>
        <v>0</v>
      </c>
      <c r="BA35" s="10">
        <f>1/1000*[1]PaperSectorMinusCoreVPAImp!AY$114</f>
        <v>0</v>
      </c>
      <c r="BB35" s="10">
        <f>1/1000*[1]PaperSectorMinusCoreVPAImp!AZ$114</f>
        <v>0</v>
      </c>
      <c r="BC35" s="37">
        <f>1/1000*[1]PaperSectorMinusCoreVPAImp!BA$114</f>
        <v>0</v>
      </c>
      <c r="BD35" s="553"/>
      <c r="BE35" s="31"/>
    </row>
    <row r="36" spans="2:57">
      <c r="B36" s="5" t="s">
        <v>138</v>
      </c>
      <c r="C36" s="46">
        <f>1/$A$1*[1]PaperSectorMinusCoreVPAImp!$B$133</f>
        <v>1.8234396804166671E-2</v>
      </c>
      <c r="D36" s="10">
        <f>1/$A$1*[1]PaperSectorMinusCoreVPAImp!$C$133</f>
        <v>2.6849885E-2</v>
      </c>
      <c r="E36" s="10">
        <f>1/$A$1*[1]PaperSectorMinusCoreVPAImp!$D$133</f>
        <v>2.9594797051388892E-2</v>
      </c>
      <c r="F36" s="10">
        <f>1/$A$1*[1]PaperSectorMinusCoreVPAImp!$E$133</f>
        <v>4.8086952060353544E-2</v>
      </c>
      <c r="G36" s="10">
        <f>1/$A$1*[1]PaperSectorMinusCoreVPAImp!$F$133</f>
        <v>6.8310339525E-2</v>
      </c>
      <c r="H36" s="10">
        <f>1/$A$1*[1]PaperSectorMinusCoreVPAImp!$G$133</f>
        <v>7.9205054616666645E-2</v>
      </c>
      <c r="I36" s="10">
        <f>1/$A$1*[1]PaperSectorMinusCoreVPAImp!$H$133</f>
        <v>7.4238740458333327E-2</v>
      </c>
      <c r="J36" s="37">
        <f>1/$A$1*[1]PaperSectorMinusCoreVPAImp!$I$133</f>
        <v>7.6674356486111095E-2</v>
      </c>
      <c r="K36" s="37">
        <f>1/$A$1*[1]PaperSectorMinusCoreVPAImp!$J$133</f>
        <v>8.8417566599999969E-2</v>
      </c>
      <c r="L36" s="37">
        <f>1/$A$1*[1]PaperSectorMinusCoreVPAImp!K$133</f>
        <v>6.0172360420076731E-2</v>
      </c>
      <c r="M36" s="10">
        <f>1/$A$1*[1]PaperSectorMinusCoreVPAImp!L$133</f>
        <v>6.8070912827777774E-2</v>
      </c>
      <c r="N36" s="10">
        <f>1/$A$1*[1]PaperSectorMinusCoreVPAImp!M$133</f>
        <v>4.508128195833333E-2</v>
      </c>
      <c r="O36" s="10">
        <f>1/$A$1*[1]PaperSectorMinusCoreVPAImp!N$133</f>
        <v>4.6290968791666665E-2</v>
      </c>
      <c r="P36" s="10">
        <f>1/$A$1*[1]PaperSectorMinusCoreVPAImp!O$133</f>
        <v>6.2473363133333334E-2</v>
      </c>
      <c r="Q36" s="10">
        <f>1/$A$1*[1]PaperSectorMinusCoreVPAImp!P$133</f>
        <v>5.7461738499999998E-2</v>
      </c>
      <c r="R36" s="10">
        <f>1/$A$1*[1]PaperSectorMinusCoreVPAImp!Q$133</f>
        <v>5.0271851583333339E-2</v>
      </c>
      <c r="S36" s="10">
        <f>1/$A$1*[1]PaperSectorMinusCoreVPAImp!R$133</f>
        <v>6.3431566208333318E-2</v>
      </c>
      <c r="T36" s="10">
        <f>1/$A$1*[1]PaperSectorMinusCoreVPAImp!S$133</f>
        <v>7.0880890803030297E-2</v>
      </c>
      <c r="U36" s="10">
        <f>1/$A$1*[1]PaperSectorMinusCoreVPAImp!T$133</f>
        <v>3.8592365388752915E-2</v>
      </c>
      <c r="V36" s="10">
        <f>1/$A$1*[1]PaperSectorMinusCoreVPAImp!U$133</f>
        <v>3.0301100339653109E-2</v>
      </c>
      <c r="W36" s="10">
        <f>1/$A$1*[1]PaperSectorMinusCoreVPAImp!V$133</f>
        <v>0</v>
      </c>
      <c r="X36" s="10">
        <f>1/$A$1*[1]PaperSectorMinusCoreVPAImp!W$133</f>
        <v>0</v>
      </c>
      <c r="Y36" s="10">
        <f>1/$A$1*[1]PaperSectorMinusCoreVPAImp!X$133</f>
        <v>0</v>
      </c>
      <c r="Z36" s="10">
        <f>1/$A$1*[1]PaperSectorMinusCoreVPAImp!Y$133</f>
        <v>0</v>
      </c>
      <c r="AA36" s="10">
        <f>1/$A$1*[1]PaperSectorMinusCoreVPAImp!Z$133</f>
        <v>0</v>
      </c>
      <c r="AB36" s="10">
        <f>1/$A$1*[1]PaperSectorMinusCoreVPAImp!AA$133</f>
        <v>0</v>
      </c>
      <c r="AC36" s="4"/>
      <c r="AD36" s="46">
        <f>1/1000*[1]PaperSectorMinusCoreVPAImp!AB$133</f>
        <v>1.0629492571800001E-2</v>
      </c>
      <c r="AE36" s="10">
        <f>1/1000*[1]PaperSectorMinusCoreVPAImp!AC$133</f>
        <v>1.4079068438399999E-2</v>
      </c>
      <c r="AF36" s="10">
        <f>1/1000*[1]PaperSectorMinusCoreVPAImp!AD$133</f>
        <v>1.9169358278400002E-2</v>
      </c>
      <c r="AG36" s="10">
        <f>1/1000*[1]PaperSectorMinusCoreVPAImp!AE$133</f>
        <v>2.8233439807999996E-2</v>
      </c>
      <c r="AH36" s="10">
        <f>1/1000*[1]PaperSectorMinusCoreVPAImp!AF$133</f>
        <v>4.7144434437799997E-2</v>
      </c>
      <c r="AI36" s="10">
        <f>1/1000*[1]PaperSectorMinusCoreVPAImp!AG$133</f>
        <v>5.3888063357700001E-2</v>
      </c>
      <c r="AJ36" s="10">
        <f>1/1000*[1]PaperSectorMinusCoreVPAImp!AH$133</f>
        <v>5.5798206065600001E-2</v>
      </c>
      <c r="AK36" s="10">
        <f>1/1000*[1]PaperSectorMinusCoreVPAImp!AI$133</f>
        <v>5.6743566645500003E-2</v>
      </c>
      <c r="AL36" s="10">
        <f>1/1000*[1]PaperSectorMinusCoreVPAImp!AJ$133</f>
        <v>6.1225887317200002E-2</v>
      </c>
      <c r="AM36" s="10">
        <f>1/1000*[1]PaperSectorMinusCoreVPAImp!AK$133</f>
        <v>4.7527187919200006E-2</v>
      </c>
      <c r="AN36" s="10">
        <f>1/1000*[1]PaperSectorMinusCoreVPAImp!AL$133</f>
        <v>4.5799895169900004E-2</v>
      </c>
      <c r="AO36" s="10">
        <f>1/1000*[1]PaperSectorMinusCoreVPAImp!AM$133</f>
        <v>4.3404599279999991E-2</v>
      </c>
      <c r="AP36" s="10">
        <f>1/1000*[1]PaperSectorMinusCoreVPAImp!AN$133</f>
        <v>3.5889736819199998E-2</v>
      </c>
      <c r="AQ36" s="10">
        <f>1/1000*[1]PaperSectorMinusCoreVPAImp!AO$133</f>
        <v>4.1150495856600001E-2</v>
      </c>
      <c r="AR36" s="10">
        <f>1/1000*[1]PaperSectorMinusCoreVPAImp!AP$133</f>
        <v>5.107427416649999E-2</v>
      </c>
      <c r="AS36" s="10">
        <f>1/1000*[1]PaperSectorMinusCoreVPAImp!AQ$133</f>
        <v>3.9260993337999997E-2</v>
      </c>
      <c r="AT36" s="10">
        <f>1/1000*[1]PaperSectorMinusCoreVPAImp!AR$133</f>
        <v>5.5530894999799997E-2</v>
      </c>
      <c r="AU36" s="10">
        <f>1/1000*[1]PaperSectorMinusCoreVPAImp!AS$133</f>
        <v>5.1505768170999992E-2</v>
      </c>
      <c r="AV36" s="10">
        <f>1/1000*[1]PaperSectorMinusCoreVPAImp!AT$133</f>
        <v>3.4583826490999996E-2</v>
      </c>
      <c r="AW36" s="10">
        <f>1/1000*[1]PaperSectorMinusCoreVPAImp!AU$133</f>
        <v>1.6103680257916666E-2</v>
      </c>
      <c r="AX36" s="10">
        <f>1/1000*[1]PaperSectorMinusCoreVPAImp!AV$133</f>
        <v>0</v>
      </c>
      <c r="AY36" s="10">
        <f>1/1000*[1]PaperSectorMinusCoreVPAImp!AW$133</f>
        <v>0</v>
      </c>
      <c r="AZ36" s="10">
        <f>1/1000*[1]PaperSectorMinusCoreVPAImp!AX$133</f>
        <v>0</v>
      </c>
      <c r="BA36" s="10">
        <f>1/1000*[1]PaperSectorMinusCoreVPAImp!AY$133</f>
        <v>0</v>
      </c>
      <c r="BB36" s="10">
        <f>1/1000*[1]PaperSectorMinusCoreVPAImp!AZ$133</f>
        <v>0</v>
      </c>
      <c r="BC36" s="37">
        <f>1/1000*[1]PaperSectorMinusCoreVPAImp!BA$133</f>
        <v>0</v>
      </c>
      <c r="BD36" s="553"/>
      <c r="BE36" s="31"/>
    </row>
    <row r="37" spans="2:57">
      <c r="B37" s="5" t="s">
        <v>44</v>
      </c>
      <c r="C37" s="46">
        <f>1/$A$1*[1]PaperSectorMinusCoreVPAImp!$B$188</f>
        <v>0.10324254926488097</v>
      </c>
      <c r="D37" s="10">
        <f>1/$A$1*[1]PaperSectorMinusCoreVPAImp!$C$188</f>
        <v>9.757503184999998E-2</v>
      </c>
      <c r="E37" s="10">
        <f>1/$A$1*[1]PaperSectorMinusCoreVPAImp!$D$188</f>
        <v>0.11727465069343432</v>
      </c>
      <c r="F37" s="10">
        <f>1/$A$1*[1]PaperSectorMinusCoreVPAImp!$E$188</f>
        <v>0.11301702184545451</v>
      </c>
      <c r="G37" s="10">
        <f>1/$A$1*[1]PaperSectorMinusCoreVPAImp!$F$188</f>
        <v>7.2234165741666675E-2</v>
      </c>
      <c r="H37" s="10">
        <f>1/$A$1*[1]PaperSectorMinusCoreVPAImp!$G$188</f>
        <v>0.10609830841666666</v>
      </c>
      <c r="I37" s="10">
        <f>1/$A$1*[1]PaperSectorMinusCoreVPAImp!$H$188</f>
        <v>0.17981903459722226</v>
      </c>
      <c r="J37" s="37">
        <f>1/$A$1*[1]PaperSectorMinusCoreVPAImp!$I$188</f>
        <v>0.11723194539015153</v>
      </c>
      <c r="K37" s="37">
        <f>1/$A$1*[1]PaperSectorMinusCoreVPAImp!$J$188</f>
        <v>0.23617895180833337</v>
      </c>
      <c r="L37" s="37">
        <f>1/$A$1*[1]PaperSectorMinusCoreVPAImp!K$188</f>
        <v>0.21475308631045747</v>
      </c>
      <c r="M37" s="10">
        <f>1/$A$1*[1]PaperSectorMinusCoreVPAImp!L$188</f>
        <v>0.33130878003611108</v>
      </c>
      <c r="N37" s="10">
        <f>1/$A$1*[1]PaperSectorMinusCoreVPAImp!M$188</f>
        <v>0.34260095575555555</v>
      </c>
      <c r="O37" s="10">
        <f>1/$A$1*[1]PaperSectorMinusCoreVPAImp!N$188</f>
        <v>0.39035538229722228</v>
      </c>
      <c r="P37" s="10">
        <f>1/$A$1*[1]PaperSectorMinusCoreVPAImp!O$188</f>
        <v>0.29703083714285716</v>
      </c>
      <c r="Q37" s="10">
        <f>1/$A$1*[1]PaperSectorMinusCoreVPAImp!P$188</f>
        <v>0.48249309172499993</v>
      </c>
      <c r="R37" s="10">
        <f>1/$A$1*[1]PaperSectorMinusCoreVPAImp!Q$188</f>
        <v>0.58933034213333335</v>
      </c>
      <c r="S37" s="10">
        <f>1/$A$1*[1]PaperSectorMinusCoreVPAImp!R$188</f>
        <v>0.39306458210277784</v>
      </c>
      <c r="T37" s="10">
        <f>1/$A$1*[1]PaperSectorMinusCoreVPAImp!S$188</f>
        <v>0.50001400512272731</v>
      </c>
      <c r="U37" s="10">
        <f>1/$A$1*[1]PaperSectorMinusCoreVPAImp!T$188</f>
        <v>0.48094791167853529</v>
      </c>
      <c r="V37" s="10">
        <f>1/$A$1*[1]PaperSectorMinusCoreVPAImp!U$188</f>
        <v>0.461406410633732</v>
      </c>
      <c r="W37" s="10">
        <f>1/$A$1*[1]PaperSectorMinusCoreVPAImp!V$188</f>
        <v>0</v>
      </c>
      <c r="X37" s="10">
        <f>1/$A$1*[1]PaperSectorMinusCoreVPAImp!W$188</f>
        <v>0</v>
      </c>
      <c r="Y37" s="10">
        <f>1/$A$1*[1]PaperSectorMinusCoreVPAImp!X$188</f>
        <v>0</v>
      </c>
      <c r="Z37" s="10">
        <f>1/$A$1*[1]PaperSectorMinusCoreVPAImp!Y$188</f>
        <v>0</v>
      </c>
      <c r="AA37" s="10">
        <f>1/$A$1*[1]PaperSectorMinusCoreVPAImp!Z$188</f>
        <v>0</v>
      </c>
      <c r="AB37" s="10">
        <f>1/$A$1*[1]PaperSectorMinusCoreVPAImp!AA$188</f>
        <v>0</v>
      </c>
      <c r="AC37" s="4"/>
      <c r="AD37" s="46">
        <f>1/1000*[1]PaperSectorMinusCoreVPAImp!AB$188</f>
        <v>1.7211352768530003E-2</v>
      </c>
      <c r="AE37" s="10">
        <f>1/1000*[1]PaperSectorMinusCoreVPAImp!AC$188</f>
        <v>1.9448443893199996E-2</v>
      </c>
      <c r="AF37" s="10">
        <f>1/1000*[1]PaperSectorMinusCoreVPAImp!AD$188</f>
        <v>2.1847333411200001E-2</v>
      </c>
      <c r="AG37" s="10">
        <f>1/1000*[1]PaperSectorMinusCoreVPAImp!AE$188</f>
        <v>2.8751021499200002E-2</v>
      </c>
      <c r="AH37" s="10">
        <f>1/1000*[1]PaperSectorMinusCoreVPAImp!AF$188</f>
        <v>2.08676726195E-2</v>
      </c>
      <c r="AI37" s="10">
        <f>1/1000*[1]PaperSectorMinusCoreVPAImp!AG$188</f>
        <v>2.4505718222699997E-2</v>
      </c>
      <c r="AJ37" s="10">
        <f>1/1000*[1]PaperSectorMinusCoreVPAImp!AH$188</f>
        <v>4.31320811564E-2</v>
      </c>
      <c r="AK37" s="10">
        <f>1/1000*[1]PaperSectorMinusCoreVPAImp!AI$188</f>
        <v>4.8251115381500009E-2</v>
      </c>
      <c r="AL37" s="10">
        <f>1/1000*[1]PaperSectorMinusCoreVPAImp!AJ$188</f>
        <v>7.5665332474400007E-2</v>
      </c>
      <c r="AM37" s="10">
        <f>1/1000*[1]PaperSectorMinusCoreVPAImp!AK$188</f>
        <v>7.0959779101199993E-2</v>
      </c>
      <c r="AN37" s="10">
        <f>1/1000*[1]PaperSectorMinusCoreVPAImp!AL$188</f>
        <v>9.4778586942300014E-2</v>
      </c>
      <c r="AO37" s="10">
        <f>1/1000*[1]PaperSectorMinusCoreVPAImp!AM$188</f>
        <v>0.10958075673599998</v>
      </c>
      <c r="AP37" s="10">
        <f>1/1000*[1]PaperSectorMinusCoreVPAImp!AN$188</f>
        <v>0.12513436409759998</v>
      </c>
      <c r="AQ37" s="10">
        <f>1/1000*[1]PaperSectorMinusCoreVPAImp!AO$188</f>
        <v>0.10853980123439999</v>
      </c>
      <c r="AR37" s="10">
        <f>1/1000*[1]PaperSectorMinusCoreVPAImp!AP$188</f>
        <v>0.15407135139149997</v>
      </c>
      <c r="AS37" s="10">
        <f>1/1000*[1]PaperSectorMinusCoreVPAImp!AQ$188</f>
        <v>0.13523048217700001</v>
      </c>
      <c r="AT37" s="10">
        <f>1/1000*[1]PaperSectorMinusCoreVPAImp!AR$188</f>
        <v>0.13796578925380001</v>
      </c>
      <c r="AU37" s="10">
        <f>1/1000*[1]PaperSectorMinusCoreVPAImp!AS$188</f>
        <v>0.17226747061809997</v>
      </c>
      <c r="AV37" s="10">
        <f>1/1000*[1]PaperSectorMinusCoreVPAImp!AT$188</f>
        <v>0.19442148607899998</v>
      </c>
      <c r="AW37" s="10">
        <f>1/1000*[1]PaperSectorMinusCoreVPAImp!AU$188</f>
        <v>0.18414132138916664</v>
      </c>
      <c r="AX37" s="10">
        <f>1/1000*[1]PaperSectorMinusCoreVPAImp!AV$188</f>
        <v>0</v>
      </c>
      <c r="AY37" s="10">
        <f>1/1000*[1]PaperSectorMinusCoreVPAImp!AW$188</f>
        <v>0</v>
      </c>
      <c r="AZ37" s="10">
        <f>1/1000*[1]PaperSectorMinusCoreVPAImp!AX$188</f>
        <v>0</v>
      </c>
      <c r="BA37" s="10">
        <f>1/1000*[1]PaperSectorMinusCoreVPAImp!AY$188</f>
        <v>0</v>
      </c>
      <c r="BB37" s="10">
        <f>1/1000*[1]PaperSectorMinusCoreVPAImp!AZ$188</f>
        <v>0</v>
      </c>
      <c r="BC37" s="37">
        <f>1/1000*[1]PaperSectorMinusCoreVPAImp!BA$188</f>
        <v>0</v>
      </c>
      <c r="BD37" s="553"/>
      <c r="BE37" s="31"/>
    </row>
    <row r="38" spans="2:57">
      <c r="B38" s="5" t="s">
        <v>119</v>
      </c>
      <c r="C38" s="163">
        <f>1/$A$1*[1]PaperSectorMinusCoreVPAImp!$B$189</f>
        <v>0.95444921095416668</v>
      </c>
      <c r="D38" s="164">
        <f>1/$A$1*[1]PaperSectorMinusCoreVPAImp!$C$189</f>
        <v>0.43493220323333337</v>
      </c>
      <c r="E38" s="164">
        <f>1/$A$1*[1]PaperSectorMinusCoreVPAImp!$D$189</f>
        <v>1.2902187307055557</v>
      </c>
      <c r="F38" s="164">
        <f>1/$A$1*[1]PaperSectorMinusCoreVPAImp!$E$189</f>
        <v>1.5284848572777778</v>
      </c>
      <c r="G38" s="164">
        <f>1/$A$1*[1]PaperSectorMinusCoreVPAImp!$F$189</f>
        <v>1.5147443744125</v>
      </c>
      <c r="H38" s="164">
        <f>1/$A$1*[1]PaperSectorMinusCoreVPAImp!$G$189</f>
        <v>1.7360195043166669</v>
      </c>
      <c r="I38" s="164">
        <f>1/$A$1*[1]PaperSectorMinusCoreVPAImp!$H$189</f>
        <v>1.4207471804136365</v>
      </c>
      <c r="J38" s="165">
        <f>1/$A$1*[1]PaperSectorMinusCoreVPAImp!$I$189</f>
        <v>1.7647550928916664</v>
      </c>
      <c r="K38" s="165">
        <f>1/$A$1*[1]PaperSectorMinusCoreVPAImp!$J$189</f>
        <v>1.134323449713889</v>
      </c>
      <c r="L38" s="165">
        <f>1/$A$1*[1]PaperSectorMinusCoreVPAImp!K$189</f>
        <v>0.79890513884949543</v>
      </c>
      <c r="M38" s="164">
        <f>1/$A$1*[1]PaperSectorMinusCoreVPAImp!L$189</f>
        <v>1.0421920326305556</v>
      </c>
      <c r="N38" s="164">
        <f>1/$A$1*[1]PaperSectorMinusCoreVPAImp!M$189</f>
        <v>0.91399265493333337</v>
      </c>
      <c r="O38" s="164">
        <f>1/$A$1*[1]PaperSectorMinusCoreVPAImp!N$189</f>
        <v>0.77758694368333336</v>
      </c>
      <c r="P38" s="164">
        <f>1/$A$1*[1]PaperSectorMinusCoreVPAImp!O$189</f>
        <v>0.59558065951666672</v>
      </c>
      <c r="Q38" s="164">
        <f>1/$A$1*[1]PaperSectorMinusCoreVPAImp!P$189</f>
        <v>0.60843285755833332</v>
      </c>
      <c r="R38" s="164">
        <f>1/$A$1*[1]PaperSectorMinusCoreVPAImp!Q$189</f>
        <v>0.67543196436666664</v>
      </c>
      <c r="S38" s="164">
        <f>1/$A$1*[1]PaperSectorMinusCoreVPAImp!R$189</f>
        <v>1.1114651162249998</v>
      </c>
      <c r="T38" s="164">
        <f>1/$A$1*[1]PaperSectorMinusCoreVPAImp!S$189</f>
        <v>1.3477955635159091</v>
      </c>
      <c r="U38" s="164">
        <f>1/$A$1*[1]PaperSectorMinusCoreVPAImp!T$189</f>
        <v>1.2337733093828283</v>
      </c>
      <c r="V38" s="164">
        <f>1/$A$1*[1]PaperSectorMinusCoreVPAImp!U$189</f>
        <v>1.1605190748953151</v>
      </c>
      <c r="W38" s="164">
        <f>1/$A$1*[1]PaperSectorMinusCoreVPAImp!V$189</f>
        <v>0</v>
      </c>
      <c r="X38" s="164">
        <f>1/$A$1*[1]PaperSectorMinusCoreVPAImp!W$189</f>
        <v>0</v>
      </c>
      <c r="Y38" s="164">
        <f>1/$A$1*[1]PaperSectorMinusCoreVPAImp!X$189</f>
        <v>0</v>
      </c>
      <c r="Z38" s="164">
        <f>1/$A$1*[1]PaperSectorMinusCoreVPAImp!Y$189</f>
        <v>0</v>
      </c>
      <c r="AA38" s="164">
        <f>1/$A$1*[1]PaperSectorMinusCoreVPAImp!Z$189</f>
        <v>0</v>
      </c>
      <c r="AB38" s="164">
        <f>1/$A$1*[1]PaperSectorMinusCoreVPAImp!AA$189</f>
        <v>0</v>
      </c>
      <c r="AC38" s="4"/>
      <c r="AD38" s="46">
        <f>1/1000*[1]PaperSectorMinusCoreVPAImp!AB$189</f>
        <v>0.13919827401586499</v>
      </c>
      <c r="AE38" s="10">
        <f>1/1000*[1]PaperSectorMinusCoreVPAImp!AC$189</f>
        <v>5.873322947359999E-2</v>
      </c>
      <c r="AF38" s="10">
        <f>1/1000*[1]PaperSectorMinusCoreVPAImp!AD$189</f>
        <v>0.14129064895199997</v>
      </c>
      <c r="AG38" s="10">
        <f>1/1000*[1]PaperSectorMinusCoreVPAImp!AE$189</f>
        <v>0.17828423637919996</v>
      </c>
      <c r="AH38" s="10">
        <f>1/1000*[1]PaperSectorMinusCoreVPAImp!AF$189</f>
        <v>0.20517539149940001</v>
      </c>
      <c r="AI38" s="10">
        <f>1/1000*[1]PaperSectorMinusCoreVPAImp!AG$189</f>
        <v>0.23762103977039997</v>
      </c>
      <c r="AJ38" s="10">
        <f>1/1000*[1]PaperSectorMinusCoreVPAImp!AH$189</f>
        <v>0.23986882705359999</v>
      </c>
      <c r="AK38" s="10">
        <f>1/1000*[1]PaperSectorMinusCoreVPAImp!AI$189</f>
        <v>0.31947803618499998</v>
      </c>
      <c r="AL38" s="10">
        <f>1/1000*[1]PaperSectorMinusCoreVPAImp!AJ$189</f>
        <v>0.23204288877680002</v>
      </c>
      <c r="AM38" s="10">
        <f>1/1000*[1]PaperSectorMinusCoreVPAImp!AK$189</f>
        <v>0.1431583512172</v>
      </c>
      <c r="AN38" s="10">
        <f>1/1000*[1]PaperSectorMinusCoreVPAImp!AL$189</f>
        <v>0.19055758289850003</v>
      </c>
      <c r="AO38" s="10">
        <f>1/1000*[1]PaperSectorMinusCoreVPAImp!AM$189</f>
        <v>0.20771634331199998</v>
      </c>
      <c r="AP38" s="10">
        <f>1/1000*[1]PaperSectorMinusCoreVPAImp!AN$189</f>
        <v>0.16972578022399998</v>
      </c>
      <c r="AQ38" s="10">
        <f>1/1000*[1]PaperSectorMinusCoreVPAImp!AO$189</f>
        <v>0.14832792414239998</v>
      </c>
      <c r="AR38" s="10">
        <f>1/1000*[1]PaperSectorMinusCoreVPAImp!AP$189</f>
        <v>0.162685731985</v>
      </c>
      <c r="AS38" s="10">
        <f>1/1000*[1]PaperSectorMinusCoreVPAImp!AQ$189</f>
        <v>0.15595652244549998</v>
      </c>
      <c r="AT38" s="10">
        <f>1/1000*[1]PaperSectorMinusCoreVPAImp!AR$189</f>
        <v>0.1649124949238</v>
      </c>
      <c r="AU38" s="10">
        <f>1/1000*[1]PaperSectorMinusCoreVPAImp!AS$189</f>
        <v>0.2039256886095</v>
      </c>
      <c r="AV38" s="10">
        <f>1/1000*[1]PaperSectorMinusCoreVPAImp!AT$189</f>
        <v>0.20250353793599998</v>
      </c>
      <c r="AW38" s="10">
        <f>1/1000*[1]PaperSectorMinusCoreVPAImp!AU$189</f>
        <v>0.17630167644916667</v>
      </c>
      <c r="AX38" s="10">
        <f>1/1000*[1]PaperSectorMinusCoreVPAImp!AV$189</f>
        <v>0</v>
      </c>
      <c r="AY38" s="10">
        <f>1/1000*[1]PaperSectorMinusCoreVPAImp!AW$189</f>
        <v>0</v>
      </c>
      <c r="AZ38" s="10">
        <f>1/1000*[1]PaperSectorMinusCoreVPAImp!AX$189</f>
        <v>0</v>
      </c>
      <c r="BA38" s="10">
        <f>1/1000*[1]PaperSectorMinusCoreVPAImp!AY$189</f>
        <v>0</v>
      </c>
      <c r="BB38" s="10">
        <f>1/1000*[1]PaperSectorMinusCoreVPAImp!AZ$189</f>
        <v>0</v>
      </c>
      <c r="BC38" s="37">
        <f>1/1000*[1]PaperSectorMinusCoreVPAImp!BA$189</f>
        <v>0</v>
      </c>
      <c r="BD38" s="553"/>
      <c r="BE38" s="31"/>
    </row>
    <row r="39" spans="2:57">
      <c r="B39" s="5" t="s">
        <v>84</v>
      </c>
      <c r="C39" s="46">
        <f>1/$A$1*[1]PaperSectorMinusCoreVPAImp!$B$212</f>
        <v>0.12508523874583333</v>
      </c>
      <c r="D39" s="10">
        <f>1/$A$1*[1]PaperSectorMinusCoreVPAImp!$C$212</f>
        <v>0.16937372235378786</v>
      </c>
      <c r="E39" s="10">
        <f>1/$A$1*[1]PaperSectorMinusCoreVPAImp!$D$212</f>
        <v>0.30333281035050508</v>
      </c>
      <c r="F39" s="10">
        <f>1/$A$1*[1]PaperSectorMinusCoreVPAImp!$E$212</f>
        <v>0.3722387540030303</v>
      </c>
      <c r="G39" s="10">
        <f>1/$A$1*[1]PaperSectorMinusCoreVPAImp!$F$212</f>
        <v>0.64497413131249992</v>
      </c>
      <c r="H39" s="10">
        <f>1/$A$1*[1]PaperSectorMinusCoreVPAImp!$G$212</f>
        <v>0.44073097448750004</v>
      </c>
      <c r="I39" s="10">
        <f>1/$A$1*[1]PaperSectorMinusCoreVPAImp!$H$212</f>
        <v>0.17967987191325757</v>
      </c>
      <c r="J39" s="37">
        <f>1/$A$1*[1]PaperSectorMinusCoreVPAImp!$I$212</f>
        <v>0.12933925897626261</v>
      </c>
      <c r="K39" s="37">
        <f>1/$A$1*[1]PaperSectorMinusCoreVPAImp!$J$212</f>
        <v>1.82988667505</v>
      </c>
      <c r="L39" s="37">
        <f>1/$A$1*[1]PaperSectorMinusCoreVPAImp!K$212</f>
        <v>0.80012888476420863</v>
      </c>
      <c r="M39" s="10">
        <f>1/$A$1*[1]PaperSectorMinusCoreVPAImp!L$212</f>
        <v>0.98561505779166658</v>
      </c>
      <c r="N39" s="10">
        <f>1/$A$1*[1]PaperSectorMinusCoreVPAImp!M$212</f>
        <v>1.4872551461638888</v>
      </c>
      <c r="O39" s="10">
        <f>1/$A$1*[1]PaperSectorMinusCoreVPAImp!N$212</f>
        <v>1.1954407637138886</v>
      </c>
      <c r="P39" s="10">
        <f>1/$A$1*[1]PaperSectorMinusCoreVPAImp!O$212</f>
        <v>1.1585251020638889</v>
      </c>
      <c r="Q39" s="10">
        <f>1/$A$1*[1]PaperSectorMinusCoreVPAImp!P$212</f>
        <v>1.282527476163889</v>
      </c>
      <c r="R39" s="10">
        <f>1/$A$1*[1]PaperSectorMinusCoreVPAImp!Q$212</f>
        <v>1.0606318935222223</v>
      </c>
      <c r="S39" s="10">
        <f>1/$A$1*[1]PaperSectorMinusCoreVPAImp!R$212</f>
        <v>0.68071975613055558</v>
      </c>
      <c r="T39" s="10">
        <f>1/$A$1*[1]PaperSectorMinusCoreVPAImp!S$212</f>
        <v>1.0713577113022728</v>
      </c>
      <c r="U39" s="10">
        <f>1/$A$1*[1]PaperSectorMinusCoreVPAImp!T$212</f>
        <v>0.97999354007601014</v>
      </c>
      <c r="V39" s="10">
        <f>1/$A$1*[1]PaperSectorMinusCoreVPAImp!U$212</f>
        <v>0.87904273496373597</v>
      </c>
      <c r="W39" s="10">
        <f>1/$A$1*[1]PaperSectorMinusCoreVPAImp!V$212</f>
        <v>0</v>
      </c>
      <c r="X39" s="10">
        <f>1/$A$1*[1]PaperSectorMinusCoreVPAImp!W$212</f>
        <v>0</v>
      </c>
      <c r="Y39" s="10">
        <f>1/$A$1*[1]PaperSectorMinusCoreVPAImp!X$212</f>
        <v>0</v>
      </c>
      <c r="Z39" s="10">
        <f>1/$A$1*[1]PaperSectorMinusCoreVPAImp!Y$212</f>
        <v>0</v>
      </c>
      <c r="AA39" s="10">
        <f>1/$A$1*[1]PaperSectorMinusCoreVPAImp!Z$212</f>
        <v>0</v>
      </c>
      <c r="AB39" s="10">
        <f>1/$A$1*[1]PaperSectorMinusCoreVPAImp!AA$212</f>
        <v>0</v>
      </c>
      <c r="AC39" s="4"/>
      <c r="AD39" s="46">
        <f>1/1000*[1]PaperSectorMinusCoreVPAImp!AB$212</f>
        <v>3.1517927874251998E-2</v>
      </c>
      <c r="AE39" s="10">
        <f>1/1000*[1]PaperSectorMinusCoreVPAImp!AC$212</f>
        <v>4.1948367150399998E-2</v>
      </c>
      <c r="AF39" s="10">
        <f>1/1000*[1]PaperSectorMinusCoreVPAImp!AD$212</f>
        <v>6.1166024419199994E-2</v>
      </c>
      <c r="AG39" s="10">
        <f>1/1000*[1]PaperSectorMinusCoreVPAImp!AE$212</f>
        <v>7.4083728017600006E-2</v>
      </c>
      <c r="AH39" s="10">
        <f>1/1000*[1]PaperSectorMinusCoreVPAImp!AF$212</f>
        <v>0.10467698501890001</v>
      </c>
      <c r="AI39" s="10">
        <f>1/1000*[1]PaperSectorMinusCoreVPAImp!AG$212</f>
        <v>7.8444890452499985E-2</v>
      </c>
      <c r="AJ39" s="10">
        <f>1/1000*[1]PaperSectorMinusCoreVPAImp!AH$212</f>
        <v>5.49684377832E-2</v>
      </c>
      <c r="AK39" s="10">
        <f>1/1000*[1]PaperSectorMinusCoreVPAImp!AI$212</f>
        <v>5.5530783785499992E-2</v>
      </c>
      <c r="AL39" s="10">
        <f>1/1000*[1]PaperSectorMinusCoreVPAImp!AJ$212</f>
        <v>0.34161827565480002</v>
      </c>
      <c r="AM39" s="10">
        <f>1/1000*[1]PaperSectorMinusCoreVPAImp!AK$212</f>
        <v>0.14471381962400001</v>
      </c>
      <c r="AN39" s="10">
        <f>1/1000*[1]PaperSectorMinusCoreVPAImp!AL$212</f>
        <v>0.22623927565050003</v>
      </c>
      <c r="AO39" s="10">
        <f>1/1000*[1]PaperSectorMinusCoreVPAImp!AM$212</f>
        <v>0.29871380956799998</v>
      </c>
      <c r="AP39" s="10">
        <f>1/1000*[1]PaperSectorMinusCoreVPAImp!AN$212</f>
        <v>0.23202806156639999</v>
      </c>
      <c r="AQ39" s="10">
        <f>1/1000*[1]PaperSectorMinusCoreVPAImp!AO$212</f>
        <v>0.24188933521889999</v>
      </c>
      <c r="AR39" s="10">
        <f>1/1000*[1]PaperSectorMinusCoreVPAImp!AP$212</f>
        <v>0.23747067161599997</v>
      </c>
      <c r="AS39" s="10">
        <f>1/1000*[1]PaperSectorMinusCoreVPAImp!AQ$212</f>
        <v>0.15529019779699996</v>
      </c>
      <c r="AT39" s="10">
        <f>1/1000*[1]PaperSectorMinusCoreVPAImp!AR$212</f>
        <v>0.1198666094461</v>
      </c>
      <c r="AU39" s="10">
        <f>1/1000*[1]PaperSectorMinusCoreVPAImp!AS$212</f>
        <v>0.16434001212200003</v>
      </c>
      <c r="AV39" s="10">
        <f>1/1000*[1]PaperSectorMinusCoreVPAImp!AT$212</f>
        <v>0.15447331902599998</v>
      </c>
      <c r="AW39" s="10">
        <f>1/1000*[1]PaperSectorMinusCoreVPAImp!AU$212</f>
        <v>0.14648924575083333</v>
      </c>
      <c r="AX39" s="10">
        <f>1/1000*[1]PaperSectorMinusCoreVPAImp!AV$212</f>
        <v>0</v>
      </c>
      <c r="AY39" s="10">
        <f>1/1000*[1]PaperSectorMinusCoreVPAImp!AW$212</f>
        <v>0</v>
      </c>
      <c r="AZ39" s="10">
        <f>1/1000*[1]PaperSectorMinusCoreVPAImp!AX$212</f>
        <v>0</v>
      </c>
      <c r="BA39" s="10">
        <f>1/1000*[1]PaperSectorMinusCoreVPAImp!AY$212</f>
        <v>0</v>
      </c>
      <c r="BB39" s="10">
        <f>1/1000*[1]PaperSectorMinusCoreVPAImp!AZ$212</f>
        <v>0</v>
      </c>
      <c r="BC39" s="37">
        <f>1/1000*[1]PaperSectorMinusCoreVPAImp!BA$212</f>
        <v>0</v>
      </c>
      <c r="BD39" s="553"/>
      <c r="BE39" s="31"/>
    </row>
    <row r="40" spans="2:57">
      <c r="B40" s="5" t="s">
        <v>46</v>
      </c>
      <c r="C40" s="163">
        <f>1/$A$1*[1]PaperSectorMinusCoreVPAImp!$B$225</f>
        <v>3.9347244520750002</v>
      </c>
      <c r="D40" s="164">
        <f>1/$A$1*[1]PaperSectorMinusCoreVPAImp!$C$225</f>
        <v>4.0082476152666668</v>
      </c>
      <c r="E40" s="164">
        <f>1/$A$1*[1]PaperSectorMinusCoreVPAImp!$D$225</f>
        <v>4.3699924477018941</v>
      </c>
      <c r="F40" s="164">
        <f>1/$A$1*[1]PaperSectorMinusCoreVPAImp!$E$225</f>
        <v>4.6925556112510103</v>
      </c>
      <c r="G40" s="164">
        <f>1/$A$1*[1]PaperSectorMinusCoreVPAImp!$F$225</f>
        <v>4.4182292375083332</v>
      </c>
      <c r="H40" s="164">
        <f>1/$A$1*[1]PaperSectorMinusCoreVPAImp!$G$225</f>
        <v>4.7095367830666657</v>
      </c>
      <c r="I40" s="164">
        <f>1/$A$1*[1]PaperSectorMinusCoreVPAImp!$H$225</f>
        <v>4.3519529796411627</v>
      </c>
      <c r="J40" s="165">
        <f>1/$A$1*[1]PaperSectorMinusCoreVPAImp!$I$225</f>
        <v>4.5741512589113631</v>
      </c>
      <c r="K40" s="165">
        <f>1/$A$1*[1]PaperSectorMinusCoreVPAImp!$J$225</f>
        <v>4.0103282762638894</v>
      </c>
      <c r="L40" s="165">
        <f>1/$A$1*[1]PaperSectorMinusCoreVPAImp!K$225</f>
        <v>3.1742981136880575</v>
      </c>
      <c r="M40" s="164">
        <f>1/$A$1*[1]PaperSectorMinusCoreVPAImp!L$225</f>
        <v>2.7615022340666666</v>
      </c>
      <c r="N40" s="164">
        <f>1/$A$1*[1]PaperSectorMinusCoreVPAImp!M$225</f>
        <v>3.4337677680777769</v>
      </c>
      <c r="O40" s="164">
        <f>1/$A$1*[1]PaperSectorMinusCoreVPAImp!N$225</f>
        <v>3.2278536432999996</v>
      </c>
      <c r="P40" s="164">
        <f>1/$A$1*[1]PaperSectorMinusCoreVPAImp!O$225</f>
        <v>3.4267951343658725</v>
      </c>
      <c r="Q40" s="164">
        <f>1/$A$1*[1]PaperSectorMinusCoreVPAImp!P$225</f>
        <v>3.9272489772833334</v>
      </c>
      <c r="R40" s="164">
        <f>1/$A$1*[1]PaperSectorMinusCoreVPAImp!Q$225</f>
        <v>4.2574092486222224</v>
      </c>
      <c r="S40" s="164">
        <f>1/$A$1*[1]PaperSectorMinusCoreVPAImp!R$225</f>
        <v>3.4898518338500004</v>
      </c>
      <c r="T40" s="164">
        <f>1/$A$1*[1]PaperSectorMinusCoreVPAImp!S$225</f>
        <v>3.5164015804598479</v>
      </c>
      <c r="U40" s="164">
        <f>1/$A$1*[1]PaperSectorMinusCoreVPAImp!T$225</f>
        <v>3.2541749252864598</v>
      </c>
      <c r="V40" s="164">
        <f>1/$A$1*[1]PaperSectorMinusCoreVPAImp!U$225</f>
        <v>3.3285769274836925</v>
      </c>
      <c r="W40" s="164">
        <f>1/$A$1*[1]PaperSectorMinusCoreVPAImp!V$225</f>
        <v>0</v>
      </c>
      <c r="X40" s="164">
        <f>1/$A$1*[1]PaperSectorMinusCoreVPAImp!W$225</f>
        <v>0</v>
      </c>
      <c r="Y40" s="164">
        <f>1/$A$1*[1]PaperSectorMinusCoreVPAImp!X$225</f>
        <v>0</v>
      </c>
      <c r="Z40" s="164">
        <f>1/$A$1*[1]PaperSectorMinusCoreVPAImp!Y$225</f>
        <v>0</v>
      </c>
      <c r="AA40" s="164">
        <f>1/$A$1*[1]PaperSectorMinusCoreVPAImp!Z$225</f>
        <v>0</v>
      </c>
      <c r="AB40" s="164">
        <f>1/$A$1*[1]PaperSectorMinusCoreVPAImp!AA$225</f>
        <v>0</v>
      </c>
      <c r="AC40" s="4"/>
      <c r="AD40" s="163">
        <f>1/1000*[1]PaperSectorMinusCoreVPAImp!AB$225</f>
        <v>0.80513267341014294</v>
      </c>
      <c r="AE40" s="164">
        <f>1/1000*[1]PaperSectorMinusCoreVPAImp!AC$225</f>
        <v>0.77252141053120005</v>
      </c>
      <c r="AF40" s="164">
        <f>1/1000*[1]PaperSectorMinusCoreVPAImp!AD$225</f>
        <v>0.81728592386400001</v>
      </c>
      <c r="AG40" s="164">
        <f>1/1000*[1]PaperSectorMinusCoreVPAImp!AE$225</f>
        <v>0.96910480007040001</v>
      </c>
      <c r="AH40" s="164">
        <f>1/1000*[1]PaperSectorMinusCoreVPAImp!AF$225</f>
        <v>1.0208246200621001</v>
      </c>
      <c r="AI40" s="164">
        <f>1/1000*[1]PaperSectorMinusCoreVPAImp!AG$225</f>
        <v>1.0182539897672997</v>
      </c>
      <c r="AJ40" s="164">
        <f>1/1000*[1]PaperSectorMinusCoreVPAImp!AH$225</f>
        <v>0.9872179446531999</v>
      </c>
      <c r="AK40" s="164">
        <f>1/1000*[1]PaperSectorMinusCoreVPAImp!AI$225</f>
        <v>1.1317084409310001</v>
      </c>
      <c r="AL40" s="164">
        <f>1/1000*[1]PaperSectorMinusCoreVPAImp!AJ$225</f>
        <v>1.1442532149155999</v>
      </c>
      <c r="AM40" s="164">
        <f>1/1000*[1]PaperSectorMinusCoreVPAImp!AK$225</f>
        <v>0.81566479909200007</v>
      </c>
      <c r="AN40" s="164">
        <f>1/1000*[1]PaperSectorMinusCoreVPAImp!AL$225</f>
        <v>0.8431331520384</v>
      </c>
      <c r="AO40" s="164">
        <f>1/1000*[1]PaperSectorMinusCoreVPAImp!AM$225</f>
        <v>1.0443814803840001</v>
      </c>
      <c r="AP40" s="164">
        <f>1/1000*[1]PaperSectorMinusCoreVPAImp!AN$225</f>
        <v>0.92915482806079996</v>
      </c>
      <c r="AQ40" s="164">
        <f>1/1000*[1]PaperSectorMinusCoreVPAImp!AO$225</f>
        <v>0.89439196789769992</v>
      </c>
      <c r="AR40" s="164">
        <f>1/1000*[1]PaperSectorMinusCoreVPAImp!AP$225</f>
        <v>0.94672180102749992</v>
      </c>
      <c r="AS40" s="164">
        <f>1/1000*[1]PaperSectorMinusCoreVPAImp!AQ$225</f>
        <v>0.79706051622049989</v>
      </c>
      <c r="AT40" s="164">
        <f>1/1000*[1]PaperSectorMinusCoreVPAImp!AR$225</f>
        <v>0.65267675099939992</v>
      </c>
      <c r="AU40" s="164">
        <f>1/1000*[1]PaperSectorMinusCoreVPAImp!AS$225</f>
        <v>0.64937192510189989</v>
      </c>
      <c r="AV40" s="164">
        <f>1/1000*[1]PaperSectorMinusCoreVPAImp!AT$225</f>
        <v>0.68378600545700008</v>
      </c>
      <c r="AW40" s="164">
        <f>1/1000*[1]PaperSectorMinusCoreVPAImp!AU$225</f>
        <v>0.61456881955749998</v>
      </c>
      <c r="AX40" s="164">
        <f>1/1000*[1]PaperSectorMinusCoreVPAImp!AV$225</f>
        <v>0</v>
      </c>
      <c r="AY40" s="164">
        <f>1/1000*[1]PaperSectorMinusCoreVPAImp!AW$225</f>
        <v>0</v>
      </c>
      <c r="AZ40" s="164">
        <f>1/1000*[1]PaperSectorMinusCoreVPAImp!AX$225</f>
        <v>0</v>
      </c>
      <c r="BA40" s="164">
        <f>1/1000*[1]PaperSectorMinusCoreVPAImp!AY$225</f>
        <v>0</v>
      </c>
      <c r="BB40" s="164">
        <f>1/1000*[1]PaperSectorMinusCoreVPAImp!AZ$225</f>
        <v>0</v>
      </c>
      <c r="BC40" s="165">
        <f>1/1000*[1]PaperSectorMinusCoreVPAImp!BA$225</f>
        <v>0</v>
      </c>
      <c r="BD40" s="553"/>
      <c r="BE40" s="31"/>
    </row>
    <row r="41" spans="2:57">
      <c r="B41" s="5" t="s">
        <v>85</v>
      </c>
      <c r="C41" s="163">
        <f>1/$A$1*[1]PaperSectorMinusCoreVPAImp!$B$246</f>
        <v>0.87742969805972226</v>
      </c>
      <c r="D41" s="164">
        <f>1/$A$1*[1]PaperSectorMinusCoreVPAImp!$C$246</f>
        <v>0.84396125884545481</v>
      </c>
      <c r="E41" s="164">
        <f>1/$A$1*[1]PaperSectorMinusCoreVPAImp!$D$246</f>
        <v>0.77000884244217149</v>
      </c>
      <c r="F41" s="164">
        <f>1/$A$1*[1]PaperSectorMinusCoreVPAImp!$E$246</f>
        <v>0.54812608885505032</v>
      </c>
      <c r="G41" s="164">
        <f>1/$A$1*[1]PaperSectorMinusCoreVPAImp!$F$246</f>
        <v>0.51131244554583333</v>
      </c>
      <c r="H41" s="164">
        <f>1/$A$1*[1]PaperSectorMinusCoreVPAImp!$G$246</f>
        <v>0.57628501210833338</v>
      </c>
      <c r="I41" s="164">
        <f>1/$A$1*[1]PaperSectorMinusCoreVPAImp!$H$246</f>
        <v>0.72756357086980517</v>
      </c>
      <c r="J41" s="165">
        <f>1/$A$1*[1]PaperSectorMinusCoreVPAImp!$I$246</f>
        <v>0.55112466241414115</v>
      </c>
      <c r="K41" s="165">
        <f>1/$A$1*[1]PaperSectorMinusCoreVPAImp!$J$246</f>
        <v>0.59300302795000004</v>
      </c>
      <c r="L41" s="165">
        <f>1/$A$1*[1]PaperSectorMinusCoreVPAImp!K$246</f>
        <v>0.57638648870069631</v>
      </c>
      <c r="M41" s="164">
        <f>1/$A$1*[1]PaperSectorMinusCoreVPAImp!L$246</f>
        <v>0.6057753296416668</v>
      </c>
      <c r="N41" s="164">
        <f>1/$A$1*[1]PaperSectorMinusCoreVPAImp!M$246</f>
        <v>0.70303151748055537</v>
      </c>
      <c r="O41" s="164">
        <f>1/$A$1*[1]PaperSectorMinusCoreVPAImp!N$246</f>
        <v>0.5480276862472222</v>
      </c>
      <c r="P41" s="164">
        <f>1/$A$1*[1]PaperSectorMinusCoreVPAImp!O$246</f>
        <v>0.54113017754722215</v>
      </c>
      <c r="Q41" s="164">
        <f>1/$A$1*[1]PaperSectorMinusCoreVPAImp!P$246</f>
        <v>0.53034735363333319</v>
      </c>
      <c r="R41" s="164">
        <f>1/$A$1*[1]PaperSectorMinusCoreVPAImp!Q$246</f>
        <v>0.4843350134777778</v>
      </c>
      <c r="S41" s="164">
        <f>1/$A$1*[1]PaperSectorMinusCoreVPAImp!R$246</f>
        <v>0.3459633616388888</v>
      </c>
      <c r="T41" s="164">
        <f>1/$A$1*[1]PaperSectorMinusCoreVPAImp!S$246</f>
        <v>0.51165946279242414</v>
      </c>
      <c r="U41" s="164">
        <f>1/$A$1*[1]PaperSectorMinusCoreVPAImp!T$246</f>
        <v>0.43170522457703958</v>
      </c>
      <c r="V41" s="164">
        <f>1/$A$1*[1]PaperSectorMinusCoreVPAImp!U$246</f>
        <v>0.40014946720187405</v>
      </c>
      <c r="W41" s="164">
        <f>1/$A$1*[1]PaperSectorMinusCoreVPAImp!V$246</f>
        <v>0</v>
      </c>
      <c r="X41" s="164">
        <f>1/$A$1*[1]PaperSectorMinusCoreVPAImp!W$246</f>
        <v>0</v>
      </c>
      <c r="Y41" s="164">
        <f>1/$A$1*[1]PaperSectorMinusCoreVPAImp!X$246</f>
        <v>0</v>
      </c>
      <c r="Z41" s="164">
        <f>1/$A$1*[1]PaperSectorMinusCoreVPAImp!Y$246</f>
        <v>0</v>
      </c>
      <c r="AA41" s="164">
        <f>1/$A$1*[1]PaperSectorMinusCoreVPAImp!Z$246</f>
        <v>0</v>
      </c>
      <c r="AB41" s="164">
        <f>1/$A$1*[1]PaperSectorMinusCoreVPAImp!AA$246</f>
        <v>0</v>
      </c>
      <c r="AC41" s="4"/>
      <c r="AD41" s="46">
        <f>1/1000*[1]PaperSectorMinusCoreVPAImp!AB$246</f>
        <v>0.24543998207641798</v>
      </c>
      <c r="AE41" s="10">
        <f>1/1000*[1]PaperSectorMinusCoreVPAImp!AC$246</f>
        <v>0.22552387146959998</v>
      </c>
      <c r="AF41" s="10">
        <f>1/1000*[1]PaperSectorMinusCoreVPAImp!AD$246</f>
        <v>0.21933900254399999</v>
      </c>
      <c r="AG41" s="10">
        <f>1/1000*[1]PaperSectorMinusCoreVPAImp!AE$246</f>
        <v>0.23099215649440002</v>
      </c>
      <c r="AH41" s="10">
        <f>1/1000*[1]PaperSectorMinusCoreVPAImp!AF$246</f>
        <v>0.25722704377860001</v>
      </c>
      <c r="AI41" s="10">
        <f>1/1000*[1]PaperSectorMinusCoreVPAImp!AG$246</f>
        <v>0.25842290931599998</v>
      </c>
      <c r="AJ41" s="10">
        <f>1/1000*[1]PaperSectorMinusCoreVPAImp!AH$246</f>
        <v>0.31680247760559999</v>
      </c>
      <c r="AK41" s="10">
        <f>1/1000*[1]PaperSectorMinusCoreVPAImp!AI$246</f>
        <v>0.29241972156049995</v>
      </c>
      <c r="AL41" s="10">
        <f>1/1000*[1]PaperSectorMinusCoreVPAImp!AJ$246</f>
        <v>0.30728720033880003</v>
      </c>
      <c r="AM41" s="10">
        <f>1/1000*[1]PaperSectorMinusCoreVPAImp!AK$246</f>
        <v>0.26239065751360008</v>
      </c>
      <c r="AN41" s="10">
        <f>1/1000*[1]PaperSectorMinusCoreVPAImp!AL$246</f>
        <v>0.26729448389190003</v>
      </c>
      <c r="AO41" s="10">
        <f>1/1000*[1]PaperSectorMinusCoreVPAImp!AM$246</f>
        <v>0.28338610223999994</v>
      </c>
      <c r="AP41" s="10">
        <f>1/1000*[1]PaperSectorMinusCoreVPAImp!AN$246</f>
        <v>0.22412894028799998</v>
      </c>
      <c r="AQ41" s="10">
        <f>1/1000*[1]PaperSectorMinusCoreVPAImp!AO$246</f>
        <v>0.22842218075429999</v>
      </c>
      <c r="AR41" s="10">
        <f>1/1000*[1]PaperSectorMinusCoreVPAImp!AP$246</f>
        <v>0.25202709792750005</v>
      </c>
      <c r="AS41" s="10">
        <f>1/1000*[1]PaperSectorMinusCoreVPAImp!AQ$246</f>
        <v>0.21292823683600001</v>
      </c>
      <c r="AT41" s="10">
        <f>1/1000*[1]PaperSectorMinusCoreVPAImp!AR$246</f>
        <v>0.1615141281784</v>
      </c>
      <c r="AU41" s="10">
        <f>1/1000*[1]PaperSectorMinusCoreVPAImp!AS$246</f>
        <v>0.19830371170610001</v>
      </c>
      <c r="AV41" s="10">
        <f>1/1000*[1]PaperSectorMinusCoreVPAImp!AT$246</f>
        <v>0.19189330166399998</v>
      </c>
      <c r="AW41" s="10">
        <f>1/1000*[1]PaperSectorMinusCoreVPAImp!AU$246</f>
        <v>0.18379445655916662</v>
      </c>
      <c r="AX41" s="10">
        <f>1/1000*[1]PaperSectorMinusCoreVPAImp!AV$246</f>
        <v>0</v>
      </c>
      <c r="AY41" s="10">
        <f>1/1000*[1]PaperSectorMinusCoreVPAImp!AW$246</f>
        <v>0</v>
      </c>
      <c r="AZ41" s="10">
        <f>1/1000*[1]PaperSectorMinusCoreVPAImp!AX$246</f>
        <v>0</v>
      </c>
      <c r="BA41" s="10">
        <f>1/1000*[1]PaperSectorMinusCoreVPAImp!AY$246</f>
        <v>0</v>
      </c>
      <c r="BB41" s="10">
        <f>1/1000*[1]PaperSectorMinusCoreVPAImp!AZ$246</f>
        <v>0</v>
      </c>
      <c r="BC41" s="37">
        <f>1/1000*[1]PaperSectorMinusCoreVPAImp!BA$246</f>
        <v>0</v>
      </c>
      <c r="BD41" s="553"/>
      <c r="BE41" s="31"/>
    </row>
    <row r="42" spans="2:57">
      <c r="B42" s="5" t="s">
        <v>19</v>
      </c>
      <c r="C42" s="20">
        <f t="shared" ref="C42:M42" si="12">SUM(C27:C27)-SUM(C28:C41)</f>
        <v>8.2966734972224288E-2</v>
      </c>
      <c r="D42" s="16">
        <f t="shared" si="12"/>
        <v>8.3467448746212369E-2</v>
      </c>
      <c r="E42" s="16">
        <f t="shared" si="12"/>
        <v>8.2791148765785749E-2</v>
      </c>
      <c r="F42" s="16">
        <f t="shared" si="12"/>
        <v>0.13502313539873967</v>
      </c>
      <c r="G42" s="16">
        <f t="shared" si="12"/>
        <v>0.11299496167083589</v>
      </c>
      <c r="H42" s="16">
        <f t="shared" si="12"/>
        <v>0.22395352392916834</v>
      </c>
      <c r="I42" s="16">
        <f t="shared" si="12"/>
        <v>0.22900200745682042</v>
      </c>
      <c r="J42" s="67">
        <f t="shared" si="12"/>
        <v>0.22870093106363854</v>
      </c>
      <c r="K42" s="67">
        <f t="shared" si="12"/>
        <v>0.18155761447499685</v>
      </c>
      <c r="L42" s="67">
        <f t="shared" si="12"/>
        <v>0.2160509025777344</v>
      </c>
      <c r="M42" s="16">
        <f t="shared" si="12"/>
        <v>0.28464151592916842</v>
      </c>
      <c r="N42" s="16">
        <f>SUM(N27:N27)-SUM(N28:N41)</f>
        <v>0.26831996000833414</v>
      </c>
      <c r="O42" s="16">
        <f t="shared" ref="O42:AB42" si="13">SUM(O27:O27)-SUM(O28:O41)</f>
        <v>0.29535597182222162</v>
      </c>
      <c r="P42" s="16">
        <f t="shared" si="13"/>
        <v>0.34320423977777637</v>
      </c>
      <c r="Q42" s="16">
        <f t="shared" si="13"/>
        <v>0.44058369861944868</v>
      </c>
      <c r="R42" s="16">
        <f t="shared" si="13"/>
        <v>0.53565246773491992</v>
      </c>
      <c r="S42" s="16">
        <f t="shared" si="13"/>
        <v>0.41952628983333184</v>
      </c>
      <c r="T42" s="16">
        <f t="shared" si="13"/>
        <v>0.50958395542418344</v>
      </c>
      <c r="U42" s="16">
        <f t="shared" si="13"/>
        <v>0.46221090525813224</v>
      </c>
      <c r="V42" s="16">
        <f t="shared" si="13"/>
        <v>0.38069668791246158</v>
      </c>
      <c r="W42" s="16">
        <f t="shared" si="13"/>
        <v>0</v>
      </c>
      <c r="X42" s="16">
        <f t="shared" si="13"/>
        <v>0</v>
      </c>
      <c r="Y42" s="16">
        <f t="shared" si="13"/>
        <v>0</v>
      </c>
      <c r="Z42" s="16">
        <f t="shared" si="13"/>
        <v>0</v>
      </c>
      <c r="AA42" s="16">
        <f t="shared" si="13"/>
        <v>0</v>
      </c>
      <c r="AB42" s="16">
        <f t="shared" si="13"/>
        <v>0</v>
      </c>
      <c r="AC42" s="4"/>
      <c r="AD42" s="21">
        <f t="shared" ref="AD42:BC42" si="14">SUM(AD27:AD27)-SUM(AD28:AD41)</f>
        <v>3.4565230106316847E-2</v>
      </c>
      <c r="AE42" s="12">
        <f t="shared" si="14"/>
        <v>2.9330592809199807E-2</v>
      </c>
      <c r="AF42" s="12">
        <f t="shared" si="14"/>
        <v>3.1564714272000138E-2</v>
      </c>
      <c r="AG42" s="12">
        <f t="shared" si="14"/>
        <v>4.1763909656000742E-2</v>
      </c>
      <c r="AH42" s="12">
        <f t="shared" si="14"/>
        <v>4.7007727340000471E-2</v>
      </c>
      <c r="AI42" s="12">
        <f t="shared" si="14"/>
        <v>8.1346430236500566E-2</v>
      </c>
      <c r="AJ42" s="12">
        <f t="shared" si="14"/>
        <v>9.2411878745600973E-2</v>
      </c>
      <c r="AK42" s="12">
        <f t="shared" si="14"/>
        <v>0.12824291619849948</v>
      </c>
      <c r="AL42" s="12">
        <f t="shared" si="14"/>
        <v>0.10529633254760196</v>
      </c>
      <c r="AM42" s="12">
        <f t="shared" si="14"/>
        <v>0.10579765546239983</v>
      </c>
      <c r="AN42" s="12">
        <f t="shared" si="14"/>
        <v>0.13050136976579907</v>
      </c>
      <c r="AO42" s="12">
        <f t="shared" si="14"/>
        <v>0.12329630673599912</v>
      </c>
      <c r="AP42" s="12">
        <f t="shared" si="14"/>
        <v>0.10818725595040046</v>
      </c>
      <c r="AQ42" s="12">
        <f t="shared" si="14"/>
        <v>0.11079277280910027</v>
      </c>
      <c r="AR42" s="12">
        <f t="shared" si="14"/>
        <v>0.13823042499999971</v>
      </c>
      <c r="AS42" s="12">
        <f t="shared" si="14"/>
        <v>0.12782551164249956</v>
      </c>
      <c r="AT42" s="12">
        <f t="shared" si="14"/>
        <v>0.11946604004649952</v>
      </c>
      <c r="AU42" s="12">
        <f t="shared" si="14"/>
        <v>0.13393353675130104</v>
      </c>
      <c r="AV42" s="12">
        <f t="shared" si="14"/>
        <v>0.1436740141020012</v>
      </c>
      <c r="AW42" s="12">
        <f t="shared" si="14"/>
        <v>0.12552792292416637</v>
      </c>
      <c r="AX42" s="12">
        <f t="shared" si="14"/>
        <v>0</v>
      </c>
      <c r="AY42" s="12">
        <f t="shared" si="14"/>
        <v>0</v>
      </c>
      <c r="AZ42" s="12">
        <f t="shared" si="14"/>
        <v>0</v>
      </c>
      <c r="BA42" s="12">
        <f t="shared" si="14"/>
        <v>0</v>
      </c>
      <c r="BB42" s="12">
        <f t="shared" si="14"/>
        <v>0</v>
      </c>
      <c r="BC42" s="89">
        <f t="shared" si="14"/>
        <v>0</v>
      </c>
      <c r="BD42" s="553"/>
      <c r="BE42" s="31"/>
    </row>
    <row r="43" spans="2:57" ht="17.149999999999999" customHeight="1">
      <c r="B43" s="18" t="s">
        <v>28</v>
      </c>
      <c r="C43" s="64">
        <f>1/$A$1*[1]PaperSectorMinusCoreVPAImp!$B$194</f>
        <v>9.7743518350000003E-2</v>
      </c>
      <c r="D43" s="65">
        <f>1/$A$1*[1]PaperSectorMinusCoreVPAImp!$C$194</f>
        <v>0.13314128184166668</v>
      </c>
      <c r="E43" s="65">
        <f>1/$A$1*[1]PaperSectorMinusCoreVPAImp!$D$194</f>
        <v>0.15932356984583329</v>
      </c>
      <c r="F43" s="65">
        <f>1/$A$1*[1]PaperSectorMinusCoreVPAImp!$E$194</f>
        <v>0.12685602258333334</v>
      </c>
      <c r="G43" s="65">
        <f>1/$A$1*[1]PaperSectorMinusCoreVPAImp!$F$194</f>
        <v>0.12031031610000001</v>
      </c>
      <c r="H43" s="65">
        <f>1/$A$1*[1]PaperSectorMinusCoreVPAImp!$G$194</f>
        <v>0.13543963668333334</v>
      </c>
      <c r="I43" s="65">
        <f>1/$A$1*[1]PaperSectorMinusCoreVPAImp!$H$194</f>
        <v>0.20213884201666671</v>
      </c>
      <c r="J43" s="66">
        <f>1/$A$1*[1]PaperSectorMinusCoreVPAImp!$I$194</f>
        <v>0.15604650209166665</v>
      </c>
      <c r="K43" s="66">
        <f>1/$A$1*[1]PaperSectorMinusCoreVPAImp!$J$194</f>
        <v>0.12618033821666669</v>
      </c>
      <c r="L43" s="66">
        <f>1/$A$1*[1]PaperSectorMinusCoreVPAImp!K$194</f>
        <v>0.15237095815527069</v>
      </c>
      <c r="M43" s="65">
        <f>1/$A$1*[1]PaperSectorMinusCoreVPAImp!L$194</f>
        <v>0.13649014371250004</v>
      </c>
      <c r="N43" s="65">
        <f>1/$A$1*[1]PaperSectorMinusCoreVPAImp!M$194</f>
        <v>0.17184694798055555</v>
      </c>
      <c r="O43" s="65">
        <f>1/$A$1*[1]PaperSectorMinusCoreVPAImp!N$194</f>
        <v>0.10530235785833333</v>
      </c>
      <c r="P43" s="65">
        <f>1/$A$1*[1]PaperSectorMinusCoreVPAImp!O$194</f>
        <v>8.5811678708333311E-2</v>
      </c>
      <c r="Q43" s="65">
        <f>1/$A$1*[1]PaperSectorMinusCoreVPAImp!P$194</f>
        <v>0.12156523086111112</v>
      </c>
      <c r="R43" s="65">
        <f>1/$A$1*[1]PaperSectorMinusCoreVPAImp!Q$194</f>
        <v>0.13156184533749998</v>
      </c>
      <c r="S43" s="65">
        <f>1/$A$1*[1]PaperSectorMinusCoreVPAImp!R$194</f>
        <v>0.10983433949722222</v>
      </c>
      <c r="T43" s="65">
        <f>1/$A$1*[1]PaperSectorMinusCoreVPAImp!S$194</f>
        <v>0.12740364426060605</v>
      </c>
      <c r="U43" s="65">
        <f>1/$A$1*[1]PaperSectorMinusCoreVPAImp!T$194</f>
        <v>0.12865008025227273</v>
      </c>
      <c r="V43" s="65">
        <f>1/$A$1*[1]PaperSectorMinusCoreVPAImp!U$194</f>
        <v>7.4342309945833324E-2</v>
      </c>
      <c r="W43" s="65">
        <f>1/$A$1*[1]PaperSectorMinusCoreVPAImp!V$194</f>
        <v>0</v>
      </c>
      <c r="X43" s="65">
        <f>1/$A$1*[1]PaperSectorMinusCoreVPAImp!W$194</f>
        <v>0</v>
      </c>
      <c r="Y43" s="65">
        <f>1/$A$1*[1]PaperSectorMinusCoreVPAImp!X$194</f>
        <v>0</v>
      </c>
      <c r="Z43" s="65">
        <f>1/$A$1*[1]PaperSectorMinusCoreVPAImp!Y$194</f>
        <v>0</v>
      </c>
      <c r="AA43" s="65">
        <f>1/$A$1*[1]PaperSectorMinusCoreVPAImp!Z$194</f>
        <v>0</v>
      </c>
      <c r="AB43" s="65">
        <f>1/$A$1*[1]PaperSectorMinusCoreVPAImp!AA$194</f>
        <v>0</v>
      </c>
      <c r="AC43" s="4"/>
      <c r="AD43" s="64">
        <f>1/1000*[1]PaperSectorMinusCoreVPAImp!AB$194</f>
        <v>1.3223540960244E-2</v>
      </c>
      <c r="AE43" s="65">
        <f>1/1000*[1]PaperSectorMinusCoreVPAImp!AC$194</f>
        <v>1.3514985525599999E-2</v>
      </c>
      <c r="AF43" s="65">
        <f>1/1000*[1]PaperSectorMinusCoreVPAImp!AD$194</f>
        <v>1.5043413288000001E-2</v>
      </c>
      <c r="AG43" s="65">
        <f>1/1000*[1]PaperSectorMinusCoreVPAImp!AE$194</f>
        <v>1.42028053552E-2</v>
      </c>
      <c r="AH43" s="65">
        <f>1/1000*[1]PaperSectorMinusCoreVPAImp!AF$194</f>
        <v>1.3426772282700001E-2</v>
      </c>
      <c r="AI43" s="65">
        <f>1/1000*[1]PaperSectorMinusCoreVPAImp!AG$194</f>
        <v>1.48372386162E-2</v>
      </c>
      <c r="AJ43" s="65">
        <f>1/1000*[1]PaperSectorMinusCoreVPAImp!AH$194</f>
        <v>3.0405274354800005E-2</v>
      </c>
      <c r="AK43" s="65">
        <f>1/1000*[1]PaperSectorMinusCoreVPAImp!AI$194</f>
        <v>2.8556542483500001E-2</v>
      </c>
      <c r="AL43" s="65">
        <f>1/1000*[1]PaperSectorMinusCoreVPAImp!AJ$194</f>
        <v>2.53772802728E-2</v>
      </c>
      <c r="AM43" s="65">
        <f>1/1000*[1]PaperSectorMinusCoreVPAImp!AK$194</f>
        <v>2.8787175379600002E-2</v>
      </c>
      <c r="AN43" s="65">
        <f>1/1000*[1]PaperSectorMinusCoreVPAImp!AL$194</f>
        <v>2.3510715471900003E-2</v>
      </c>
      <c r="AO43" s="65">
        <f>1/1000*[1]PaperSectorMinusCoreVPAImp!AM$194</f>
        <v>3.6335793599999999E-2</v>
      </c>
      <c r="AP43" s="65">
        <f>1/1000*[1]PaperSectorMinusCoreVPAImp!AN$194</f>
        <v>2.1162715534399999E-2</v>
      </c>
      <c r="AQ43" s="65">
        <f>1/1000*[1]PaperSectorMinusCoreVPAImp!AO$194</f>
        <v>1.84558911822E-2</v>
      </c>
      <c r="AR43" s="65">
        <f>1/1000*[1]PaperSectorMinusCoreVPAImp!AP$194</f>
        <v>2.5384049378499998E-2</v>
      </c>
      <c r="AS43" s="65">
        <f>1/1000*[1]PaperSectorMinusCoreVPAImp!AQ$194</f>
        <v>2.2452067228499999E-2</v>
      </c>
      <c r="AT43" s="65">
        <f>1/1000*[1]PaperSectorMinusCoreVPAImp!AR$194</f>
        <v>1.9165559519399997E-2</v>
      </c>
      <c r="AU43" s="65">
        <f>1/1000*[1]PaperSectorMinusCoreVPAImp!AS$194</f>
        <v>2.1778825425499998E-2</v>
      </c>
      <c r="AV43" s="65">
        <f>1/1000*[1]PaperSectorMinusCoreVPAImp!AT$194</f>
        <v>2.6283478593999998E-2</v>
      </c>
      <c r="AW43" s="65">
        <f>1/1000*[1]PaperSectorMinusCoreVPAImp!AU$194</f>
        <v>1.5931399894166667E-2</v>
      </c>
      <c r="AX43" s="65">
        <f>1/1000*[1]PaperSectorMinusCoreVPAImp!AV$194</f>
        <v>0</v>
      </c>
      <c r="AY43" s="65">
        <f>1/1000*[1]PaperSectorMinusCoreVPAImp!AW$194</f>
        <v>0</v>
      </c>
      <c r="AZ43" s="65">
        <f>1/1000*[1]PaperSectorMinusCoreVPAImp!AX$194</f>
        <v>0</v>
      </c>
      <c r="BA43" s="65">
        <f>1/1000*[1]PaperSectorMinusCoreVPAImp!AY$194</f>
        <v>0</v>
      </c>
      <c r="BB43" s="65">
        <f>1/1000*[1]PaperSectorMinusCoreVPAImp!AZ$194</f>
        <v>0</v>
      </c>
      <c r="BC43" s="66">
        <f>1/1000*[1]PaperSectorMinusCoreVPAImp!BA$194</f>
        <v>0</v>
      </c>
      <c r="BD43" s="553"/>
    </row>
    <row r="44" spans="2:57" ht="17.149999999999999" customHeight="1">
      <c r="B44" s="18" t="s">
        <v>151</v>
      </c>
      <c r="C44" s="190">
        <f>1/$A$1*[1]PaperSectorMinusCoreVPAImp!$B$273</f>
        <v>2.5900915833333336E-4</v>
      </c>
      <c r="D44" s="191">
        <f>1/$A$1*[1]PaperSectorMinusCoreVPAImp!$C$273</f>
        <v>1.8914116666666664E-4</v>
      </c>
      <c r="E44" s="191">
        <f>1/$A$1*[1]PaperSectorMinusCoreVPAImp!$D$273</f>
        <v>1.50599685E-3</v>
      </c>
      <c r="F44" s="191">
        <f>1/$A$1*[1]PaperSectorMinusCoreVPAImp!$E$273</f>
        <v>5.0026709833333322E-3</v>
      </c>
      <c r="G44" s="191">
        <f>1/$A$1*[1]PaperSectorMinusCoreVPAImp!$F$273</f>
        <v>5.2790840166666662E-3</v>
      </c>
      <c r="H44" s="191">
        <f>1/$A$1*[1]PaperSectorMinusCoreVPAImp!$G$273</f>
        <v>5.6332379250000003E-3</v>
      </c>
      <c r="I44" s="191">
        <f>1/$A$1*[1]PaperSectorMinusCoreVPAImp!$H$273</f>
        <v>2.3781542068181814E-3</v>
      </c>
      <c r="J44" s="192">
        <f>1/$A$1*[1]PaperSectorMinusCoreVPAImp!$I$273</f>
        <v>2.567850658333333E-2</v>
      </c>
      <c r="K44" s="192">
        <f>1/$A$1*[1]PaperSectorMinusCoreVPAImp!$J$273</f>
        <v>6.0679372833333332E-3</v>
      </c>
      <c r="L44" s="192">
        <f>1/$A$1*[1]PaperSectorMinusCoreVPAImp!K$273</f>
        <v>2.7735757344017091E-3</v>
      </c>
      <c r="M44" s="191">
        <f>1/$A$1*[1]PaperSectorMinusCoreVPAImp!L$273</f>
        <v>3.6548305833333326E-3</v>
      </c>
      <c r="N44" s="191">
        <f>1/$A$1*[1]PaperSectorMinusCoreVPAImp!M$273</f>
        <v>3.5805671833333327E-3</v>
      </c>
      <c r="O44" s="191">
        <f>1/$A$1*[1]PaperSectorMinusCoreVPAImp!N$273</f>
        <v>5.7064183555555533E-3</v>
      </c>
      <c r="P44" s="191">
        <f>1/$A$1*[1]PaperSectorMinusCoreVPAImp!O$273</f>
        <v>2.281478358333333E-3</v>
      </c>
      <c r="Q44" s="191">
        <f>1/$A$1*[1]PaperSectorMinusCoreVPAImp!P$273</f>
        <v>1.8920905070833334E-2</v>
      </c>
      <c r="R44" s="191">
        <f>1/$A$1*[1]PaperSectorMinusCoreVPAImp!Q$273</f>
        <v>4.8248309972222219E-3</v>
      </c>
      <c r="S44" s="191">
        <f>1/$A$1*[1]PaperSectorMinusCoreVPAImp!R$273</f>
        <v>5.3191471888888887E-3</v>
      </c>
      <c r="T44" s="191">
        <f>1/$A$1*[1]PaperSectorMinusCoreVPAImp!S$273</f>
        <v>6.0988490704545449E-3</v>
      </c>
      <c r="U44" s="191">
        <f>1/$A$1*[1]PaperSectorMinusCoreVPAImp!T$273</f>
        <v>1.1373435410317462E-2</v>
      </c>
      <c r="V44" s="191">
        <f>1/$A$1*[1]PaperSectorMinusCoreVPAImp!U$273</f>
        <v>8.3387912916666647E-3</v>
      </c>
      <c r="W44" s="191">
        <f>1/$A$1*[1]PaperSectorMinusCoreVPAImp!V$273</f>
        <v>0</v>
      </c>
      <c r="X44" s="191">
        <f>1/$A$1*[1]PaperSectorMinusCoreVPAImp!W$273</f>
        <v>0</v>
      </c>
      <c r="Y44" s="191">
        <f>1/$A$1*[1]PaperSectorMinusCoreVPAImp!X$273</f>
        <v>0</v>
      </c>
      <c r="Z44" s="191">
        <f>1/$A$1*[1]PaperSectorMinusCoreVPAImp!Y$273</f>
        <v>0</v>
      </c>
      <c r="AA44" s="191">
        <f>1/$A$1*[1]PaperSectorMinusCoreVPAImp!Z$273</f>
        <v>0</v>
      </c>
      <c r="AB44" s="191">
        <f>1/$A$1*[1]PaperSectorMinusCoreVPAImp!AA$273</f>
        <v>0</v>
      </c>
      <c r="AC44" s="4"/>
      <c r="AD44" s="190">
        <f>1/1000*[1]PaperSectorMinusCoreVPAImp!AB$273</f>
        <v>1.05408257238E-4</v>
      </c>
      <c r="AE44" s="191">
        <f>1/1000*[1]PaperSectorMinusCoreVPAImp!AC$273</f>
        <v>4.0232143199999991E-5</v>
      </c>
      <c r="AF44" s="191">
        <f>1/1000*[1]PaperSectorMinusCoreVPAImp!AD$273</f>
        <v>3.1998536639999997E-4</v>
      </c>
      <c r="AG44" s="191">
        <f>1/1000*[1]PaperSectorMinusCoreVPAImp!AE$273</f>
        <v>1.9187810320000001E-3</v>
      </c>
      <c r="AH44" s="191">
        <f>1/1000*[1]PaperSectorMinusCoreVPAImp!AF$273</f>
        <v>2.2406768748000003E-3</v>
      </c>
      <c r="AI44" s="191">
        <f>1/1000*[1]PaperSectorMinusCoreVPAImp!AG$273</f>
        <v>2.2855261571999995E-3</v>
      </c>
      <c r="AJ44" s="191">
        <f>1/1000*[1]PaperSectorMinusCoreVPAImp!AH$273</f>
        <v>8.6260347799999991E-4</v>
      </c>
      <c r="AK44" s="191">
        <f>1/1000*[1]PaperSectorMinusCoreVPAImp!AI$273</f>
        <v>8.5030890849999985E-3</v>
      </c>
      <c r="AL44" s="191">
        <f>1/1000*[1]PaperSectorMinusCoreVPAImp!AJ$273</f>
        <v>2.3891998776000003E-3</v>
      </c>
      <c r="AM44" s="191">
        <f>1/1000*[1]PaperSectorMinusCoreVPAImp!AK$273</f>
        <v>6.0411438120000006E-4</v>
      </c>
      <c r="AN44" s="191">
        <f>1/1000*[1]PaperSectorMinusCoreVPAImp!AL$273</f>
        <v>1.2347556543E-3</v>
      </c>
      <c r="AO44" s="191">
        <f>1/1000*[1]PaperSectorMinusCoreVPAImp!AM$273</f>
        <v>1.5063291359999997E-3</v>
      </c>
      <c r="AP44" s="191">
        <f>1/1000*[1]PaperSectorMinusCoreVPAImp!AN$273</f>
        <v>2.0649948E-3</v>
      </c>
      <c r="AQ44" s="191">
        <f>1/1000*[1]PaperSectorMinusCoreVPAImp!AO$273</f>
        <v>8.044527477000001E-4</v>
      </c>
      <c r="AR44" s="191">
        <f>1/1000*[1]PaperSectorMinusCoreVPAImp!AP$273</f>
        <v>1.6432548625E-3</v>
      </c>
      <c r="AS44" s="191">
        <f>1/1000*[1]PaperSectorMinusCoreVPAImp!AQ$273</f>
        <v>1.9699705059999999E-3</v>
      </c>
      <c r="AT44" s="191">
        <f>1/1000*[1]PaperSectorMinusCoreVPAImp!AR$273</f>
        <v>2.0779579112999995E-3</v>
      </c>
      <c r="AU44" s="191">
        <f>1/1000*[1]PaperSectorMinusCoreVPAImp!AS$273</f>
        <v>2.7934306543000004E-3</v>
      </c>
      <c r="AV44" s="191">
        <f>1/1000*[1]PaperSectorMinusCoreVPAImp!AT$273</f>
        <v>5.3253829149999994E-3</v>
      </c>
      <c r="AW44" s="191">
        <f>1/1000*[1]PaperSectorMinusCoreVPAImp!AU$273</f>
        <v>4.0452023683333338E-3</v>
      </c>
      <c r="AX44" s="191">
        <f>1/1000*[1]PaperSectorMinusCoreVPAImp!AV$273</f>
        <v>0</v>
      </c>
      <c r="AY44" s="191">
        <f>1/1000*[1]PaperSectorMinusCoreVPAImp!AW$273</f>
        <v>0</v>
      </c>
      <c r="AZ44" s="191">
        <f>1/1000*[1]PaperSectorMinusCoreVPAImp!AX$273</f>
        <v>0</v>
      </c>
      <c r="BA44" s="191">
        <f>1/1000*[1]PaperSectorMinusCoreVPAImp!AY$273</f>
        <v>0</v>
      </c>
      <c r="BB44" s="191">
        <f>1/1000*[1]PaperSectorMinusCoreVPAImp!AZ$273</f>
        <v>0</v>
      </c>
      <c r="BC44" s="192">
        <f>1/1000*[1]PaperSectorMinusCoreVPAImp!BA$273</f>
        <v>0</v>
      </c>
      <c r="BD44" s="553"/>
    </row>
    <row r="45" spans="2:57" ht="17.149999999999999" customHeight="1">
      <c r="B45" s="15" t="s">
        <v>139</v>
      </c>
      <c r="C45" s="271">
        <f t="shared" ref="C45:AB45" si="15">C5-SUM(C6,C9,C13,C18,C27,C43,C44)</f>
        <v>1.0461738302083319</v>
      </c>
      <c r="D45" s="158">
        <f t="shared" si="15"/>
        <v>0.98264282385416379</v>
      </c>
      <c r="E45" s="158">
        <f t="shared" si="15"/>
        <v>0.69290556939848003</v>
      </c>
      <c r="F45" s="158">
        <f t="shared" si="15"/>
        <v>0.61033294088383627</v>
      </c>
      <c r="G45" s="158">
        <f t="shared" si="15"/>
        <v>0.7670050225083358</v>
      </c>
      <c r="H45" s="158">
        <f t="shared" si="15"/>
        <v>0.99606022595833821</v>
      </c>
      <c r="I45" s="158">
        <f t="shared" si="15"/>
        <v>1.1113655875760529</v>
      </c>
      <c r="J45" s="159">
        <f t="shared" si="15"/>
        <v>1.194101008578528</v>
      </c>
      <c r="K45" s="159">
        <f t="shared" si="15"/>
        <v>0.835989723433336</v>
      </c>
      <c r="L45" s="159">
        <f t="shared" si="15"/>
        <v>0.65257389058931281</v>
      </c>
      <c r="M45" s="158">
        <f t="shared" si="15"/>
        <v>0.89018821987221841</v>
      </c>
      <c r="N45" s="158">
        <f t="shared" si="15"/>
        <v>0.87572525355277264</v>
      </c>
      <c r="O45" s="158">
        <f t="shared" si="15"/>
        <v>1.0314129008222359</v>
      </c>
      <c r="P45" s="158">
        <f t="shared" si="15"/>
        <v>0.89491476479038923</v>
      </c>
      <c r="Q45" s="158">
        <f t="shared" si="15"/>
        <v>1.0427007515991278</v>
      </c>
      <c r="R45" s="158">
        <f t="shared" si="15"/>
        <v>0.84464796530277653</v>
      </c>
      <c r="S45" s="158">
        <f t="shared" si="15"/>
        <v>0.77669883392777095</v>
      </c>
      <c r="T45" s="158">
        <f t="shared" si="15"/>
        <v>0.89535130573215937</v>
      </c>
      <c r="U45" s="158">
        <f t="shared" si="15"/>
        <v>1.9153383472238836</v>
      </c>
      <c r="V45" s="158">
        <f t="shared" si="15"/>
        <v>1.6443652859791555</v>
      </c>
      <c r="W45" s="158">
        <f t="shared" si="15"/>
        <v>0</v>
      </c>
      <c r="X45" s="158">
        <f t="shared" si="15"/>
        <v>0</v>
      </c>
      <c r="Y45" s="158">
        <f t="shared" si="15"/>
        <v>0</v>
      </c>
      <c r="Z45" s="158">
        <f t="shared" si="15"/>
        <v>0</v>
      </c>
      <c r="AA45" s="158">
        <f t="shared" si="15"/>
        <v>0</v>
      </c>
      <c r="AB45" s="158">
        <f t="shared" si="15"/>
        <v>0</v>
      </c>
      <c r="AC45" s="4"/>
      <c r="AD45" s="234">
        <f t="shared" ref="AD45:BC45" si="16">AD5-SUM(AD6,AD9,AD13,AD18,AD27,AD43,AD44)</f>
        <v>0.23062731138012005</v>
      </c>
      <c r="AE45" s="29">
        <f t="shared" si="16"/>
        <v>0.21005878500959874</v>
      </c>
      <c r="AF45" s="29">
        <f t="shared" si="16"/>
        <v>0.13715102774879995</v>
      </c>
      <c r="AG45" s="29">
        <f t="shared" si="16"/>
        <v>0.14364092077439938</v>
      </c>
      <c r="AH45" s="29">
        <f t="shared" si="16"/>
        <v>0.18135190274879776</v>
      </c>
      <c r="AI45" s="29">
        <f t="shared" si="16"/>
        <v>0.17229682229759735</v>
      </c>
      <c r="AJ45" s="29">
        <f t="shared" si="16"/>
        <v>0.20223371875120133</v>
      </c>
      <c r="AK45" s="29">
        <f t="shared" si="16"/>
        <v>0.26238147670699874</v>
      </c>
      <c r="AL45" s="29">
        <f t="shared" si="16"/>
        <v>0.24736883215959793</v>
      </c>
      <c r="AM45" s="29">
        <f t="shared" si="16"/>
        <v>0.18232537713279928</v>
      </c>
      <c r="AN45" s="29">
        <f t="shared" si="16"/>
        <v>0.28297003661819708</v>
      </c>
      <c r="AO45" s="29">
        <f t="shared" si="16"/>
        <v>0.45567744868800375</v>
      </c>
      <c r="AP45" s="29">
        <f t="shared" si="16"/>
        <v>0.42859575105600278</v>
      </c>
      <c r="AQ45" s="29">
        <f t="shared" si="16"/>
        <v>0.37537551608430064</v>
      </c>
      <c r="AR45" s="29">
        <f t="shared" si="16"/>
        <v>0.34758094170500087</v>
      </c>
      <c r="AS45" s="29">
        <f t="shared" si="16"/>
        <v>0.21904976550799571</v>
      </c>
      <c r="AT45" s="29">
        <f t="shared" si="16"/>
        <v>0.1867686903596999</v>
      </c>
      <c r="AU45" s="29">
        <f t="shared" si="16"/>
        <v>0.20724849668380152</v>
      </c>
      <c r="AV45" s="29">
        <f t="shared" si="16"/>
        <v>0.41858786254799885</v>
      </c>
      <c r="AW45" s="29">
        <f t="shared" si="16"/>
        <v>0.37330964359833452</v>
      </c>
      <c r="AX45" s="29">
        <f t="shared" si="16"/>
        <v>0</v>
      </c>
      <c r="AY45" s="29">
        <f t="shared" si="16"/>
        <v>0</v>
      </c>
      <c r="AZ45" s="29">
        <f t="shared" si="16"/>
        <v>0</v>
      </c>
      <c r="BA45" s="29">
        <f t="shared" si="16"/>
        <v>0</v>
      </c>
      <c r="BB45" s="29">
        <f t="shared" si="16"/>
        <v>0</v>
      </c>
      <c r="BC45" s="34">
        <f t="shared" si="16"/>
        <v>0</v>
      </c>
      <c r="BD45" s="553"/>
    </row>
    <row r="46" spans="2:57">
      <c r="B46" s="5" t="s">
        <v>58</v>
      </c>
      <c r="C46" s="163">
        <f>1/$A$1*[1]PaperSectorMinusCoreVPAImp!$B$171</f>
        <v>0.6446426287</v>
      </c>
      <c r="D46" s="164">
        <f>1/$A$1*[1]PaperSectorMinusCoreVPAImp!$C$171</f>
        <v>0.6077307991194445</v>
      </c>
      <c r="E46" s="164">
        <f>1/$A$1*[1]PaperSectorMinusCoreVPAImp!$D$171</f>
        <v>0.48101927194166672</v>
      </c>
      <c r="F46" s="164">
        <f>1/$A$1*[1]PaperSectorMinusCoreVPAImp!$E$171</f>
        <v>0.42976323205227274</v>
      </c>
      <c r="G46" s="164">
        <f>1/$A$1*[1]PaperSectorMinusCoreVPAImp!$F$171</f>
        <v>0.5641161262083334</v>
      </c>
      <c r="H46" s="164">
        <f>1/$A$1*[1]PaperSectorMinusCoreVPAImp!$G$171</f>
        <v>0.73291395589999997</v>
      </c>
      <c r="I46" s="164">
        <f>1/$A$1*[1]PaperSectorMinusCoreVPAImp!$H$171</f>
        <v>0.72273158436338381</v>
      </c>
      <c r="J46" s="165">
        <f>1/$A$1*[1]PaperSectorMinusCoreVPAImp!$I$171</f>
        <v>0.6489724406787879</v>
      </c>
      <c r="K46" s="165">
        <f>1/$A$1*[1]PaperSectorMinusCoreVPAImp!$J$171</f>
        <v>0.57789108657499999</v>
      </c>
      <c r="L46" s="165">
        <f>1/$A$1*[1]PaperSectorMinusCoreVPAImp!K$171</f>
        <v>0.49301283604665241</v>
      </c>
      <c r="M46" s="164">
        <f>1/$A$1*[1]PaperSectorMinusCoreVPAImp!L$171</f>
        <v>0.64063271319444437</v>
      </c>
      <c r="N46" s="164">
        <f>1/$A$1*[1]PaperSectorMinusCoreVPAImp!M$171</f>
        <v>0.53752031231388886</v>
      </c>
      <c r="O46" s="164">
        <f>1/$A$1*[1]PaperSectorMinusCoreVPAImp!N$171</f>
        <v>0.48382122149722218</v>
      </c>
      <c r="P46" s="164">
        <f>1/$A$1*[1]PaperSectorMinusCoreVPAImp!O$171</f>
        <v>0.34879366573333331</v>
      </c>
      <c r="Q46" s="164">
        <f>1/$A$1*[1]PaperSectorMinusCoreVPAImp!P$171</f>
        <v>0.55436358254583329</v>
      </c>
      <c r="R46" s="164">
        <f>1/$A$1*[1]PaperSectorMinusCoreVPAImp!Q$171</f>
        <v>0.47144779019583333</v>
      </c>
      <c r="S46" s="164">
        <f>1/$A$1*[1]PaperSectorMinusCoreVPAImp!R$171</f>
        <v>0.54288826653888889</v>
      </c>
      <c r="T46" s="164">
        <f>1/$A$1*[1]PaperSectorMinusCoreVPAImp!S$171</f>
        <v>0.5027461501681818</v>
      </c>
      <c r="U46" s="164">
        <f>1/$A$1*[1]PaperSectorMinusCoreVPAImp!T$171</f>
        <v>0.75576466449321789</v>
      </c>
      <c r="V46" s="164">
        <f>1/$A$1*[1]PaperSectorMinusCoreVPAImp!U$171</f>
        <v>0.67045566244999999</v>
      </c>
      <c r="W46" s="164">
        <f>1/$A$1*[1]PaperSectorMinusCoreVPAImp!V$171</f>
        <v>0</v>
      </c>
      <c r="X46" s="164">
        <f>1/$A$1*[1]PaperSectorMinusCoreVPAImp!W$171</f>
        <v>0</v>
      </c>
      <c r="Y46" s="164">
        <f>1/$A$1*[1]PaperSectorMinusCoreVPAImp!X$171</f>
        <v>0</v>
      </c>
      <c r="Z46" s="164">
        <f>1/$A$1*[1]PaperSectorMinusCoreVPAImp!Y$171</f>
        <v>0</v>
      </c>
      <c r="AA46" s="164">
        <f>1/$A$1*[1]PaperSectorMinusCoreVPAImp!Z$171</f>
        <v>0</v>
      </c>
      <c r="AB46" s="164">
        <f>1/$A$1*[1]PaperSectorMinusCoreVPAImp!AA$171</f>
        <v>0</v>
      </c>
      <c r="AC46" s="4"/>
      <c r="AD46" s="46">
        <f>1/1000*[1]PaperSectorMinusCoreVPAImp!AB$171</f>
        <v>0.10210661138160901</v>
      </c>
      <c r="AE46" s="10">
        <f>1/1000*[1]PaperSectorMinusCoreVPAImp!AC$171</f>
        <v>9.4618934522399986E-2</v>
      </c>
      <c r="AF46" s="10">
        <f>1/1000*[1]PaperSectorMinusCoreVPAImp!AD$171</f>
        <v>6.2124357868800002E-2</v>
      </c>
      <c r="AG46" s="10">
        <f>1/1000*[1]PaperSectorMinusCoreVPAImp!AE$171</f>
        <v>5.7002721137599993E-2</v>
      </c>
      <c r="AH46" s="10">
        <f>1/1000*[1]PaperSectorMinusCoreVPAImp!AF$171</f>
        <v>7.8101911102599994E-2</v>
      </c>
      <c r="AI46" s="10">
        <f>1/1000*[1]PaperSectorMinusCoreVPAImp!AG$171</f>
        <v>9.3242304183599994E-2</v>
      </c>
      <c r="AJ46" s="10">
        <f>1/1000*[1]PaperSectorMinusCoreVPAImp!AH$171</f>
        <v>9.7471165762399989E-2</v>
      </c>
      <c r="AK46" s="10">
        <f>1/1000*[1]PaperSectorMinusCoreVPAImp!AI$171</f>
        <v>0.100569534879</v>
      </c>
      <c r="AL46" s="10">
        <f>1/1000*[1]PaperSectorMinusCoreVPAImp!AJ$171</f>
        <v>9.3721939604400006E-2</v>
      </c>
      <c r="AM46" s="10">
        <f>1/1000*[1]PaperSectorMinusCoreVPAImp!AK$171</f>
        <v>6.4869348636399995E-2</v>
      </c>
      <c r="AN46" s="10">
        <f>1/1000*[1]PaperSectorMinusCoreVPAImp!AL$171</f>
        <v>8.2725325193700003E-2</v>
      </c>
      <c r="AO46" s="10">
        <f>1/1000*[1]PaperSectorMinusCoreVPAImp!AM$171</f>
        <v>9.0600330047999986E-2</v>
      </c>
      <c r="AP46" s="10">
        <f>1/1000*[1]PaperSectorMinusCoreVPAImp!AN$171</f>
        <v>7.3096813767999994E-2</v>
      </c>
      <c r="AQ46" s="10">
        <f>1/1000*[1]PaperSectorMinusCoreVPAImp!AO$171</f>
        <v>6.0502294080600004E-2</v>
      </c>
      <c r="AR46" s="10">
        <f>1/1000*[1]PaperSectorMinusCoreVPAImp!AP$171</f>
        <v>9.7273385095499987E-2</v>
      </c>
      <c r="AS46" s="10">
        <f>1/1000*[1]PaperSectorMinusCoreVPAImp!AQ$171</f>
        <v>6.7873402876999986E-2</v>
      </c>
      <c r="AT46" s="10">
        <f>1/1000*[1]PaperSectorMinusCoreVPAImp!AR$171</f>
        <v>7.1929127036199997E-2</v>
      </c>
      <c r="AU46" s="10">
        <f>1/1000*[1]PaperSectorMinusCoreVPAImp!AS$171</f>
        <v>6.9266718392299989E-2</v>
      </c>
      <c r="AV46" s="10">
        <f>1/1000*[1]PaperSectorMinusCoreVPAImp!AT$171</f>
        <v>0.10846116221</v>
      </c>
      <c r="AW46" s="10">
        <f>1/1000*[1]PaperSectorMinusCoreVPAImp!AU$171</f>
        <v>0.10768797156083335</v>
      </c>
      <c r="AX46" s="10">
        <f>1/1000*[1]PaperSectorMinusCoreVPAImp!AV$171</f>
        <v>0</v>
      </c>
      <c r="AY46" s="10">
        <f>1/1000*[1]PaperSectorMinusCoreVPAImp!AW$171</f>
        <v>0</v>
      </c>
      <c r="AZ46" s="10">
        <f>1/1000*[1]PaperSectorMinusCoreVPAImp!AX$171</f>
        <v>0</v>
      </c>
      <c r="BA46" s="10">
        <f>1/1000*[1]PaperSectorMinusCoreVPAImp!AY$171</f>
        <v>0</v>
      </c>
      <c r="BB46" s="10">
        <f>1/1000*[1]PaperSectorMinusCoreVPAImp!AZ$171</f>
        <v>0</v>
      </c>
      <c r="BC46" s="37">
        <f>1/1000*[1]PaperSectorMinusCoreVPAImp!BA$171</f>
        <v>0</v>
      </c>
      <c r="BD46" s="553"/>
    </row>
    <row r="47" spans="2:57">
      <c r="B47" s="5" t="s">
        <v>93</v>
      </c>
      <c r="C47" s="46">
        <f>1/$A$1*[1]PaperSectorMinusCoreVPAImp!$B$226</f>
        <v>0.17885153405833337</v>
      </c>
      <c r="D47" s="10">
        <f>1/$A$1*[1]PaperSectorMinusCoreVPAImp!$C$226</f>
        <v>0.1304530719069445</v>
      </c>
      <c r="E47" s="10">
        <f>1/$A$1*[1]PaperSectorMinusCoreVPAImp!$D$226</f>
        <v>8.9459509628409095E-2</v>
      </c>
      <c r="F47" s="10">
        <f>1/$A$1*[1]PaperSectorMinusCoreVPAImp!$E$226</f>
        <v>6.1548896568939387E-2</v>
      </c>
      <c r="G47" s="10">
        <f>1/$A$1*[1]PaperSectorMinusCoreVPAImp!$F$226</f>
        <v>6.1337258833333332E-2</v>
      </c>
      <c r="H47" s="10">
        <f>1/$A$1*[1]PaperSectorMinusCoreVPAImp!$G$226</f>
        <v>3.6320519374999992E-2</v>
      </c>
      <c r="I47" s="10">
        <f>1/$A$1*[1]PaperSectorMinusCoreVPAImp!$H$226</f>
        <v>4.1940847839393933E-2</v>
      </c>
      <c r="J47" s="37">
        <f>1/$A$1*[1]PaperSectorMinusCoreVPAImp!$I$226</f>
        <v>3.9141701078535346E-2</v>
      </c>
      <c r="K47" s="37">
        <f>1/$A$1*[1]PaperSectorMinusCoreVPAImp!$J$226</f>
        <v>3.9518451983333328E-2</v>
      </c>
      <c r="L47" s="37">
        <f>1/$A$1*[1]PaperSectorMinusCoreVPAImp!K$226</f>
        <v>2.3046584833760684E-2</v>
      </c>
      <c r="M47" s="10">
        <f>1/$A$1*[1]PaperSectorMinusCoreVPAImp!L$226</f>
        <v>2.391882114722222E-2</v>
      </c>
      <c r="N47" s="10">
        <f>1/$A$1*[1]PaperSectorMinusCoreVPAImp!M$226</f>
        <v>1.590704116666666E-2</v>
      </c>
      <c r="O47" s="10">
        <f>1/$A$1*[1]PaperSectorMinusCoreVPAImp!N$226</f>
        <v>1.0300155674999999E-2</v>
      </c>
      <c r="P47" s="10">
        <f>1/$A$1*[1]PaperSectorMinusCoreVPAImp!O$226</f>
        <v>9.3921983653846158E-3</v>
      </c>
      <c r="Q47" s="10">
        <f>1/$A$1*[1]PaperSectorMinusCoreVPAImp!P$226</f>
        <v>5.6371634958333324E-3</v>
      </c>
      <c r="R47" s="10">
        <f>1/$A$1*[1]PaperSectorMinusCoreVPAImp!Q$226</f>
        <v>6.8897004249999999E-3</v>
      </c>
      <c r="S47" s="10">
        <f>1/$A$1*[1]PaperSectorMinusCoreVPAImp!R$226</f>
        <v>7.8070812305555543E-3</v>
      </c>
      <c r="T47" s="10">
        <f>1/$A$1*[1]PaperSectorMinusCoreVPAImp!S$226</f>
        <v>6.8736575368983938E-3</v>
      </c>
      <c r="U47" s="10">
        <f>1/$A$1*[1]PaperSectorMinusCoreVPAImp!T$226</f>
        <v>6.9944567078282843E-3</v>
      </c>
      <c r="V47" s="10">
        <f>1/$A$1*[1]PaperSectorMinusCoreVPAImp!U$226</f>
        <v>5.1900074333333327E-3</v>
      </c>
      <c r="W47" s="10">
        <f>1/$A$1*[1]PaperSectorMinusCoreVPAImp!V$226</f>
        <v>0</v>
      </c>
      <c r="X47" s="10">
        <f>1/$A$1*[1]PaperSectorMinusCoreVPAImp!W$226</f>
        <v>0</v>
      </c>
      <c r="Y47" s="10">
        <f>1/$A$1*[1]PaperSectorMinusCoreVPAImp!X$226</f>
        <v>0</v>
      </c>
      <c r="Z47" s="10">
        <f>1/$A$1*[1]PaperSectorMinusCoreVPAImp!Y$226</f>
        <v>0</v>
      </c>
      <c r="AA47" s="10">
        <f>1/$A$1*[1]PaperSectorMinusCoreVPAImp!Z$226</f>
        <v>0</v>
      </c>
      <c r="AB47" s="10">
        <f>1/$A$1*[1]PaperSectorMinusCoreVPAImp!AA$226</f>
        <v>0</v>
      </c>
      <c r="AC47" s="4"/>
      <c r="AD47" s="46">
        <f>1/1000*[1]PaperSectorMinusCoreVPAImp!AB$226</f>
        <v>4.8822051103341001E-2</v>
      </c>
      <c r="AE47" s="10">
        <f>1/1000*[1]PaperSectorMinusCoreVPAImp!AC$226</f>
        <v>3.6248053166000001E-2</v>
      </c>
      <c r="AF47" s="10">
        <f>1/1000*[1]PaperSectorMinusCoreVPAImp!AD$226</f>
        <v>3.1421158007999994E-2</v>
      </c>
      <c r="AG47" s="10">
        <f>1/1000*[1]PaperSectorMinusCoreVPAImp!AE$226</f>
        <v>3.6666491691200002E-2</v>
      </c>
      <c r="AH47" s="10">
        <f>1/1000*[1]PaperSectorMinusCoreVPAImp!AF$226</f>
        <v>4.0811045441599997E-2</v>
      </c>
      <c r="AI47" s="10">
        <f>1/1000*[1]PaperSectorMinusCoreVPAImp!AG$226</f>
        <v>3.0636808488E-2</v>
      </c>
      <c r="AJ47" s="10">
        <f>1/1000*[1]PaperSectorMinusCoreVPAImp!AH$226</f>
        <v>3.1462387851200001E-2</v>
      </c>
      <c r="AK47" s="10">
        <f>1/1000*[1]PaperSectorMinusCoreVPAImp!AI$226</f>
        <v>2.5075421775000002E-2</v>
      </c>
      <c r="AL47" s="10">
        <f>1/1000*[1]PaperSectorMinusCoreVPAImp!AJ$226</f>
        <v>3.5355156585999997E-2</v>
      </c>
      <c r="AM47" s="10">
        <f>1/1000*[1]PaperSectorMinusCoreVPAImp!AK$226</f>
        <v>2.8273010255600001E-2</v>
      </c>
      <c r="AN47" s="10">
        <f>1/1000*[1]PaperSectorMinusCoreVPAImp!AL$226</f>
        <v>2.2756298047200002E-2</v>
      </c>
      <c r="AO47" s="10">
        <f>1/1000*[1]PaperSectorMinusCoreVPAImp!AM$226</f>
        <v>2.2631616239999996E-2</v>
      </c>
      <c r="AP47" s="10">
        <f>1/1000*[1]PaperSectorMinusCoreVPAImp!AN$226</f>
        <v>1.7031047985600001E-2</v>
      </c>
      <c r="AQ47" s="10">
        <f>1/1000*[1]PaperSectorMinusCoreVPAImp!AO$226</f>
        <v>1.6700285088900001E-2</v>
      </c>
      <c r="AR47" s="10">
        <f>1/1000*[1]PaperSectorMinusCoreVPAImp!AP$226</f>
        <v>1.0827787800999999E-2</v>
      </c>
      <c r="AS47" s="10">
        <f>1/1000*[1]PaperSectorMinusCoreVPAImp!AQ$226</f>
        <v>7.5716274199999992E-3</v>
      </c>
      <c r="AT47" s="10">
        <f>1/1000*[1]PaperSectorMinusCoreVPAImp!AR$226</f>
        <v>7.8507126017999997E-3</v>
      </c>
      <c r="AU47" s="10">
        <f>1/1000*[1]PaperSectorMinusCoreVPAImp!AS$226</f>
        <v>7.7824818356999987E-3</v>
      </c>
      <c r="AV47" s="10">
        <f>1/1000*[1]PaperSectorMinusCoreVPAImp!AT$226</f>
        <v>7.9360436460000003E-3</v>
      </c>
      <c r="AW47" s="10">
        <f>1/1000*[1]PaperSectorMinusCoreVPAImp!AU$226</f>
        <v>6.415006496666667E-3</v>
      </c>
      <c r="AX47" s="10">
        <f>1/1000*[1]PaperSectorMinusCoreVPAImp!AV$226</f>
        <v>0</v>
      </c>
      <c r="AY47" s="10">
        <f>1/1000*[1]PaperSectorMinusCoreVPAImp!AW$226</f>
        <v>0</v>
      </c>
      <c r="AZ47" s="10">
        <f>1/1000*[1]PaperSectorMinusCoreVPAImp!AX$226</f>
        <v>0</v>
      </c>
      <c r="BA47" s="10">
        <f>1/1000*[1]PaperSectorMinusCoreVPAImp!AY$226</f>
        <v>0</v>
      </c>
      <c r="BB47" s="10">
        <f>1/1000*[1]PaperSectorMinusCoreVPAImp!AZ$226</f>
        <v>0</v>
      </c>
      <c r="BC47" s="37">
        <f>1/1000*[1]PaperSectorMinusCoreVPAImp!BA$226</f>
        <v>0</v>
      </c>
      <c r="BD47" s="553"/>
    </row>
    <row r="48" spans="2:57">
      <c r="B48" s="5" t="s">
        <v>91</v>
      </c>
      <c r="C48" s="46">
        <f>1/$A$1*[1]PaperSectorMinusCoreVPAImp!$B$238</f>
        <v>6.3795376083333353E-3</v>
      </c>
      <c r="D48" s="10">
        <f>1/$A$1*[1]PaperSectorMinusCoreVPAImp!$C$238</f>
        <v>5.8170738499999999E-3</v>
      </c>
      <c r="E48" s="10">
        <f>1/$A$1*[1]PaperSectorMinusCoreVPAImp!$D$238</f>
        <v>1.8533702016666664E-2</v>
      </c>
      <c r="F48" s="10">
        <f>1/$A$1*[1]PaperSectorMinusCoreVPAImp!$E$238</f>
        <v>8.8744955878787887E-3</v>
      </c>
      <c r="G48" s="10">
        <f>1/$A$1*[1]PaperSectorMinusCoreVPAImp!$F$238</f>
        <v>1.0165871808333334E-2</v>
      </c>
      <c r="H48" s="10">
        <f>1/$A$1*[1]PaperSectorMinusCoreVPAImp!$G$238</f>
        <v>1.3360047166666665E-2</v>
      </c>
      <c r="I48" s="10">
        <f>1/$A$1*[1]PaperSectorMinusCoreVPAImp!$H$238</f>
        <v>1.8467013134848487E-2</v>
      </c>
      <c r="J48" s="37">
        <f>1/$A$1*[1]PaperSectorMinusCoreVPAImp!$I$238</f>
        <v>1.9480522684848484E-2</v>
      </c>
      <c r="K48" s="37">
        <f>1/$A$1*[1]PaperSectorMinusCoreVPAImp!$J$238</f>
        <v>2.3083081208333332E-2</v>
      </c>
      <c r="L48" s="37">
        <f>1/$A$1*[1]PaperSectorMinusCoreVPAImp!K$238</f>
        <v>1.8449797878205131E-2</v>
      </c>
      <c r="M48" s="10">
        <f>1/$A$1*[1]PaperSectorMinusCoreVPAImp!L$238</f>
        <v>2.3007598051388887E-2</v>
      </c>
      <c r="N48" s="10">
        <f>1/$A$1*[1]PaperSectorMinusCoreVPAImp!M$238</f>
        <v>2.230129210277778E-2</v>
      </c>
      <c r="O48" s="10">
        <f>1/$A$1*[1]PaperSectorMinusCoreVPAImp!N$238</f>
        <v>2.7099469419444445E-2</v>
      </c>
      <c r="P48" s="10">
        <f>1/$A$1*[1]PaperSectorMinusCoreVPAImp!O$238</f>
        <v>2.5867031108333331E-2</v>
      </c>
      <c r="Q48" s="10">
        <f>1/$A$1*[1]PaperSectorMinusCoreVPAImp!P$238</f>
        <v>2.7287196173611101E-2</v>
      </c>
      <c r="R48" s="10">
        <f>1/$A$1*[1]PaperSectorMinusCoreVPAImp!Q$238</f>
        <v>2.256749609166666E-2</v>
      </c>
      <c r="S48" s="10">
        <f>1/$A$1*[1]PaperSectorMinusCoreVPAImp!R$238</f>
        <v>2.6739768716666664E-2</v>
      </c>
      <c r="T48" s="10">
        <f>1/$A$1*[1]PaperSectorMinusCoreVPAImp!S$238</f>
        <v>2.7274787637730238E-2</v>
      </c>
      <c r="U48" s="10">
        <f>1/$A$1*[1]PaperSectorMinusCoreVPAImp!T$238</f>
        <v>2.7504626059523796E-2</v>
      </c>
      <c r="V48" s="10">
        <f>1/$A$1*[1]PaperSectorMinusCoreVPAImp!U$238</f>
        <v>3.6063915091666662E-2</v>
      </c>
      <c r="W48" s="10">
        <f>1/$A$1*[1]PaperSectorMinusCoreVPAImp!V$238</f>
        <v>0</v>
      </c>
      <c r="X48" s="10">
        <f>1/$A$1*[1]PaperSectorMinusCoreVPAImp!W$238</f>
        <v>0</v>
      </c>
      <c r="Y48" s="10">
        <f>1/$A$1*[1]PaperSectorMinusCoreVPAImp!X$238</f>
        <v>0</v>
      </c>
      <c r="Z48" s="10">
        <f>1/$A$1*[1]PaperSectorMinusCoreVPAImp!Y$238</f>
        <v>0</v>
      </c>
      <c r="AA48" s="10">
        <f>1/$A$1*[1]PaperSectorMinusCoreVPAImp!Z$238</f>
        <v>0</v>
      </c>
      <c r="AB48" s="10">
        <f>1/$A$1*[1]PaperSectorMinusCoreVPAImp!AA$238</f>
        <v>0</v>
      </c>
      <c r="AC48" s="4"/>
      <c r="AD48" s="46">
        <f>1/1000*[1]PaperSectorMinusCoreVPAImp!AB$238</f>
        <v>2.731754468679E-3</v>
      </c>
      <c r="AE48" s="10">
        <f>1/1000*[1]PaperSectorMinusCoreVPAImp!AC$238</f>
        <v>2.3228272644000001E-3</v>
      </c>
      <c r="AF48" s="10">
        <f>1/1000*[1]PaperSectorMinusCoreVPAImp!AD$238</f>
        <v>5.3445293087999992E-3</v>
      </c>
      <c r="AG48" s="10">
        <f>1/1000*[1]PaperSectorMinusCoreVPAImp!AE$238</f>
        <v>4.2254890048000005E-3</v>
      </c>
      <c r="AH48" s="10">
        <f>1/1000*[1]PaperSectorMinusCoreVPAImp!AF$238</f>
        <v>5.2698184231000002E-3</v>
      </c>
      <c r="AI48" s="10">
        <f>1/1000*[1]PaperSectorMinusCoreVPAImp!AG$238</f>
        <v>7.8351987284999997E-3</v>
      </c>
      <c r="AJ48" s="10">
        <f>1/1000*[1]PaperSectorMinusCoreVPAImp!AH$238</f>
        <v>1.1001018502799999E-2</v>
      </c>
      <c r="AK48" s="10">
        <f>1/1000*[1]PaperSectorMinusCoreVPAImp!AI$238</f>
        <v>1.3575639875500001E-2</v>
      </c>
      <c r="AL48" s="10">
        <f>1/1000*[1]PaperSectorMinusCoreVPAImp!AJ$238</f>
        <v>1.3271865285200002E-2</v>
      </c>
      <c r="AM48" s="10">
        <f>1/1000*[1]PaperSectorMinusCoreVPAImp!AK$238</f>
        <v>1.13948241792E-2</v>
      </c>
      <c r="AN48" s="10">
        <f>1/1000*[1]PaperSectorMinusCoreVPAImp!AL$238</f>
        <v>1.2153829350599998E-2</v>
      </c>
      <c r="AO48" s="10">
        <f>1/1000*[1]PaperSectorMinusCoreVPAImp!AM$238</f>
        <v>1.5639573791999997E-2</v>
      </c>
      <c r="AP48" s="10">
        <f>1/1000*[1]PaperSectorMinusCoreVPAImp!AN$238</f>
        <v>1.5492818615999998E-2</v>
      </c>
      <c r="AQ48" s="10">
        <f>1/1000*[1]PaperSectorMinusCoreVPAImp!AO$238</f>
        <v>1.47447428373E-2</v>
      </c>
      <c r="AR48" s="10">
        <f>1/1000*[1]PaperSectorMinusCoreVPAImp!AP$238</f>
        <v>1.7254146164999998E-2</v>
      </c>
      <c r="AS48" s="10">
        <f>1/1000*[1]PaperSectorMinusCoreVPAImp!AQ$238</f>
        <v>1.8700615842999996E-2</v>
      </c>
      <c r="AT48" s="10">
        <f>1/1000*[1]PaperSectorMinusCoreVPAImp!AR$238</f>
        <v>1.9162269812600004E-2</v>
      </c>
      <c r="AU48" s="10">
        <f>1/1000*[1]PaperSectorMinusCoreVPAImp!AS$238</f>
        <v>1.9879197595400001E-2</v>
      </c>
      <c r="AV48" s="10">
        <f>1/1000*[1]PaperSectorMinusCoreVPAImp!AT$238</f>
        <v>2.0235577594E-2</v>
      </c>
      <c r="AW48" s="10">
        <f>1/1000*[1]PaperSectorMinusCoreVPAImp!AU$238</f>
        <v>2.3711886050833336E-2</v>
      </c>
      <c r="AX48" s="10">
        <f>1/1000*[1]PaperSectorMinusCoreVPAImp!AV$238</f>
        <v>0</v>
      </c>
      <c r="AY48" s="10">
        <f>1/1000*[1]PaperSectorMinusCoreVPAImp!AW$238</f>
        <v>0</v>
      </c>
      <c r="AZ48" s="10">
        <f>1/1000*[1]PaperSectorMinusCoreVPAImp!AX$238</f>
        <v>0</v>
      </c>
      <c r="BA48" s="10">
        <f>1/1000*[1]PaperSectorMinusCoreVPAImp!AY$238</f>
        <v>0</v>
      </c>
      <c r="BB48" s="10">
        <f>1/1000*[1]PaperSectorMinusCoreVPAImp!AZ$238</f>
        <v>0</v>
      </c>
      <c r="BC48" s="37">
        <f>1/1000*[1]PaperSectorMinusCoreVPAImp!BA$238</f>
        <v>0</v>
      </c>
      <c r="BD48" s="553"/>
    </row>
    <row r="49" spans="2:56" ht="13">
      <c r="B49" s="101" t="s">
        <v>134</v>
      </c>
      <c r="C49" s="102">
        <f t="shared" ref="C49:J49" si="17">1/$A$1*SUM(C61:C76)</f>
        <v>0.20736803666666664</v>
      </c>
      <c r="D49" s="103">
        <f t="shared" si="17"/>
        <v>0.19553245546666667</v>
      </c>
      <c r="E49" s="103">
        <f t="shared" si="17"/>
        <v>8.3374483809848465E-2</v>
      </c>
      <c r="F49" s="103">
        <f t="shared" si="17"/>
        <v>9.2174600616666658E-2</v>
      </c>
      <c r="G49" s="103">
        <f t="shared" si="17"/>
        <v>0.12066583816666668</v>
      </c>
      <c r="H49" s="103">
        <f t="shared" si="17"/>
        <v>0.20510585156666666</v>
      </c>
      <c r="I49" s="103">
        <f t="shared" si="17"/>
        <v>0.31479212253311684</v>
      </c>
      <c r="J49" s="104">
        <f t="shared" si="17"/>
        <v>0.47004416922525261</v>
      </c>
      <c r="K49" s="104">
        <f>1/$A$1*SUM(K61:K76)</f>
        <v>0.18294499341666665</v>
      </c>
      <c r="L49" s="104">
        <f>1/$A$1*SUM(L61:L76)</f>
        <v>0.10528612164672364</v>
      </c>
      <c r="M49" s="103">
        <f>1/$A$1*SUM(M61:M76)</f>
        <v>0.19067764300000001</v>
      </c>
      <c r="N49" s="103">
        <f>1/$A$1*SUM(N61:N76)</f>
        <v>0.28616226228333336</v>
      </c>
      <c r="O49" s="103">
        <f t="shared" ref="O49:AB49" si="18">1/$A$1*SUM(O61:O76)</f>
        <v>0.50140029619166659</v>
      </c>
      <c r="P49" s="103">
        <f t="shared" si="18"/>
        <v>0.50340797139166671</v>
      </c>
      <c r="Q49" s="103">
        <f t="shared" si="18"/>
        <v>0.41631766663888886</v>
      </c>
      <c r="R49" s="103">
        <f t="shared" si="18"/>
        <v>0.33287874703750003</v>
      </c>
      <c r="S49" s="103">
        <f t="shared" si="18"/>
        <v>0.17470867434999998</v>
      </c>
      <c r="T49" s="103">
        <f t="shared" si="18"/>
        <v>0.33655744361940193</v>
      </c>
      <c r="U49" s="103">
        <f t="shared" si="18"/>
        <v>1.099358367045238</v>
      </c>
      <c r="V49" s="103">
        <f t="shared" si="18"/>
        <v>0.90210493089166655</v>
      </c>
      <c r="W49" s="103">
        <f t="shared" si="18"/>
        <v>0</v>
      </c>
      <c r="X49" s="103">
        <f t="shared" si="18"/>
        <v>0</v>
      </c>
      <c r="Y49" s="103">
        <f t="shared" si="18"/>
        <v>0</v>
      </c>
      <c r="Z49" s="103">
        <f t="shared" si="18"/>
        <v>0</v>
      </c>
      <c r="AA49" s="103">
        <f t="shared" si="18"/>
        <v>0</v>
      </c>
      <c r="AB49" s="103">
        <f t="shared" si="18"/>
        <v>0</v>
      </c>
      <c r="AC49" s="105"/>
      <c r="AD49" s="102">
        <f>1/1000*SUM(AD61:AD76)</f>
        <v>7.2282273873710987E-2</v>
      </c>
      <c r="AE49" s="103">
        <f>1/1000*SUM(AE61:AE76)</f>
        <v>6.7174129611599992E-2</v>
      </c>
      <c r="AF49" s="103">
        <f t="shared" ref="AF49:BC49" si="19">1/1000*SUM(AF61:AF76)</f>
        <v>2.9567080372800002E-2</v>
      </c>
      <c r="AG49" s="103">
        <f t="shared" si="19"/>
        <v>3.7354976209599995E-2</v>
      </c>
      <c r="AH49" s="103">
        <f t="shared" si="19"/>
        <v>4.9354666860099997E-2</v>
      </c>
      <c r="AI49" s="103">
        <f t="shared" si="19"/>
        <v>3.3915687534300007E-2</v>
      </c>
      <c r="AJ49" s="103">
        <f t="shared" si="19"/>
        <v>5.2130947522400002E-2</v>
      </c>
      <c r="AK49" s="103">
        <f t="shared" si="19"/>
        <v>0.11102736811400002</v>
      </c>
      <c r="AL49" s="103">
        <f t="shared" si="19"/>
        <v>9.2233485591999995E-2</v>
      </c>
      <c r="AM49" s="103">
        <f t="shared" si="19"/>
        <v>6.4736184290799997E-2</v>
      </c>
      <c r="AN49" s="103">
        <f t="shared" si="19"/>
        <v>0.15320871501479999</v>
      </c>
      <c r="AO49" s="103">
        <f t="shared" si="19"/>
        <v>0.31436100038399994</v>
      </c>
      <c r="AP49" s="103">
        <f t="shared" si="19"/>
        <v>0.31269022227520005</v>
      </c>
      <c r="AQ49" s="103">
        <f t="shared" si="19"/>
        <v>0.2753865605304</v>
      </c>
      <c r="AR49" s="103">
        <f t="shared" si="19"/>
        <v>0.21035865158699998</v>
      </c>
      <c r="AS49" s="103">
        <f t="shared" si="19"/>
        <v>0.11585165894049999</v>
      </c>
      <c r="AT49" s="103">
        <f t="shared" si="19"/>
        <v>7.552418216329998E-2</v>
      </c>
      <c r="AU49" s="103">
        <f t="shared" si="19"/>
        <v>9.7247301966099986E-2</v>
      </c>
      <c r="AV49" s="103">
        <f t="shared" si="19"/>
        <v>0.26349829417899995</v>
      </c>
      <c r="AW49" s="103">
        <f t="shared" si="19"/>
        <v>0.21161450810583332</v>
      </c>
      <c r="AX49" s="103">
        <f t="shared" si="19"/>
        <v>0</v>
      </c>
      <c r="AY49" s="103">
        <f t="shared" si="19"/>
        <v>0</v>
      </c>
      <c r="AZ49" s="103">
        <f t="shared" si="19"/>
        <v>0</v>
      </c>
      <c r="BA49" s="103">
        <f t="shared" si="19"/>
        <v>0</v>
      </c>
      <c r="BB49" s="103">
        <f t="shared" si="19"/>
        <v>0</v>
      </c>
      <c r="BC49" s="104">
        <f t="shared" si="19"/>
        <v>0</v>
      </c>
      <c r="BD49" s="553"/>
    </row>
    <row r="50" spans="2:56" ht="13" thickBot="1">
      <c r="B50" s="6" t="s">
        <v>140</v>
      </c>
      <c r="C50" s="122">
        <f t="shared" ref="C50:M50" si="20">SUM(C45:C45)-SUM(C46:C49)</f>
        <v>8.9320931749985455E-3</v>
      </c>
      <c r="D50" s="123">
        <f t="shared" si="20"/>
        <v>4.3109423511108136E-2</v>
      </c>
      <c r="E50" s="123">
        <f t="shared" si="20"/>
        <v>2.0518602001889041E-2</v>
      </c>
      <c r="F50" s="123">
        <f t="shared" si="20"/>
        <v>1.797171605807879E-2</v>
      </c>
      <c r="G50" s="123">
        <f t="shared" si="20"/>
        <v>1.0719927491669168E-2</v>
      </c>
      <c r="H50" s="123">
        <f t="shared" si="20"/>
        <v>8.3598519500049928E-3</v>
      </c>
      <c r="I50" s="123">
        <f t="shared" si="20"/>
        <v>1.3434019705309996E-2</v>
      </c>
      <c r="J50" s="124">
        <f t="shared" si="20"/>
        <v>1.6462174911103578E-2</v>
      </c>
      <c r="K50" s="124">
        <f t="shared" si="20"/>
        <v>1.2552110250002579E-2</v>
      </c>
      <c r="L50" s="124">
        <f t="shared" si="20"/>
        <v>1.2778550183970894E-2</v>
      </c>
      <c r="M50" s="123">
        <f t="shared" si="20"/>
        <v>1.1951444479162965E-2</v>
      </c>
      <c r="N50" s="123">
        <f>SUM(N45:N45)-SUM(N46:N49)</f>
        <v>1.3834345686106087E-2</v>
      </c>
      <c r="O50" s="123">
        <f t="shared" ref="O50:AB50" si="21">SUM(O45:O45)-SUM(O46:O49)</f>
        <v>8.7917580389027528E-3</v>
      </c>
      <c r="P50" s="123">
        <f t="shared" si="21"/>
        <v>7.4538981916711933E-3</v>
      </c>
      <c r="Q50" s="123">
        <f t="shared" si="21"/>
        <v>3.9095142744961286E-2</v>
      </c>
      <c r="R50" s="123">
        <f t="shared" si="21"/>
        <v>1.0864231552776493E-2</v>
      </c>
      <c r="S50" s="123">
        <f t="shared" si="21"/>
        <v>2.4555043091659901E-2</v>
      </c>
      <c r="T50" s="123">
        <f t="shared" si="21"/>
        <v>2.1899266769946912E-2</v>
      </c>
      <c r="U50" s="123">
        <f t="shared" si="21"/>
        <v>2.5716232918075566E-2</v>
      </c>
      <c r="V50" s="123">
        <f t="shared" si="21"/>
        <v>3.055077011248919E-2</v>
      </c>
      <c r="W50" s="123">
        <f t="shared" si="21"/>
        <v>0</v>
      </c>
      <c r="X50" s="123">
        <f t="shared" si="21"/>
        <v>0</v>
      </c>
      <c r="Y50" s="123">
        <f t="shared" si="21"/>
        <v>0</v>
      </c>
      <c r="Z50" s="123">
        <f t="shared" si="21"/>
        <v>0</v>
      </c>
      <c r="AA50" s="123">
        <f t="shared" si="21"/>
        <v>0</v>
      </c>
      <c r="AB50" s="123">
        <f t="shared" si="21"/>
        <v>0</v>
      </c>
      <c r="AC50" s="36"/>
      <c r="AD50" s="71">
        <f t="shared" ref="AD50:BC50" si="22">SUM(AD45:AD45)-SUM(AD46:AD49)</f>
        <v>4.6846205527800722E-3</v>
      </c>
      <c r="AE50" s="125">
        <f t="shared" si="22"/>
        <v>9.6948404451987491E-3</v>
      </c>
      <c r="AF50" s="125">
        <f t="shared" si="22"/>
        <v>8.6939021903999492E-3</v>
      </c>
      <c r="AG50" s="125">
        <f t="shared" si="22"/>
        <v>8.391242731199372E-3</v>
      </c>
      <c r="AH50" s="125">
        <f t="shared" si="22"/>
        <v>7.8144609213977589E-3</v>
      </c>
      <c r="AI50" s="125">
        <f t="shared" si="22"/>
        <v>6.6668233631973495E-3</v>
      </c>
      <c r="AJ50" s="125">
        <f t="shared" si="22"/>
        <v>1.0168199112401355E-2</v>
      </c>
      <c r="AK50" s="125">
        <f t="shared" si="22"/>
        <v>1.2133512063498719E-2</v>
      </c>
      <c r="AL50" s="125">
        <f t="shared" si="22"/>
        <v>1.2786385091997921E-2</v>
      </c>
      <c r="AM50" s="125">
        <f t="shared" si="22"/>
        <v>1.3052009770799289E-2</v>
      </c>
      <c r="AN50" s="125">
        <f t="shared" si="22"/>
        <v>1.2125869011897106E-2</v>
      </c>
      <c r="AO50" s="125">
        <f t="shared" si="22"/>
        <v>1.2444928224003837E-2</v>
      </c>
      <c r="AP50" s="125">
        <f t="shared" si="22"/>
        <v>1.0284848411202752E-2</v>
      </c>
      <c r="AQ50" s="125">
        <f t="shared" si="22"/>
        <v>8.041633547100635E-3</v>
      </c>
      <c r="AR50" s="125">
        <f t="shared" si="22"/>
        <v>1.1866971056500919E-2</v>
      </c>
      <c r="AS50" s="125">
        <f t="shared" si="22"/>
        <v>9.0524604274957454E-3</v>
      </c>
      <c r="AT50" s="125">
        <f t="shared" si="22"/>
        <v>1.2302398745799914E-2</v>
      </c>
      <c r="AU50" s="125">
        <f t="shared" si="22"/>
        <v>1.3072796894301547E-2</v>
      </c>
      <c r="AV50" s="125">
        <f t="shared" si="22"/>
        <v>1.8456784918998936E-2</v>
      </c>
      <c r="AW50" s="125">
        <f t="shared" si="22"/>
        <v>2.3880271384167817E-2</v>
      </c>
      <c r="AX50" s="125">
        <f t="shared" si="22"/>
        <v>0</v>
      </c>
      <c r="AY50" s="125">
        <f t="shared" si="22"/>
        <v>0</v>
      </c>
      <c r="AZ50" s="125">
        <f t="shared" si="22"/>
        <v>0</v>
      </c>
      <c r="BA50" s="125">
        <f t="shared" si="22"/>
        <v>0</v>
      </c>
      <c r="BB50" s="125">
        <f t="shared" si="22"/>
        <v>0</v>
      </c>
      <c r="BC50" s="126">
        <f t="shared" si="22"/>
        <v>0</v>
      </c>
      <c r="BD50" s="553"/>
    </row>
    <row r="51" spans="2:56" ht="13" thickTop="1">
      <c r="C51" s="43"/>
      <c r="D51" s="43"/>
      <c r="E51" s="43"/>
      <c r="F51" s="43"/>
      <c r="G51" s="43"/>
      <c r="H51" s="43"/>
      <c r="I51" s="43"/>
      <c r="J51" s="43"/>
      <c r="K51" s="43"/>
      <c r="L51" s="43"/>
      <c r="M51" s="43"/>
      <c r="N51" s="43"/>
      <c r="O51" s="43"/>
      <c r="P51" s="43"/>
      <c r="Q51" s="43"/>
      <c r="R51" s="43"/>
      <c r="S51" s="43"/>
      <c r="T51" s="43"/>
      <c r="U51" s="43"/>
      <c r="V51" s="43"/>
      <c r="W51" s="43"/>
      <c r="X51" s="43"/>
      <c r="Y51" s="43"/>
      <c r="Z51" s="43"/>
      <c r="AA51" s="43"/>
      <c r="AB51" s="43"/>
      <c r="AD51" s="43"/>
      <c r="AE51" s="43"/>
      <c r="AF51" s="43"/>
      <c r="AG51" s="43"/>
      <c r="AH51" s="43"/>
      <c r="AI51" s="43"/>
      <c r="AJ51" s="43"/>
      <c r="AK51" s="43"/>
      <c r="AL51" s="43"/>
      <c r="AM51" s="43"/>
      <c r="AN51" s="43"/>
      <c r="AO51" s="43"/>
      <c r="AP51" s="43"/>
      <c r="AQ51" s="598"/>
      <c r="AR51" s="598"/>
      <c r="AS51" s="598"/>
      <c r="AT51" s="598"/>
      <c r="AU51" s="598"/>
      <c r="AV51" s="598"/>
      <c r="AW51" s="598"/>
      <c r="AX51" s="598"/>
      <c r="AY51" s="598"/>
      <c r="AZ51" s="598"/>
      <c r="BA51" s="598"/>
      <c r="BB51" s="598"/>
      <c r="BC51" s="598"/>
      <c r="BD51" s="31"/>
    </row>
    <row r="52" spans="2:56">
      <c r="B52" s="119" t="s">
        <v>128</v>
      </c>
      <c r="C52" s="120">
        <f>1/$A$1*[1]PaperSectorMinusCoreVPAImp!$B$152</f>
        <v>0</v>
      </c>
      <c r="D52" s="120">
        <f>1/$A$1*[1]PaperSectorMinusCoreVPAImp!$C$152</f>
        <v>0</v>
      </c>
      <c r="E52" s="120">
        <f>1/$A$1*[1]PaperSectorMinusCoreVPAImp!$D$152</f>
        <v>0</v>
      </c>
      <c r="F52" s="120">
        <f>1/$A$1*[1]PaperSectorMinusCoreVPAImp!$E$152</f>
        <v>0</v>
      </c>
      <c r="G52" s="120">
        <f>1/$A$1*[1]PaperSectorMinusCoreVPAImp!$F$152</f>
        <v>0</v>
      </c>
      <c r="H52" s="120">
        <f>1/$A$1*[1]PaperSectorMinusCoreVPAImp!$G$152</f>
        <v>0</v>
      </c>
      <c r="I52" s="120">
        <f>1/$A$1*[1]PaperSectorMinusCoreVPAImp!$H$152</f>
        <v>0</v>
      </c>
      <c r="J52" s="120">
        <f>1/$A$1*[1]PaperSectorMinusCoreVPAImp!$I$152</f>
        <v>0</v>
      </c>
      <c r="K52" s="120">
        <f>1/$A$1*[1]PaperSectorMinusCoreVPAImp!$J$152</f>
        <v>0</v>
      </c>
      <c r="L52" s="120">
        <f>1/$A$1*[1]PaperSectorMinusCoreVPAImp!K$152</f>
        <v>0</v>
      </c>
      <c r="M52" s="120">
        <f>1/$A$1*[1]PaperSectorMinusCoreVPAImp!L$152</f>
        <v>0</v>
      </c>
      <c r="N52" s="120">
        <f>1/$A$1*[1]PaperSectorMinusCoreVPAImp!M$152</f>
        <v>0</v>
      </c>
      <c r="O52" s="120">
        <f>1/$A$1*[1]PaperSectorMinusCoreVPAImp!N$152</f>
        <v>0</v>
      </c>
      <c r="P52" s="120">
        <f>1/$A$1*[1]PaperSectorMinusCoreVPAImp!O$152</f>
        <v>0</v>
      </c>
      <c r="Q52" s="120">
        <f>1/$A$1*[1]PaperSectorMinusCoreVPAImp!P$152</f>
        <v>0</v>
      </c>
      <c r="R52" s="120">
        <f>1/$A$1*[1]PaperSectorMinusCoreVPAImp!Q$152</f>
        <v>0</v>
      </c>
      <c r="S52" s="120">
        <f>1/$A$1*[1]PaperSectorMinusCoreVPAImp!R$152</f>
        <v>0</v>
      </c>
      <c r="T52" s="120">
        <f>1/$A$1*[1]PaperSectorMinusCoreVPAImp!S$152</f>
        <v>0</v>
      </c>
      <c r="U52" s="120">
        <f>1/$A$1*[1]PaperSectorMinusCoreVPAImp!T$152</f>
        <v>0</v>
      </c>
      <c r="V52" s="120">
        <f>1/$A$1*[1]PaperSectorMinusCoreVPAImp!U$152</f>
        <v>0</v>
      </c>
      <c r="W52" s="120">
        <f>1/$A$1*[1]PaperSectorMinusCoreVPAImp!V$152</f>
        <v>0</v>
      </c>
      <c r="X52" s="120">
        <f>1/$A$1*[1]PaperSectorMinusCoreVPAImp!W$152</f>
        <v>0</v>
      </c>
      <c r="Y52" s="120">
        <f>1/$A$1*[1]PaperSectorMinusCoreVPAImp!X$152</f>
        <v>0</v>
      </c>
      <c r="Z52" s="120">
        <f>1/$A$1*[1]PaperSectorMinusCoreVPAImp!Y$152</f>
        <v>0</v>
      </c>
      <c r="AA52" s="120">
        <f>1/$A$1*[1]PaperSectorMinusCoreVPAImp!Z$152</f>
        <v>0</v>
      </c>
      <c r="AB52" s="120">
        <f>1/$A$1*[1]PaperSectorMinusCoreVPAImp!AA$152</f>
        <v>0</v>
      </c>
      <c r="AC52" s="121"/>
      <c r="AD52" s="120">
        <f>1/1000*[1]PaperSectorMinusCoreVPAImp!AB$152</f>
        <v>0</v>
      </c>
      <c r="AE52" s="120">
        <f>1/1000*[1]PaperSectorMinusCoreVPAImp!AC$152</f>
        <v>0</v>
      </c>
      <c r="AF52" s="120">
        <f>1/1000*[1]PaperSectorMinusCoreVPAImp!AD$152</f>
        <v>0</v>
      </c>
      <c r="AG52" s="120">
        <f>1/1000*[1]PaperSectorMinusCoreVPAImp!AE$152</f>
        <v>0</v>
      </c>
      <c r="AH52" s="120">
        <f>1/1000*[1]PaperSectorMinusCoreVPAImp!AF$152</f>
        <v>0</v>
      </c>
      <c r="AI52" s="120">
        <f>1/1000*[1]PaperSectorMinusCoreVPAImp!AG$152</f>
        <v>0</v>
      </c>
      <c r="AJ52" s="120">
        <f>1/1000*[1]PaperSectorMinusCoreVPAImp!AH$152</f>
        <v>0</v>
      </c>
      <c r="AK52" s="120">
        <f>1/1000*[1]PaperSectorMinusCoreVPAImp!AI$152</f>
        <v>0</v>
      </c>
      <c r="AL52" s="120">
        <f>1/1000*[1]PaperSectorMinusCoreVPAImp!AJ$152</f>
        <v>0</v>
      </c>
      <c r="AM52" s="120">
        <f>1/1000*[1]PaperSectorMinusCoreVPAImp!AK$152</f>
        <v>0</v>
      </c>
      <c r="AN52" s="120">
        <f>1/1000*[1]PaperSectorMinusCoreVPAImp!AL$152</f>
        <v>9.3329280000000006E-7</v>
      </c>
      <c r="AO52" s="120">
        <f>1/1000*[1]PaperSectorMinusCoreVPAImp!AM$152</f>
        <v>3.4243060800000002E-4</v>
      </c>
      <c r="AP52" s="120">
        <f>1/1000*[1]PaperSectorMinusCoreVPAImp!AN$152</f>
        <v>1.0008592E-6</v>
      </c>
      <c r="AQ52" s="120">
        <f>1/1000*[1]PaperSectorMinusCoreVPAImp!AO$152</f>
        <v>1.6495001999999999E-6</v>
      </c>
      <c r="AR52" s="120">
        <f>1/1000*[1]PaperSectorMinusCoreVPAImp!AP$152</f>
        <v>6.977282E-6</v>
      </c>
      <c r="AS52" s="120">
        <f>1/1000*[1]PaperSectorMinusCoreVPAImp!AQ$152</f>
        <v>2.1735105E-6</v>
      </c>
      <c r="AT52" s="120">
        <f>1/1000*[1]PaperSectorMinusCoreVPAImp!AR$152</f>
        <v>1.9675147499999997E-5</v>
      </c>
      <c r="AU52" s="120">
        <f>1/1000*[1]PaperSectorMinusCoreVPAImp!AS$152</f>
        <v>9.2827448999999999E-6</v>
      </c>
      <c r="AV52" s="120">
        <f>1/1000*[1]PaperSectorMinusCoreVPAImp!AT$152</f>
        <v>6.9615225999999995E-4</v>
      </c>
      <c r="AW52" s="120">
        <f>1/1000*[1]PaperSectorMinusCoreVPAImp!AU$152</f>
        <v>2.3544837500000002E-6</v>
      </c>
      <c r="AX52" s="120">
        <f>1/1000*[1]PaperSectorMinusCoreVPAImp!AV$152</f>
        <v>0</v>
      </c>
      <c r="AY52" s="120">
        <f>1/1000*[1]PaperSectorMinusCoreVPAImp!AW$152</f>
        <v>0</v>
      </c>
      <c r="AZ52" s="120">
        <f>1/1000*[1]PaperSectorMinusCoreVPAImp!AX$152</f>
        <v>0</v>
      </c>
      <c r="BA52" s="120">
        <f>1/1000*[1]PaperSectorMinusCoreVPAImp!AY$152</f>
        <v>0</v>
      </c>
      <c r="BB52" s="120">
        <f>1/1000*[1]PaperSectorMinusCoreVPAImp!AZ$152</f>
        <v>0</v>
      </c>
      <c r="BC52" s="120">
        <f>1/1000*[1]PaperSectorMinusCoreVPAImp!BA$152</f>
        <v>0</v>
      </c>
      <c r="BD52" s="31"/>
    </row>
    <row r="53" spans="2:56">
      <c r="B53" s="119" t="s">
        <v>129</v>
      </c>
      <c r="C53" s="120">
        <f>1/$A$1*[1]PaperSectorMinusCoreVPAImp!$B$202</f>
        <v>0</v>
      </c>
      <c r="D53" s="120">
        <f>1/$A$1*[1]PaperSectorMinusCoreVPAImp!$C$202</f>
        <v>0</v>
      </c>
      <c r="E53" s="120">
        <f>1/$A$1*[1]PaperSectorMinusCoreVPAImp!$D$202</f>
        <v>0</v>
      </c>
      <c r="F53" s="120">
        <f>1/$A$1*[1]PaperSectorMinusCoreVPAImp!$E$202</f>
        <v>0</v>
      </c>
      <c r="G53" s="120">
        <f>1/$A$1*[1]PaperSectorMinusCoreVPAImp!$F$202</f>
        <v>0</v>
      </c>
      <c r="H53" s="120">
        <f>1/$A$1*[1]PaperSectorMinusCoreVPAImp!$G$202</f>
        <v>2.1473199999999996E-5</v>
      </c>
      <c r="I53" s="120">
        <f>1/$A$1*[1]PaperSectorMinusCoreVPAImp!$H$202</f>
        <v>8.2079759999999994E-4</v>
      </c>
      <c r="J53" s="120">
        <f>1/$A$1*[1]PaperSectorMinusCoreVPAImp!$I$202</f>
        <v>1.8078833500000003E-3</v>
      </c>
      <c r="K53" s="120">
        <f>1/$A$1*[1]PaperSectorMinusCoreVPAImp!$J$202</f>
        <v>2.5210966666666662E-4</v>
      </c>
      <c r="L53" s="120">
        <f>1/$A$1*[1]PaperSectorMinusCoreVPAImp!K$202</f>
        <v>1.0118951011396011E-3</v>
      </c>
      <c r="M53" s="120">
        <f>1/$A$1*[1]PaperSectorMinusCoreVPAImp!L$202</f>
        <v>2.2336416666666665E-5</v>
      </c>
      <c r="N53" s="120">
        <f>1/$A$1*[1]PaperSectorMinusCoreVPAImp!M$202</f>
        <v>5.7375506666666645E-4</v>
      </c>
      <c r="O53" s="120">
        <f>1/$A$1*[1]PaperSectorMinusCoreVPAImp!N$202</f>
        <v>3.7385133333333329E-4</v>
      </c>
      <c r="P53" s="120">
        <f>1/$A$1*[1]PaperSectorMinusCoreVPAImp!O$202</f>
        <v>6.9696306666666664E-4</v>
      </c>
      <c r="Q53" s="120">
        <f>1/$A$1*[1]PaperSectorMinusCoreVPAImp!P$202</f>
        <v>2.3094304999999996E-3</v>
      </c>
      <c r="R53" s="120">
        <f>1/$A$1*[1]PaperSectorMinusCoreVPAImp!Q$202</f>
        <v>2.9300319999999999E-3</v>
      </c>
      <c r="S53" s="120">
        <f>1/$A$1*[1]PaperSectorMinusCoreVPAImp!R$202</f>
        <v>3.6877791999999992E-3</v>
      </c>
      <c r="T53" s="120">
        <f>1/$A$1*[1]PaperSectorMinusCoreVPAImp!S$202</f>
        <v>4.1400193416666663E-3</v>
      </c>
      <c r="U53" s="120">
        <f>1/$A$1*[1]PaperSectorMinusCoreVPAImp!T$202</f>
        <v>6.6741016634920651E-3</v>
      </c>
      <c r="V53" s="120">
        <f>1/$A$1*[1]PaperSectorMinusCoreVPAImp!U$202</f>
        <v>5.9651267999999988E-3</v>
      </c>
      <c r="W53" s="120">
        <f>1/$A$1*[1]PaperSectorMinusCoreVPAImp!V$202</f>
        <v>0</v>
      </c>
      <c r="X53" s="120">
        <f>1/$A$1*[1]PaperSectorMinusCoreVPAImp!W$202</f>
        <v>0</v>
      </c>
      <c r="Y53" s="120">
        <f>1/$A$1*[1]PaperSectorMinusCoreVPAImp!X$202</f>
        <v>0</v>
      </c>
      <c r="Z53" s="120">
        <f>1/$A$1*[1]PaperSectorMinusCoreVPAImp!Y$202</f>
        <v>0</v>
      </c>
      <c r="AA53" s="120">
        <f>1/$A$1*[1]PaperSectorMinusCoreVPAImp!Z$202</f>
        <v>0</v>
      </c>
      <c r="AB53" s="120">
        <f>1/$A$1*[1]PaperSectorMinusCoreVPAImp!AA$202</f>
        <v>0</v>
      </c>
      <c r="AC53" s="121"/>
      <c r="AD53" s="120">
        <f>1/1000*[1]PaperSectorMinusCoreVPAImp!AB$202</f>
        <v>0</v>
      </c>
      <c r="AE53" s="120">
        <f>1/1000*[1]PaperSectorMinusCoreVPAImp!AC$202</f>
        <v>0</v>
      </c>
      <c r="AF53" s="120">
        <f>1/1000*[1]PaperSectorMinusCoreVPAImp!AD$202</f>
        <v>0</v>
      </c>
      <c r="AG53" s="120">
        <f>1/1000*[1]PaperSectorMinusCoreVPAImp!AE$202</f>
        <v>0</v>
      </c>
      <c r="AH53" s="120">
        <f>1/1000*[1]PaperSectorMinusCoreVPAImp!AF$202</f>
        <v>0</v>
      </c>
      <c r="AI53" s="120">
        <f>1/1000*[1]PaperSectorMinusCoreVPAImp!AG$202</f>
        <v>1.0839843300000002E-5</v>
      </c>
      <c r="AJ53" s="120">
        <f>1/1000*[1]PaperSectorMinusCoreVPAImp!AH$202</f>
        <v>1.7459494679999998E-4</v>
      </c>
      <c r="AK53" s="120">
        <f>1/1000*[1]PaperSectorMinusCoreVPAImp!AI$202</f>
        <v>4.5841991550000003E-4</v>
      </c>
      <c r="AL53" s="120">
        <f>1/1000*[1]PaperSectorMinusCoreVPAImp!AJ$202</f>
        <v>2.306082028E-4</v>
      </c>
      <c r="AM53" s="120">
        <f>1/1000*[1]PaperSectorMinusCoreVPAImp!AK$202</f>
        <v>2.4230744559999997E-4</v>
      </c>
      <c r="AN53" s="120">
        <f>1/1000*[1]PaperSectorMinusCoreVPAImp!AL$202</f>
        <v>5.5241919000000002E-6</v>
      </c>
      <c r="AO53" s="120">
        <f>1/1000*[1]PaperSectorMinusCoreVPAImp!AM$202</f>
        <v>2.4101366399999997E-4</v>
      </c>
      <c r="AP53" s="120">
        <f>1/1000*[1]PaperSectorMinusCoreVPAImp!AN$202</f>
        <v>1.6807368159999997E-4</v>
      </c>
      <c r="AQ53" s="120">
        <f>1/1000*[1]PaperSectorMinusCoreVPAImp!AO$202</f>
        <v>2.4856852410000001E-4</v>
      </c>
      <c r="AR53" s="120">
        <f>1/1000*[1]PaperSectorMinusCoreVPAImp!AP$202</f>
        <v>1.0579137770000001E-3</v>
      </c>
      <c r="AS53" s="120">
        <f>1/1000*[1]PaperSectorMinusCoreVPAImp!AQ$202</f>
        <v>1.2654890429999999E-3</v>
      </c>
      <c r="AT53" s="120">
        <f>1/1000*[1]PaperSectorMinusCoreVPAImp!AR$202</f>
        <v>1.3599771883999999E-3</v>
      </c>
      <c r="AU53" s="120">
        <f>1/1000*[1]PaperSectorMinusCoreVPAImp!AS$202</f>
        <v>2.0447660376000003E-3</v>
      </c>
      <c r="AV53" s="120">
        <f>1/1000*[1]PaperSectorMinusCoreVPAImp!AT$202</f>
        <v>3.5273045099999999E-3</v>
      </c>
      <c r="AW53" s="120">
        <f>1/1000*[1]PaperSectorMinusCoreVPAImp!AU$202</f>
        <v>3.03947058375E-3</v>
      </c>
      <c r="AX53" s="120">
        <f>1/1000*[1]PaperSectorMinusCoreVPAImp!AV$202</f>
        <v>0</v>
      </c>
      <c r="AY53" s="120">
        <f>1/1000*[1]PaperSectorMinusCoreVPAImp!AW$202</f>
        <v>0</v>
      </c>
      <c r="AZ53" s="120">
        <f>1/1000*[1]PaperSectorMinusCoreVPAImp!AX$202</f>
        <v>0</v>
      </c>
      <c r="BA53" s="120">
        <f>1/1000*[1]PaperSectorMinusCoreVPAImp!AY$202</f>
        <v>0</v>
      </c>
      <c r="BB53" s="120">
        <f>1/1000*[1]PaperSectorMinusCoreVPAImp!AZ$202</f>
        <v>0</v>
      </c>
      <c r="BC53" s="120">
        <f>1/1000*[1]PaperSectorMinusCoreVPAImp!BA$202</f>
        <v>0</v>
      </c>
      <c r="BD53" s="31"/>
    </row>
    <row r="54" spans="2:56">
      <c r="B54" s="119" t="s">
        <v>130</v>
      </c>
      <c r="C54" s="120">
        <f>1/$A$1*[1]PaperSectorMinusCoreVPAImp!$B$203</f>
        <v>0</v>
      </c>
      <c r="D54" s="120">
        <f>1/$A$1*[1]PaperSectorMinusCoreVPAImp!$C$203</f>
        <v>0</v>
      </c>
      <c r="E54" s="120">
        <f>1/$A$1*[1]PaperSectorMinusCoreVPAImp!$D$203</f>
        <v>0</v>
      </c>
      <c r="F54" s="120">
        <f>1/$A$1*[1]PaperSectorMinusCoreVPAImp!$E$203</f>
        <v>0</v>
      </c>
      <c r="G54" s="120">
        <f>1/$A$1*[1]PaperSectorMinusCoreVPAImp!$F$203</f>
        <v>3.9356683333333332E-5</v>
      </c>
      <c r="H54" s="120">
        <f>1/$A$1*[1]PaperSectorMinusCoreVPAImp!$G$203</f>
        <v>9.2467900000000003E-5</v>
      </c>
      <c r="I54" s="120">
        <f>1/$A$1*[1]PaperSectorMinusCoreVPAImp!$H$203</f>
        <v>0</v>
      </c>
      <c r="J54" s="120">
        <f>1/$A$1*[1]PaperSectorMinusCoreVPAImp!$I$203</f>
        <v>0</v>
      </c>
      <c r="K54" s="120">
        <f>1/$A$1*[1]PaperSectorMinusCoreVPAImp!$J$203</f>
        <v>0</v>
      </c>
      <c r="L54" s="120">
        <f>1/$A$1*[1]PaperSectorMinusCoreVPAImp!K$203</f>
        <v>0</v>
      </c>
      <c r="M54" s="120">
        <f>1/$A$1*[1]PaperSectorMinusCoreVPAImp!L$203</f>
        <v>0</v>
      </c>
      <c r="N54" s="120">
        <f>1/$A$1*[1]PaperSectorMinusCoreVPAImp!M$203</f>
        <v>0</v>
      </c>
      <c r="O54" s="120">
        <f>1/$A$1*[1]PaperSectorMinusCoreVPAImp!N$203</f>
        <v>0</v>
      </c>
      <c r="P54" s="120">
        <f>1/$A$1*[1]PaperSectorMinusCoreVPAImp!O$203</f>
        <v>0</v>
      </c>
      <c r="Q54" s="120">
        <f>1/$A$1*[1]PaperSectorMinusCoreVPAImp!P$203</f>
        <v>0</v>
      </c>
      <c r="R54" s="120">
        <f>1/$A$1*[1]PaperSectorMinusCoreVPAImp!Q$203</f>
        <v>0</v>
      </c>
      <c r="S54" s="120">
        <f>1/$A$1*[1]PaperSectorMinusCoreVPAImp!R$203</f>
        <v>0</v>
      </c>
      <c r="T54" s="120">
        <f>1/$A$1*[1]PaperSectorMinusCoreVPAImp!S$203</f>
        <v>0</v>
      </c>
      <c r="U54" s="120">
        <f>1/$A$1*[1]PaperSectorMinusCoreVPAImp!T$203</f>
        <v>0</v>
      </c>
      <c r="V54" s="120">
        <f>1/$A$1*[1]PaperSectorMinusCoreVPAImp!U$203</f>
        <v>0</v>
      </c>
      <c r="W54" s="120">
        <f>1/$A$1*[1]PaperSectorMinusCoreVPAImp!V$203</f>
        <v>0</v>
      </c>
      <c r="X54" s="120">
        <f>1/$A$1*[1]PaperSectorMinusCoreVPAImp!W$203</f>
        <v>0</v>
      </c>
      <c r="Y54" s="120">
        <f>1/$A$1*[1]PaperSectorMinusCoreVPAImp!X$203</f>
        <v>0</v>
      </c>
      <c r="Z54" s="120">
        <f>1/$A$1*[1]PaperSectorMinusCoreVPAImp!Y$203</f>
        <v>0</v>
      </c>
      <c r="AA54" s="120">
        <f>1/$A$1*[1]PaperSectorMinusCoreVPAImp!Z$203</f>
        <v>0</v>
      </c>
      <c r="AB54" s="120">
        <f>1/$A$1*[1]PaperSectorMinusCoreVPAImp!AA$203</f>
        <v>0</v>
      </c>
      <c r="AC54" s="121"/>
      <c r="AD54" s="120">
        <f>1/1000*[1]PaperSectorMinusCoreVPAImp!AB$203</f>
        <v>0</v>
      </c>
      <c r="AE54" s="120">
        <f>1/1000*[1]PaperSectorMinusCoreVPAImp!AC$203</f>
        <v>0</v>
      </c>
      <c r="AF54" s="120">
        <f>1/1000*[1]PaperSectorMinusCoreVPAImp!AD$203</f>
        <v>0</v>
      </c>
      <c r="AG54" s="120">
        <f>1/1000*[1]PaperSectorMinusCoreVPAImp!AE$203</f>
        <v>0</v>
      </c>
      <c r="AH54" s="120">
        <f>1/1000*[1]PaperSectorMinusCoreVPAImp!AF$203</f>
        <v>1.80091842E-5</v>
      </c>
      <c r="AI54" s="120">
        <f>1/1000*[1]PaperSectorMinusCoreVPAImp!AG$203</f>
        <v>1.7790630000000001E-5</v>
      </c>
      <c r="AJ54" s="120">
        <f>1/1000*[1]PaperSectorMinusCoreVPAImp!AH$203</f>
        <v>0</v>
      </c>
      <c r="AK54" s="120">
        <f>1/1000*[1]PaperSectorMinusCoreVPAImp!AI$203</f>
        <v>0</v>
      </c>
      <c r="AL54" s="120">
        <f>1/1000*[1]PaperSectorMinusCoreVPAImp!AJ$203</f>
        <v>0</v>
      </c>
      <c r="AM54" s="120">
        <f>1/1000*[1]PaperSectorMinusCoreVPAImp!AK$203</f>
        <v>0</v>
      </c>
      <c r="AN54" s="120">
        <f>1/1000*[1]PaperSectorMinusCoreVPAImp!AL$203</f>
        <v>0</v>
      </c>
      <c r="AO54" s="120">
        <f>1/1000*[1]PaperSectorMinusCoreVPAImp!AM$203</f>
        <v>0</v>
      </c>
      <c r="AP54" s="120">
        <f>1/1000*[1]PaperSectorMinusCoreVPAImp!AN$203</f>
        <v>0</v>
      </c>
      <c r="AQ54" s="120">
        <f>1/1000*[1]PaperSectorMinusCoreVPAImp!AO$203</f>
        <v>0</v>
      </c>
      <c r="AR54" s="120">
        <f>1/1000*[1]PaperSectorMinusCoreVPAImp!AP$203</f>
        <v>0</v>
      </c>
      <c r="AS54" s="120">
        <f>1/1000*[1]PaperSectorMinusCoreVPAImp!AQ$203</f>
        <v>0</v>
      </c>
      <c r="AT54" s="120">
        <f>1/1000*[1]PaperSectorMinusCoreVPAImp!AR$203</f>
        <v>0</v>
      </c>
      <c r="AU54" s="120">
        <f>1/1000*[1]PaperSectorMinusCoreVPAImp!AS$203</f>
        <v>0</v>
      </c>
      <c r="AV54" s="120">
        <f>1/1000*[1]PaperSectorMinusCoreVPAImp!AT$203</f>
        <v>0</v>
      </c>
      <c r="AW54" s="120">
        <f>1/1000*[1]PaperSectorMinusCoreVPAImp!AU$203</f>
        <v>0</v>
      </c>
      <c r="AX54" s="120">
        <f>1/1000*[1]PaperSectorMinusCoreVPAImp!AV$203</f>
        <v>0</v>
      </c>
      <c r="AY54" s="120">
        <f>1/1000*[1]PaperSectorMinusCoreVPAImp!AW$203</f>
        <v>0</v>
      </c>
      <c r="AZ54" s="120">
        <f>1/1000*[1]PaperSectorMinusCoreVPAImp!AX$203</f>
        <v>0</v>
      </c>
      <c r="BA54" s="120">
        <f>1/1000*[1]PaperSectorMinusCoreVPAImp!AY$203</f>
        <v>0</v>
      </c>
      <c r="BB54" s="120">
        <f>1/1000*[1]PaperSectorMinusCoreVPAImp!AZ$203</f>
        <v>0</v>
      </c>
      <c r="BC54" s="120">
        <f>1/1000*[1]PaperSectorMinusCoreVPAImp!BA$203</f>
        <v>0</v>
      </c>
      <c r="BD54" s="31"/>
    </row>
    <row r="55" spans="2:56">
      <c r="B55" s="119" t="s">
        <v>117</v>
      </c>
      <c r="C55" s="120">
        <f>1/$A$1*[1]PaperSectorMinusCoreVPAImp!$B$260</f>
        <v>0</v>
      </c>
      <c r="D55" s="120">
        <f>1/$A$1*[1]PaperSectorMinusCoreVPAImp!$C$260</f>
        <v>0</v>
      </c>
      <c r="E55" s="120">
        <f>1/$A$1*[1]PaperSectorMinusCoreVPAImp!$D$260</f>
        <v>0</v>
      </c>
      <c r="F55" s="120">
        <f>1/$A$1*[1]PaperSectorMinusCoreVPAImp!$E$260</f>
        <v>0</v>
      </c>
      <c r="G55" s="120">
        <f>1/$A$1*[1]PaperSectorMinusCoreVPAImp!$F$260</f>
        <v>0</v>
      </c>
      <c r="H55" s="120">
        <f>1/$A$1*[1]PaperSectorMinusCoreVPAImp!$G$260</f>
        <v>0</v>
      </c>
      <c r="I55" s="120">
        <f>1/$A$1*[1]PaperSectorMinusCoreVPAImp!$H$260</f>
        <v>0</v>
      </c>
      <c r="J55" s="120">
        <f>1/$A$1*[1]PaperSectorMinusCoreVPAImp!$I$260</f>
        <v>0</v>
      </c>
      <c r="K55" s="120">
        <f>1/$A$1*[1]PaperSectorMinusCoreVPAImp!$J$260</f>
        <v>0</v>
      </c>
      <c r="L55" s="120">
        <f>1/$A$1*[1]PaperSectorMinusCoreVPAImp!K$260</f>
        <v>0</v>
      </c>
      <c r="M55" s="120">
        <f>1/$A$1*[1]PaperSectorMinusCoreVPAImp!L$260</f>
        <v>0</v>
      </c>
      <c r="N55" s="120">
        <f>1/$A$1*[1]PaperSectorMinusCoreVPAImp!M$260</f>
        <v>0</v>
      </c>
      <c r="O55" s="120">
        <f>1/$A$1*[1]PaperSectorMinusCoreVPAImp!N$260</f>
        <v>0</v>
      </c>
      <c r="P55" s="120">
        <f>1/$A$1*[1]PaperSectorMinusCoreVPAImp!O$260</f>
        <v>0</v>
      </c>
      <c r="Q55" s="120">
        <f>1/$A$1*[1]PaperSectorMinusCoreVPAImp!P$260</f>
        <v>0</v>
      </c>
      <c r="R55" s="120">
        <f>1/$A$1*[1]PaperSectorMinusCoreVPAImp!Q$260</f>
        <v>0</v>
      </c>
      <c r="S55" s="120">
        <f>1/$A$1*[1]PaperSectorMinusCoreVPAImp!R$260</f>
        <v>0</v>
      </c>
      <c r="T55" s="120">
        <f>1/$A$1*[1]PaperSectorMinusCoreVPAImp!S$260</f>
        <v>0</v>
      </c>
      <c r="U55" s="120">
        <f>1/$A$1*[1]PaperSectorMinusCoreVPAImp!T$260</f>
        <v>0</v>
      </c>
      <c r="V55" s="120">
        <f>1/$A$1*[1]PaperSectorMinusCoreVPAImp!U$260</f>
        <v>0</v>
      </c>
      <c r="W55" s="120">
        <f>1/$A$1*[1]PaperSectorMinusCoreVPAImp!V$260</f>
        <v>0</v>
      </c>
      <c r="X55" s="120">
        <f>1/$A$1*[1]PaperSectorMinusCoreVPAImp!W$260</f>
        <v>0</v>
      </c>
      <c r="Y55" s="120">
        <f>1/$A$1*[1]PaperSectorMinusCoreVPAImp!X$260</f>
        <v>0</v>
      </c>
      <c r="Z55" s="120">
        <f>1/$A$1*[1]PaperSectorMinusCoreVPAImp!Y$260</f>
        <v>0</v>
      </c>
      <c r="AA55" s="120">
        <f>1/$A$1*[1]PaperSectorMinusCoreVPAImp!Z$260</f>
        <v>0</v>
      </c>
      <c r="AB55" s="120">
        <f>1/$A$1*[1]PaperSectorMinusCoreVPAImp!AA$260</f>
        <v>0</v>
      </c>
      <c r="AC55" s="121"/>
      <c r="AD55" s="120">
        <f>1/1000*[1]PaperSectorMinusCoreVPAImp!AB$260</f>
        <v>0</v>
      </c>
      <c r="AE55" s="120">
        <f>1/1000*[1]PaperSectorMinusCoreVPAImp!AC$260</f>
        <v>0</v>
      </c>
      <c r="AF55" s="120">
        <f>1/1000*[1]PaperSectorMinusCoreVPAImp!AD$260</f>
        <v>0</v>
      </c>
      <c r="AG55" s="120">
        <f>1/1000*[1]PaperSectorMinusCoreVPAImp!AE$260</f>
        <v>0</v>
      </c>
      <c r="AH55" s="120">
        <f>1/1000*[1]PaperSectorMinusCoreVPAImp!AF$260</f>
        <v>0</v>
      </c>
      <c r="AI55" s="120">
        <f>1/1000*[1]PaperSectorMinusCoreVPAImp!AG$260</f>
        <v>0</v>
      </c>
      <c r="AJ55" s="120">
        <f>1/1000*[1]PaperSectorMinusCoreVPAImp!AH$260</f>
        <v>0</v>
      </c>
      <c r="AK55" s="120">
        <f>1/1000*[1]PaperSectorMinusCoreVPAImp!AI$260</f>
        <v>0</v>
      </c>
      <c r="AL55" s="120">
        <f>1/1000*[1]PaperSectorMinusCoreVPAImp!AJ$260</f>
        <v>0</v>
      </c>
      <c r="AM55" s="120">
        <f>1/1000*[1]PaperSectorMinusCoreVPAImp!AK$260</f>
        <v>0</v>
      </c>
      <c r="AN55" s="120">
        <f>1/1000*[1]PaperSectorMinusCoreVPAImp!AL$260</f>
        <v>0</v>
      </c>
      <c r="AO55" s="120">
        <f>1/1000*[1]PaperSectorMinusCoreVPAImp!AM$260</f>
        <v>0</v>
      </c>
      <c r="AP55" s="120">
        <f>1/1000*[1]PaperSectorMinusCoreVPAImp!AN$260</f>
        <v>0</v>
      </c>
      <c r="AQ55" s="120">
        <f>1/1000*[1]PaperSectorMinusCoreVPAImp!AO$260</f>
        <v>0</v>
      </c>
      <c r="AR55" s="120">
        <f>1/1000*[1]PaperSectorMinusCoreVPAImp!AP$260</f>
        <v>0</v>
      </c>
      <c r="AS55" s="120">
        <f>1/1000*[1]PaperSectorMinusCoreVPAImp!AQ$260</f>
        <v>0</v>
      </c>
      <c r="AT55" s="120">
        <f>1/1000*[1]PaperSectorMinusCoreVPAImp!AR$260</f>
        <v>0</v>
      </c>
      <c r="AU55" s="120">
        <f>1/1000*[1]PaperSectorMinusCoreVPAImp!AS$260</f>
        <v>0</v>
      </c>
      <c r="AV55" s="120">
        <f>1/1000*[1]PaperSectorMinusCoreVPAImp!AT$260</f>
        <v>0</v>
      </c>
      <c r="AW55" s="120">
        <f>1/1000*[1]PaperSectorMinusCoreVPAImp!AU$260</f>
        <v>0</v>
      </c>
      <c r="AX55" s="120">
        <f>1/1000*[1]PaperSectorMinusCoreVPAImp!AV$260</f>
        <v>0</v>
      </c>
      <c r="AY55" s="120">
        <f>1/1000*[1]PaperSectorMinusCoreVPAImp!AW$260</f>
        <v>0</v>
      </c>
      <c r="AZ55" s="120">
        <f>1/1000*[1]PaperSectorMinusCoreVPAImp!AX$260</f>
        <v>0</v>
      </c>
      <c r="BA55" s="120">
        <f>1/1000*[1]PaperSectorMinusCoreVPAImp!AY$260</f>
        <v>0</v>
      </c>
      <c r="BB55" s="120">
        <f>1/1000*[1]PaperSectorMinusCoreVPAImp!AZ$260</f>
        <v>0</v>
      </c>
      <c r="BC55" s="120">
        <f>1/1000*[1]PaperSectorMinusCoreVPAImp!BA$260</f>
        <v>0</v>
      </c>
      <c r="BD55" s="31"/>
    </row>
    <row r="56" spans="2:56"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3"/>
      <c r="N56" s="43"/>
      <c r="O56" s="43"/>
      <c r="P56" s="43"/>
      <c r="Q56" s="43"/>
      <c r="R56" s="43"/>
      <c r="S56" s="43"/>
      <c r="T56" s="43"/>
      <c r="U56" s="43"/>
      <c r="V56" s="43"/>
      <c r="W56" s="43"/>
      <c r="X56" s="43"/>
      <c r="Y56" s="43"/>
      <c r="Z56" s="43"/>
      <c r="AA56" s="43"/>
      <c r="AB56" s="43"/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2:56">
      <c r="B57" s="169" t="s">
        <v>41</v>
      </c>
      <c r="C57" s="170">
        <f>[1]PaperSectorMinusCoreVPAImp!$B$47</f>
        <v>3.0761631758333331E-2</v>
      </c>
      <c r="D57" s="170">
        <f>[1]PaperSectorMinusCoreVPAImp!$C$47</f>
        <v>2.9696010675000006E-2</v>
      </c>
      <c r="E57" s="170">
        <f>[1]PaperSectorMinusCoreVPAImp!$D$47</f>
        <v>3.4659528733333334E-2</v>
      </c>
      <c r="F57" s="170">
        <f>[1]PaperSectorMinusCoreVPAImp!$E$47</f>
        <v>3.5829284051515149E-2</v>
      </c>
      <c r="G57" s="170">
        <f>[1]PaperSectorMinusCoreVPAImp!$F$47</f>
        <v>5.1716356158333324E-2</v>
      </c>
      <c r="H57" s="170">
        <f>[1]PaperSectorMinusCoreVPAImp!$G$47</f>
        <v>7.9259094049999992E-2</v>
      </c>
      <c r="I57" s="170">
        <f>[1]PaperSectorMinusCoreVPAImp!$H$47</f>
        <v>8.7611240224350642E-2</v>
      </c>
      <c r="J57" s="170">
        <f>[1]PaperSectorMinusCoreVPAImp!$I$47</f>
        <v>0.12126422997121213</v>
      </c>
      <c r="K57" s="170">
        <f>[1]PaperSectorMinusCoreVPAImp!$J$47</f>
        <v>0.13705230811904759</v>
      </c>
      <c r="L57" s="170">
        <f>[1]PaperSectorMinusCoreVPAImp!K$47</f>
        <v>0.15501084537958845</v>
      </c>
      <c r="M57" s="170">
        <f>[1]PaperSectorMinusCoreVPAImp!L$47</f>
        <v>0.1620282088902778</v>
      </c>
      <c r="N57" s="170">
        <f>[1]PaperSectorMinusCoreVPAImp!M$47</f>
        <v>0.16827057153333333</v>
      </c>
      <c r="O57" s="170">
        <f>[1]PaperSectorMinusCoreVPAImp!N$47</f>
        <v>0.15070502288547008</v>
      </c>
      <c r="P57" s="170">
        <f>[1]PaperSectorMinusCoreVPAImp!O$47</f>
        <v>0.1620517670361111</v>
      </c>
      <c r="Q57" s="170">
        <f>[1]PaperSectorMinusCoreVPAImp!P$47</f>
        <v>0.19306411309444443</v>
      </c>
      <c r="R57" s="170">
        <f>[1]PaperSectorMinusCoreVPAImp!Q$47</f>
        <v>0.21215807357222224</v>
      </c>
      <c r="S57" s="170">
        <f>[1]PaperSectorMinusCoreVPAImp!R$47</f>
        <v>0.2338361344027777</v>
      </c>
      <c r="T57" s="170">
        <f>[1]PaperSectorMinusCoreVPAImp!S$47</f>
        <v>0.26834566605098037</v>
      </c>
      <c r="U57" s="170">
        <f>[1]PaperSectorMinusCoreVPAImp!T$47</f>
        <v>0.28674486234199131</v>
      </c>
      <c r="V57" s="170">
        <f>[1]PaperSectorMinusCoreVPAImp!U$47</f>
        <v>0.31445161067499999</v>
      </c>
      <c r="W57" s="170">
        <f>[1]PaperSectorMinusCoreVPAImp!V$47</f>
        <v>0</v>
      </c>
      <c r="X57" s="170">
        <f>[1]PaperSectorMinusCoreVPAImp!W$47</f>
        <v>0</v>
      </c>
      <c r="Y57" s="170">
        <f>[1]PaperSectorMinusCoreVPAImp!X$47</f>
        <v>0</v>
      </c>
      <c r="Z57" s="170">
        <f>[1]PaperSectorMinusCoreVPAImp!Y$47</f>
        <v>0</v>
      </c>
      <c r="AA57" s="170">
        <f>[1]PaperSectorMinusCoreVPAImp!Z$47</f>
        <v>0</v>
      </c>
      <c r="AB57" s="170">
        <f>[1]PaperSectorMinusCoreVPAImp!AA$47</f>
        <v>0</v>
      </c>
      <c r="AC57" s="171"/>
      <c r="AD57" s="172">
        <f>[1]PaperSectorMinusCoreVPAImp!AB$47</f>
        <v>25.382096096643</v>
      </c>
      <c r="AE57" s="172">
        <f>[1]PaperSectorMinusCoreVPAImp!AC$47</f>
        <v>24.533035564399999</v>
      </c>
      <c r="AF57" s="172">
        <f>[1]PaperSectorMinusCoreVPAImp!AD$47</f>
        <v>26.094203620799998</v>
      </c>
      <c r="AG57" s="172">
        <f>[1]PaperSectorMinusCoreVPAImp!AE$47</f>
        <v>34.068472569600004</v>
      </c>
      <c r="AH57" s="172">
        <f>[1]PaperSectorMinusCoreVPAImp!AF$47</f>
        <v>53.802468894999997</v>
      </c>
      <c r="AI57" s="172">
        <f>[1]PaperSectorMinusCoreVPAImp!AG$47</f>
        <v>74.732826983099997</v>
      </c>
      <c r="AJ57" s="172">
        <f>[1]PaperSectorMinusCoreVPAImp!AH$47</f>
        <v>86.335094923599996</v>
      </c>
      <c r="AK57" s="172">
        <f>[1]PaperSectorMinusCoreVPAImp!AI$47</f>
        <v>117.4654933275</v>
      </c>
      <c r="AL57" s="172">
        <f>[1]PaperSectorMinusCoreVPAImp!AJ$47</f>
        <v>145.73856568480002</v>
      </c>
      <c r="AM57" s="172">
        <f>[1]PaperSectorMinusCoreVPAImp!AK$47</f>
        <v>138.90331993999999</v>
      </c>
      <c r="AN57" s="172">
        <f>[1]PaperSectorMinusCoreVPAImp!AL$47</f>
        <v>159.56940903210003</v>
      </c>
      <c r="AO57" s="172">
        <f>[1]PaperSectorMinusCoreVPAImp!AM$47</f>
        <v>180.410488512</v>
      </c>
      <c r="AP57" s="172">
        <f>[1]PaperSectorMinusCoreVPAImp!AN$47</f>
        <v>171.88310332159998</v>
      </c>
      <c r="AQ57" s="172">
        <f>[1]PaperSectorMinusCoreVPAImp!AO$47</f>
        <v>177.31302001470002</v>
      </c>
      <c r="AR57" s="172">
        <f>[1]PaperSectorMinusCoreVPAImp!AP$47</f>
        <v>202.72484348599997</v>
      </c>
      <c r="AS57" s="172">
        <f>[1]PaperSectorMinusCoreVPAImp!AQ$47</f>
        <v>199.24553667199996</v>
      </c>
      <c r="AT57" s="172">
        <f>[1]PaperSectorMinusCoreVPAImp!AR$47</f>
        <v>210.2247049691</v>
      </c>
      <c r="AU57" s="172">
        <f>[1]PaperSectorMinusCoreVPAImp!AS$47</f>
        <v>247.00507192789999</v>
      </c>
      <c r="AV57" s="172">
        <f>[1]PaperSectorMinusCoreVPAImp!AT$47</f>
        <v>286.594514774</v>
      </c>
      <c r="AW57" s="172">
        <f>[1]PaperSectorMinusCoreVPAImp!AU$47</f>
        <v>315.88622450791667</v>
      </c>
      <c r="AX57" s="172">
        <f>[1]PaperSectorMinusCoreVPAImp!AV$47</f>
        <v>0</v>
      </c>
      <c r="AY57" s="172">
        <f>[1]PaperSectorMinusCoreVPAImp!AW$47</f>
        <v>0</v>
      </c>
      <c r="AZ57" s="172">
        <f>[1]PaperSectorMinusCoreVPAImp!AX$47</f>
        <v>0</v>
      </c>
      <c r="BA57" s="172">
        <f>[1]PaperSectorMinusCoreVPAImp!AY$47</f>
        <v>0</v>
      </c>
      <c r="BB57" s="172">
        <f>[1]PaperSectorMinusCoreVPAImp!AZ$47</f>
        <v>0</v>
      </c>
      <c r="BC57" s="172">
        <f>[1]PaperSectorMinusCoreVPAImp!BA$47</f>
        <v>0</v>
      </c>
    </row>
    <row r="58" spans="2:56">
      <c r="B58" s="169" t="s">
        <v>113</v>
      </c>
      <c r="C58" s="170">
        <f>[1]PaperSectorMinusCoreVPAImp!$B$105</f>
        <v>2.9084134750000002E-3</v>
      </c>
      <c r="D58" s="170">
        <f>[1]PaperSectorMinusCoreVPAImp!$C$105</f>
        <v>1.2331852944444444E-3</v>
      </c>
      <c r="E58" s="170">
        <f>[1]PaperSectorMinusCoreVPAImp!$D$105</f>
        <v>1.6946602386363632E-3</v>
      </c>
      <c r="F58" s="170">
        <f>[1]PaperSectorMinusCoreVPAImp!$E$105</f>
        <v>2.4546990780303034E-3</v>
      </c>
      <c r="G58" s="170">
        <f>[1]PaperSectorMinusCoreVPAImp!$F$105</f>
        <v>2.6145994166666665E-3</v>
      </c>
      <c r="H58" s="170">
        <f>[1]PaperSectorMinusCoreVPAImp!$G$105</f>
        <v>3.9981832333333333E-3</v>
      </c>
      <c r="I58" s="170">
        <f>[1]PaperSectorMinusCoreVPAImp!$H$105</f>
        <v>4.8909524717171719E-3</v>
      </c>
      <c r="J58" s="170">
        <f>[1]PaperSectorMinusCoreVPAImp!$I$105</f>
        <v>4.639195707575758E-3</v>
      </c>
      <c r="K58" s="170">
        <f>[1]PaperSectorMinusCoreVPAImp!$J$105</f>
        <v>4.7063920583333332E-3</v>
      </c>
      <c r="L58" s="170">
        <f>[1]PaperSectorMinusCoreVPAImp!K$105</f>
        <v>5.8870491260683755E-3</v>
      </c>
      <c r="M58" s="170">
        <f>[1]PaperSectorMinusCoreVPAImp!L$105</f>
        <v>5.8253022486111109E-3</v>
      </c>
      <c r="N58" s="170">
        <f>[1]PaperSectorMinusCoreVPAImp!M$105</f>
        <v>6.7692008027777769E-3</v>
      </c>
      <c r="O58" s="170">
        <f>[1]PaperSectorMinusCoreVPAImp!N$105</f>
        <v>4.7696876222222215E-3</v>
      </c>
      <c r="P58" s="170">
        <f>[1]PaperSectorMinusCoreVPAImp!O$105</f>
        <v>3.5084121250000002E-3</v>
      </c>
      <c r="Q58" s="170">
        <f>[1]PaperSectorMinusCoreVPAImp!P$105</f>
        <v>3.6209597722222219E-3</v>
      </c>
      <c r="R58" s="170">
        <f>[1]PaperSectorMinusCoreVPAImp!Q$105</f>
        <v>7.8361699680555529E-3</v>
      </c>
      <c r="S58" s="170">
        <f>[1]PaperSectorMinusCoreVPAImp!R$105</f>
        <v>5.4399395999999997E-3</v>
      </c>
      <c r="T58" s="170">
        <f>[1]PaperSectorMinusCoreVPAImp!S$105</f>
        <v>1.4913272206922164E-3</v>
      </c>
      <c r="U58" s="170">
        <f>[1]PaperSectorMinusCoreVPAImp!T$105</f>
        <v>1.3779033857503605E-3</v>
      </c>
      <c r="V58" s="170">
        <f>[1]PaperSectorMinusCoreVPAImp!U$105</f>
        <v>1.5405650458333335E-3</v>
      </c>
      <c r="W58" s="170">
        <f>[1]PaperSectorMinusCoreVPAImp!V$105</f>
        <v>0</v>
      </c>
      <c r="X58" s="170">
        <f>[1]PaperSectorMinusCoreVPAImp!W$105</f>
        <v>0</v>
      </c>
      <c r="Y58" s="170">
        <f>[1]PaperSectorMinusCoreVPAImp!X$105</f>
        <v>0</v>
      </c>
      <c r="Z58" s="170">
        <f>[1]PaperSectorMinusCoreVPAImp!Y$105</f>
        <v>0</v>
      </c>
      <c r="AA58" s="170">
        <f>[1]PaperSectorMinusCoreVPAImp!Z$105</f>
        <v>0</v>
      </c>
      <c r="AB58" s="170">
        <f>[1]PaperSectorMinusCoreVPAImp!AA$105</f>
        <v>0</v>
      </c>
      <c r="AC58" s="171"/>
      <c r="AD58" s="172">
        <f>[1]PaperSectorMinusCoreVPAImp!AB$105</f>
        <v>3.4092763265069999</v>
      </c>
      <c r="AE58" s="172">
        <f>[1]PaperSectorMinusCoreVPAImp!AC$105</f>
        <v>1.6905175436</v>
      </c>
      <c r="AF58" s="172">
        <f>[1]PaperSectorMinusCoreVPAImp!AD$105</f>
        <v>2.2246223424</v>
      </c>
      <c r="AG58" s="172">
        <f>[1]PaperSectorMinusCoreVPAImp!AE$105</f>
        <v>4.5230636080000002</v>
      </c>
      <c r="AH58" s="172">
        <f>[1]PaperSectorMinusCoreVPAImp!AF$105</f>
        <v>4.1100968677999994</v>
      </c>
      <c r="AI58" s="172">
        <f>[1]PaperSectorMinusCoreVPAImp!AG$105</f>
        <v>5.8511416391999997</v>
      </c>
      <c r="AJ58" s="172">
        <f>[1]PaperSectorMinusCoreVPAImp!AH$105</f>
        <v>7.3098658915999994</v>
      </c>
      <c r="AK58" s="172">
        <f>[1]PaperSectorMinusCoreVPAImp!AI$105</f>
        <v>7.0881711799999998</v>
      </c>
      <c r="AL58" s="172">
        <f>[1]PaperSectorMinusCoreVPAImp!AJ$105</f>
        <v>7.4433511000000001</v>
      </c>
      <c r="AM58" s="172">
        <f>[1]PaperSectorMinusCoreVPAImp!AK$105</f>
        <v>10.452861342</v>
      </c>
      <c r="AN58" s="172">
        <f>[1]PaperSectorMinusCoreVPAImp!AL$105</f>
        <v>10.1417216616</v>
      </c>
      <c r="AO58" s="172">
        <f>[1]PaperSectorMinusCoreVPAImp!AM$105</f>
        <v>11.075679071999998</v>
      </c>
      <c r="AP58" s="172">
        <f>[1]PaperSectorMinusCoreVPAImp!AN$105</f>
        <v>8.1150113616000006</v>
      </c>
      <c r="AQ58" s="172">
        <f>[1]PaperSectorMinusCoreVPAImp!AO$105</f>
        <v>5.1745883753999999</v>
      </c>
      <c r="AR58" s="172">
        <f>[1]PaperSectorMinusCoreVPAImp!AP$105</f>
        <v>5.9829980589999998</v>
      </c>
      <c r="AS58" s="172">
        <f>[1]PaperSectorMinusCoreVPAImp!AQ$105</f>
        <v>13.040056683499998</v>
      </c>
      <c r="AT58" s="172">
        <f>[1]PaperSectorMinusCoreVPAImp!AR$105</f>
        <v>9.9970802538000001</v>
      </c>
      <c r="AU58" s="172">
        <f>[1]PaperSectorMinusCoreVPAImp!AS$105</f>
        <v>3.6685742235999999</v>
      </c>
      <c r="AV58" s="172">
        <f>[1]PaperSectorMinusCoreVPAImp!AT$105</f>
        <v>3.4322576299999996</v>
      </c>
      <c r="AW58" s="172">
        <f>[1]PaperSectorMinusCoreVPAImp!AU$105</f>
        <v>3.5790873587500003</v>
      </c>
      <c r="AX58" s="172">
        <f>[1]PaperSectorMinusCoreVPAImp!AV$105</f>
        <v>0</v>
      </c>
      <c r="AY58" s="172">
        <f>[1]PaperSectorMinusCoreVPAImp!AW$105</f>
        <v>0</v>
      </c>
      <c r="AZ58" s="172">
        <f>[1]PaperSectorMinusCoreVPAImp!AX$105</f>
        <v>0</v>
      </c>
      <c r="BA58" s="172">
        <f>[1]PaperSectorMinusCoreVPAImp!AY$105</f>
        <v>0</v>
      </c>
      <c r="BB58" s="172">
        <f>[1]PaperSectorMinusCoreVPAImp!AZ$105</f>
        <v>0</v>
      </c>
      <c r="BC58" s="172">
        <f>[1]PaperSectorMinusCoreVPAImp!BA$105</f>
        <v>0</v>
      </c>
    </row>
    <row r="59" spans="2:56">
      <c r="B59" s="169" t="s">
        <v>121</v>
      </c>
      <c r="C59" s="170">
        <f>[1]PaperSectorMinusCoreVPAImp!$B$182</f>
        <v>0</v>
      </c>
      <c r="D59" s="170">
        <f>[1]PaperSectorMinusCoreVPAImp!$C$182</f>
        <v>0</v>
      </c>
      <c r="E59" s="170">
        <f>[1]PaperSectorMinusCoreVPAImp!$D$182</f>
        <v>0</v>
      </c>
      <c r="F59" s="170">
        <f>[1]PaperSectorMinusCoreVPAImp!$E$182</f>
        <v>0</v>
      </c>
      <c r="G59" s="170">
        <f>[1]PaperSectorMinusCoreVPAImp!$F$182</f>
        <v>0</v>
      </c>
      <c r="H59" s="170">
        <f>[1]PaperSectorMinusCoreVPAImp!$G$182</f>
        <v>0</v>
      </c>
      <c r="I59" s="170">
        <f>[1]PaperSectorMinusCoreVPAImp!$H$182</f>
        <v>0</v>
      </c>
      <c r="J59" s="170">
        <f>[1]PaperSectorMinusCoreVPAImp!$I$182</f>
        <v>0</v>
      </c>
      <c r="K59" s="170">
        <f>[1]PaperSectorMinusCoreVPAImp!$J$182</f>
        <v>0</v>
      </c>
      <c r="L59" s="170">
        <f>[1]PaperSectorMinusCoreVPAImp!K$182</f>
        <v>4.0321874999999999E-4</v>
      </c>
      <c r="M59" s="170">
        <f>[1]PaperSectorMinusCoreVPAImp!L$182</f>
        <v>0</v>
      </c>
      <c r="N59" s="170">
        <f>[1]PaperSectorMinusCoreVPAImp!M$182</f>
        <v>0</v>
      </c>
      <c r="O59" s="170">
        <f>[1]PaperSectorMinusCoreVPAImp!N$182</f>
        <v>0</v>
      </c>
      <c r="P59" s="170">
        <f>[1]PaperSectorMinusCoreVPAImp!O$182</f>
        <v>0</v>
      </c>
      <c r="Q59" s="170">
        <f>[1]PaperSectorMinusCoreVPAImp!P$182</f>
        <v>0</v>
      </c>
      <c r="R59" s="170">
        <f>[1]PaperSectorMinusCoreVPAImp!Q$182</f>
        <v>0</v>
      </c>
      <c r="S59" s="170">
        <f>[1]PaperSectorMinusCoreVPAImp!R$182</f>
        <v>0</v>
      </c>
      <c r="T59" s="170">
        <f>[1]PaperSectorMinusCoreVPAImp!S$182</f>
        <v>0</v>
      </c>
      <c r="U59" s="170">
        <f>[1]PaperSectorMinusCoreVPAImp!T$182</f>
        <v>0</v>
      </c>
      <c r="V59" s="170">
        <f>[1]PaperSectorMinusCoreVPAImp!U$182</f>
        <v>0</v>
      </c>
      <c r="W59" s="170">
        <f>[1]PaperSectorMinusCoreVPAImp!V$182</f>
        <v>0</v>
      </c>
      <c r="X59" s="170">
        <f>[1]PaperSectorMinusCoreVPAImp!W$182</f>
        <v>0</v>
      </c>
      <c r="Y59" s="170">
        <f>[1]PaperSectorMinusCoreVPAImp!X$182</f>
        <v>0</v>
      </c>
      <c r="Z59" s="170">
        <f>[1]PaperSectorMinusCoreVPAImp!Y$182</f>
        <v>0</v>
      </c>
      <c r="AA59" s="170">
        <f>[1]PaperSectorMinusCoreVPAImp!Z$182</f>
        <v>0</v>
      </c>
      <c r="AB59" s="170">
        <f>[1]PaperSectorMinusCoreVPAImp!AA$182</f>
        <v>0</v>
      </c>
      <c r="AC59" s="171"/>
      <c r="AD59" s="172">
        <f>[1]PaperSectorMinusCoreVPAImp!AB$182</f>
        <v>0</v>
      </c>
      <c r="AE59" s="172">
        <f>[1]PaperSectorMinusCoreVPAImp!AC$182</f>
        <v>0</v>
      </c>
      <c r="AF59" s="172">
        <f>[1]PaperSectorMinusCoreVPAImp!AD$182</f>
        <v>0</v>
      </c>
      <c r="AG59" s="172">
        <f>[1]PaperSectorMinusCoreVPAImp!AE$182</f>
        <v>0</v>
      </c>
      <c r="AH59" s="172">
        <f>[1]PaperSectorMinusCoreVPAImp!AF$182</f>
        <v>0</v>
      </c>
      <c r="AI59" s="172">
        <f>[1]PaperSectorMinusCoreVPAImp!AG$182</f>
        <v>0</v>
      </c>
      <c r="AJ59" s="172">
        <f>[1]PaperSectorMinusCoreVPAImp!AH$182</f>
        <v>0</v>
      </c>
      <c r="AK59" s="172">
        <f>[1]PaperSectorMinusCoreVPAImp!AI$182</f>
        <v>0</v>
      </c>
      <c r="AL59" s="172">
        <f>[1]PaperSectorMinusCoreVPAImp!AJ$182</f>
        <v>0</v>
      </c>
      <c r="AM59" s="172">
        <f>[1]PaperSectorMinusCoreVPAImp!AK$182</f>
        <v>0</v>
      </c>
      <c r="AN59" s="172">
        <f>[1]PaperSectorMinusCoreVPAImp!AL$182</f>
        <v>0</v>
      </c>
      <c r="AO59" s="172">
        <f>[1]PaperSectorMinusCoreVPAImp!AM$182</f>
        <v>0</v>
      </c>
      <c r="AP59" s="172">
        <f>[1]PaperSectorMinusCoreVPAImp!AN$182</f>
        <v>0</v>
      </c>
      <c r="AQ59" s="172">
        <f>[1]PaperSectorMinusCoreVPAImp!AO$182</f>
        <v>0</v>
      </c>
      <c r="AR59" s="172">
        <f>[1]PaperSectorMinusCoreVPAImp!AP$182</f>
        <v>0</v>
      </c>
      <c r="AS59" s="172">
        <f>[1]PaperSectorMinusCoreVPAImp!AQ$182</f>
        <v>0</v>
      </c>
      <c r="AT59" s="172">
        <f>[1]PaperSectorMinusCoreVPAImp!AR$182</f>
        <v>0</v>
      </c>
      <c r="AU59" s="172">
        <f>[1]PaperSectorMinusCoreVPAImp!AS$182</f>
        <v>0</v>
      </c>
      <c r="AV59" s="172">
        <f>[1]PaperSectorMinusCoreVPAImp!AT$182</f>
        <v>0</v>
      </c>
      <c r="AW59" s="172">
        <f>[1]PaperSectorMinusCoreVPAImp!AU$182</f>
        <v>0</v>
      </c>
      <c r="AX59" s="172">
        <f>[1]PaperSectorMinusCoreVPAImp!AV$182</f>
        <v>0</v>
      </c>
      <c r="AY59" s="172">
        <f>[1]PaperSectorMinusCoreVPAImp!AW$182</f>
        <v>0</v>
      </c>
      <c r="AZ59" s="172">
        <f>[1]PaperSectorMinusCoreVPAImp!AX$182</f>
        <v>0</v>
      </c>
      <c r="BA59" s="172">
        <f>[1]PaperSectorMinusCoreVPAImp!AY$182</f>
        <v>0</v>
      </c>
      <c r="BB59" s="172">
        <f>[1]PaperSectorMinusCoreVPAImp!AZ$182</f>
        <v>0</v>
      </c>
      <c r="BC59" s="172">
        <f>[1]PaperSectorMinusCoreVPAImp!BA$182</f>
        <v>0</v>
      </c>
    </row>
    <row r="60" spans="2:56">
      <c r="B60" s="169" t="s">
        <v>121</v>
      </c>
      <c r="C60" s="170">
        <f>[1]PaperSectorMinusCoreVPAImp!$B$257</f>
        <v>0</v>
      </c>
      <c r="D60" s="170">
        <f>[1]PaperSectorMinusCoreVPAImp!$C$257</f>
        <v>0</v>
      </c>
      <c r="E60" s="170">
        <f>[1]PaperSectorMinusCoreVPAImp!$D$257</f>
        <v>0</v>
      </c>
      <c r="F60" s="170">
        <f>[1]PaperSectorMinusCoreVPAImp!$E$257</f>
        <v>0</v>
      </c>
      <c r="G60" s="170">
        <f>[1]PaperSectorMinusCoreVPAImp!$F$257</f>
        <v>0</v>
      </c>
      <c r="H60" s="170">
        <f>[1]PaperSectorMinusCoreVPAImp!$G$257</f>
        <v>0</v>
      </c>
      <c r="I60" s="170">
        <f>[1]PaperSectorMinusCoreVPAImp!$H$257</f>
        <v>0</v>
      </c>
      <c r="J60" s="170">
        <f>[1]PaperSectorMinusCoreVPAImp!$I$257</f>
        <v>0</v>
      </c>
      <c r="K60" s="170">
        <f>[1]PaperSectorMinusCoreVPAImp!$J$257</f>
        <v>0</v>
      </c>
      <c r="L60" s="170">
        <f>[1]PaperSectorMinusCoreVPAImp!K$257</f>
        <v>0</v>
      </c>
      <c r="M60" s="170">
        <f>[1]PaperSectorMinusCoreVPAImp!L$257</f>
        <v>0</v>
      </c>
      <c r="N60" s="170">
        <f>[1]PaperSectorMinusCoreVPAImp!M$257</f>
        <v>0</v>
      </c>
      <c r="O60" s="170">
        <f>[1]PaperSectorMinusCoreVPAImp!N$257</f>
        <v>0</v>
      </c>
      <c r="P60" s="170">
        <f>[1]PaperSectorMinusCoreVPAImp!O$257</f>
        <v>0</v>
      </c>
      <c r="Q60" s="170">
        <f>[1]PaperSectorMinusCoreVPAImp!P$257</f>
        <v>0</v>
      </c>
      <c r="R60" s="170">
        <f>[1]PaperSectorMinusCoreVPAImp!Q$257</f>
        <v>0</v>
      </c>
      <c r="S60" s="170">
        <f>[1]PaperSectorMinusCoreVPAImp!R$257</f>
        <v>0</v>
      </c>
      <c r="T60" s="170">
        <f>[1]PaperSectorMinusCoreVPAImp!S$257</f>
        <v>0</v>
      </c>
      <c r="U60" s="170">
        <f>[1]PaperSectorMinusCoreVPAImp!T$257</f>
        <v>0</v>
      </c>
      <c r="V60" s="170">
        <f>[1]PaperSectorMinusCoreVPAImp!U$257</f>
        <v>0</v>
      </c>
      <c r="W60" s="170">
        <f>[1]PaperSectorMinusCoreVPAImp!V$257</f>
        <v>0</v>
      </c>
      <c r="X60" s="170">
        <f>[1]PaperSectorMinusCoreVPAImp!W$257</f>
        <v>0</v>
      </c>
      <c r="Y60" s="170">
        <f>[1]PaperSectorMinusCoreVPAImp!X$257</f>
        <v>0</v>
      </c>
      <c r="Z60" s="170">
        <f>[1]PaperSectorMinusCoreVPAImp!Y$257</f>
        <v>0</v>
      </c>
      <c r="AA60" s="170">
        <f>[1]PaperSectorMinusCoreVPAImp!Z$257</f>
        <v>0</v>
      </c>
      <c r="AB60" s="170">
        <f>[1]PaperSectorMinusCoreVPAImp!AA$257</f>
        <v>0</v>
      </c>
      <c r="AC60" s="171"/>
      <c r="AD60" s="172">
        <f>[1]PaperSectorMinusCoreVPAImp!AB$257</f>
        <v>0</v>
      </c>
      <c r="AE60" s="172">
        <f>[1]PaperSectorMinusCoreVPAImp!AC$257</f>
        <v>0</v>
      </c>
      <c r="AF60" s="172">
        <f>[1]PaperSectorMinusCoreVPAImp!AD$257</f>
        <v>0</v>
      </c>
      <c r="AG60" s="172">
        <f>[1]PaperSectorMinusCoreVPAImp!AE$257</f>
        <v>0</v>
      </c>
      <c r="AH60" s="172">
        <f>[1]PaperSectorMinusCoreVPAImp!AF$257</f>
        <v>0</v>
      </c>
      <c r="AI60" s="172">
        <f>[1]PaperSectorMinusCoreVPAImp!AG$257</f>
        <v>0</v>
      </c>
      <c r="AJ60" s="172">
        <f>[1]PaperSectorMinusCoreVPAImp!AH$257</f>
        <v>0</v>
      </c>
      <c r="AK60" s="172">
        <f>[1]PaperSectorMinusCoreVPAImp!AI$257</f>
        <v>0</v>
      </c>
      <c r="AL60" s="172">
        <f>[1]PaperSectorMinusCoreVPAImp!AJ$257</f>
        <v>0</v>
      </c>
      <c r="AM60" s="172">
        <f>[1]PaperSectorMinusCoreVPAImp!AK$257</f>
        <v>0</v>
      </c>
      <c r="AN60" s="172">
        <f>[1]PaperSectorMinusCoreVPAImp!AL$257</f>
        <v>0</v>
      </c>
      <c r="AO60" s="172">
        <f>[1]PaperSectorMinusCoreVPAImp!AM$257</f>
        <v>0</v>
      </c>
      <c r="AP60" s="172">
        <f>[1]PaperSectorMinusCoreVPAImp!AN$257</f>
        <v>0</v>
      </c>
      <c r="AQ60" s="172">
        <f>[1]PaperSectorMinusCoreVPAImp!AO$257</f>
        <v>0</v>
      </c>
      <c r="AR60" s="172">
        <f>[1]PaperSectorMinusCoreVPAImp!AP$257</f>
        <v>0</v>
      </c>
      <c r="AS60" s="172">
        <f>[1]PaperSectorMinusCoreVPAImp!AQ$257</f>
        <v>0</v>
      </c>
      <c r="AT60" s="172">
        <f>[1]PaperSectorMinusCoreVPAImp!AR$257</f>
        <v>0</v>
      </c>
      <c r="AU60" s="172">
        <f>[1]PaperSectorMinusCoreVPAImp!AS$257</f>
        <v>0</v>
      </c>
      <c r="AV60" s="172">
        <f>[1]PaperSectorMinusCoreVPAImp!AT$257</f>
        <v>0</v>
      </c>
      <c r="AW60" s="172">
        <f>[1]PaperSectorMinusCoreVPAImp!AU$257</f>
        <v>0</v>
      </c>
      <c r="AX60" s="172">
        <f>[1]PaperSectorMinusCoreVPAImp!AV$257</f>
        <v>0</v>
      </c>
      <c r="AY60" s="172">
        <f>[1]PaperSectorMinusCoreVPAImp!AW$257</f>
        <v>0</v>
      </c>
      <c r="AZ60" s="172">
        <f>[1]PaperSectorMinusCoreVPAImp!AX$257</f>
        <v>0</v>
      </c>
      <c r="BA60" s="172">
        <f>[1]PaperSectorMinusCoreVPAImp!AY$257</f>
        <v>0</v>
      </c>
      <c r="BB60" s="172">
        <f>[1]PaperSectorMinusCoreVPAImp!AZ$257</f>
        <v>0</v>
      </c>
      <c r="BC60" s="172">
        <f>[1]PaperSectorMinusCoreVPAImp!BA$257</f>
        <v>0</v>
      </c>
    </row>
    <row r="61" spans="2:56">
      <c r="B61" s="169" t="s">
        <v>134</v>
      </c>
      <c r="C61" s="170">
        <f>[1]PaperSectorMinusCoreVPAImp!$B$179</f>
        <v>0</v>
      </c>
      <c r="D61" s="170">
        <f>[1]PaperSectorMinusCoreVPAImp!$C$179</f>
        <v>0</v>
      </c>
      <c r="E61" s="170">
        <f>[1]PaperSectorMinusCoreVPAImp!$D$179</f>
        <v>0</v>
      </c>
      <c r="F61" s="170">
        <f>[1]PaperSectorMinusCoreVPAImp!$E$179</f>
        <v>0</v>
      </c>
      <c r="G61" s="170">
        <f>[1]PaperSectorMinusCoreVPAImp!$F$179</f>
        <v>0</v>
      </c>
      <c r="H61" s="170">
        <f>[1]PaperSectorMinusCoreVPAImp!$G$179</f>
        <v>0</v>
      </c>
      <c r="I61" s="170">
        <f>[1]PaperSectorMinusCoreVPAImp!$H$179</f>
        <v>0</v>
      </c>
      <c r="J61" s="170">
        <f>[1]PaperSectorMinusCoreVPAImp!$I$179</f>
        <v>0</v>
      </c>
      <c r="K61" s="170">
        <f>[1]PaperSectorMinusCoreVPAImp!$J$179</f>
        <v>0</v>
      </c>
      <c r="L61" s="170">
        <f>[1]PaperSectorMinusCoreVPAImp!K$179</f>
        <v>0</v>
      </c>
      <c r="M61" s="170">
        <f>[1]PaperSectorMinusCoreVPAImp!L$179</f>
        <v>0</v>
      </c>
      <c r="N61" s="170">
        <f>[1]PaperSectorMinusCoreVPAImp!M$179</f>
        <v>0</v>
      </c>
      <c r="O61" s="170">
        <f>[1]PaperSectorMinusCoreVPAImp!N$179</f>
        <v>0</v>
      </c>
      <c r="P61" s="170">
        <f>[1]PaperSectorMinusCoreVPAImp!O$179</f>
        <v>0</v>
      </c>
      <c r="Q61" s="170">
        <f>[1]PaperSectorMinusCoreVPAImp!P$179</f>
        <v>0</v>
      </c>
      <c r="R61" s="170">
        <f>[1]PaperSectorMinusCoreVPAImp!Q$179</f>
        <v>0</v>
      </c>
      <c r="S61" s="170">
        <f>[1]PaperSectorMinusCoreVPAImp!R$179</f>
        <v>0</v>
      </c>
      <c r="T61" s="170">
        <f>[1]PaperSectorMinusCoreVPAImp!S$179</f>
        <v>0</v>
      </c>
      <c r="U61" s="170">
        <f>[1]PaperSectorMinusCoreVPAImp!T$179</f>
        <v>0</v>
      </c>
      <c r="V61" s="170">
        <f>[1]PaperSectorMinusCoreVPAImp!U$179</f>
        <v>0</v>
      </c>
      <c r="W61" s="170">
        <f>[1]PaperSectorMinusCoreVPAImp!V$179</f>
        <v>0</v>
      </c>
      <c r="X61" s="170">
        <f>[1]PaperSectorMinusCoreVPAImp!W$179</f>
        <v>0</v>
      </c>
      <c r="Y61" s="170">
        <f>[1]PaperSectorMinusCoreVPAImp!X$179</f>
        <v>0</v>
      </c>
      <c r="Z61" s="170">
        <f>[1]PaperSectorMinusCoreVPAImp!Y$179</f>
        <v>0</v>
      </c>
      <c r="AA61" s="170">
        <f>[1]PaperSectorMinusCoreVPAImp!Z$179</f>
        <v>0</v>
      </c>
      <c r="AB61" s="170">
        <f>[1]PaperSectorMinusCoreVPAImp!AA$179</f>
        <v>0</v>
      </c>
      <c r="AC61" s="171"/>
      <c r="AD61" s="172">
        <f>[1]PaperSectorMinusCoreVPAImp!AB$179</f>
        <v>0</v>
      </c>
      <c r="AE61" s="172">
        <f>[1]PaperSectorMinusCoreVPAImp!AC$179</f>
        <v>0</v>
      </c>
      <c r="AF61" s="172">
        <f>[1]PaperSectorMinusCoreVPAImp!AD$179</f>
        <v>0</v>
      </c>
      <c r="AG61" s="172">
        <f>[1]PaperSectorMinusCoreVPAImp!AE$179</f>
        <v>0</v>
      </c>
      <c r="AH61" s="172">
        <f>[1]PaperSectorMinusCoreVPAImp!AF$179</f>
        <v>0</v>
      </c>
      <c r="AI61" s="172">
        <f>[1]PaperSectorMinusCoreVPAImp!AG$179</f>
        <v>0</v>
      </c>
      <c r="AJ61" s="172">
        <f>[1]PaperSectorMinusCoreVPAImp!AH$179</f>
        <v>0</v>
      </c>
      <c r="AK61" s="172">
        <f>[1]PaperSectorMinusCoreVPAImp!AI$179</f>
        <v>0</v>
      </c>
      <c r="AL61" s="172">
        <f>[1]PaperSectorMinusCoreVPAImp!AJ$179</f>
        <v>0</v>
      </c>
      <c r="AM61" s="172">
        <f>[1]PaperSectorMinusCoreVPAImp!AK$179</f>
        <v>0</v>
      </c>
      <c r="AN61" s="172">
        <f>[1]PaperSectorMinusCoreVPAImp!AL$179</f>
        <v>0</v>
      </c>
      <c r="AO61" s="172">
        <f>[1]PaperSectorMinusCoreVPAImp!AM$179</f>
        <v>0</v>
      </c>
      <c r="AP61" s="172">
        <f>[1]PaperSectorMinusCoreVPAImp!AN$179</f>
        <v>0</v>
      </c>
      <c r="AQ61" s="172">
        <f>[1]PaperSectorMinusCoreVPAImp!AO$179</f>
        <v>0</v>
      </c>
      <c r="AR61" s="172">
        <f>[1]PaperSectorMinusCoreVPAImp!AP$179</f>
        <v>0</v>
      </c>
      <c r="AS61" s="172">
        <f>[1]PaperSectorMinusCoreVPAImp!AQ$179</f>
        <v>0</v>
      </c>
      <c r="AT61" s="172">
        <f>[1]PaperSectorMinusCoreVPAImp!AR$179</f>
        <v>0</v>
      </c>
      <c r="AU61" s="172">
        <f>[1]PaperSectorMinusCoreVPAImp!AS$179</f>
        <v>0</v>
      </c>
      <c r="AV61" s="172">
        <f>[1]PaperSectorMinusCoreVPAImp!AT$179</f>
        <v>0</v>
      </c>
      <c r="AW61" s="172">
        <f>[1]PaperSectorMinusCoreVPAImp!AU$179</f>
        <v>0</v>
      </c>
      <c r="AX61" s="172">
        <f>[1]PaperSectorMinusCoreVPAImp!AV$179</f>
        <v>0</v>
      </c>
      <c r="AY61" s="172">
        <f>[1]PaperSectorMinusCoreVPAImp!AW$179</f>
        <v>0</v>
      </c>
      <c r="AZ61" s="172">
        <f>[1]PaperSectorMinusCoreVPAImp!AX$179</f>
        <v>0</v>
      </c>
      <c r="BA61" s="172">
        <f>[1]PaperSectorMinusCoreVPAImp!AY$179</f>
        <v>0</v>
      </c>
      <c r="BB61" s="172">
        <f>[1]PaperSectorMinusCoreVPAImp!AZ$179</f>
        <v>0</v>
      </c>
      <c r="BC61" s="172">
        <f>[1]PaperSectorMinusCoreVPAImp!BA$179</f>
        <v>0</v>
      </c>
    </row>
    <row r="62" spans="2:56">
      <c r="B62" s="169"/>
      <c r="C62" s="170">
        <f>[1]PaperSectorMinusCoreVPAImp!$B$57</f>
        <v>0</v>
      </c>
      <c r="D62" s="170">
        <f>[1]PaperSectorMinusCoreVPAImp!$C$57</f>
        <v>0</v>
      </c>
      <c r="E62" s="170">
        <f>[1]PaperSectorMinusCoreVPAImp!$D$57</f>
        <v>0</v>
      </c>
      <c r="F62" s="170">
        <f>[1]PaperSectorMinusCoreVPAImp!$E$57</f>
        <v>0</v>
      </c>
      <c r="G62" s="170">
        <f>[1]PaperSectorMinusCoreVPAImp!$F$57</f>
        <v>0</v>
      </c>
      <c r="H62" s="170">
        <f>[1]PaperSectorMinusCoreVPAImp!$G$57</f>
        <v>0</v>
      </c>
      <c r="I62" s="170">
        <f>[1]PaperSectorMinusCoreVPAImp!$H$57</f>
        <v>0</v>
      </c>
      <c r="J62" s="170">
        <f>[1]PaperSectorMinusCoreVPAImp!$I$57</f>
        <v>0</v>
      </c>
      <c r="K62" s="170">
        <f>[1]PaperSectorMinusCoreVPAImp!$J$57</f>
        <v>0</v>
      </c>
      <c r="L62" s="170">
        <f>[1]PaperSectorMinusCoreVPAImp!K$57</f>
        <v>0</v>
      </c>
      <c r="M62" s="170">
        <f>[1]PaperSectorMinusCoreVPAImp!L$57</f>
        <v>0</v>
      </c>
      <c r="N62" s="170">
        <f>[1]PaperSectorMinusCoreVPAImp!M$57</f>
        <v>0</v>
      </c>
      <c r="O62" s="170">
        <f>[1]PaperSectorMinusCoreVPAImp!N$57</f>
        <v>0</v>
      </c>
      <c r="P62" s="170">
        <f>[1]PaperSectorMinusCoreVPAImp!O$57</f>
        <v>0</v>
      </c>
      <c r="Q62" s="170">
        <f>[1]PaperSectorMinusCoreVPAImp!P$57</f>
        <v>0</v>
      </c>
      <c r="R62" s="170">
        <f>[1]PaperSectorMinusCoreVPAImp!Q$57</f>
        <v>0</v>
      </c>
      <c r="S62" s="170">
        <f>[1]PaperSectorMinusCoreVPAImp!R$57</f>
        <v>0</v>
      </c>
      <c r="T62" s="170">
        <f>[1]PaperSectorMinusCoreVPAImp!S$57</f>
        <v>0</v>
      </c>
      <c r="U62" s="170">
        <f>[1]PaperSectorMinusCoreVPAImp!T$57</f>
        <v>0</v>
      </c>
      <c r="V62" s="170">
        <f>[1]PaperSectorMinusCoreVPAImp!U$57</f>
        <v>0</v>
      </c>
      <c r="W62" s="170">
        <f>[1]PaperSectorMinusCoreVPAImp!V$57</f>
        <v>0</v>
      </c>
      <c r="X62" s="170">
        <f>[1]PaperSectorMinusCoreVPAImp!W$57</f>
        <v>0</v>
      </c>
      <c r="Y62" s="170">
        <f>[1]PaperSectorMinusCoreVPAImp!X$57</f>
        <v>0</v>
      </c>
      <c r="Z62" s="170">
        <f>[1]PaperSectorMinusCoreVPAImp!Y$57</f>
        <v>0</v>
      </c>
      <c r="AA62" s="170">
        <f>[1]PaperSectorMinusCoreVPAImp!Z$57</f>
        <v>0</v>
      </c>
      <c r="AB62" s="170">
        <f>[1]PaperSectorMinusCoreVPAImp!AA$57</f>
        <v>0</v>
      </c>
      <c r="AC62" s="171"/>
      <c r="AD62" s="172">
        <f>[1]PaperSectorMinusCoreVPAImp!AB$57</f>
        <v>0</v>
      </c>
      <c r="AE62" s="172">
        <f>[1]PaperSectorMinusCoreVPAImp!AC$57</f>
        <v>0</v>
      </c>
      <c r="AF62" s="172">
        <f>[1]PaperSectorMinusCoreVPAImp!AD$57</f>
        <v>0</v>
      </c>
      <c r="AG62" s="172">
        <f>[1]PaperSectorMinusCoreVPAImp!AE$57</f>
        <v>0</v>
      </c>
      <c r="AH62" s="172">
        <f>[1]PaperSectorMinusCoreVPAImp!AF$57</f>
        <v>0</v>
      </c>
      <c r="AI62" s="172">
        <f>[1]PaperSectorMinusCoreVPAImp!AG$57</f>
        <v>0</v>
      </c>
      <c r="AJ62" s="172">
        <f>[1]PaperSectorMinusCoreVPAImp!AH$57</f>
        <v>0</v>
      </c>
      <c r="AK62" s="172">
        <f>[1]PaperSectorMinusCoreVPAImp!AI$57</f>
        <v>0</v>
      </c>
      <c r="AL62" s="172">
        <f>[1]PaperSectorMinusCoreVPAImp!AJ$57</f>
        <v>0</v>
      </c>
      <c r="AM62" s="172">
        <f>[1]PaperSectorMinusCoreVPAImp!AK$57</f>
        <v>0</v>
      </c>
      <c r="AN62" s="172">
        <f>[1]PaperSectorMinusCoreVPAImp!AL$57</f>
        <v>0</v>
      </c>
      <c r="AO62" s="172">
        <f>[1]PaperSectorMinusCoreVPAImp!AM$57</f>
        <v>0</v>
      </c>
      <c r="AP62" s="172">
        <f>[1]PaperSectorMinusCoreVPAImp!AN$57</f>
        <v>0</v>
      </c>
      <c r="AQ62" s="172">
        <f>[1]PaperSectorMinusCoreVPAImp!AO$57</f>
        <v>0</v>
      </c>
      <c r="AR62" s="172">
        <f>[1]PaperSectorMinusCoreVPAImp!AP$57</f>
        <v>0</v>
      </c>
      <c r="AS62" s="172">
        <f>[1]PaperSectorMinusCoreVPAImp!AQ$57</f>
        <v>0</v>
      </c>
      <c r="AT62" s="172">
        <f>[1]PaperSectorMinusCoreVPAImp!AR$57</f>
        <v>0</v>
      </c>
      <c r="AU62" s="172">
        <f>[1]PaperSectorMinusCoreVPAImp!AS$57</f>
        <v>0</v>
      </c>
      <c r="AV62" s="172">
        <f>[1]PaperSectorMinusCoreVPAImp!AT$57</f>
        <v>0</v>
      </c>
      <c r="AW62" s="172">
        <f>[1]PaperSectorMinusCoreVPAImp!AU$57</f>
        <v>0</v>
      </c>
      <c r="AX62" s="172">
        <f>[1]PaperSectorMinusCoreVPAImp!AV$57</f>
        <v>0</v>
      </c>
      <c r="AY62" s="172">
        <f>[1]PaperSectorMinusCoreVPAImp!AW$57</f>
        <v>0</v>
      </c>
      <c r="AZ62" s="172">
        <f>[1]PaperSectorMinusCoreVPAImp!AX$57</f>
        <v>0</v>
      </c>
      <c r="BA62" s="172">
        <f>[1]PaperSectorMinusCoreVPAImp!AY$57</f>
        <v>0</v>
      </c>
      <c r="BB62" s="172">
        <f>[1]PaperSectorMinusCoreVPAImp!AZ$57</f>
        <v>0</v>
      </c>
      <c r="BC62" s="172">
        <f>[1]PaperSectorMinusCoreVPAImp!BA$57</f>
        <v>0</v>
      </c>
    </row>
    <row r="63" spans="2:56">
      <c r="B63" s="169"/>
      <c r="C63" s="170">
        <f>[1]PaperSectorMinusCoreVPAImp!$B$58</f>
        <v>0</v>
      </c>
      <c r="D63" s="170">
        <f>[1]PaperSectorMinusCoreVPAImp!$C$58</f>
        <v>0</v>
      </c>
      <c r="E63" s="170">
        <f>[1]PaperSectorMinusCoreVPAImp!$D$58</f>
        <v>0</v>
      </c>
      <c r="F63" s="170">
        <f>[1]PaperSectorMinusCoreVPAImp!$E$58</f>
        <v>0</v>
      </c>
      <c r="G63" s="170">
        <f>[1]PaperSectorMinusCoreVPAImp!$F$58</f>
        <v>0</v>
      </c>
      <c r="H63" s="170">
        <f>[1]PaperSectorMinusCoreVPAImp!$G$58</f>
        <v>0</v>
      </c>
      <c r="I63" s="170">
        <f>[1]PaperSectorMinusCoreVPAImp!$H$58</f>
        <v>0</v>
      </c>
      <c r="J63" s="170">
        <f>[1]PaperSectorMinusCoreVPAImp!$I$58</f>
        <v>0</v>
      </c>
      <c r="K63" s="170">
        <f>[1]PaperSectorMinusCoreVPAImp!$J$58</f>
        <v>0</v>
      </c>
      <c r="L63" s="170">
        <f>[1]PaperSectorMinusCoreVPAImp!K$58</f>
        <v>0</v>
      </c>
      <c r="M63" s="170">
        <f>[1]PaperSectorMinusCoreVPAImp!L$58</f>
        <v>4.2491011111111111E-4</v>
      </c>
      <c r="N63" s="170">
        <f>[1]PaperSectorMinusCoreVPAImp!M$58</f>
        <v>3.5913500000000001E-4</v>
      </c>
      <c r="O63" s="170">
        <f>[1]PaperSectorMinusCoreVPAImp!N$58</f>
        <v>1.6331000000000001E-4</v>
      </c>
      <c r="P63" s="170">
        <f>[1]PaperSectorMinusCoreVPAImp!O$58</f>
        <v>4.6789861666666664E-4</v>
      </c>
      <c r="Q63" s="170">
        <f>[1]PaperSectorMinusCoreVPAImp!P$58</f>
        <v>2.3399274333333331E-3</v>
      </c>
      <c r="R63" s="170">
        <f>[1]PaperSectorMinusCoreVPAImp!Q$58</f>
        <v>3.2192999999999995E-5</v>
      </c>
      <c r="S63" s="170">
        <f>[1]PaperSectorMinusCoreVPAImp!R$58</f>
        <v>2.30017E-4</v>
      </c>
      <c r="T63" s="170">
        <f>[1]PaperSectorMinusCoreVPAImp!S$58</f>
        <v>4.6494375757575743E-5</v>
      </c>
      <c r="U63" s="170">
        <f>[1]PaperSectorMinusCoreVPAImp!T$58</f>
        <v>2.68581369047619E-5</v>
      </c>
      <c r="V63" s="170">
        <f>[1]PaperSectorMinusCoreVPAImp!U$58</f>
        <v>1.3319999999999997E-6</v>
      </c>
      <c r="W63" s="170">
        <f>[1]PaperSectorMinusCoreVPAImp!V$58</f>
        <v>0</v>
      </c>
      <c r="X63" s="170">
        <f>[1]PaperSectorMinusCoreVPAImp!W$58</f>
        <v>0</v>
      </c>
      <c r="Y63" s="170">
        <f>[1]PaperSectorMinusCoreVPAImp!X$58</f>
        <v>0</v>
      </c>
      <c r="Z63" s="170">
        <f>[1]PaperSectorMinusCoreVPAImp!Y$58</f>
        <v>0</v>
      </c>
      <c r="AA63" s="170">
        <f>[1]PaperSectorMinusCoreVPAImp!Z$58</f>
        <v>0</v>
      </c>
      <c r="AB63" s="170">
        <f>[1]PaperSectorMinusCoreVPAImp!AA$58</f>
        <v>0</v>
      </c>
      <c r="AC63" s="171"/>
      <c r="AD63" s="172">
        <f>[1]PaperSectorMinusCoreVPAImp!AB$58</f>
        <v>0</v>
      </c>
      <c r="AE63" s="172">
        <f>[1]PaperSectorMinusCoreVPAImp!AC$58</f>
        <v>0</v>
      </c>
      <c r="AF63" s="172">
        <f>[1]PaperSectorMinusCoreVPAImp!AD$58</f>
        <v>0</v>
      </c>
      <c r="AG63" s="172">
        <f>[1]PaperSectorMinusCoreVPAImp!AE$58</f>
        <v>0</v>
      </c>
      <c r="AH63" s="172">
        <f>[1]PaperSectorMinusCoreVPAImp!AF$58</f>
        <v>0</v>
      </c>
      <c r="AI63" s="172">
        <f>[1]PaperSectorMinusCoreVPAImp!AG$58</f>
        <v>0</v>
      </c>
      <c r="AJ63" s="172">
        <f>[1]PaperSectorMinusCoreVPAImp!AH$58</f>
        <v>0</v>
      </c>
      <c r="AK63" s="172">
        <f>[1]PaperSectorMinusCoreVPAImp!AI$58</f>
        <v>0</v>
      </c>
      <c r="AL63" s="172">
        <f>[1]PaperSectorMinusCoreVPAImp!AJ$58</f>
        <v>0</v>
      </c>
      <c r="AM63" s="172">
        <f>[1]PaperSectorMinusCoreVPAImp!AK$58</f>
        <v>0</v>
      </c>
      <c r="AN63" s="172">
        <f>[1]PaperSectorMinusCoreVPAImp!AL$58</f>
        <v>0</v>
      </c>
      <c r="AO63" s="172">
        <f>[1]PaperSectorMinusCoreVPAImp!AM$58</f>
        <v>0</v>
      </c>
      <c r="AP63" s="172">
        <f>[1]PaperSectorMinusCoreVPAImp!AN$58</f>
        <v>0</v>
      </c>
      <c r="AQ63" s="172">
        <f>[1]PaperSectorMinusCoreVPAImp!AO$58</f>
        <v>0</v>
      </c>
      <c r="AR63" s="172">
        <f>[1]PaperSectorMinusCoreVPAImp!AP$58</f>
        <v>0</v>
      </c>
      <c r="AS63" s="172">
        <f>[1]PaperSectorMinusCoreVPAImp!AQ$58</f>
        <v>0</v>
      </c>
      <c r="AT63" s="172">
        <f>[1]PaperSectorMinusCoreVPAImp!AR$58</f>
        <v>0</v>
      </c>
      <c r="AU63" s="172">
        <f>[1]PaperSectorMinusCoreVPAImp!AS$58</f>
        <v>0</v>
      </c>
      <c r="AV63" s="172">
        <f>[1]PaperSectorMinusCoreVPAImp!AT$58</f>
        <v>0</v>
      </c>
      <c r="AW63" s="172">
        <f>[1]PaperSectorMinusCoreVPAImp!AU$58</f>
        <v>0</v>
      </c>
      <c r="AX63" s="172">
        <f>[1]PaperSectorMinusCoreVPAImp!AV$58</f>
        <v>0</v>
      </c>
      <c r="AY63" s="172">
        <f>[1]PaperSectorMinusCoreVPAImp!AW$58</f>
        <v>0</v>
      </c>
      <c r="AZ63" s="172">
        <f>[1]PaperSectorMinusCoreVPAImp!AX$58</f>
        <v>0</v>
      </c>
      <c r="BA63" s="172">
        <f>[1]PaperSectorMinusCoreVPAImp!AY$58</f>
        <v>0</v>
      </c>
      <c r="BB63" s="172">
        <f>[1]PaperSectorMinusCoreVPAImp!AZ$58</f>
        <v>0</v>
      </c>
      <c r="BC63" s="172">
        <f>[1]PaperSectorMinusCoreVPAImp!BA$58</f>
        <v>0</v>
      </c>
    </row>
    <row r="64" spans="2:56">
      <c r="B64" s="169"/>
      <c r="C64" s="170">
        <f>[1]PaperSectorMinusCoreVPAImp!$B$59</f>
        <v>3.9600049999999998E-2</v>
      </c>
      <c r="D64" s="170">
        <f>[1]PaperSectorMinusCoreVPAImp!$C$59</f>
        <v>4.4040198999999995E-2</v>
      </c>
      <c r="E64" s="170">
        <f>[1]PaperSectorMinusCoreVPAImp!$D$59</f>
        <v>3.0775500000000001E-3</v>
      </c>
      <c r="F64" s="170">
        <f>[1]PaperSectorMinusCoreVPAImp!$E$59</f>
        <v>4.4306499999999995E-3</v>
      </c>
      <c r="G64" s="170">
        <f>[1]PaperSectorMinusCoreVPAImp!$F$59</f>
        <v>2.8351809499999998E-3</v>
      </c>
      <c r="H64" s="170">
        <f>[1]PaperSectorMinusCoreVPAImp!$G$59</f>
        <v>8.9296666666666668E-6</v>
      </c>
      <c r="I64" s="170">
        <f>[1]PaperSectorMinusCoreVPAImp!$H$59</f>
        <v>0</v>
      </c>
      <c r="J64" s="170">
        <f>[1]PaperSectorMinusCoreVPAImp!$I$59</f>
        <v>9.0324120303030301E-4</v>
      </c>
      <c r="K64" s="170">
        <f>[1]PaperSectorMinusCoreVPAImp!$J$59</f>
        <v>4.930486983333332E-2</v>
      </c>
      <c r="L64" s="170">
        <f>[1]PaperSectorMinusCoreVPAImp!K$59</f>
        <v>4.2504E-2</v>
      </c>
      <c r="M64" s="170">
        <f>[1]PaperSectorMinusCoreVPAImp!L$59</f>
        <v>9.175005E-2</v>
      </c>
      <c r="N64" s="170">
        <f>[1]PaperSectorMinusCoreVPAImp!M$59</f>
        <v>0.2006088</v>
      </c>
      <c r="O64" s="170">
        <f>[1]PaperSectorMinusCoreVPAImp!N$59</f>
        <v>0.42901564999999997</v>
      </c>
      <c r="P64" s="170">
        <f>[1]PaperSectorMinusCoreVPAImp!O$59</f>
        <v>0.44436403800000002</v>
      </c>
      <c r="Q64" s="170">
        <f>[1]PaperSectorMinusCoreVPAImp!P$59</f>
        <v>0.40728064999999997</v>
      </c>
      <c r="R64" s="170">
        <f>[1]PaperSectorMinusCoreVPAImp!Q$59</f>
        <v>0.33007643200000003</v>
      </c>
      <c r="S64" s="170">
        <f>[1]PaperSectorMinusCoreVPAImp!R$59</f>
        <v>0.17011889999999999</v>
      </c>
      <c r="T64" s="170">
        <f>[1]PaperSectorMinusCoreVPAImp!S$59</f>
        <v>0.33229151573036236</v>
      </c>
      <c r="U64" s="170">
        <f>[1]PaperSectorMinusCoreVPAImp!T$59</f>
        <v>1.0810096</v>
      </c>
      <c r="V64" s="170">
        <f>[1]PaperSectorMinusCoreVPAImp!U$59</f>
        <v>0.87981146399999988</v>
      </c>
      <c r="W64" s="170">
        <f>[1]PaperSectorMinusCoreVPAImp!V$59</f>
        <v>0</v>
      </c>
      <c r="X64" s="170">
        <f>[1]PaperSectorMinusCoreVPAImp!W$59</f>
        <v>0</v>
      </c>
      <c r="Y64" s="170">
        <f>[1]PaperSectorMinusCoreVPAImp!X$59</f>
        <v>0</v>
      </c>
      <c r="Z64" s="170">
        <f>[1]PaperSectorMinusCoreVPAImp!Y$59</f>
        <v>0</v>
      </c>
      <c r="AA64" s="170">
        <f>[1]PaperSectorMinusCoreVPAImp!Z$59</f>
        <v>0</v>
      </c>
      <c r="AB64" s="170">
        <f>[1]PaperSectorMinusCoreVPAImp!AA$59</f>
        <v>0</v>
      </c>
      <c r="AC64" s="171"/>
      <c r="AD64" s="172">
        <f>[1]PaperSectorMinusCoreVPAImp!AB$59</f>
        <v>10.581509952836999</v>
      </c>
      <c r="AE64" s="172">
        <f>[1]PaperSectorMinusCoreVPAImp!AC$59</f>
        <v>12.6859303968</v>
      </c>
      <c r="AF64" s="172">
        <f>[1]PaperSectorMinusCoreVPAImp!AD$59</f>
        <v>1.17129108</v>
      </c>
      <c r="AG64" s="172">
        <f>[1]PaperSectorMinusCoreVPAImp!AE$59</f>
        <v>1.9136555647999998</v>
      </c>
      <c r="AH64" s="172">
        <f>[1]PaperSectorMinusCoreVPAImp!AF$59</f>
        <v>19.758676062300001</v>
      </c>
      <c r="AI64" s="172">
        <f>[1]PaperSectorMinusCoreVPAImp!AG$59</f>
        <v>4.9303682999999997E-3</v>
      </c>
      <c r="AJ64" s="172">
        <f>[1]PaperSectorMinusCoreVPAImp!AH$59</f>
        <v>0</v>
      </c>
      <c r="AK64" s="172">
        <f>[1]PaperSectorMinusCoreVPAImp!AI$59</f>
        <v>0.52225917599999994</v>
      </c>
      <c r="AL64" s="172">
        <f>[1]PaperSectorMinusCoreVPAImp!AJ$59</f>
        <v>24.3364495324</v>
      </c>
      <c r="AM64" s="172">
        <f>[1]PaperSectorMinusCoreVPAImp!AK$59</f>
        <v>31.347174562000003</v>
      </c>
      <c r="AN64" s="172">
        <f>[1]PaperSectorMinusCoreVPAImp!AL$59</f>
        <v>92.196201558600009</v>
      </c>
      <c r="AO64" s="172">
        <f>[1]PaperSectorMinusCoreVPAImp!AM$59</f>
        <v>148.40938430399999</v>
      </c>
      <c r="AP64" s="172">
        <f>[1]PaperSectorMinusCoreVPAImp!AN$59</f>
        <v>77.705320704000002</v>
      </c>
      <c r="AQ64" s="172">
        <f>[1]PaperSectorMinusCoreVPAImp!AO$59</f>
        <v>45.374998678800004</v>
      </c>
      <c r="AR64" s="172">
        <f>[1]PaperSectorMinusCoreVPAImp!AP$59</f>
        <v>45.665884241499995</v>
      </c>
      <c r="AS64" s="172">
        <f>[1]PaperSectorMinusCoreVPAImp!AQ$59</f>
        <v>21.159199053999995</v>
      </c>
      <c r="AT64" s="172">
        <f>[1]PaperSectorMinusCoreVPAImp!AR$59</f>
        <v>8.6582016863</v>
      </c>
      <c r="AU64" s="172">
        <f>[1]PaperSectorMinusCoreVPAImp!AS$59</f>
        <v>6.0420671453999999</v>
      </c>
      <c r="AV64" s="172">
        <f>[1]PaperSectorMinusCoreVPAImp!AT$59</f>
        <v>15.94771617</v>
      </c>
      <c r="AW64" s="172">
        <f>[1]PaperSectorMinusCoreVPAImp!AU$59</f>
        <v>18.597266639166669</v>
      </c>
      <c r="AX64" s="172">
        <f>[1]PaperSectorMinusCoreVPAImp!AV$59</f>
        <v>0</v>
      </c>
      <c r="AY64" s="172">
        <f>[1]PaperSectorMinusCoreVPAImp!AW$59</f>
        <v>0</v>
      </c>
      <c r="AZ64" s="172">
        <f>[1]PaperSectorMinusCoreVPAImp!AX$59</f>
        <v>0</v>
      </c>
      <c r="BA64" s="172">
        <f>[1]PaperSectorMinusCoreVPAImp!AY$59</f>
        <v>0</v>
      </c>
      <c r="BB64" s="172">
        <f>[1]PaperSectorMinusCoreVPAImp!AZ$59</f>
        <v>0</v>
      </c>
      <c r="BC64" s="172">
        <f>[1]PaperSectorMinusCoreVPAImp!BA$59</f>
        <v>0</v>
      </c>
    </row>
    <row r="65" spans="2:55">
      <c r="B65" s="169"/>
      <c r="C65" s="170">
        <f>[1]PaperSectorMinusCoreVPAImp!$B$60</f>
        <v>0.14423605</v>
      </c>
      <c r="D65" s="170">
        <f>[1]PaperSectorMinusCoreVPAImp!$C$60</f>
        <v>0.13970179999999999</v>
      </c>
      <c r="E65" s="170">
        <f>[1]PaperSectorMinusCoreVPAImp!$D$60</f>
        <v>6.3549849999999991E-2</v>
      </c>
      <c r="F65" s="170">
        <f>[1]PaperSectorMinusCoreVPAImp!$E$60</f>
        <v>6.3241149999999996E-2</v>
      </c>
      <c r="G65" s="170">
        <f>[1]PaperSectorMinusCoreVPAImp!$F$60</f>
        <v>6.3289849583333335E-2</v>
      </c>
      <c r="H65" s="170">
        <f>[1]PaperSectorMinusCoreVPAImp!$G$60</f>
        <v>4.3175999999999999E-2</v>
      </c>
      <c r="I65" s="170">
        <f>[1]PaperSectorMinusCoreVPAImp!$H$60</f>
        <v>6.3096600000000003E-2</v>
      </c>
      <c r="J65" s="170">
        <f>[1]PaperSectorMinusCoreVPAImp!$I$60</f>
        <v>0.21374255</v>
      </c>
      <c r="K65" s="170">
        <f>[1]PaperSectorMinusCoreVPAImp!$J$60</f>
        <v>5.1017399999999997E-2</v>
      </c>
      <c r="L65" s="170">
        <f>[1]PaperSectorMinusCoreVPAImp!K$60</f>
        <v>0</v>
      </c>
      <c r="M65" s="170">
        <f>[1]PaperSectorMinusCoreVPAImp!L$60</f>
        <v>0</v>
      </c>
      <c r="N65" s="170">
        <f>[1]PaperSectorMinusCoreVPAImp!M$60</f>
        <v>0</v>
      </c>
      <c r="O65" s="170">
        <f>[1]PaperSectorMinusCoreVPAImp!N$60</f>
        <v>0</v>
      </c>
      <c r="P65" s="170">
        <f>[1]PaperSectorMinusCoreVPAImp!O$60</f>
        <v>0</v>
      </c>
      <c r="Q65" s="170">
        <f>[1]PaperSectorMinusCoreVPAImp!P$60</f>
        <v>0</v>
      </c>
      <c r="R65" s="170">
        <f>[1]PaperSectorMinusCoreVPAImp!Q$60</f>
        <v>0</v>
      </c>
      <c r="S65" s="170">
        <f>[1]PaperSectorMinusCoreVPAImp!R$60</f>
        <v>0</v>
      </c>
      <c r="T65" s="170">
        <f>[1]PaperSectorMinusCoreVPAImp!S$60</f>
        <v>1.8170958333333334E-5</v>
      </c>
      <c r="U65" s="170">
        <f>[1]PaperSectorMinusCoreVPAImp!T$60</f>
        <v>0</v>
      </c>
      <c r="V65" s="170">
        <f>[1]PaperSectorMinusCoreVPAImp!U$60</f>
        <v>0</v>
      </c>
      <c r="W65" s="170">
        <f>[1]PaperSectorMinusCoreVPAImp!V$60</f>
        <v>0</v>
      </c>
      <c r="X65" s="170">
        <f>[1]PaperSectorMinusCoreVPAImp!W$60</f>
        <v>0</v>
      </c>
      <c r="Y65" s="170">
        <f>[1]PaperSectorMinusCoreVPAImp!X$60</f>
        <v>0</v>
      </c>
      <c r="Z65" s="170">
        <f>[1]PaperSectorMinusCoreVPAImp!Y$60</f>
        <v>0</v>
      </c>
      <c r="AA65" s="170">
        <f>[1]PaperSectorMinusCoreVPAImp!Z$60</f>
        <v>0</v>
      </c>
      <c r="AB65" s="170">
        <f>[1]PaperSectorMinusCoreVPAImp!AA$60</f>
        <v>0</v>
      </c>
      <c r="AC65" s="171"/>
      <c r="AD65" s="172">
        <f>[1]PaperSectorMinusCoreVPAImp!AB$60</f>
        <v>54.519363435518997</v>
      </c>
      <c r="AE65" s="172">
        <f>[1]PaperSectorMinusCoreVPAImp!AC$60</f>
        <v>51.863735661599989</v>
      </c>
      <c r="AF65" s="172">
        <f>[1]PaperSectorMinusCoreVPAImp!AD$60</f>
        <v>22.8199927008</v>
      </c>
      <c r="AG65" s="172">
        <f>[1]PaperSectorMinusCoreVPAImp!AE$60</f>
        <v>30.4797337824</v>
      </c>
      <c r="AH65" s="172">
        <f>[1]PaperSectorMinusCoreVPAImp!AF$60</f>
        <v>18.454466814699998</v>
      </c>
      <c r="AI65" s="172">
        <f>[1]PaperSectorMinusCoreVPAImp!AG$60</f>
        <v>14.919858053099999</v>
      </c>
      <c r="AJ65" s="172">
        <f>[1]PaperSectorMinusCoreVPAImp!AH$60</f>
        <v>19.234997205199999</v>
      </c>
      <c r="AK65" s="172">
        <f>[1]PaperSectorMinusCoreVPAImp!AI$60</f>
        <v>51.301907313000001</v>
      </c>
      <c r="AL65" s="172">
        <f>[1]PaperSectorMinusCoreVPAImp!AJ$60</f>
        <v>22.6091420124</v>
      </c>
      <c r="AM65" s="172">
        <f>[1]PaperSectorMinusCoreVPAImp!AK$60</f>
        <v>0</v>
      </c>
      <c r="AN65" s="172">
        <f>[1]PaperSectorMinusCoreVPAImp!AL$60</f>
        <v>27.354859693200002</v>
      </c>
      <c r="AO65" s="172">
        <f>[1]PaperSectorMinusCoreVPAImp!AM$60</f>
        <v>136.85245324799999</v>
      </c>
      <c r="AP65" s="172">
        <f>[1]PaperSectorMinusCoreVPAImp!AN$60</f>
        <v>206.41448662559998</v>
      </c>
      <c r="AQ65" s="172">
        <f>[1]PaperSectorMinusCoreVPAImp!AO$60</f>
        <v>198.1332426285</v>
      </c>
      <c r="AR65" s="172">
        <f>[1]PaperSectorMinusCoreVPAImp!AP$60</f>
        <v>156.86429546799999</v>
      </c>
      <c r="AS65" s="172">
        <f>[1]PaperSectorMinusCoreVPAImp!AQ$60</f>
        <v>93.664573596999986</v>
      </c>
      <c r="AT65" s="172">
        <f>[1]PaperSectorMinusCoreVPAImp!AR$60</f>
        <v>63.200718003599995</v>
      </c>
      <c r="AU65" s="172">
        <f>[1]PaperSectorMinusCoreVPAImp!AS$60</f>
        <v>89.579070080499989</v>
      </c>
      <c r="AV65" s="172">
        <f>[1]PaperSectorMinusCoreVPAImp!AT$60</f>
        <v>243.71623593800001</v>
      </c>
      <c r="AW65" s="172">
        <f>[1]PaperSectorMinusCoreVPAImp!AU$60</f>
        <v>186.46020910666667</v>
      </c>
      <c r="AX65" s="172">
        <f>[1]PaperSectorMinusCoreVPAImp!AV$60</f>
        <v>0</v>
      </c>
      <c r="AY65" s="172">
        <f>[1]PaperSectorMinusCoreVPAImp!AW$60</f>
        <v>0</v>
      </c>
      <c r="AZ65" s="172">
        <f>[1]PaperSectorMinusCoreVPAImp!AX$60</f>
        <v>0</v>
      </c>
      <c r="BA65" s="172">
        <f>[1]PaperSectorMinusCoreVPAImp!AY$60</f>
        <v>0</v>
      </c>
      <c r="BB65" s="172">
        <f>[1]PaperSectorMinusCoreVPAImp!AZ$60</f>
        <v>0</v>
      </c>
      <c r="BC65" s="172">
        <f>[1]PaperSectorMinusCoreVPAImp!BA$60</f>
        <v>0</v>
      </c>
    </row>
    <row r="66" spans="2:55">
      <c r="B66" s="169"/>
      <c r="C66" s="170">
        <f>[1]PaperSectorMinusCoreVPAImp!$B$61</f>
        <v>2.3401365783333326E-2</v>
      </c>
      <c r="D66" s="170">
        <f>[1]PaperSectorMinusCoreVPAImp!$C$61</f>
        <v>1.1690307933333331E-2</v>
      </c>
      <c r="E66" s="170">
        <f>[1]PaperSectorMinusCoreVPAImp!$D$61</f>
        <v>1.6703621801515148E-2</v>
      </c>
      <c r="F66" s="170">
        <f>[1]PaperSectorMinusCoreVPAImp!$E$61</f>
        <v>2.4183365116666668E-2</v>
      </c>
      <c r="G66" s="170">
        <f>[1]PaperSectorMinusCoreVPAImp!$F$61</f>
        <v>5.3337496900000003E-2</v>
      </c>
      <c r="H66" s="170">
        <f>[1]PaperSectorMinusCoreVPAImp!$G$61</f>
        <v>0.16173506361666665</v>
      </c>
      <c r="I66" s="170">
        <f>[1]PaperSectorMinusCoreVPAImp!$H$61</f>
        <v>0.25166009086645019</v>
      </c>
      <c r="J66" s="170">
        <f>[1]PaperSectorMinusCoreVPAImp!$I$61</f>
        <v>0.2552292113555556</v>
      </c>
      <c r="K66" s="170">
        <f>[1]PaperSectorMinusCoreVPAImp!$J$61</f>
        <v>8.2083256916666666E-2</v>
      </c>
      <c r="L66" s="170">
        <f>[1]PaperSectorMinusCoreVPAImp!K$61</f>
        <v>6.2676196789173785E-2</v>
      </c>
      <c r="M66" s="170">
        <f>[1]PaperSectorMinusCoreVPAImp!L$61</f>
        <v>0</v>
      </c>
      <c r="N66" s="170">
        <f>[1]PaperSectorMinusCoreVPAImp!M$61</f>
        <v>0</v>
      </c>
      <c r="O66" s="170">
        <f>[1]PaperSectorMinusCoreVPAImp!N$61</f>
        <v>0</v>
      </c>
      <c r="P66" s="170">
        <f>[1]PaperSectorMinusCoreVPAImp!O$61</f>
        <v>0</v>
      </c>
      <c r="Q66" s="170">
        <f>[1]PaperSectorMinusCoreVPAImp!P$61</f>
        <v>0</v>
      </c>
      <c r="R66" s="170">
        <f>[1]PaperSectorMinusCoreVPAImp!Q$61</f>
        <v>0</v>
      </c>
      <c r="S66" s="170">
        <f>[1]PaperSectorMinusCoreVPAImp!R$61</f>
        <v>0</v>
      </c>
      <c r="T66" s="170">
        <f>[1]PaperSectorMinusCoreVPAImp!S$61</f>
        <v>3.0380700000000001E-4</v>
      </c>
      <c r="U66" s="170">
        <f>[1]PaperSectorMinusCoreVPAImp!T$61</f>
        <v>0</v>
      </c>
      <c r="V66" s="170">
        <f>[1]PaperSectorMinusCoreVPAImp!U$61</f>
        <v>0</v>
      </c>
      <c r="W66" s="170">
        <f>[1]PaperSectorMinusCoreVPAImp!V$61</f>
        <v>0</v>
      </c>
      <c r="X66" s="170">
        <f>[1]PaperSectorMinusCoreVPAImp!W$61</f>
        <v>0</v>
      </c>
      <c r="Y66" s="170">
        <f>[1]PaperSectorMinusCoreVPAImp!X$61</f>
        <v>0</v>
      </c>
      <c r="Z66" s="170">
        <f>[1]PaperSectorMinusCoreVPAImp!Y$61</f>
        <v>0</v>
      </c>
      <c r="AA66" s="170">
        <f>[1]PaperSectorMinusCoreVPAImp!Z$61</f>
        <v>0</v>
      </c>
      <c r="AB66" s="170">
        <f>[1]PaperSectorMinusCoreVPAImp!AA$61</f>
        <v>0</v>
      </c>
      <c r="AC66" s="171"/>
      <c r="AD66" s="172">
        <f>[1]PaperSectorMinusCoreVPAImp!AB$61</f>
        <v>7.1131196234909995</v>
      </c>
      <c r="AE66" s="172">
        <f>[1]PaperSectorMinusCoreVPAImp!AC$61</f>
        <v>2.5504448999999996</v>
      </c>
      <c r="AF66" s="172">
        <f>[1]PaperSectorMinusCoreVPAImp!AD$61</f>
        <v>5.5010648784000002</v>
      </c>
      <c r="AG66" s="172">
        <f>[1]PaperSectorMinusCoreVPAImp!AE$61</f>
        <v>4.6613290527999993</v>
      </c>
      <c r="AH66" s="172">
        <f>[1]PaperSectorMinusCoreVPAImp!AF$61</f>
        <v>9.4675405824999999</v>
      </c>
      <c r="AI66" s="172">
        <f>[1]PaperSectorMinusCoreVPAImp!AG$61</f>
        <v>18.7941409656</v>
      </c>
      <c r="AJ66" s="172">
        <f>[1]PaperSectorMinusCoreVPAImp!AH$61</f>
        <v>32.859757647200006</v>
      </c>
      <c r="AK66" s="172">
        <f>[1]PaperSectorMinusCoreVPAImp!AI$61</f>
        <v>59.004479125000003</v>
      </c>
      <c r="AL66" s="172">
        <f>[1]PaperSectorMinusCoreVPAImp!AJ$61</f>
        <v>44.655711849600003</v>
      </c>
      <c r="AM66" s="172">
        <f>[1]PaperSectorMinusCoreVPAImp!AK$61</f>
        <v>33.271493644400003</v>
      </c>
      <c r="AN66" s="172">
        <f>[1]PaperSectorMinusCoreVPAImp!AL$61</f>
        <v>33.279793469099999</v>
      </c>
      <c r="AO66" s="172">
        <f>[1]PaperSectorMinusCoreVPAImp!AM$61</f>
        <v>28.742080032000001</v>
      </c>
      <c r="AP66" s="172">
        <f>[1]PaperSectorMinusCoreVPAImp!AN$61</f>
        <v>28.4413426528</v>
      </c>
      <c r="AQ66" s="172">
        <f>[1]PaperSectorMinusCoreVPAImp!AO$61</f>
        <v>31.197126108300001</v>
      </c>
      <c r="AR66" s="172">
        <f>[1]PaperSectorMinusCoreVPAImp!AP$61</f>
        <v>7.3541973774999994</v>
      </c>
      <c r="AS66" s="172">
        <f>[1]PaperSectorMinusCoreVPAImp!AQ$61</f>
        <v>0.99488421199999988</v>
      </c>
      <c r="AT66" s="172">
        <f>[1]PaperSectorMinusCoreVPAImp!AR$61</f>
        <v>3.461818681</v>
      </c>
      <c r="AU66" s="172">
        <f>[1]PaperSectorMinusCoreVPAImp!AS$61</f>
        <v>1.5913439970999999</v>
      </c>
      <c r="AV66" s="172">
        <f>[1]PaperSectorMinusCoreVPAImp!AT$61</f>
        <v>3.801278795</v>
      </c>
      <c r="AW66" s="172">
        <f>[1]PaperSectorMinusCoreVPAImp!AU$61</f>
        <v>6.5555220420833331</v>
      </c>
      <c r="AX66" s="172">
        <f>[1]PaperSectorMinusCoreVPAImp!AV$61</f>
        <v>0</v>
      </c>
      <c r="AY66" s="172">
        <f>[1]PaperSectorMinusCoreVPAImp!AW$61</f>
        <v>0</v>
      </c>
      <c r="AZ66" s="172">
        <f>[1]PaperSectorMinusCoreVPAImp!AX$61</f>
        <v>0</v>
      </c>
      <c r="BA66" s="172">
        <f>[1]PaperSectorMinusCoreVPAImp!AY$61</f>
        <v>0</v>
      </c>
      <c r="BB66" s="172">
        <f>[1]PaperSectorMinusCoreVPAImp!AZ$61</f>
        <v>0</v>
      </c>
      <c r="BC66" s="172">
        <f>[1]PaperSectorMinusCoreVPAImp!BA$61</f>
        <v>0</v>
      </c>
    </row>
    <row r="67" spans="2:55">
      <c r="B67" s="169"/>
      <c r="C67" s="170">
        <f>[1]PaperSectorMinusCoreVPAImp!$B$62</f>
        <v>1.3057088333333334E-4</v>
      </c>
      <c r="D67" s="170">
        <f>[1]PaperSectorMinusCoreVPAImp!$C$62</f>
        <v>1.0014853333333333E-4</v>
      </c>
      <c r="E67" s="170">
        <f>[1]PaperSectorMinusCoreVPAImp!$D$62</f>
        <v>4.346200833333333E-5</v>
      </c>
      <c r="F67" s="170">
        <f>[1]PaperSectorMinusCoreVPAImp!$E$62</f>
        <v>3.1900966666666662E-4</v>
      </c>
      <c r="G67" s="170">
        <f>[1]PaperSectorMinusCoreVPAImp!$F$62</f>
        <v>1.2033107333333335E-3</v>
      </c>
      <c r="H67" s="170">
        <f>[1]PaperSectorMinusCoreVPAImp!$G$62</f>
        <v>1.8585828333333334E-4</v>
      </c>
      <c r="I67" s="170">
        <f>[1]PaperSectorMinusCoreVPAImp!$H$62</f>
        <v>3.5431666666666675E-5</v>
      </c>
      <c r="J67" s="170">
        <f>[1]PaperSectorMinusCoreVPAImp!$I$62</f>
        <v>1.6916666666666664E-4</v>
      </c>
      <c r="K67" s="170">
        <f>[1]PaperSectorMinusCoreVPAImp!$J$62</f>
        <v>5.394666666666667E-4</v>
      </c>
      <c r="L67" s="170">
        <f>[1]PaperSectorMinusCoreVPAImp!K$62</f>
        <v>1.0592485754985755E-4</v>
      </c>
      <c r="M67" s="170">
        <f>[1]PaperSectorMinusCoreVPAImp!L$62</f>
        <v>9.8502682888888887E-2</v>
      </c>
      <c r="N67" s="170">
        <f>[1]PaperSectorMinusCoreVPAImp!M$62</f>
        <v>8.5194327283333329E-2</v>
      </c>
      <c r="O67" s="170">
        <f>[1]PaperSectorMinusCoreVPAImp!N$62</f>
        <v>7.2221336191666652E-2</v>
      </c>
      <c r="P67" s="170">
        <f>[1]PaperSectorMinusCoreVPAImp!O$62</f>
        <v>5.8576034774999994E-2</v>
      </c>
      <c r="Q67" s="170">
        <f>[1]PaperSectorMinusCoreVPAImp!P$62</f>
        <v>6.6970892055555533E-3</v>
      </c>
      <c r="R67" s="170">
        <f>[1]PaperSectorMinusCoreVPAImp!Q$62</f>
        <v>2.7701220374999999E-3</v>
      </c>
      <c r="S67" s="170">
        <f>[1]PaperSectorMinusCoreVPAImp!R$62</f>
        <v>4.35975735E-3</v>
      </c>
      <c r="T67" s="170">
        <f>[1]PaperSectorMinusCoreVPAImp!S$62</f>
        <v>3.8974555549486454E-3</v>
      </c>
      <c r="U67" s="170">
        <f>[1]PaperSectorMinusCoreVPAImp!T$62</f>
        <v>1.832190890833334E-2</v>
      </c>
      <c r="V67" s="170">
        <f>[1]PaperSectorMinusCoreVPAImp!U$62</f>
        <v>2.2292134891666666E-2</v>
      </c>
      <c r="W67" s="170">
        <f>[1]PaperSectorMinusCoreVPAImp!V$62</f>
        <v>0</v>
      </c>
      <c r="X67" s="170">
        <f>[1]PaperSectorMinusCoreVPAImp!W$62</f>
        <v>0</v>
      </c>
      <c r="Y67" s="170">
        <f>[1]PaperSectorMinusCoreVPAImp!X$62</f>
        <v>0</v>
      </c>
      <c r="Z67" s="170">
        <f>[1]PaperSectorMinusCoreVPAImp!Y$62</f>
        <v>0</v>
      </c>
      <c r="AA67" s="170">
        <f>[1]PaperSectorMinusCoreVPAImp!Z$62</f>
        <v>0</v>
      </c>
      <c r="AB67" s="170">
        <f>[1]PaperSectorMinusCoreVPAImp!AA$62</f>
        <v>0</v>
      </c>
      <c r="AC67" s="171"/>
      <c r="AD67" s="172">
        <f>[1]PaperSectorMinusCoreVPAImp!AB$62</f>
        <v>6.8280861863999995E-2</v>
      </c>
      <c r="AE67" s="172">
        <f>[1]PaperSectorMinusCoreVPAImp!AC$62</f>
        <v>7.4018653199999992E-2</v>
      </c>
      <c r="AF67" s="172">
        <f>[1]PaperSectorMinusCoreVPAImp!AD$62</f>
        <v>7.4731713599999985E-2</v>
      </c>
      <c r="AG67" s="172">
        <f>[1]PaperSectorMinusCoreVPAImp!AE$62</f>
        <v>0.29984492159999998</v>
      </c>
      <c r="AH67" s="172">
        <f>[1]PaperSectorMinusCoreVPAImp!AF$62</f>
        <v>1.6739834005999998</v>
      </c>
      <c r="AI67" s="172">
        <f>[1]PaperSectorMinusCoreVPAImp!AG$62</f>
        <v>0.19675814730000002</v>
      </c>
      <c r="AJ67" s="172">
        <f>[1]PaperSectorMinusCoreVPAImp!AH$62</f>
        <v>3.6192669999999996E-2</v>
      </c>
      <c r="AK67" s="172">
        <f>[1]PaperSectorMinusCoreVPAImp!AI$62</f>
        <v>0.1987225</v>
      </c>
      <c r="AL67" s="172">
        <f>[1]PaperSectorMinusCoreVPAImp!AJ$62</f>
        <v>0.63218219760000005</v>
      </c>
      <c r="AM67" s="172">
        <f>[1]PaperSectorMinusCoreVPAImp!AK$62</f>
        <v>0.1175160844</v>
      </c>
      <c r="AN67" s="172">
        <f>[1]PaperSectorMinusCoreVPAImp!AL$62</f>
        <v>0.37786029389999998</v>
      </c>
      <c r="AO67" s="172">
        <f>[1]PaperSectorMinusCoreVPAImp!AM$62</f>
        <v>0.35708279999999998</v>
      </c>
      <c r="AP67" s="172">
        <f>[1]PaperSectorMinusCoreVPAImp!AN$62</f>
        <v>0.12907229279999999</v>
      </c>
      <c r="AQ67" s="172">
        <f>[1]PaperSectorMinusCoreVPAImp!AO$62</f>
        <v>0.68119311480000011</v>
      </c>
      <c r="AR67" s="172">
        <f>[1]PaperSectorMinusCoreVPAImp!AP$62</f>
        <v>0.47427449999999999</v>
      </c>
      <c r="AS67" s="172">
        <f>[1]PaperSectorMinusCoreVPAImp!AQ$62</f>
        <v>3.3002077499999997E-2</v>
      </c>
      <c r="AT67" s="172">
        <f>[1]PaperSectorMinusCoreVPAImp!AR$62</f>
        <v>0.20344379239999999</v>
      </c>
      <c r="AU67" s="172">
        <f>[1]PaperSectorMinusCoreVPAImp!AS$62</f>
        <v>3.4820743099999996E-2</v>
      </c>
      <c r="AV67" s="172">
        <f>[1]PaperSectorMinusCoreVPAImp!AT$62</f>
        <v>3.3063276000000003E-2</v>
      </c>
      <c r="AW67" s="172">
        <f>[1]PaperSectorMinusCoreVPAImp!AU$62</f>
        <v>1.5103179166666666E-3</v>
      </c>
      <c r="AX67" s="172">
        <f>[1]PaperSectorMinusCoreVPAImp!AV$62</f>
        <v>0</v>
      </c>
      <c r="AY67" s="172">
        <f>[1]PaperSectorMinusCoreVPAImp!AW$62</f>
        <v>0</v>
      </c>
      <c r="AZ67" s="172">
        <f>[1]PaperSectorMinusCoreVPAImp!AX$62</f>
        <v>0</v>
      </c>
      <c r="BA67" s="172">
        <f>[1]PaperSectorMinusCoreVPAImp!AY$62</f>
        <v>0</v>
      </c>
      <c r="BB67" s="172">
        <f>[1]PaperSectorMinusCoreVPAImp!AZ$62</f>
        <v>0</v>
      </c>
      <c r="BC67" s="172">
        <f>[1]PaperSectorMinusCoreVPAImp!BA$62</f>
        <v>0</v>
      </c>
    </row>
    <row r="68" spans="2:55">
      <c r="B68" s="169"/>
      <c r="C68" s="170">
        <f>[1]PaperSectorMinusCoreVPAImp!$B$178</f>
        <v>0</v>
      </c>
      <c r="D68" s="170">
        <f>[1]PaperSectorMinusCoreVPAImp!$C$178</f>
        <v>0</v>
      </c>
      <c r="E68" s="170">
        <f>[1]PaperSectorMinusCoreVPAImp!$D$178</f>
        <v>0</v>
      </c>
      <c r="F68" s="170">
        <f>[1]PaperSectorMinusCoreVPAImp!$E$178</f>
        <v>0</v>
      </c>
      <c r="G68" s="170">
        <f>[1]PaperSectorMinusCoreVPAImp!$F$178</f>
        <v>0</v>
      </c>
      <c r="H68" s="170">
        <f>[1]PaperSectorMinusCoreVPAImp!$G$178</f>
        <v>0</v>
      </c>
      <c r="I68" s="170">
        <f>[1]PaperSectorMinusCoreVPAImp!$H$178</f>
        <v>0</v>
      </c>
      <c r="J68" s="170">
        <f>[1]PaperSectorMinusCoreVPAImp!$I$178</f>
        <v>0</v>
      </c>
      <c r="K68" s="170">
        <f>[1]PaperSectorMinusCoreVPAImp!$J$178</f>
        <v>0</v>
      </c>
      <c r="L68" s="170">
        <f>[1]PaperSectorMinusCoreVPAImp!K$178</f>
        <v>0</v>
      </c>
      <c r="M68" s="170">
        <f>[1]PaperSectorMinusCoreVPAImp!L$178</f>
        <v>0</v>
      </c>
      <c r="N68" s="170">
        <f>[1]PaperSectorMinusCoreVPAImp!M$178</f>
        <v>0</v>
      </c>
      <c r="O68" s="170">
        <f>[1]PaperSectorMinusCoreVPAImp!N$178</f>
        <v>0</v>
      </c>
      <c r="P68" s="170">
        <f>[1]PaperSectorMinusCoreVPAImp!O$178</f>
        <v>0</v>
      </c>
      <c r="Q68" s="170">
        <f>[1]PaperSectorMinusCoreVPAImp!P$178</f>
        <v>0</v>
      </c>
      <c r="R68" s="170">
        <f>[1]PaperSectorMinusCoreVPAImp!Q$178</f>
        <v>0</v>
      </c>
      <c r="S68" s="170">
        <f>[1]PaperSectorMinusCoreVPAImp!R$178</f>
        <v>0</v>
      </c>
      <c r="T68" s="170">
        <f>[1]PaperSectorMinusCoreVPAImp!S$178</f>
        <v>0</v>
      </c>
      <c r="U68" s="170">
        <f>[1]PaperSectorMinusCoreVPAImp!T$178</f>
        <v>0</v>
      </c>
      <c r="V68" s="170">
        <f>[1]PaperSectorMinusCoreVPAImp!U$178</f>
        <v>0</v>
      </c>
      <c r="W68" s="170">
        <f>[1]PaperSectorMinusCoreVPAImp!V$178</f>
        <v>0</v>
      </c>
      <c r="X68" s="170">
        <f>[1]PaperSectorMinusCoreVPAImp!W$178</f>
        <v>0</v>
      </c>
      <c r="Y68" s="170">
        <f>[1]PaperSectorMinusCoreVPAImp!X$178</f>
        <v>0</v>
      </c>
      <c r="Z68" s="170">
        <f>[1]PaperSectorMinusCoreVPAImp!Y$178</f>
        <v>0</v>
      </c>
      <c r="AA68" s="170">
        <f>[1]PaperSectorMinusCoreVPAImp!Z$178</f>
        <v>0</v>
      </c>
      <c r="AB68" s="170">
        <f>[1]PaperSectorMinusCoreVPAImp!AA$178</f>
        <v>0</v>
      </c>
      <c r="AC68" s="171"/>
      <c r="AD68" s="172">
        <f>[1]PaperSectorMinusCoreVPAImp!AB$178</f>
        <v>0</v>
      </c>
      <c r="AE68" s="172">
        <f>[1]PaperSectorMinusCoreVPAImp!AC$178</f>
        <v>0</v>
      </c>
      <c r="AF68" s="172">
        <f>[1]PaperSectorMinusCoreVPAImp!AD$178</f>
        <v>0</v>
      </c>
      <c r="AG68" s="172">
        <f>[1]PaperSectorMinusCoreVPAImp!AE$178</f>
        <v>0</v>
      </c>
      <c r="AH68" s="172">
        <f>[1]PaperSectorMinusCoreVPAImp!AF$178</f>
        <v>0</v>
      </c>
      <c r="AI68" s="172">
        <f>[1]PaperSectorMinusCoreVPAImp!AG$178</f>
        <v>0</v>
      </c>
      <c r="AJ68" s="172">
        <f>[1]PaperSectorMinusCoreVPAImp!AH$178</f>
        <v>0</v>
      </c>
      <c r="AK68" s="172">
        <f>[1]PaperSectorMinusCoreVPAImp!AI$178</f>
        <v>0</v>
      </c>
      <c r="AL68" s="172">
        <f>[1]PaperSectorMinusCoreVPAImp!AJ$178</f>
        <v>0</v>
      </c>
      <c r="AM68" s="172">
        <f>[1]PaperSectorMinusCoreVPAImp!AK$178</f>
        <v>0</v>
      </c>
      <c r="AN68" s="172">
        <f>[1]PaperSectorMinusCoreVPAImp!AL$178</f>
        <v>0</v>
      </c>
      <c r="AO68" s="172">
        <f>[1]PaperSectorMinusCoreVPAImp!AM$178</f>
        <v>0</v>
      </c>
      <c r="AP68" s="172">
        <f>[1]PaperSectorMinusCoreVPAImp!AN$178</f>
        <v>0</v>
      </c>
      <c r="AQ68" s="172">
        <f>[1]PaperSectorMinusCoreVPAImp!AO$178</f>
        <v>0</v>
      </c>
      <c r="AR68" s="172">
        <f>[1]PaperSectorMinusCoreVPAImp!AP$178</f>
        <v>0</v>
      </c>
      <c r="AS68" s="172">
        <f>[1]PaperSectorMinusCoreVPAImp!AQ$178</f>
        <v>0</v>
      </c>
      <c r="AT68" s="172">
        <f>[1]PaperSectorMinusCoreVPAImp!AR$178</f>
        <v>0</v>
      </c>
      <c r="AU68" s="172">
        <f>[1]PaperSectorMinusCoreVPAImp!AS$178</f>
        <v>0</v>
      </c>
      <c r="AV68" s="172">
        <f>[1]PaperSectorMinusCoreVPAImp!AT$178</f>
        <v>0</v>
      </c>
      <c r="AW68" s="172">
        <f>[1]PaperSectorMinusCoreVPAImp!AU$178</f>
        <v>0</v>
      </c>
      <c r="AX68" s="172">
        <f>[1]PaperSectorMinusCoreVPAImp!AV$178</f>
        <v>0</v>
      </c>
      <c r="AY68" s="172">
        <f>[1]PaperSectorMinusCoreVPAImp!AW$178</f>
        <v>0</v>
      </c>
      <c r="AZ68" s="172">
        <f>[1]PaperSectorMinusCoreVPAImp!AX$178</f>
        <v>0</v>
      </c>
      <c r="BA68" s="172">
        <f>[1]PaperSectorMinusCoreVPAImp!AY$178</f>
        <v>0</v>
      </c>
      <c r="BB68" s="172">
        <f>[1]PaperSectorMinusCoreVPAImp!AZ$178</f>
        <v>0</v>
      </c>
      <c r="BC68" s="172">
        <f>[1]PaperSectorMinusCoreVPAImp!BA$178</f>
        <v>0</v>
      </c>
    </row>
    <row r="69" spans="2:55">
      <c r="B69" s="169"/>
      <c r="C69" s="170">
        <f>[1]PaperSectorMinusCoreVPAImp!$B$173</f>
        <v>0</v>
      </c>
      <c r="D69" s="170">
        <f>[1]PaperSectorMinusCoreVPAImp!$C$173</f>
        <v>0</v>
      </c>
      <c r="E69" s="170">
        <f>[1]PaperSectorMinusCoreVPAImp!$D$173</f>
        <v>0</v>
      </c>
      <c r="F69" s="170">
        <f>[1]PaperSectorMinusCoreVPAImp!$E$173</f>
        <v>0</v>
      </c>
      <c r="G69" s="170">
        <f>[1]PaperSectorMinusCoreVPAImp!$F$173</f>
        <v>0</v>
      </c>
      <c r="H69" s="170">
        <f>[1]PaperSectorMinusCoreVPAImp!$G$173</f>
        <v>0</v>
      </c>
      <c r="I69" s="170">
        <f>[1]PaperSectorMinusCoreVPAImp!$H$173</f>
        <v>0</v>
      </c>
      <c r="J69" s="170">
        <f>[1]PaperSectorMinusCoreVPAImp!$I$173</f>
        <v>0</v>
      </c>
      <c r="K69" s="170">
        <f>[1]PaperSectorMinusCoreVPAImp!$J$173</f>
        <v>0</v>
      </c>
      <c r="L69" s="170">
        <f>[1]PaperSectorMinusCoreVPAImp!K$173</f>
        <v>0</v>
      </c>
      <c r="M69" s="170">
        <f>[1]PaperSectorMinusCoreVPAImp!L$173</f>
        <v>0</v>
      </c>
      <c r="N69" s="170">
        <f>[1]PaperSectorMinusCoreVPAImp!M$173</f>
        <v>0</v>
      </c>
      <c r="O69" s="170">
        <f>[1]PaperSectorMinusCoreVPAImp!N$173</f>
        <v>0</v>
      </c>
      <c r="P69" s="170">
        <f>[1]PaperSectorMinusCoreVPAImp!O$173</f>
        <v>0</v>
      </c>
      <c r="Q69" s="170">
        <f>[1]PaperSectorMinusCoreVPAImp!P$173</f>
        <v>0</v>
      </c>
      <c r="R69" s="170">
        <f>[1]PaperSectorMinusCoreVPAImp!Q$173</f>
        <v>0</v>
      </c>
      <c r="S69" s="170">
        <f>[1]PaperSectorMinusCoreVPAImp!R$173</f>
        <v>0</v>
      </c>
      <c r="T69" s="170">
        <f>[1]PaperSectorMinusCoreVPAImp!S$173</f>
        <v>0</v>
      </c>
      <c r="U69" s="170">
        <f>[1]PaperSectorMinusCoreVPAImp!T$173</f>
        <v>0</v>
      </c>
      <c r="V69" s="170">
        <f>[1]PaperSectorMinusCoreVPAImp!U$173</f>
        <v>0</v>
      </c>
      <c r="W69" s="170">
        <f>[1]PaperSectorMinusCoreVPAImp!V$173</f>
        <v>0</v>
      </c>
      <c r="X69" s="170">
        <f>[1]PaperSectorMinusCoreVPAImp!W$173</f>
        <v>0</v>
      </c>
      <c r="Y69" s="170">
        <f>[1]PaperSectorMinusCoreVPAImp!X$173</f>
        <v>0</v>
      </c>
      <c r="Z69" s="170">
        <f>[1]PaperSectorMinusCoreVPAImp!Y$173</f>
        <v>0</v>
      </c>
      <c r="AA69" s="170">
        <f>[1]PaperSectorMinusCoreVPAImp!Z$173</f>
        <v>0</v>
      </c>
      <c r="AB69" s="170">
        <f>[1]PaperSectorMinusCoreVPAImp!AA$173</f>
        <v>0</v>
      </c>
      <c r="AC69" s="171"/>
      <c r="AD69" s="172">
        <f>[1]PaperSectorMinusCoreVPAImp!AB$173</f>
        <v>0</v>
      </c>
      <c r="AE69" s="172">
        <f>[1]PaperSectorMinusCoreVPAImp!AC$173</f>
        <v>0</v>
      </c>
      <c r="AF69" s="172">
        <f>[1]PaperSectorMinusCoreVPAImp!AD$173</f>
        <v>0</v>
      </c>
      <c r="AG69" s="172">
        <f>[1]PaperSectorMinusCoreVPAImp!AE$173</f>
        <v>0</v>
      </c>
      <c r="AH69" s="172">
        <f>[1]PaperSectorMinusCoreVPAImp!AF$173</f>
        <v>0</v>
      </c>
      <c r="AI69" s="172">
        <f>[1]PaperSectorMinusCoreVPAImp!AG$173</f>
        <v>0</v>
      </c>
      <c r="AJ69" s="172">
        <f>[1]PaperSectorMinusCoreVPAImp!AH$173</f>
        <v>0</v>
      </c>
      <c r="AK69" s="172">
        <f>[1]PaperSectorMinusCoreVPAImp!AI$173</f>
        <v>0</v>
      </c>
      <c r="AL69" s="172">
        <f>[1]PaperSectorMinusCoreVPAImp!AJ$173</f>
        <v>0</v>
      </c>
      <c r="AM69" s="172">
        <f>[1]PaperSectorMinusCoreVPAImp!AK$173</f>
        <v>0</v>
      </c>
      <c r="AN69" s="172">
        <f>[1]PaperSectorMinusCoreVPAImp!AL$173</f>
        <v>0</v>
      </c>
      <c r="AO69" s="172">
        <f>[1]PaperSectorMinusCoreVPAImp!AM$173</f>
        <v>0</v>
      </c>
      <c r="AP69" s="172">
        <f>[1]PaperSectorMinusCoreVPAImp!AN$173</f>
        <v>0</v>
      </c>
      <c r="AQ69" s="172">
        <f>[1]PaperSectorMinusCoreVPAImp!AO$173</f>
        <v>0</v>
      </c>
      <c r="AR69" s="172">
        <f>[1]PaperSectorMinusCoreVPAImp!AP$173</f>
        <v>0</v>
      </c>
      <c r="AS69" s="172">
        <f>[1]PaperSectorMinusCoreVPAImp!AQ$173</f>
        <v>0</v>
      </c>
      <c r="AT69" s="172">
        <f>[1]PaperSectorMinusCoreVPAImp!AR$173</f>
        <v>0</v>
      </c>
      <c r="AU69" s="172">
        <f>[1]PaperSectorMinusCoreVPAImp!AS$173</f>
        <v>0</v>
      </c>
      <c r="AV69" s="172">
        <f>[1]PaperSectorMinusCoreVPAImp!AT$173</f>
        <v>0</v>
      </c>
      <c r="AW69" s="172">
        <f>[1]PaperSectorMinusCoreVPAImp!AU$173</f>
        <v>0</v>
      </c>
      <c r="AX69" s="172">
        <f>[1]PaperSectorMinusCoreVPAImp!AV$173</f>
        <v>0</v>
      </c>
      <c r="AY69" s="172">
        <f>[1]PaperSectorMinusCoreVPAImp!AW$173</f>
        <v>0</v>
      </c>
      <c r="AZ69" s="172">
        <f>[1]PaperSectorMinusCoreVPAImp!AX$173</f>
        <v>0</v>
      </c>
      <c r="BA69" s="172">
        <f>[1]PaperSectorMinusCoreVPAImp!AY$173</f>
        <v>0</v>
      </c>
      <c r="BB69" s="172">
        <f>[1]PaperSectorMinusCoreVPAImp!AZ$173</f>
        <v>0</v>
      </c>
      <c r="BC69" s="172">
        <f>[1]PaperSectorMinusCoreVPAImp!BA$173</f>
        <v>0</v>
      </c>
    </row>
    <row r="70" spans="2:55">
      <c r="B70" s="169"/>
      <c r="C70" s="170">
        <f>[1]PaperSectorMinusCoreVPAImp!$B$174</f>
        <v>0</v>
      </c>
      <c r="D70" s="170">
        <f>[1]PaperSectorMinusCoreVPAImp!$C$174</f>
        <v>0</v>
      </c>
      <c r="E70" s="170">
        <f>[1]PaperSectorMinusCoreVPAImp!$D$174</f>
        <v>0</v>
      </c>
      <c r="F70" s="170">
        <f>[1]PaperSectorMinusCoreVPAImp!$E$174</f>
        <v>0</v>
      </c>
      <c r="G70" s="170">
        <f>[1]PaperSectorMinusCoreVPAImp!$F$174</f>
        <v>0</v>
      </c>
      <c r="H70" s="170">
        <f>[1]PaperSectorMinusCoreVPAImp!$G$174</f>
        <v>0</v>
      </c>
      <c r="I70" s="170">
        <f>[1]PaperSectorMinusCoreVPAImp!$H$174</f>
        <v>0</v>
      </c>
      <c r="J70" s="170">
        <f>[1]PaperSectorMinusCoreVPAImp!$I$174</f>
        <v>0</v>
      </c>
      <c r="K70" s="170">
        <f>[1]PaperSectorMinusCoreVPAImp!$J$174</f>
        <v>0</v>
      </c>
      <c r="L70" s="170">
        <f>[1]PaperSectorMinusCoreVPAImp!K$174</f>
        <v>0</v>
      </c>
      <c r="M70" s="170">
        <f>[1]PaperSectorMinusCoreVPAImp!L$174</f>
        <v>0</v>
      </c>
      <c r="N70" s="170">
        <f>[1]PaperSectorMinusCoreVPAImp!M$174</f>
        <v>0</v>
      </c>
      <c r="O70" s="170">
        <f>[1]PaperSectorMinusCoreVPAImp!N$174</f>
        <v>0</v>
      </c>
      <c r="P70" s="170">
        <f>[1]PaperSectorMinusCoreVPAImp!O$174</f>
        <v>0</v>
      </c>
      <c r="Q70" s="170">
        <f>[1]PaperSectorMinusCoreVPAImp!P$174</f>
        <v>0</v>
      </c>
      <c r="R70" s="170">
        <f>[1]PaperSectorMinusCoreVPAImp!Q$174</f>
        <v>0</v>
      </c>
      <c r="S70" s="170">
        <f>[1]PaperSectorMinusCoreVPAImp!R$174</f>
        <v>0</v>
      </c>
      <c r="T70" s="170">
        <f>[1]PaperSectorMinusCoreVPAImp!S$174</f>
        <v>0</v>
      </c>
      <c r="U70" s="170">
        <f>[1]PaperSectorMinusCoreVPAImp!T$174</f>
        <v>0</v>
      </c>
      <c r="V70" s="170">
        <f>[1]PaperSectorMinusCoreVPAImp!U$174</f>
        <v>0</v>
      </c>
      <c r="W70" s="170">
        <f>[1]PaperSectorMinusCoreVPAImp!V$174</f>
        <v>0</v>
      </c>
      <c r="X70" s="170">
        <f>[1]PaperSectorMinusCoreVPAImp!W$174</f>
        <v>0</v>
      </c>
      <c r="Y70" s="170">
        <f>[1]PaperSectorMinusCoreVPAImp!X$174</f>
        <v>0</v>
      </c>
      <c r="Z70" s="170">
        <f>[1]PaperSectorMinusCoreVPAImp!Y$174</f>
        <v>0</v>
      </c>
      <c r="AA70" s="170">
        <f>[1]PaperSectorMinusCoreVPAImp!Z$174</f>
        <v>0</v>
      </c>
      <c r="AB70" s="170">
        <f>[1]PaperSectorMinusCoreVPAImp!AA$174</f>
        <v>0</v>
      </c>
      <c r="AC70" s="171"/>
      <c r="AD70" s="172">
        <f>[1]PaperSectorMinusCoreVPAImp!AB$174</f>
        <v>0</v>
      </c>
      <c r="AE70" s="172">
        <f>[1]PaperSectorMinusCoreVPAImp!AC$174</f>
        <v>0</v>
      </c>
      <c r="AF70" s="172">
        <f>[1]PaperSectorMinusCoreVPAImp!AD$174</f>
        <v>0</v>
      </c>
      <c r="AG70" s="172">
        <f>[1]PaperSectorMinusCoreVPAImp!AE$174</f>
        <v>0</v>
      </c>
      <c r="AH70" s="172">
        <f>[1]PaperSectorMinusCoreVPAImp!AF$174</f>
        <v>0</v>
      </c>
      <c r="AI70" s="172">
        <f>[1]PaperSectorMinusCoreVPAImp!AG$174</f>
        <v>0</v>
      </c>
      <c r="AJ70" s="172">
        <f>[1]PaperSectorMinusCoreVPAImp!AH$174</f>
        <v>0</v>
      </c>
      <c r="AK70" s="172">
        <f>[1]PaperSectorMinusCoreVPAImp!AI$174</f>
        <v>0</v>
      </c>
      <c r="AL70" s="172">
        <f>[1]PaperSectorMinusCoreVPAImp!AJ$174</f>
        <v>0</v>
      </c>
      <c r="AM70" s="172">
        <f>[1]PaperSectorMinusCoreVPAImp!AK$174</f>
        <v>0</v>
      </c>
      <c r="AN70" s="172">
        <f>[1]PaperSectorMinusCoreVPAImp!AL$174</f>
        <v>0</v>
      </c>
      <c r="AO70" s="172">
        <f>[1]PaperSectorMinusCoreVPAImp!AM$174</f>
        <v>0</v>
      </c>
      <c r="AP70" s="172">
        <f>[1]PaperSectorMinusCoreVPAImp!AN$174</f>
        <v>0</v>
      </c>
      <c r="AQ70" s="172">
        <f>[1]PaperSectorMinusCoreVPAImp!AO$174</f>
        <v>0</v>
      </c>
      <c r="AR70" s="172">
        <f>[1]PaperSectorMinusCoreVPAImp!AP$174</f>
        <v>0</v>
      </c>
      <c r="AS70" s="172">
        <f>[1]PaperSectorMinusCoreVPAImp!AQ$174</f>
        <v>0</v>
      </c>
      <c r="AT70" s="172">
        <f>[1]PaperSectorMinusCoreVPAImp!AR$174</f>
        <v>0</v>
      </c>
      <c r="AU70" s="172">
        <f>[1]PaperSectorMinusCoreVPAImp!AS$174</f>
        <v>0</v>
      </c>
      <c r="AV70" s="172">
        <f>[1]PaperSectorMinusCoreVPAImp!AT$174</f>
        <v>0</v>
      </c>
      <c r="AW70" s="172">
        <f>[1]PaperSectorMinusCoreVPAImp!AU$174</f>
        <v>0</v>
      </c>
      <c r="AX70" s="172">
        <f>[1]PaperSectorMinusCoreVPAImp!AV$174</f>
        <v>0</v>
      </c>
      <c r="AY70" s="172">
        <f>[1]PaperSectorMinusCoreVPAImp!AW$174</f>
        <v>0</v>
      </c>
      <c r="AZ70" s="172">
        <f>[1]PaperSectorMinusCoreVPAImp!AX$174</f>
        <v>0</v>
      </c>
      <c r="BA70" s="172">
        <f>[1]PaperSectorMinusCoreVPAImp!AY$174</f>
        <v>0</v>
      </c>
      <c r="BB70" s="172">
        <f>[1]PaperSectorMinusCoreVPAImp!AZ$174</f>
        <v>0</v>
      </c>
      <c r="BC70" s="172">
        <f>[1]PaperSectorMinusCoreVPAImp!BA$174</f>
        <v>0</v>
      </c>
    </row>
    <row r="71" spans="2:55">
      <c r="B71" s="169"/>
      <c r="C71" s="170">
        <f>[1]PaperSectorMinusCoreVPAImp!$B$175</f>
        <v>0</v>
      </c>
      <c r="D71" s="170">
        <f>[1]PaperSectorMinusCoreVPAImp!$C$175</f>
        <v>0</v>
      </c>
      <c r="E71" s="170">
        <f>[1]PaperSectorMinusCoreVPAImp!$D$175</f>
        <v>0</v>
      </c>
      <c r="F71" s="170">
        <f>[1]PaperSectorMinusCoreVPAImp!$E$175</f>
        <v>0</v>
      </c>
      <c r="G71" s="170">
        <f>[1]PaperSectorMinusCoreVPAImp!$F$175</f>
        <v>0</v>
      </c>
      <c r="H71" s="170">
        <f>[1]PaperSectorMinusCoreVPAImp!$G$175</f>
        <v>0</v>
      </c>
      <c r="I71" s="170">
        <f>[1]PaperSectorMinusCoreVPAImp!$H$175</f>
        <v>0</v>
      </c>
      <c r="J71" s="170">
        <f>[1]PaperSectorMinusCoreVPAImp!$I$175</f>
        <v>0</v>
      </c>
      <c r="K71" s="170">
        <f>[1]PaperSectorMinusCoreVPAImp!$J$175</f>
        <v>0</v>
      </c>
      <c r="L71" s="170">
        <f>[1]PaperSectorMinusCoreVPAImp!K$175</f>
        <v>0</v>
      </c>
      <c r="M71" s="170">
        <f>[1]PaperSectorMinusCoreVPAImp!L$175</f>
        <v>0</v>
      </c>
      <c r="N71" s="170">
        <f>[1]PaperSectorMinusCoreVPAImp!M$175</f>
        <v>0</v>
      </c>
      <c r="O71" s="170">
        <f>[1]PaperSectorMinusCoreVPAImp!N$175</f>
        <v>0</v>
      </c>
      <c r="P71" s="170">
        <f>[1]PaperSectorMinusCoreVPAImp!O$175</f>
        <v>0</v>
      </c>
      <c r="Q71" s="170">
        <f>[1]PaperSectorMinusCoreVPAImp!P$175</f>
        <v>0</v>
      </c>
      <c r="R71" s="170">
        <f>[1]PaperSectorMinusCoreVPAImp!Q$175</f>
        <v>0</v>
      </c>
      <c r="S71" s="170">
        <f>[1]PaperSectorMinusCoreVPAImp!R$175</f>
        <v>0</v>
      </c>
      <c r="T71" s="170">
        <f>[1]PaperSectorMinusCoreVPAImp!S$175</f>
        <v>0</v>
      </c>
      <c r="U71" s="170">
        <f>[1]PaperSectorMinusCoreVPAImp!T$175</f>
        <v>0</v>
      </c>
      <c r="V71" s="170">
        <f>[1]PaperSectorMinusCoreVPAImp!U$175</f>
        <v>0</v>
      </c>
      <c r="W71" s="170">
        <f>[1]PaperSectorMinusCoreVPAImp!V$175</f>
        <v>0</v>
      </c>
      <c r="X71" s="170">
        <f>[1]PaperSectorMinusCoreVPAImp!W$175</f>
        <v>0</v>
      </c>
      <c r="Y71" s="170">
        <f>[1]PaperSectorMinusCoreVPAImp!X$175</f>
        <v>0</v>
      </c>
      <c r="Z71" s="170">
        <f>[1]PaperSectorMinusCoreVPAImp!Y$175</f>
        <v>0</v>
      </c>
      <c r="AA71" s="170">
        <f>[1]PaperSectorMinusCoreVPAImp!Z$175</f>
        <v>0</v>
      </c>
      <c r="AB71" s="170">
        <f>[1]PaperSectorMinusCoreVPAImp!AA$175</f>
        <v>0</v>
      </c>
      <c r="AC71" s="171"/>
      <c r="AD71" s="172">
        <f>[1]PaperSectorMinusCoreVPAImp!AB$175</f>
        <v>0</v>
      </c>
      <c r="AE71" s="172">
        <f>[1]PaperSectorMinusCoreVPAImp!AC$175</f>
        <v>0</v>
      </c>
      <c r="AF71" s="172">
        <f>[1]PaperSectorMinusCoreVPAImp!AD$175</f>
        <v>0</v>
      </c>
      <c r="AG71" s="172">
        <f>[1]PaperSectorMinusCoreVPAImp!AE$175</f>
        <v>0</v>
      </c>
      <c r="AH71" s="172">
        <f>[1]PaperSectorMinusCoreVPAImp!AF$175</f>
        <v>0</v>
      </c>
      <c r="AI71" s="172">
        <f>[1]PaperSectorMinusCoreVPAImp!AG$175</f>
        <v>0</v>
      </c>
      <c r="AJ71" s="172">
        <f>[1]PaperSectorMinusCoreVPAImp!AH$175</f>
        <v>0</v>
      </c>
      <c r="AK71" s="172">
        <f>[1]PaperSectorMinusCoreVPAImp!AI$175</f>
        <v>0</v>
      </c>
      <c r="AL71" s="172">
        <f>[1]PaperSectorMinusCoreVPAImp!AJ$175</f>
        <v>0</v>
      </c>
      <c r="AM71" s="172">
        <f>[1]PaperSectorMinusCoreVPAImp!AK$175</f>
        <v>0</v>
      </c>
      <c r="AN71" s="172">
        <f>[1]PaperSectorMinusCoreVPAImp!AL$175</f>
        <v>0</v>
      </c>
      <c r="AO71" s="172">
        <f>[1]PaperSectorMinusCoreVPAImp!AM$175</f>
        <v>0</v>
      </c>
      <c r="AP71" s="172">
        <f>[1]PaperSectorMinusCoreVPAImp!AN$175</f>
        <v>0</v>
      </c>
      <c r="AQ71" s="172">
        <f>[1]PaperSectorMinusCoreVPAImp!AO$175</f>
        <v>0</v>
      </c>
      <c r="AR71" s="172">
        <f>[1]PaperSectorMinusCoreVPAImp!AP$175</f>
        <v>0</v>
      </c>
      <c r="AS71" s="172">
        <f>[1]PaperSectorMinusCoreVPAImp!AQ$175</f>
        <v>0</v>
      </c>
      <c r="AT71" s="172">
        <f>[1]PaperSectorMinusCoreVPAImp!AR$175</f>
        <v>0</v>
      </c>
      <c r="AU71" s="172">
        <f>[1]PaperSectorMinusCoreVPAImp!AS$175</f>
        <v>0</v>
      </c>
      <c r="AV71" s="172">
        <f>[1]PaperSectorMinusCoreVPAImp!AT$175</f>
        <v>0</v>
      </c>
      <c r="AW71" s="172">
        <f>[1]PaperSectorMinusCoreVPAImp!AU$175</f>
        <v>0</v>
      </c>
      <c r="AX71" s="172">
        <f>[1]PaperSectorMinusCoreVPAImp!AV$175</f>
        <v>0</v>
      </c>
      <c r="AY71" s="172">
        <f>[1]PaperSectorMinusCoreVPAImp!AW$175</f>
        <v>0</v>
      </c>
      <c r="AZ71" s="172">
        <f>[1]PaperSectorMinusCoreVPAImp!AX$175</f>
        <v>0</v>
      </c>
      <c r="BA71" s="172">
        <f>[1]PaperSectorMinusCoreVPAImp!AY$175</f>
        <v>0</v>
      </c>
      <c r="BB71" s="172">
        <f>[1]PaperSectorMinusCoreVPAImp!AZ$175</f>
        <v>0</v>
      </c>
      <c r="BC71" s="172">
        <f>[1]PaperSectorMinusCoreVPAImp!BA$175</f>
        <v>0</v>
      </c>
    </row>
    <row r="72" spans="2:55">
      <c r="B72" s="169"/>
      <c r="C72" s="170">
        <f>[1]PaperSectorMinusCoreVPAImp!$B$176</f>
        <v>0</v>
      </c>
      <c r="D72" s="170">
        <f>[1]PaperSectorMinusCoreVPAImp!$C$176</f>
        <v>0</v>
      </c>
      <c r="E72" s="170">
        <f>[1]PaperSectorMinusCoreVPAImp!$D$176</f>
        <v>0</v>
      </c>
      <c r="F72" s="170">
        <f>[1]PaperSectorMinusCoreVPAImp!$E$176</f>
        <v>0</v>
      </c>
      <c r="G72" s="170">
        <f>[1]PaperSectorMinusCoreVPAImp!$F$176</f>
        <v>0</v>
      </c>
      <c r="H72" s="170">
        <f>[1]PaperSectorMinusCoreVPAImp!$G$176</f>
        <v>0</v>
      </c>
      <c r="I72" s="170">
        <f>[1]PaperSectorMinusCoreVPAImp!$H$176</f>
        <v>0</v>
      </c>
      <c r="J72" s="170">
        <f>[1]PaperSectorMinusCoreVPAImp!$I$176</f>
        <v>0</v>
      </c>
      <c r="K72" s="170">
        <f>[1]PaperSectorMinusCoreVPAImp!$J$176</f>
        <v>0</v>
      </c>
      <c r="L72" s="170">
        <f>[1]PaperSectorMinusCoreVPAImp!K$176</f>
        <v>0</v>
      </c>
      <c r="M72" s="170">
        <f>[1]PaperSectorMinusCoreVPAImp!L$176</f>
        <v>0</v>
      </c>
      <c r="N72" s="170">
        <f>[1]PaperSectorMinusCoreVPAImp!M$176</f>
        <v>0</v>
      </c>
      <c r="O72" s="170">
        <f>[1]PaperSectorMinusCoreVPAImp!N$176</f>
        <v>0</v>
      </c>
      <c r="P72" s="170">
        <f>[1]PaperSectorMinusCoreVPAImp!O$176</f>
        <v>0</v>
      </c>
      <c r="Q72" s="170">
        <f>[1]PaperSectorMinusCoreVPAImp!P$176</f>
        <v>0</v>
      </c>
      <c r="R72" s="170">
        <f>[1]PaperSectorMinusCoreVPAImp!Q$176</f>
        <v>0</v>
      </c>
      <c r="S72" s="170">
        <f>[1]PaperSectorMinusCoreVPAImp!R$176</f>
        <v>0</v>
      </c>
      <c r="T72" s="170">
        <f>[1]PaperSectorMinusCoreVPAImp!S$176</f>
        <v>0</v>
      </c>
      <c r="U72" s="170">
        <f>[1]PaperSectorMinusCoreVPAImp!T$176</f>
        <v>0</v>
      </c>
      <c r="V72" s="170">
        <f>[1]PaperSectorMinusCoreVPAImp!U$176</f>
        <v>0</v>
      </c>
      <c r="W72" s="170">
        <f>[1]PaperSectorMinusCoreVPAImp!V$176</f>
        <v>0</v>
      </c>
      <c r="X72" s="170">
        <f>[1]PaperSectorMinusCoreVPAImp!W$176</f>
        <v>0</v>
      </c>
      <c r="Y72" s="170">
        <f>[1]PaperSectorMinusCoreVPAImp!X$176</f>
        <v>0</v>
      </c>
      <c r="Z72" s="170">
        <f>[1]PaperSectorMinusCoreVPAImp!Y$176</f>
        <v>0</v>
      </c>
      <c r="AA72" s="170">
        <f>[1]PaperSectorMinusCoreVPAImp!Z$176</f>
        <v>0</v>
      </c>
      <c r="AB72" s="170">
        <f>[1]PaperSectorMinusCoreVPAImp!AA$176</f>
        <v>0</v>
      </c>
      <c r="AC72" s="171"/>
      <c r="AD72" s="172">
        <f>[1]PaperSectorMinusCoreVPAImp!AB$176</f>
        <v>0</v>
      </c>
      <c r="AE72" s="172">
        <f>[1]PaperSectorMinusCoreVPAImp!AC$176</f>
        <v>0</v>
      </c>
      <c r="AF72" s="172">
        <f>[1]PaperSectorMinusCoreVPAImp!AD$176</f>
        <v>0</v>
      </c>
      <c r="AG72" s="172">
        <f>[1]PaperSectorMinusCoreVPAImp!AE$176</f>
        <v>0</v>
      </c>
      <c r="AH72" s="172">
        <f>[1]PaperSectorMinusCoreVPAImp!AF$176</f>
        <v>0</v>
      </c>
      <c r="AI72" s="172">
        <f>[1]PaperSectorMinusCoreVPAImp!AG$176</f>
        <v>0</v>
      </c>
      <c r="AJ72" s="172">
        <f>[1]PaperSectorMinusCoreVPAImp!AH$176</f>
        <v>0</v>
      </c>
      <c r="AK72" s="172">
        <f>[1]PaperSectorMinusCoreVPAImp!AI$176</f>
        <v>0</v>
      </c>
      <c r="AL72" s="172">
        <f>[1]PaperSectorMinusCoreVPAImp!AJ$176</f>
        <v>0</v>
      </c>
      <c r="AM72" s="172">
        <f>[1]PaperSectorMinusCoreVPAImp!AK$176</f>
        <v>0</v>
      </c>
      <c r="AN72" s="172">
        <f>[1]PaperSectorMinusCoreVPAImp!AL$176</f>
        <v>0</v>
      </c>
      <c r="AO72" s="172">
        <f>[1]PaperSectorMinusCoreVPAImp!AM$176</f>
        <v>0</v>
      </c>
      <c r="AP72" s="172">
        <f>[1]PaperSectorMinusCoreVPAImp!AN$176</f>
        <v>0</v>
      </c>
      <c r="AQ72" s="172">
        <f>[1]PaperSectorMinusCoreVPAImp!AO$176</f>
        <v>0</v>
      </c>
      <c r="AR72" s="172">
        <f>[1]PaperSectorMinusCoreVPAImp!AP$176</f>
        <v>0</v>
      </c>
      <c r="AS72" s="172">
        <f>[1]PaperSectorMinusCoreVPAImp!AQ$176</f>
        <v>0</v>
      </c>
      <c r="AT72" s="172">
        <f>[1]PaperSectorMinusCoreVPAImp!AR$176</f>
        <v>0</v>
      </c>
      <c r="AU72" s="172">
        <f>[1]PaperSectorMinusCoreVPAImp!AS$176</f>
        <v>0</v>
      </c>
      <c r="AV72" s="172">
        <f>[1]PaperSectorMinusCoreVPAImp!AT$176</f>
        <v>0</v>
      </c>
      <c r="AW72" s="172">
        <f>[1]PaperSectorMinusCoreVPAImp!AU$176</f>
        <v>0</v>
      </c>
      <c r="AX72" s="172">
        <f>[1]PaperSectorMinusCoreVPAImp!AV$176</f>
        <v>0</v>
      </c>
      <c r="AY72" s="172">
        <f>[1]PaperSectorMinusCoreVPAImp!AW$176</f>
        <v>0</v>
      </c>
      <c r="AZ72" s="172">
        <f>[1]PaperSectorMinusCoreVPAImp!AX$176</f>
        <v>0</v>
      </c>
      <c r="BA72" s="172">
        <f>[1]PaperSectorMinusCoreVPAImp!AY$176</f>
        <v>0</v>
      </c>
      <c r="BB72" s="172">
        <f>[1]PaperSectorMinusCoreVPAImp!AZ$176</f>
        <v>0</v>
      </c>
      <c r="BC72" s="172">
        <f>[1]PaperSectorMinusCoreVPAImp!BA$176</f>
        <v>0</v>
      </c>
    </row>
    <row r="73" spans="2:55">
      <c r="B73" s="169"/>
      <c r="C73" s="170">
        <f>[1]PaperSectorMinusCoreVPAImp!$B$177</f>
        <v>0</v>
      </c>
      <c r="D73" s="170">
        <f>[1]PaperSectorMinusCoreVPAImp!$C$177</f>
        <v>0</v>
      </c>
      <c r="E73" s="170">
        <f>[1]PaperSectorMinusCoreVPAImp!$D$177</f>
        <v>0</v>
      </c>
      <c r="F73" s="170">
        <f>[1]PaperSectorMinusCoreVPAImp!$E$177</f>
        <v>0</v>
      </c>
      <c r="G73" s="170">
        <f>[1]PaperSectorMinusCoreVPAImp!$F$177</f>
        <v>0</v>
      </c>
      <c r="H73" s="170">
        <f>[1]PaperSectorMinusCoreVPAImp!$G$177</f>
        <v>0</v>
      </c>
      <c r="I73" s="170">
        <f>[1]PaperSectorMinusCoreVPAImp!$H$177</f>
        <v>0</v>
      </c>
      <c r="J73" s="170">
        <f>[1]PaperSectorMinusCoreVPAImp!$I$177</f>
        <v>0</v>
      </c>
      <c r="K73" s="170">
        <f>[1]PaperSectorMinusCoreVPAImp!$J$177</f>
        <v>0</v>
      </c>
      <c r="L73" s="170">
        <f>[1]PaperSectorMinusCoreVPAImp!K$177</f>
        <v>0</v>
      </c>
      <c r="M73" s="170">
        <f>[1]PaperSectorMinusCoreVPAImp!L$177</f>
        <v>0</v>
      </c>
      <c r="N73" s="170">
        <f>[1]PaperSectorMinusCoreVPAImp!M$177</f>
        <v>0</v>
      </c>
      <c r="O73" s="170">
        <f>[1]PaperSectorMinusCoreVPAImp!N$177</f>
        <v>0</v>
      </c>
      <c r="P73" s="170">
        <f>[1]PaperSectorMinusCoreVPAImp!O$177</f>
        <v>0</v>
      </c>
      <c r="Q73" s="170">
        <f>[1]PaperSectorMinusCoreVPAImp!P$177</f>
        <v>0</v>
      </c>
      <c r="R73" s="170">
        <f>[1]PaperSectorMinusCoreVPAImp!Q$177</f>
        <v>0</v>
      </c>
      <c r="S73" s="170">
        <f>[1]PaperSectorMinusCoreVPAImp!R$177</f>
        <v>0</v>
      </c>
      <c r="T73" s="170">
        <f>[1]PaperSectorMinusCoreVPAImp!S$177</f>
        <v>0</v>
      </c>
      <c r="U73" s="170">
        <f>[1]PaperSectorMinusCoreVPAImp!T$177</f>
        <v>0</v>
      </c>
      <c r="V73" s="170">
        <f>[1]PaperSectorMinusCoreVPAImp!U$177</f>
        <v>0</v>
      </c>
      <c r="W73" s="170">
        <f>[1]PaperSectorMinusCoreVPAImp!V$177</f>
        <v>0</v>
      </c>
      <c r="X73" s="170">
        <f>[1]PaperSectorMinusCoreVPAImp!W$177</f>
        <v>0</v>
      </c>
      <c r="Y73" s="170">
        <f>[1]PaperSectorMinusCoreVPAImp!X$177</f>
        <v>0</v>
      </c>
      <c r="Z73" s="170">
        <f>[1]PaperSectorMinusCoreVPAImp!Y$177</f>
        <v>0</v>
      </c>
      <c r="AA73" s="170">
        <f>[1]PaperSectorMinusCoreVPAImp!Z$177</f>
        <v>0</v>
      </c>
      <c r="AB73" s="170">
        <f>[1]PaperSectorMinusCoreVPAImp!AA$177</f>
        <v>0</v>
      </c>
      <c r="AC73" s="171"/>
      <c r="AD73" s="172">
        <f>[1]PaperSectorMinusCoreVPAImp!AB$177</f>
        <v>0</v>
      </c>
      <c r="AE73" s="172">
        <f>[1]PaperSectorMinusCoreVPAImp!AC$177</f>
        <v>0</v>
      </c>
      <c r="AF73" s="172">
        <f>[1]PaperSectorMinusCoreVPAImp!AD$177</f>
        <v>0</v>
      </c>
      <c r="AG73" s="172">
        <f>[1]PaperSectorMinusCoreVPAImp!AE$177</f>
        <v>0</v>
      </c>
      <c r="AH73" s="172">
        <f>[1]PaperSectorMinusCoreVPAImp!AF$177</f>
        <v>0</v>
      </c>
      <c r="AI73" s="172">
        <f>[1]PaperSectorMinusCoreVPAImp!AG$177</f>
        <v>0</v>
      </c>
      <c r="AJ73" s="172">
        <f>[1]PaperSectorMinusCoreVPAImp!AH$177</f>
        <v>0</v>
      </c>
      <c r="AK73" s="172">
        <f>[1]PaperSectorMinusCoreVPAImp!AI$177</f>
        <v>0</v>
      </c>
      <c r="AL73" s="172">
        <f>[1]PaperSectorMinusCoreVPAImp!AJ$177</f>
        <v>0</v>
      </c>
      <c r="AM73" s="172">
        <f>[1]PaperSectorMinusCoreVPAImp!AK$177</f>
        <v>0</v>
      </c>
      <c r="AN73" s="172">
        <f>[1]PaperSectorMinusCoreVPAImp!AL$177</f>
        <v>0</v>
      </c>
      <c r="AO73" s="172">
        <f>[1]PaperSectorMinusCoreVPAImp!AM$177</f>
        <v>0</v>
      </c>
      <c r="AP73" s="172">
        <f>[1]PaperSectorMinusCoreVPAImp!AN$177</f>
        <v>0</v>
      </c>
      <c r="AQ73" s="172">
        <f>[1]PaperSectorMinusCoreVPAImp!AO$177</f>
        <v>0</v>
      </c>
      <c r="AR73" s="172">
        <f>[1]PaperSectorMinusCoreVPAImp!AP$177</f>
        <v>0</v>
      </c>
      <c r="AS73" s="172">
        <f>[1]PaperSectorMinusCoreVPAImp!AQ$177</f>
        <v>0</v>
      </c>
      <c r="AT73" s="172">
        <f>[1]PaperSectorMinusCoreVPAImp!AR$177</f>
        <v>0</v>
      </c>
      <c r="AU73" s="172">
        <f>[1]PaperSectorMinusCoreVPAImp!AS$177</f>
        <v>0</v>
      </c>
      <c r="AV73" s="172">
        <f>[1]PaperSectorMinusCoreVPAImp!AT$177</f>
        <v>0</v>
      </c>
      <c r="AW73" s="172">
        <f>[1]PaperSectorMinusCoreVPAImp!AU$177</f>
        <v>0</v>
      </c>
      <c r="AX73" s="172">
        <f>[1]PaperSectorMinusCoreVPAImp!AV$177</f>
        <v>0</v>
      </c>
      <c r="AY73" s="172">
        <f>[1]PaperSectorMinusCoreVPAImp!AW$177</f>
        <v>0</v>
      </c>
      <c r="AZ73" s="172">
        <f>[1]PaperSectorMinusCoreVPAImp!AX$177</f>
        <v>0</v>
      </c>
      <c r="BA73" s="172">
        <f>[1]PaperSectorMinusCoreVPAImp!AY$177</f>
        <v>0</v>
      </c>
      <c r="BB73" s="172">
        <f>[1]PaperSectorMinusCoreVPAImp!AZ$177</f>
        <v>0</v>
      </c>
      <c r="BC73" s="172">
        <f>[1]PaperSectorMinusCoreVPAImp!BA$177</f>
        <v>0</v>
      </c>
    </row>
    <row r="74" spans="2:55">
      <c r="B74" s="169"/>
      <c r="C74" s="170">
        <f>[1]PaperSectorMinusCoreVPAImp!$B$218</f>
        <v>0</v>
      </c>
      <c r="D74" s="170">
        <f>[1]PaperSectorMinusCoreVPAImp!$C$218</f>
        <v>0</v>
      </c>
      <c r="E74" s="170">
        <f>[1]PaperSectorMinusCoreVPAImp!$D$218</f>
        <v>0</v>
      </c>
      <c r="F74" s="170">
        <f>[1]PaperSectorMinusCoreVPAImp!$E$218</f>
        <v>0</v>
      </c>
      <c r="G74" s="170">
        <f>[1]PaperSectorMinusCoreVPAImp!$F$218</f>
        <v>0</v>
      </c>
      <c r="H74" s="170">
        <f>[1]PaperSectorMinusCoreVPAImp!$G$218</f>
        <v>0</v>
      </c>
      <c r="I74" s="170">
        <f>[1]PaperSectorMinusCoreVPAImp!$H$218</f>
        <v>0</v>
      </c>
      <c r="J74" s="170">
        <f>[1]PaperSectorMinusCoreVPAImp!$I$218</f>
        <v>0</v>
      </c>
      <c r="K74" s="170">
        <f>[1]PaperSectorMinusCoreVPAImp!$J$218</f>
        <v>0</v>
      </c>
      <c r="L74" s="170">
        <f>[1]PaperSectorMinusCoreVPAImp!K$218</f>
        <v>0</v>
      </c>
      <c r="M74" s="170">
        <f>[1]PaperSectorMinusCoreVPAImp!L$218</f>
        <v>0</v>
      </c>
      <c r="N74" s="170">
        <f>[1]PaperSectorMinusCoreVPAImp!M$218</f>
        <v>0</v>
      </c>
      <c r="O74" s="170">
        <f>[1]PaperSectorMinusCoreVPAImp!N$218</f>
        <v>0</v>
      </c>
      <c r="P74" s="170">
        <f>[1]PaperSectorMinusCoreVPAImp!O$218</f>
        <v>0</v>
      </c>
      <c r="Q74" s="170">
        <f>[1]PaperSectorMinusCoreVPAImp!P$218</f>
        <v>0</v>
      </c>
      <c r="R74" s="170">
        <f>[1]PaperSectorMinusCoreVPAImp!Q$218</f>
        <v>0</v>
      </c>
      <c r="S74" s="170">
        <f>[1]PaperSectorMinusCoreVPAImp!R$218</f>
        <v>0</v>
      </c>
      <c r="T74" s="170">
        <f>[1]PaperSectorMinusCoreVPAImp!S$218</f>
        <v>0</v>
      </c>
      <c r="U74" s="170">
        <f>[1]PaperSectorMinusCoreVPAImp!T$218</f>
        <v>0</v>
      </c>
      <c r="V74" s="170">
        <f>[1]PaperSectorMinusCoreVPAImp!U$218</f>
        <v>0</v>
      </c>
      <c r="W74" s="170">
        <f>[1]PaperSectorMinusCoreVPAImp!V$218</f>
        <v>0</v>
      </c>
      <c r="X74" s="170">
        <f>[1]PaperSectorMinusCoreVPAImp!W$218</f>
        <v>0</v>
      </c>
      <c r="Y74" s="170">
        <f>[1]PaperSectorMinusCoreVPAImp!X$218</f>
        <v>0</v>
      </c>
      <c r="Z74" s="170">
        <f>[1]PaperSectorMinusCoreVPAImp!Y$218</f>
        <v>0</v>
      </c>
      <c r="AA74" s="170">
        <f>[1]PaperSectorMinusCoreVPAImp!Z$218</f>
        <v>0</v>
      </c>
      <c r="AB74" s="170">
        <f>[1]PaperSectorMinusCoreVPAImp!AA$218</f>
        <v>0</v>
      </c>
      <c r="AC74" s="171"/>
      <c r="AD74" s="172">
        <f>[1]PaperSectorMinusCoreVPAImp!AB$218</f>
        <v>0</v>
      </c>
      <c r="AE74" s="172">
        <f>[1]PaperSectorMinusCoreVPAImp!AC$218</f>
        <v>0</v>
      </c>
      <c r="AF74" s="172">
        <f>[1]PaperSectorMinusCoreVPAImp!AD$218</f>
        <v>0</v>
      </c>
      <c r="AG74" s="172">
        <f>[1]PaperSectorMinusCoreVPAImp!AE$218</f>
        <v>0</v>
      </c>
      <c r="AH74" s="172">
        <f>[1]PaperSectorMinusCoreVPAImp!AF$218</f>
        <v>0</v>
      </c>
      <c r="AI74" s="172">
        <f>[1]PaperSectorMinusCoreVPAImp!AG$218</f>
        <v>0</v>
      </c>
      <c r="AJ74" s="172">
        <f>[1]PaperSectorMinusCoreVPAImp!AH$218</f>
        <v>0</v>
      </c>
      <c r="AK74" s="172">
        <f>[1]PaperSectorMinusCoreVPAImp!AI$218</f>
        <v>0</v>
      </c>
      <c r="AL74" s="172">
        <f>[1]PaperSectorMinusCoreVPAImp!AJ$218</f>
        <v>0</v>
      </c>
      <c r="AM74" s="172">
        <f>[1]PaperSectorMinusCoreVPAImp!AK$218</f>
        <v>0</v>
      </c>
      <c r="AN74" s="172">
        <f>[1]PaperSectorMinusCoreVPAImp!AL$218</f>
        <v>0</v>
      </c>
      <c r="AO74" s="172">
        <f>[1]PaperSectorMinusCoreVPAImp!AM$218</f>
        <v>0</v>
      </c>
      <c r="AP74" s="172">
        <f>[1]PaperSectorMinusCoreVPAImp!AN$218</f>
        <v>0</v>
      </c>
      <c r="AQ74" s="172">
        <f>[1]PaperSectorMinusCoreVPAImp!AO$218</f>
        <v>0</v>
      </c>
      <c r="AR74" s="172">
        <f>[1]PaperSectorMinusCoreVPAImp!AP$218</f>
        <v>0</v>
      </c>
      <c r="AS74" s="172">
        <f>[1]PaperSectorMinusCoreVPAImp!AQ$218</f>
        <v>0</v>
      </c>
      <c r="AT74" s="172">
        <f>[1]PaperSectorMinusCoreVPAImp!AR$218</f>
        <v>0</v>
      </c>
      <c r="AU74" s="172">
        <f>[1]PaperSectorMinusCoreVPAImp!AS$218</f>
        <v>0</v>
      </c>
      <c r="AV74" s="172">
        <f>[1]PaperSectorMinusCoreVPAImp!AT$218</f>
        <v>0</v>
      </c>
      <c r="AW74" s="172">
        <f>[1]PaperSectorMinusCoreVPAImp!AU$218</f>
        <v>0</v>
      </c>
      <c r="AX74" s="172">
        <f>[1]PaperSectorMinusCoreVPAImp!AV$218</f>
        <v>0</v>
      </c>
      <c r="AY74" s="172">
        <f>[1]PaperSectorMinusCoreVPAImp!AW$218</f>
        <v>0</v>
      </c>
      <c r="AZ74" s="172">
        <f>[1]PaperSectorMinusCoreVPAImp!AX$218</f>
        <v>0</v>
      </c>
      <c r="BA74" s="172">
        <f>[1]PaperSectorMinusCoreVPAImp!AY$218</f>
        <v>0</v>
      </c>
      <c r="BB74" s="172">
        <f>[1]PaperSectorMinusCoreVPAImp!AZ$218</f>
        <v>0</v>
      </c>
      <c r="BC74" s="172">
        <f>[1]PaperSectorMinusCoreVPAImp!BA$218</f>
        <v>0</v>
      </c>
    </row>
    <row r="75" spans="2:55">
      <c r="B75" s="169"/>
      <c r="C75" s="170">
        <f>[1]PaperSectorMinusCoreVPAImp!$B$219</f>
        <v>0</v>
      </c>
      <c r="D75" s="170">
        <f>[1]PaperSectorMinusCoreVPAImp!$C$219</f>
        <v>0</v>
      </c>
      <c r="E75" s="170">
        <f>[1]PaperSectorMinusCoreVPAImp!$D$219</f>
        <v>0</v>
      </c>
      <c r="F75" s="170">
        <f>[1]PaperSectorMinusCoreVPAImp!$E$219</f>
        <v>0</v>
      </c>
      <c r="G75" s="170">
        <f>[1]PaperSectorMinusCoreVPAImp!$F$219</f>
        <v>0</v>
      </c>
      <c r="H75" s="170">
        <f>[1]PaperSectorMinusCoreVPAImp!$G$219</f>
        <v>0</v>
      </c>
      <c r="I75" s="170">
        <f>[1]PaperSectorMinusCoreVPAImp!$H$219</f>
        <v>0</v>
      </c>
      <c r="J75" s="170">
        <f>[1]PaperSectorMinusCoreVPAImp!$I$219</f>
        <v>0</v>
      </c>
      <c r="K75" s="170">
        <f>[1]PaperSectorMinusCoreVPAImp!$J$219</f>
        <v>0</v>
      </c>
      <c r="L75" s="170">
        <f>[1]PaperSectorMinusCoreVPAImp!K$219</f>
        <v>0</v>
      </c>
      <c r="M75" s="170">
        <f>[1]PaperSectorMinusCoreVPAImp!L$219</f>
        <v>0</v>
      </c>
      <c r="N75" s="170">
        <f>[1]PaperSectorMinusCoreVPAImp!M$219</f>
        <v>0</v>
      </c>
      <c r="O75" s="170">
        <f>[1]PaperSectorMinusCoreVPAImp!N$219</f>
        <v>0</v>
      </c>
      <c r="P75" s="170">
        <f>[1]PaperSectorMinusCoreVPAImp!O$219</f>
        <v>0</v>
      </c>
      <c r="Q75" s="170">
        <f>[1]PaperSectorMinusCoreVPAImp!P$219</f>
        <v>0</v>
      </c>
      <c r="R75" s="170">
        <f>[1]PaperSectorMinusCoreVPAImp!Q$219</f>
        <v>0</v>
      </c>
      <c r="S75" s="170">
        <f>[1]PaperSectorMinusCoreVPAImp!R$219</f>
        <v>0</v>
      </c>
      <c r="T75" s="170">
        <f>[1]PaperSectorMinusCoreVPAImp!S$219</f>
        <v>0</v>
      </c>
      <c r="U75" s="170">
        <f>[1]PaperSectorMinusCoreVPAImp!T$219</f>
        <v>0</v>
      </c>
      <c r="V75" s="170">
        <f>[1]PaperSectorMinusCoreVPAImp!U$219</f>
        <v>0</v>
      </c>
      <c r="W75" s="170">
        <f>[1]PaperSectorMinusCoreVPAImp!V$219</f>
        <v>0</v>
      </c>
      <c r="X75" s="170">
        <f>[1]PaperSectorMinusCoreVPAImp!W$219</f>
        <v>0</v>
      </c>
      <c r="Y75" s="170">
        <f>[1]PaperSectorMinusCoreVPAImp!X$219</f>
        <v>0</v>
      </c>
      <c r="Z75" s="170">
        <f>[1]PaperSectorMinusCoreVPAImp!Y$219</f>
        <v>0</v>
      </c>
      <c r="AA75" s="170">
        <f>[1]PaperSectorMinusCoreVPAImp!Z$219</f>
        <v>0</v>
      </c>
      <c r="AB75" s="170">
        <f>[1]PaperSectorMinusCoreVPAImp!AA$219</f>
        <v>0</v>
      </c>
      <c r="AC75" s="171"/>
      <c r="AD75" s="172">
        <f>[1]PaperSectorMinusCoreVPAImp!AB$219</f>
        <v>0</v>
      </c>
      <c r="AE75" s="172">
        <f>[1]PaperSectorMinusCoreVPAImp!AC$219</f>
        <v>0</v>
      </c>
      <c r="AF75" s="172">
        <f>[1]PaperSectorMinusCoreVPAImp!AD$219</f>
        <v>0</v>
      </c>
      <c r="AG75" s="172">
        <f>[1]PaperSectorMinusCoreVPAImp!AE$219</f>
        <v>0</v>
      </c>
      <c r="AH75" s="172">
        <f>[1]PaperSectorMinusCoreVPAImp!AF$219</f>
        <v>0</v>
      </c>
      <c r="AI75" s="172">
        <f>[1]PaperSectorMinusCoreVPAImp!AG$219</f>
        <v>0</v>
      </c>
      <c r="AJ75" s="172">
        <f>[1]PaperSectorMinusCoreVPAImp!AH$219</f>
        <v>0</v>
      </c>
      <c r="AK75" s="172">
        <f>[1]PaperSectorMinusCoreVPAImp!AI$219</f>
        <v>0</v>
      </c>
      <c r="AL75" s="172">
        <f>[1]PaperSectorMinusCoreVPAImp!AJ$219</f>
        <v>0</v>
      </c>
      <c r="AM75" s="172">
        <f>[1]PaperSectorMinusCoreVPAImp!AK$219</f>
        <v>0</v>
      </c>
      <c r="AN75" s="172">
        <f>[1]PaperSectorMinusCoreVPAImp!AL$219</f>
        <v>0</v>
      </c>
      <c r="AO75" s="172">
        <f>[1]PaperSectorMinusCoreVPAImp!AM$219</f>
        <v>0</v>
      </c>
      <c r="AP75" s="172">
        <f>[1]PaperSectorMinusCoreVPAImp!AN$219</f>
        <v>0</v>
      </c>
      <c r="AQ75" s="172">
        <f>[1]PaperSectorMinusCoreVPAImp!AO$219</f>
        <v>0</v>
      </c>
      <c r="AR75" s="172">
        <f>[1]PaperSectorMinusCoreVPAImp!AP$219</f>
        <v>0</v>
      </c>
      <c r="AS75" s="172">
        <f>[1]PaperSectorMinusCoreVPAImp!AQ$219</f>
        <v>0</v>
      </c>
      <c r="AT75" s="172">
        <f>[1]PaperSectorMinusCoreVPAImp!AR$219</f>
        <v>0</v>
      </c>
      <c r="AU75" s="172">
        <f>[1]PaperSectorMinusCoreVPAImp!AS$219</f>
        <v>0</v>
      </c>
      <c r="AV75" s="172">
        <f>[1]PaperSectorMinusCoreVPAImp!AT$219</f>
        <v>0</v>
      </c>
      <c r="AW75" s="172">
        <f>[1]PaperSectorMinusCoreVPAImp!AU$219</f>
        <v>0</v>
      </c>
      <c r="AX75" s="172">
        <f>[1]PaperSectorMinusCoreVPAImp!AV$219</f>
        <v>0</v>
      </c>
      <c r="AY75" s="172">
        <f>[1]PaperSectorMinusCoreVPAImp!AW$219</f>
        <v>0</v>
      </c>
      <c r="AZ75" s="172">
        <f>[1]PaperSectorMinusCoreVPAImp!AX$219</f>
        <v>0</v>
      </c>
      <c r="BA75" s="172">
        <f>[1]PaperSectorMinusCoreVPAImp!AY$219</f>
        <v>0</v>
      </c>
      <c r="BB75" s="172">
        <f>[1]PaperSectorMinusCoreVPAImp!AZ$219</f>
        <v>0</v>
      </c>
      <c r="BC75" s="172">
        <f>[1]PaperSectorMinusCoreVPAImp!BA$219</f>
        <v>0</v>
      </c>
    </row>
    <row r="76" spans="2:55">
      <c r="B76" s="169"/>
      <c r="C76" s="170">
        <f>[1]PaperSectorMinusCoreVPAImp!$B$220</f>
        <v>0</v>
      </c>
      <c r="D76" s="170">
        <f>[1]PaperSectorMinusCoreVPAImp!$C$220</f>
        <v>0</v>
      </c>
      <c r="E76" s="170">
        <f>[1]PaperSectorMinusCoreVPAImp!$D$220</f>
        <v>0</v>
      </c>
      <c r="F76" s="170">
        <f>[1]PaperSectorMinusCoreVPAImp!$E$220</f>
        <v>4.2583333333333326E-7</v>
      </c>
      <c r="G76" s="170">
        <f>[1]PaperSectorMinusCoreVPAImp!$F$220</f>
        <v>0</v>
      </c>
      <c r="H76" s="170">
        <f>[1]PaperSectorMinusCoreVPAImp!$G$220</f>
        <v>0</v>
      </c>
      <c r="I76" s="170">
        <f>[1]PaperSectorMinusCoreVPAImp!$H$220</f>
        <v>0</v>
      </c>
      <c r="J76" s="170">
        <f>[1]PaperSectorMinusCoreVPAImp!$I$220</f>
        <v>0</v>
      </c>
      <c r="K76" s="170">
        <f>[1]PaperSectorMinusCoreVPAImp!$J$220</f>
        <v>0</v>
      </c>
      <c r="L76" s="170">
        <f>[1]PaperSectorMinusCoreVPAImp!K$220</f>
        <v>0</v>
      </c>
      <c r="M76" s="170">
        <f>[1]PaperSectorMinusCoreVPAImp!L$220</f>
        <v>0</v>
      </c>
      <c r="N76" s="170">
        <f>[1]PaperSectorMinusCoreVPAImp!M$220</f>
        <v>0</v>
      </c>
      <c r="O76" s="170">
        <f>[1]PaperSectorMinusCoreVPAImp!N$220</f>
        <v>0</v>
      </c>
      <c r="P76" s="170">
        <f>[1]PaperSectorMinusCoreVPAImp!O$220</f>
        <v>0</v>
      </c>
      <c r="Q76" s="170">
        <f>[1]PaperSectorMinusCoreVPAImp!P$220</f>
        <v>0</v>
      </c>
      <c r="R76" s="170">
        <f>[1]PaperSectorMinusCoreVPAImp!Q$220</f>
        <v>0</v>
      </c>
      <c r="S76" s="170">
        <f>[1]PaperSectorMinusCoreVPAImp!R$220</f>
        <v>0</v>
      </c>
      <c r="T76" s="170">
        <f>[1]PaperSectorMinusCoreVPAImp!S$220</f>
        <v>0</v>
      </c>
      <c r="U76" s="170">
        <f>[1]PaperSectorMinusCoreVPAImp!T$220</f>
        <v>0</v>
      </c>
      <c r="V76" s="170">
        <f>[1]PaperSectorMinusCoreVPAImp!U$220</f>
        <v>0</v>
      </c>
      <c r="W76" s="170">
        <f>[1]PaperSectorMinusCoreVPAImp!V$220</f>
        <v>0</v>
      </c>
      <c r="X76" s="170">
        <f>[1]PaperSectorMinusCoreVPAImp!W$220</f>
        <v>0</v>
      </c>
      <c r="Y76" s="170">
        <f>[1]PaperSectorMinusCoreVPAImp!X$220</f>
        <v>0</v>
      </c>
      <c r="Z76" s="170">
        <f>[1]PaperSectorMinusCoreVPAImp!Y$220</f>
        <v>0</v>
      </c>
      <c r="AA76" s="170">
        <f>[1]PaperSectorMinusCoreVPAImp!Z$220</f>
        <v>0</v>
      </c>
      <c r="AB76" s="170">
        <f>[1]PaperSectorMinusCoreVPAImp!AA$220</f>
        <v>0</v>
      </c>
      <c r="AC76" s="171"/>
      <c r="AD76" s="172">
        <f>[1]PaperSectorMinusCoreVPAImp!AB$220</f>
        <v>0</v>
      </c>
      <c r="AE76" s="172">
        <f>[1]PaperSectorMinusCoreVPAImp!AC$220</f>
        <v>0</v>
      </c>
      <c r="AF76" s="172">
        <f>[1]PaperSectorMinusCoreVPAImp!AD$220</f>
        <v>0</v>
      </c>
      <c r="AG76" s="172">
        <f>[1]PaperSectorMinusCoreVPAImp!AE$220</f>
        <v>4.1288799999999998E-4</v>
      </c>
      <c r="AH76" s="172">
        <f>[1]PaperSectorMinusCoreVPAImp!AF$220</f>
        <v>0</v>
      </c>
      <c r="AI76" s="172">
        <f>[1]PaperSectorMinusCoreVPAImp!AG$220</f>
        <v>0</v>
      </c>
      <c r="AJ76" s="172">
        <f>[1]PaperSectorMinusCoreVPAImp!AH$220</f>
        <v>0</v>
      </c>
      <c r="AK76" s="172">
        <f>[1]PaperSectorMinusCoreVPAImp!AI$220</f>
        <v>0</v>
      </c>
      <c r="AL76" s="172">
        <f>[1]PaperSectorMinusCoreVPAImp!AJ$220</f>
        <v>0</v>
      </c>
      <c r="AM76" s="172">
        <f>[1]PaperSectorMinusCoreVPAImp!AK$220</f>
        <v>0</v>
      </c>
      <c r="AN76" s="172">
        <f>[1]PaperSectorMinusCoreVPAImp!AL$220</f>
        <v>0</v>
      </c>
      <c r="AO76" s="172">
        <f>[1]PaperSectorMinusCoreVPAImp!AM$220</f>
        <v>0</v>
      </c>
      <c r="AP76" s="172">
        <f>[1]PaperSectorMinusCoreVPAImp!AN$220</f>
        <v>0</v>
      </c>
      <c r="AQ76" s="172">
        <f>[1]PaperSectorMinusCoreVPAImp!AO$220</f>
        <v>0</v>
      </c>
      <c r="AR76" s="172">
        <f>[1]PaperSectorMinusCoreVPAImp!AP$220</f>
        <v>0</v>
      </c>
      <c r="AS76" s="172">
        <f>[1]PaperSectorMinusCoreVPAImp!AQ$220</f>
        <v>0</v>
      </c>
      <c r="AT76" s="172">
        <f>[1]PaperSectorMinusCoreVPAImp!AR$220</f>
        <v>0</v>
      </c>
      <c r="AU76" s="172">
        <f>[1]PaperSectorMinusCoreVPAImp!AS$220</f>
        <v>0</v>
      </c>
      <c r="AV76" s="172">
        <f>[1]PaperSectorMinusCoreVPAImp!AT$220</f>
        <v>0</v>
      </c>
      <c r="AW76" s="172">
        <f>[1]PaperSectorMinusCoreVPAImp!AU$220</f>
        <v>0</v>
      </c>
      <c r="AX76" s="172">
        <f>[1]PaperSectorMinusCoreVPAImp!AV$220</f>
        <v>0</v>
      </c>
      <c r="AY76" s="172">
        <f>[1]PaperSectorMinusCoreVPAImp!AW$220</f>
        <v>0</v>
      </c>
      <c r="AZ76" s="172">
        <f>[1]PaperSectorMinusCoreVPAImp!AX$220</f>
        <v>0</v>
      </c>
      <c r="BA76" s="172">
        <f>[1]PaperSectorMinusCoreVPAImp!AY$220</f>
        <v>0</v>
      </c>
      <c r="BB76" s="172">
        <f>[1]PaperSectorMinusCoreVPAImp!AZ$220</f>
        <v>0</v>
      </c>
      <c r="BC76" s="172">
        <f>[1]PaperSectorMinusCoreVPAImp!BA$220</f>
        <v>0</v>
      </c>
    </row>
    <row r="77" spans="2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2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2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2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  <row r="119" spans="30:55"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</row>
    <row r="120" spans="30:55"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</row>
    <row r="121" spans="30:55"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</row>
    <row r="122" spans="30:55"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  <row r="123" spans="30:55">
      <c r="AD123" s="30"/>
      <c r="AE123" s="30"/>
      <c r="AF123" s="30"/>
      <c r="AG123" s="30"/>
      <c r="AH123" s="30"/>
      <c r="AI123" s="30"/>
      <c r="AJ123" s="30"/>
      <c r="AK123" s="30"/>
      <c r="AL123" s="30"/>
      <c r="AM123" s="30"/>
      <c r="AN123" s="30"/>
      <c r="AO123" s="30"/>
      <c r="AP123" s="30"/>
      <c r="AQ123" s="30"/>
      <c r="AR123" s="30"/>
      <c r="AS123" s="30"/>
      <c r="AT123" s="30"/>
      <c r="AU123" s="30"/>
      <c r="AV123" s="30"/>
      <c r="AW123" s="30"/>
      <c r="AX123" s="30"/>
      <c r="AY123" s="30"/>
      <c r="AZ123" s="30"/>
      <c r="BA123" s="30"/>
      <c r="BB123" s="30"/>
      <c r="BC123" s="30"/>
    </row>
    <row r="124" spans="30:55">
      <c r="AD124" s="30"/>
      <c r="AE124" s="30"/>
      <c r="AF124" s="30"/>
      <c r="AG124" s="30"/>
      <c r="AH124" s="30"/>
      <c r="AI124" s="30"/>
      <c r="AJ124" s="30"/>
      <c r="AK124" s="30"/>
      <c r="AL124" s="30"/>
      <c r="AM124" s="30"/>
      <c r="AN124" s="30"/>
      <c r="AO124" s="30"/>
      <c r="AP124" s="30"/>
      <c r="AQ124" s="30"/>
      <c r="AR124" s="30"/>
      <c r="AS124" s="30"/>
      <c r="AT124" s="30"/>
      <c r="AU124" s="30"/>
      <c r="AV124" s="30"/>
      <c r="AW124" s="30"/>
      <c r="AX124" s="30"/>
      <c r="AY124" s="30"/>
      <c r="AZ124" s="30"/>
      <c r="BA124" s="30"/>
      <c r="BB124" s="30"/>
      <c r="BC124" s="30"/>
    </row>
    <row r="125" spans="30:55">
      <c r="AD125" s="30"/>
      <c r="AE125" s="30"/>
      <c r="AF125" s="30"/>
      <c r="AG125" s="30"/>
      <c r="AH125" s="30"/>
      <c r="AI125" s="30"/>
      <c r="AJ125" s="30"/>
      <c r="AK125" s="30"/>
      <c r="AL125" s="30"/>
      <c r="AM125" s="30"/>
      <c r="AN125" s="30"/>
      <c r="AO125" s="30"/>
      <c r="AP125" s="30"/>
      <c r="AQ125" s="30"/>
      <c r="AR125" s="30"/>
      <c r="AS125" s="30"/>
      <c r="AT125" s="30"/>
      <c r="AU125" s="30"/>
      <c r="AV125" s="30"/>
      <c r="AW125" s="30"/>
      <c r="AX125" s="30"/>
      <c r="AY125" s="30"/>
      <c r="AZ125" s="30"/>
      <c r="BA125" s="30"/>
      <c r="BB125" s="30"/>
      <c r="BC125" s="30"/>
    </row>
    <row r="126" spans="30:55">
      <c r="AD126" s="30"/>
      <c r="AE126" s="30"/>
      <c r="AF126" s="30"/>
      <c r="AG126" s="30"/>
      <c r="AH126" s="30"/>
      <c r="AI126" s="30"/>
      <c r="AJ126" s="30"/>
      <c r="AK126" s="30"/>
      <c r="AL126" s="30"/>
      <c r="AM126" s="30"/>
      <c r="AN126" s="30"/>
      <c r="AO126" s="30"/>
      <c r="AP126" s="30"/>
      <c r="AQ126" s="30"/>
      <c r="AR126" s="30"/>
      <c r="AS126" s="30"/>
      <c r="AT126" s="30"/>
      <c r="AU126" s="30"/>
      <c r="AV126" s="30"/>
      <c r="AW126" s="30"/>
      <c r="AX126" s="30"/>
      <c r="AY126" s="30"/>
      <c r="AZ126" s="30"/>
      <c r="BA126" s="30"/>
      <c r="BB126" s="30"/>
      <c r="BC126" s="30"/>
    </row>
    <row r="127" spans="30:55">
      <c r="AD127" s="30"/>
      <c r="AE127" s="30"/>
      <c r="AF127" s="30"/>
      <c r="AG127" s="30"/>
      <c r="AH127" s="30"/>
      <c r="AI127" s="30"/>
      <c r="AJ127" s="30"/>
      <c r="AK127" s="30"/>
      <c r="AL127" s="30"/>
      <c r="AM127" s="30"/>
      <c r="AN127" s="30"/>
      <c r="AO127" s="30"/>
      <c r="AP127" s="30"/>
      <c r="AQ127" s="30"/>
      <c r="AR127" s="30"/>
      <c r="AS127" s="30"/>
      <c r="AT127" s="30"/>
      <c r="AU127" s="30"/>
      <c r="AV127" s="30"/>
      <c r="AW127" s="30"/>
      <c r="AX127" s="30"/>
      <c r="AY127" s="30"/>
      <c r="AZ127" s="30"/>
      <c r="BA127" s="30"/>
      <c r="BB127" s="30"/>
      <c r="BC127" s="30"/>
    </row>
    <row r="128" spans="30:55">
      <c r="AD128" s="30"/>
      <c r="AE128" s="30"/>
      <c r="AF128" s="30"/>
      <c r="AG128" s="30"/>
      <c r="AH128" s="30"/>
      <c r="AI128" s="30"/>
      <c r="AJ128" s="30"/>
      <c r="AK128" s="30"/>
      <c r="AL128" s="30"/>
      <c r="AM128" s="30"/>
      <c r="AN128" s="30"/>
      <c r="AO128" s="30"/>
      <c r="AP128" s="30"/>
      <c r="AQ128" s="30"/>
      <c r="AR128" s="30"/>
      <c r="AS128" s="30"/>
      <c r="AT128" s="30"/>
      <c r="AU128" s="30"/>
      <c r="AV128" s="30"/>
      <c r="AW128" s="30"/>
      <c r="AX128" s="30"/>
      <c r="AY128" s="30"/>
      <c r="AZ128" s="30"/>
      <c r="BA128" s="30"/>
      <c r="BB128" s="30"/>
      <c r="BC128" s="30"/>
    </row>
    <row r="129" spans="30:55">
      <c r="AD129" s="30"/>
      <c r="AE129" s="30"/>
      <c r="AF129" s="30"/>
      <c r="AG129" s="30"/>
      <c r="AH129" s="30"/>
      <c r="AI129" s="30"/>
      <c r="AJ129" s="30"/>
      <c r="AK129" s="30"/>
      <c r="AL129" s="30"/>
      <c r="AM129" s="30"/>
      <c r="AN129" s="30"/>
      <c r="AO129" s="30"/>
      <c r="AP129" s="30"/>
      <c r="AQ129" s="30"/>
      <c r="AR129" s="30"/>
      <c r="AS129" s="30"/>
      <c r="AT129" s="30"/>
      <c r="AU129" s="30"/>
      <c r="AV129" s="30"/>
      <c r="AW129" s="30"/>
      <c r="AX129" s="30"/>
      <c r="AY129" s="30"/>
      <c r="AZ129" s="30"/>
      <c r="BA129" s="30"/>
      <c r="BB129" s="30"/>
      <c r="BC129" s="30"/>
    </row>
    <row r="130" spans="30:55">
      <c r="AD130" s="30"/>
      <c r="AE130" s="30"/>
      <c r="AF130" s="30"/>
      <c r="AG130" s="30"/>
      <c r="AH130" s="30"/>
      <c r="AI130" s="30"/>
      <c r="AJ130" s="30"/>
      <c r="AK130" s="30"/>
      <c r="AL130" s="30"/>
      <c r="AM130" s="30"/>
      <c r="AN130" s="30"/>
      <c r="AO130" s="30"/>
      <c r="AP130" s="30"/>
      <c r="AQ130" s="30"/>
      <c r="AR130" s="30"/>
      <c r="AS130" s="30"/>
      <c r="AT130" s="30"/>
      <c r="AU130" s="30"/>
      <c r="AV130" s="30"/>
      <c r="AW130" s="30"/>
      <c r="AX130" s="30"/>
      <c r="AY130" s="30"/>
      <c r="AZ130" s="30"/>
      <c r="BA130" s="30"/>
      <c r="BB130" s="30"/>
      <c r="BC130" s="30"/>
    </row>
    <row r="131" spans="30:55">
      <c r="AD131" s="30"/>
      <c r="AE131" s="30"/>
      <c r="AF131" s="30"/>
      <c r="AG131" s="30"/>
      <c r="AH131" s="30"/>
      <c r="AI131" s="30"/>
      <c r="AJ131" s="30"/>
      <c r="AK131" s="30"/>
      <c r="AL131" s="30"/>
      <c r="AM131" s="30"/>
      <c r="AN131" s="30"/>
      <c r="AO131" s="30"/>
      <c r="AP131" s="30"/>
      <c r="AQ131" s="30"/>
      <c r="AR131" s="30"/>
      <c r="AS131" s="30"/>
      <c r="AT131" s="30"/>
      <c r="AU131" s="30"/>
      <c r="AV131" s="30"/>
      <c r="AW131" s="30"/>
      <c r="AX131" s="30"/>
      <c r="AY131" s="30"/>
      <c r="AZ131" s="30"/>
      <c r="BA131" s="30"/>
      <c r="BB131" s="30"/>
      <c r="BC131" s="30"/>
    </row>
    <row r="132" spans="30:55">
      <c r="AD132" s="30"/>
      <c r="AE132" s="30"/>
      <c r="AF132" s="30"/>
      <c r="AG132" s="30"/>
      <c r="AH132" s="30"/>
      <c r="AI132" s="30"/>
      <c r="AJ132" s="30"/>
      <c r="AK132" s="30"/>
      <c r="AL132" s="30"/>
      <c r="AM132" s="30"/>
      <c r="AN132" s="30"/>
      <c r="AO132" s="30"/>
      <c r="AP132" s="30"/>
      <c r="AQ132" s="30"/>
      <c r="AR132" s="30"/>
      <c r="AS132" s="30"/>
      <c r="AT132" s="30"/>
      <c r="AU132" s="30"/>
      <c r="AV132" s="30"/>
      <c r="AW132" s="30"/>
      <c r="AX132" s="30"/>
      <c r="AY132" s="30"/>
      <c r="AZ132" s="30"/>
      <c r="BA132" s="30"/>
      <c r="BB132" s="30"/>
      <c r="BC132" s="30"/>
    </row>
    <row r="133" spans="30:55">
      <c r="AD133" s="30"/>
      <c r="AE133" s="30"/>
      <c r="AF133" s="30"/>
      <c r="AG133" s="30"/>
      <c r="AH133" s="30"/>
      <c r="AI133" s="30"/>
      <c r="AJ133" s="30"/>
      <c r="AK133" s="30"/>
      <c r="AL133" s="30"/>
      <c r="AM133" s="30"/>
      <c r="AN133" s="30"/>
      <c r="AO133" s="30"/>
      <c r="AP133" s="30"/>
      <c r="AQ133" s="30"/>
      <c r="AR133" s="30"/>
      <c r="AS133" s="30"/>
      <c r="AT133" s="30"/>
      <c r="AU133" s="30"/>
      <c r="AV133" s="30"/>
      <c r="AW133" s="30"/>
      <c r="AX133" s="30"/>
      <c r="AY133" s="30"/>
      <c r="AZ133" s="30"/>
      <c r="BA133" s="30"/>
      <c r="BB133" s="30"/>
      <c r="BC133" s="30"/>
    </row>
    <row r="134" spans="30:55">
      <c r="AD134" s="30"/>
      <c r="AE134" s="30"/>
      <c r="AF134" s="30"/>
      <c r="AG134" s="30"/>
      <c r="AH134" s="30"/>
      <c r="AI134" s="30"/>
      <c r="AJ134" s="30"/>
      <c r="AK134" s="30"/>
      <c r="AL134" s="30"/>
      <c r="AM134" s="30"/>
      <c r="AN134" s="30"/>
      <c r="AO134" s="30"/>
      <c r="AP134" s="30"/>
      <c r="AQ134" s="30"/>
      <c r="AR134" s="30"/>
      <c r="AS134" s="30"/>
      <c r="AT134" s="30"/>
      <c r="AU134" s="30"/>
      <c r="AV134" s="30"/>
      <c r="AW134" s="30"/>
      <c r="AX134" s="30"/>
      <c r="AY134" s="30"/>
      <c r="AZ134" s="30"/>
      <c r="BA134" s="30"/>
      <c r="BB134" s="30"/>
      <c r="BC134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>
    <pageSetUpPr fitToPage="1"/>
  </sheetPr>
  <dimension ref="A1:BE4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  <col min="56" max="56" width="9.08984375" style="31" customWidth="1"/>
  </cols>
  <sheetData>
    <row r="1" spans="1:57" ht="9" customHeight="1" thickBot="1">
      <c r="A1" s="56">
        <f>[2]RWE!$A$3</f>
        <v>1</v>
      </c>
      <c r="BD1"/>
    </row>
    <row r="2" spans="1:57" ht="16" thickTop="1">
      <c r="B2" s="693" t="s">
        <v>42</v>
      </c>
      <c r="C2" s="702" t="s">
        <v>23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156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6">
        <f>1/$A$1*'[1]4403Imp'!$B$263</f>
        <v>0.41895797399999996</v>
      </c>
      <c r="D5" s="587">
        <f>1/$A$1*'[1]4403Imp'!$C$263</f>
        <v>0.44356237299999979</v>
      </c>
      <c r="E5" s="562">
        <f>1/$A$1*'[1]4403Imp'!$D$263</f>
        <v>0.27446459000000001</v>
      </c>
      <c r="F5" s="562">
        <f>1/$A$1*'[1]4403Imp'!$E$263</f>
        <v>0.32703007699999997</v>
      </c>
      <c r="G5" s="562">
        <f>1/$A$1*'[1]4403Imp'!$F$263</f>
        <v>0.29486836400000005</v>
      </c>
      <c r="H5" s="562">
        <f>1/$A$1*'[1]4403Imp'!$G$263</f>
        <v>0.28404514100000022</v>
      </c>
      <c r="I5" s="562">
        <f>1/$A$1*'[1]4403Imp'!$H$263</f>
        <v>0.22440671125000003</v>
      </c>
      <c r="J5" s="584">
        <f>1/$A$1*'[1]4403Imp'!$I$263</f>
        <v>0.29297412339285722</v>
      </c>
      <c r="K5" s="584">
        <f>1/$A$1*'[1]4403Imp'!$J$263</f>
        <v>0.18278290236111114</v>
      </c>
      <c r="L5" s="584">
        <f>1/$A$1*'[1]4403Imp'!K$263</f>
        <v>0.14657383999999996</v>
      </c>
      <c r="M5" s="562">
        <f>1/$A$1*'[1]4403Imp'!L$263</f>
        <v>6.7389678000000008E-2</v>
      </c>
      <c r="N5" s="562">
        <f>1/$A$1*'[1]4403Imp'!M$263</f>
        <v>0.16612942122619043</v>
      </c>
      <c r="O5" s="562">
        <f>1/$A$1*'[1]4403Imp'!N$263</f>
        <v>0.1765756045714286</v>
      </c>
      <c r="P5" s="562">
        <f>1/$A$1*'[1]4403Imp'!O$263</f>
        <v>0.12635683359259259</v>
      </c>
      <c r="Q5" s="562">
        <f>1/$A$1*'[1]4403Imp'!P$263</f>
        <v>6.9392333811494247E-2</v>
      </c>
      <c r="R5" s="562">
        <f>1/$A$1*'[1]4403Imp'!Q$263</f>
        <v>0.14358374956890113</v>
      </c>
      <c r="S5" s="562">
        <f>1/$A$1*'[1]4403Imp'!R$263</f>
        <v>0.11866053017142859</v>
      </c>
      <c r="T5" s="719">
        <f>1/$A$1*'[1]4403Imp'!S$263</f>
        <v>1.7465758481764189</v>
      </c>
      <c r="U5" s="719">
        <f>1/$A$1*'[1]4403Imp'!T$263</f>
        <v>2.0663057588838174</v>
      </c>
      <c r="V5" s="719">
        <f>1/$A$1*'[1]4403Imp'!U$263</f>
        <v>1.9771151726554619</v>
      </c>
      <c r="W5" s="719">
        <f>1/$A$1*'[1]4403Imp'!V$263</f>
        <v>0</v>
      </c>
      <c r="X5" s="719">
        <f>1/$A$1*'[1]4403Imp'!W$263</f>
        <v>0</v>
      </c>
      <c r="Y5" s="719">
        <f>1/$A$1*'[1]4403Imp'!X$263</f>
        <v>0</v>
      </c>
      <c r="Z5" s="719">
        <f>1/$A$1*'[1]4403Imp'!Y$263</f>
        <v>0</v>
      </c>
      <c r="AA5" s="719">
        <f>1/$A$1*'[1]4403Imp'!Z$263</f>
        <v>0</v>
      </c>
      <c r="AB5" s="719">
        <f>1/$A$1*'[1]4403Imp'!AA$263</f>
        <v>0</v>
      </c>
      <c r="AC5" s="221"/>
      <c r="AD5" s="306">
        <f>'[1]4403Imp'!AB$263</f>
        <v>37.940654169147003</v>
      </c>
      <c r="AE5" s="307">
        <f>'[1]4403Imp'!AC$263</f>
        <v>37.557690633999989</v>
      </c>
      <c r="AF5" s="177">
        <f>'[1]4403Imp'!AD$263</f>
        <v>24.478319788800011</v>
      </c>
      <c r="AG5" s="177">
        <f>'[1]4403Imp'!AE$263</f>
        <v>27.523779520000005</v>
      </c>
      <c r="AH5" s="177">
        <f>'[1]4403Imp'!AF$263</f>
        <v>22.850597243599996</v>
      </c>
      <c r="AI5" s="177">
        <f>'[1]4403Imp'!AG$263</f>
        <v>25.941836348999992</v>
      </c>
      <c r="AJ5" s="177">
        <f>'[1]4403Imp'!AH$263</f>
        <v>27.491314287199998</v>
      </c>
      <c r="AK5" s="177">
        <f>'[1]4403Imp'!AI$263</f>
        <v>31.399091051499994</v>
      </c>
      <c r="AL5" s="177">
        <f>'[1]4403Imp'!AJ$263</f>
        <v>22.265326333600012</v>
      </c>
      <c r="AM5" s="177">
        <f>'[1]4403Imp'!AK$263</f>
        <v>16.407987837999997</v>
      </c>
      <c r="AN5" s="177">
        <f>'[1]4403Imp'!AL$263</f>
        <v>12.555829315800004</v>
      </c>
      <c r="AO5" s="177">
        <f>'[1]4403Imp'!AM$263</f>
        <v>32.813435040000002</v>
      </c>
      <c r="AP5" s="177">
        <f>'[1]4403Imp'!AN$263</f>
        <v>26.407915388800003</v>
      </c>
      <c r="AQ5" s="177">
        <f>'[1]4403Imp'!AO$263</f>
        <v>26.989757104200006</v>
      </c>
      <c r="AR5" s="307">
        <f>'[1]4403Imp'!AP$263</f>
        <v>25.052995149499999</v>
      </c>
      <c r="AS5" s="307">
        <f>'[1]4403Imp'!AQ$263</f>
        <v>24.646811339500001</v>
      </c>
      <c r="AT5" s="307">
        <f>'[1]4403Imp'!AR$263</f>
        <v>28.770907863199994</v>
      </c>
      <c r="AU5" s="307">
        <f>'[1]4403Imp'!AS$263</f>
        <v>98.465882243300086</v>
      </c>
      <c r="AV5" s="307">
        <f>'[1]4403Imp'!AT$263</f>
        <v>121.06840570799999</v>
      </c>
      <c r="AW5" s="307">
        <f>'[1]4403Imp'!AU$263</f>
        <v>123.92358239916668</v>
      </c>
      <c r="AX5" s="307">
        <f>'[1]4403Imp'!AV$263</f>
        <v>0</v>
      </c>
      <c r="AY5" s="307">
        <f>'[1]4403Imp'!AW$263</f>
        <v>0</v>
      </c>
      <c r="AZ5" s="307">
        <f>'[1]4403Imp'!AX$263</f>
        <v>0</v>
      </c>
      <c r="BA5" s="307">
        <f>'[1]4403Imp'!AY$263</f>
        <v>0</v>
      </c>
      <c r="BB5" s="307">
        <f>'[1]4403Imp'!AZ$263</f>
        <v>0</v>
      </c>
      <c r="BC5" s="606">
        <f>'[1]4403Imp'!BA$263</f>
        <v>0</v>
      </c>
      <c r="BD5" s="553"/>
      <c r="BE5" s="31"/>
    </row>
    <row r="6" spans="1:57" ht="17.149999999999999" customHeight="1" thickTop="1">
      <c r="B6" s="51" t="s">
        <v>20</v>
      </c>
      <c r="C6" s="291">
        <f>1/$A$1*'[1]4403Imp'!$B$266</f>
        <v>9.7837659999999979E-2</v>
      </c>
      <c r="D6" s="292">
        <f>1/$A$1*'[1]4403Imp'!$C$266</f>
        <v>7.20166E-2</v>
      </c>
      <c r="E6" s="32">
        <f>1/$A$1*'[1]4403Imp'!$D$266</f>
        <v>4.5352499999999997E-2</v>
      </c>
      <c r="F6" s="32">
        <f>1/$A$1*'[1]4403Imp'!$E$266</f>
        <v>2.662904E-2</v>
      </c>
      <c r="G6" s="32">
        <f>1/$A$1*'[1]4403Imp'!$F$266</f>
        <v>8.4992599999999998E-3</v>
      </c>
      <c r="H6" s="32">
        <f>1/$A$1*'[1]4403Imp'!$G$266</f>
        <v>6.6961799999999986E-3</v>
      </c>
      <c r="I6" s="32">
        <f>1/$A$1*'[1]4403Imp'!$H$266</f>
        <v>4.5500000000000002E-3</v>
      </c>
      <c r="J6" s="33">
        <f>1/$A$1*'[1]4403Imp'!$I$266</f>
        <v>2.5689800000000002E-3</v>
      </c>
      <c r="K6" s="33">
        <f>1/$A$1*'[1]4403Imp'!$J$266</f>
        <v>8.3819999999999994E-5</v>
      </c>
      <c r="L6" s="33">
        <f>1/$A$1*'[1]4403Imp'!K$266</f>
        <v>9.1999999999999987E-5</v>
      </c>
      <c r="M6" s="32">
        <f>1/$A$1*'[1]4403Imp'!L$266</f>
        <v>1.6719999999999996E-5</v>
      </c>
      <c r="N6" s="32">
        <f>1/$A$1*'[1]4403Imp'!M$266</f>
        <v>1.06634E-3</v>
      </c>
      <c r="O6" s="32">
        <f>1/$A$1*'[1]4403Imp'!N$266</f>
        <v>1.6438519999999999E-3</v>
      </c>
      <c r="P6" s="32">
        <f>1/$A$1*'[1]4403Imp'!O$266</f>
        <v>1.27706E-3</v>
      </c>
      <c r="Q6" s="32">
        <f>1/$A$1*'[1]4403Imp'!P$266</f>
        <v>9.1099999999999992E-4</v>
      </c>
      <c r="R6" s="32">
        <f>1/$A$1*'[1]4403Imp'!Q$266</f>
        <v>1.6699999999999999E-4</v>
      </c>
      <c r="S6" s="32">
        <f>1/$A$1*'[1]4403Imp'!R$266</f>
        <v>0</v>
      </c>
      <c r="T6" s="32">
        <f>1/$A$1*'[1]4403Imp'!S$266</f>
        <v>1.8706066666666667E-3</v>
      </c>
      <c r="U6" s="32">
        <f>1/$A$1*'[1]4403Imp'!T$266</f>
        <v>2.8599999999999997E-3</v>
      </c>
      <c r="V6" s="32">
        <f>1/$A$1*'[1]4403Imp'!U$266</f>
        <v>1.405E-3</v>
      </c>
      <c r="W6" s="32">
        <f>1/$A$1*'[1]4403Imp'!V$266</f>
        <v>0</v>
      </c>
      <c r="X6" s="32">
        <f>1/$A$1*'[1]4403Imp'!W$266</f>
        <v>0</v>
      </c>
      <c r="Y6" s="32">
        <f>1/$A$1*'[1]4403Imp'!X$266</f>
        <v>0</v>
      </c>
      <c r="Z6" s="32">
        <f>1/$A$1*'[1]4403Imp'!Y$266</f>
        <v>0</v>
      </c>
      <c r="AA6" s="32">
        <f>1/$A$1*'[1]4403Imp'!Z$266</f>
        <v>0</v>
      </c>
      <c r="AB6" s="32">
        <f>1/$A$1*'[1]4403Imp'!AA$266</f>
        <v>0</v>
      </c>
      <c r="AC6" s="13"/>
      <c r="AD6" s="308">
        <f>'[1]4403Imp'!AB$266</f>
        <v>18.583687443159</v>
      </c>
      <c r="AE6" s="309">
        <f>'[1]4403Imp'!AC$266</f>
        <v>13.937188382</v>
      </c>
      <c r="AF6" s="194">
        <f>'[1]4403Imp'!AD$266</f>
        <v>9.5381196864</v>
      </c>
      <c r="AG6" s="194">
        <f>'[1]4403Imp'!AE$266</f>
        <v>7.2040438064000014</v>
      </c>
      <c r="AH6" s="194">
        <f>'[1]4403Imp'!AF$266</f>
        <v>2.9112297795000002</v>
      </c>
      <c r="AI6" s="194">
        <f>'[1]4403Imp'!AG$266</f>
        <v>4.1951562081000002</v>
      </c>
      <c r="AJ6" s="194">
        <f>'[1]4403Imp'!AH$266</f>
        <v>3.0305613615999998</v>
      </c>
      <c r="AK6" s="194">
        <f>'[1]4403Imp'!AI$266</f>
        <v>1.4266233455000004</v>
      </c>
      <c r="AL6" s="194">
        <f>'[1]4403Imp'!AJ$266</f>
        <v>9.8699504800000018E-2</v>
      </c>
      <c r="AM6" s="194">
        <f>'[1]4403Imp'!AK$266</f>
        <v>5.8033443599999998E-2</v>
      </c>
      <c r="AN6" s="194">
        <f>'[1]4403Imp'!AL$266</f>
        <v>1.4904845100000001E-2</v>
      </c>
      <c r="AO6" s="194">
        <f>'[1]4403Imp'!AM$266</f>
        <v>0.70098335999999994</v>
      </c>
      <c r="AP6" s="194">
        <f>'[1]4403Imp'!AN$266</f>
        <v>0.8805787935999998</v>
      </c>
      <c r="AQ6" s="194">
        <f>'[1]4403Imp'!AO$266</f>
        <v>1.8910404189000003</v>
      </c>
      <c r="AR6" s="309">
        <f>'[1]4403Imp'!AP$266</f>
        <v>2.2066531135000003</v>
      </c>
      <c r="AS6" s="309">
        <f>'[1]4403Imp'!AQ$266</f>
        <v>1.6632769685</v>
      </c>
      <c r="AT6" s="309">
        <f>'[1]4403Imp'!AR$266</f>
        <v>1.2944265704</v>
      </c>
      <c r="AU6" s="309">
        <f>'[1]4403Imp'!AS$266</f>
        <v>0.63907016029999997</v>
      </c>
      <c r="AV6" s="309">
        <f>'[1]4403Imp'!AT$266</f>
        <v>0.49881660799999999</v>
      </c>
      <c r="AW6" s="309">
        <f>'[1]4403Imp'!AU$266</f>
        <v>0.37498316541666665</v>
      </c>
      <c r="AX6" s="309">
        <f>'[1]4403Imp'!AV$266</f>
        <v>0</v>
      </c>
      <c r="AY6" s="309">
        <f>'[1]4403Imp'!AW$266</f>
        <v>0</v>
      </c>
      <c r="AZ6" s="309">
        <f>'[1]4403Imp'!AX$266</f>
        <v>0</v>
      </c>
      <c r="BA6" s="309">
        <f>'[1]4403Imp'!AY$266</f>
        <v>0</v>
      </c>
      <c r="BB6" s="309">
        <f>'[1]4403Imp'!AZ$266</f>
        <v>0</v>
      </c>
      <c r="BC6" s="607">
        <f>'[1]4403Imp'!BA$266</f>
        <v>0</v>
      </c>
      <c r="BD6" s="553"/>
      <c r="BE6" s="31"/>
    </row>
    <row r="7" spans="1:57">
      <c r="B7" s="5" t="s">
        <v>21</v>
      </c>
      <c r="C7" s="286">
        <f>1/$A$1*'[1]4403Imp'!$B$38</f>
        <v>3.7227879999999991E-2</v>
      </c>
      <c r="D7" s="283">
        <f>1/$A$1*'[1]4403Imp'!$C$38</f>
        <v>1.5803999999999999E-2</v>
      </c>
      <c r="E7" s="10">
        <f>1/$A$1*'[1]4403Imp'!$D$38</f>
        <v>3.3608800000000001E-3</v>
      </c>
      <c r="F7" s="10">
        <f>1/$A$1*'[1]4403Imp'!$E$38</f>
        <v>1.3980399999999999E-3</v>
      </c>
      <c r="G7" s="10">
        <f>1/$A$1*'[1]4403Imp'!$F$38</f>
        <v>6.9998E-4</v>
      </c>
      <c r="H7" s="10">
        <f>1/$A$1*'[1]4403Imp'!$G$38</f>
        <v>2.6259600000000001E-3</v>
      </c>
      <c r="I7" s="10">
        <f>1/$A$1*'[1]4403Imp'!$H$38</f>
        <v>3.0070000000000001E-3</v>
      </c>
      <c r="J7" s="37">
        <f>1/$A$1*'[1]4403Imp'!$I$38</f>
        <v>1.1969999999999999E-3</v>
      </c>
      <c r="K7" s="37">
        <f>1/$A$1*'[1]4403Imp'!$J$38</f>
        <v>5.9999999999999995E-5</v>
      </c>
      <c r="L7" s="37">
        <f>1/$A$1*'[1]4403Imp'!K$38</f>
        <v>8.3999999999999995E-5</v>
      </c>
      <c r="M7" s="10">
        <f>1/$A$1*'[1]4403Imp'!L$38</f>
        <v>0</v>
      </c>
      <c r="N7" s="10">
        <f>1/$A$1*'[1]4403Imp'!M$38</f>
        <v>7.9799999999999999E-4</v>
      </c>
      <c r="O7" s="10">
        <f>1/$A$1*'[1]4403Imp'!N$38</f>
        <v>1.2965799999999999E-3</v>
      </c>
      <c r="P7" s="10">
        <f>1/$A$1*'[1]4403Imp'!O$38</f>
        <v>2.6800000000000001E-4</v>
      </c>
      <c r="Q7" s="10">
        <f>1/$A$1*'[1]4403Imp'!P$38</f>
        <v>2.6000000000000003E-4</v>
      </c>
      <c r="R7" s="10">
        <f>1/$A$1*'[1]4403Imp'!Q$38</f>
        <v>0</v>
      </c>
      <c r="S7" s="10">
        <f>1/$A$1*'[1]4403Imp'!R$38</f>
        <v>0</v>
      </c>
      <c r="T7" s="10">
        <f>1/$A$1*'[1]4403Imp'!S$38</f>
        <v>0</v>
      </c>
      <c r="U7" s="10">
        <f>1/$A$1*'[1]4403Imp'!T$38</f>
        <v>0</v>
      </c>
      <c r="V7" s="10">
        <f>1/$A$1*'[1]4403Imp'!U$38</f>
        <v>0</v>
      </c>
      <c r="W7" s="10">
        <f>1/$A$1*'[1]4403Imp'!V$38</f>
        <v>0</v>
      </c>
      <c r="X7" s="10">
        <f>1/$A$1*'[1]4403Imp'!W$38</f>
        <v>0</v>
      </c>
      <c r="Y7" s="10">
        <f>1/$A$1*'[1]4403Imp'!X$38</f>
        <v>0</v>
      </c>
      <c r="Z7" s="10">
        <f>1/$A$1*'[1]4403Imp'!Y$38</f>
        <v>0</v>
      </c>
      <c r="AA7" s="10">
        <f>1/$A$1*'[1]4403Imp'!Z$38</f>
        <v>0</v>
      </c>
      <c r="AB7" s="10">
        <f>1/$A$1*'[1]4403Imp'!AA$38</f>
        <v>0</v>
      </c>
      <c r="AC7" s="4"/>
      <c r="AD7" s="310">
        <f>'[1]4403Imp'!AB$38</f>
        <v>7.1899476000569997</v>
      </c>
      <c r="AE7" s="311">
        <f>'[1]4403Imp'!AC$38</f>
        <v>3.3358780395999998</v>
      </c>
      <c r="AF7" s="209">
        <f>'[1]4403Imp'!AD$38</f>
        <v>1.2542230368</v>
      </c>
      <c r="AG7" s="209">
        <f>'[1]4403Imp'!AE$38</f>
        <v>0.89451563040000004</v>
      </c>
      <c r="AH7" s="209">
        <f>'[1]4403Imp'!AF$38</f>
        <v>0.6266656249</v>
      </c>
      <c r="AI7" s="209">
        <f>'[1]4403Imp'!AG$38</f>
        <v>1.2622850097</v>
      </c>
      <c r="AJ7" s="209">
        <f>'[1]4403Imp'!AH$38</f>
        <v>1.9686439396000002</v>
      </c>
      <c r="AK7" s="209">
        <f>'[1]4403Imp'!AI$38</f>
        <v>0.78413157500000008</v>
      </c>
      <c r="AL7" s="209">
        <f>'[1]4403Imp'!AJ$38</f>
        <v>5.9376196000000006E-2</v>
      </c>
      <c r="AM7" s="209">
        <f>'[1]4403Imp'!AK$38</f>
        <v>4.4325349199999996E-2</v>
      </c>
      <c r="AN7" s="209">
        <f>'[1]4403Imp'!AL$38</f>
        <v>0</v>
      </c>
      <c r="AO7" s="209">
        <f>'[1]4403Imp'!AM$38</f>
        <v>0.50020406399999995</v>
      </c>
      <c r="AP7" s="209">
        <f>'[1]4403Imp'!AN$38</f>
        <v>0.68906907519999994</v>
      </c>
      <c r="AQ7" s="209">
        <f>'[1]4403Imp'!AO$38</f>
        <v>0.15770523450000001</v>
      </c>
      <c r="AR7" s="311">
        <f>'[1]4403Imp'!AP$38</f>
        <v>0.19012960600000001</v>
      </c>
      <c r="AS7" s="311">
        <f>'[1]4403Imp'!AQ$38</f>
        <v>0</v>
      </c>
      <c r="AT7" s="311">
        <f>'[1]4403Imp'!AR$38</f>
        <v>0</v>
      </c>
      <c r="AU7" s="311">
        <f>'[1]4403Imp'!AS$38</f>
        <v>0</v>
      </c>
      <c r="AV7" s="311">
        <f>'[1]4403Imp'!AT$38</f>
        <v>0</v>
      </c>
      <c r="AW7" s="311">
        <f>'[1]4403Imp'!AU$38</f>
        <v>0</v>
      </c>
      <c r="AX7" s="311">
        <f>'[1]4403Imp'!AV$38</f>
        <v>0</v>
      </c>
      <c r="AY7" s="311">
        <f>'[1]4403Imp'!AW$38</f>
        <v>0</v>
      </c>
      <c r="AZ7" s="311">
        <f>'[1]4403Imp'!AX$38</f>
        <v>0</v>
      </c>
      <c r="BA7" s="311">
        <f>'[1]4403Imp'!AY$38</f>
        <v>0</v>
      </c>
      <c r="BB7" s="311">
        <f>'[1]4403Imp'!AZ$38</f>
        <v>0</v>
      </c>
      <c r="BC7" s="608">
        <f>'[1]4403Imp'!BA$38</f>
        <v>0</v>
      </c>
      <c r="BD7" s="553"/>
      <c r="BE7" s="31"/>
    </row>
    <row r="8" spans="1:57">
      <c r="B8" s="5" t="s">
        <v>18</v>
      </c>
      <c r="C8" s="286">
        <f>1/$A$1*'[1]4403Imp'!$B$88</f>
        <v>4.3038979999999998E-2</v>
      </c>
      <c r="D8" s="283">
        <f>1/$A$1*'[1]4403Imp'!$C$88</f>
        <v>4.4224659999999999E-2</v>
      </c>
      <c r="E8" s="10">
        <f>1/$A$1*'[1]4403Imp'!$D$88</f>
        <v>3.3652519999999998E-2</v>
      </c>
      <c r="F8" s="10">
        <f>1/$A$1*'[1]4403Imp'!$E$88</f>
        <v>1.8706E-2</v>
      </c>
      <c r="G8" s="10">
        <f>1/$A$1*'[1]4403Imp'!$F$88</f>
        <v>7.5839999999999996E-3</v>
      </c>
      <c r="H8" s="10">
        <f>1/$A$1*'[1]4403Imp'!$G$88</f>
        <v>1.8919999999999998E-3</v>
      </c>
      <c r="I8" s="10">
        <f>1/$A$1*'[1]4403Imp'!$H$88</f>
        <v>5.8E-4</v>
      </c>
      <c r="J8" s="37">
        <f>1/$A$1*'[1]4403Imp'!$I$88</f>
        <v>0</v>
      </c>
      <c r="K8" s="37">
        <f>1/$A$1*'[1]4403Imp'!$J$88</f>
        <v>0</v>
      </c>
      <c r="L8" s="37">
        <f>1/$A$1*'[1]4403Imp'!K$88</f>
        <v>9.9999999999999995E-7</v>
      </c>
      <c r="M8" s="10">
        <f>1/$A$1*'[1]4403Imp'!L$88</f>
        <v>0</v>
      </c>
      <c r="N8" s="10">
        <f>1/$A$1*'[1]4403Imp'!M$88</f>
        <v>9.0339999999999992E-5</v>
      </c>
      <c r="O8" s="10">
        <f>1/$A$1*'[1]4403Imp'!N$88</f>
        <v>0</v>
      </c>
      <c r="P8" s="10">
        <f>1/$A$1*'[1]4403Imp'!O$88</f>
        <v>7.1706000000000005E-4</v>
      </c>
      <c r="Q8" s="10">
        <f>1/$A$1*'[1]4403Imp'!P$88</f>
        <v>0</v>
      </c>
      <c r="R8" s="10">
        <f>1/$A$1*'[1]4403Imp'!Q$88</f>
        <v>0</v>
      </c>
      <c r="S8" s="10">
        <f>1/$A$1*'[1]4403Imp'!R$88</f>
        <v>0</v>
      </c>
      <c r="T8" s="10">
        <f>1/$A$1*'[1]4403Imp'!S$88</f>
        <v>1.4666666666666666E-8</v>
      </c>
      <c r="U8" s="10">
        <f>1/$A$1*'[1]4403Imp'!T$88</f>
        <v>0</v>
      </c>
      <c r="V8" s="10">
        <f>1/$A$1*'[1]4403Imp'!U$88</f>
        <v>0</v>
      </c>
      <c r="W8" s="10">
        <f>1/$A$1*'[1]4403Imp'!V$88</f>
        <v>0</v>
      </c>
      <c r="X8" s="10">
        <f>1/$A$1*'[1]4403Imp'!W$88</f>
        <v>0</v>
      </c>
      <c r="Y8" s="10">
        <f>1/$A$1*'[1]4403Imp'!X$88</f>
        <v>0</v>
      </c>
      <c r="Z8" s="10">
        <f>1/$A$1*'[1]4403Imp'!Y$88</f>
        <v>0</v>
      </c>
      <c r="AA8" s="10">
        <f>1/$A$1*'[1]4403Imp'!Z$88</f>
        <v>0</v>
      </c>
      <c r="AB8" s="10">
        <f>1/$A$1*'[1]4403Imp'!AA$88</f>
        <v>0</v>
      </c>
      <c r="AC8" s="4"/>
      <c r="AD8" s="310">
        <f>'[1]4403Imp'!AB$88</f>
        <v>8.8321730766420004</v>
      </c>
      <c r="AE8" s="311">
        <f>'[1]4403Imp'!AC$88</f>
        <v>8.7607932327999993</v>
      </c>
      <c r="AF8" s="209">
        <f>'[1]4403Imp'!AD$88</f>
        <v>6.9363381647999995</v>
      </c>
      <c r="AG8" s="209">
        <f>'[1]4403Imp'!AE$88</f>
        <v>4.7612660480000004</v>
      </c>
      <c r="AH8" s="209">
        <f>'[1]4403Imp'!AF$88</f>
        <v>2.1400565599000001</v>
      </c>
      <c r="AI8" s="209">
        <f>'[1]4403Imp'!AG$88</f>
        <v>0.60759480210000005</v>
      </c>
      <c r="AJ8" s="209">
        <f>'[1]4403Imp'!AH$88</f>
        <v>0.32705241000000002</v>
      </c>
      <c r="AK8" s="209">
        <f>'[1]4403Imp'!AI$88</f>
        <v>0</v>
      </c>
      <c r="AL8" s="209">
        <f>'[1]4403Imp'!AJ$88</f>
        <v>0</v>
      </c>
      <c r="AM8" s="209">
        <f>'[1]4403Imp'!AK$88</f>
        <v>3.389364E-4</v>
      </c>
      <c r="AN8" s="209">
        <f>'[1]4403Imp'!AL$88</f>
        <v>0</v>
      </c>
      <c r="AO8" s="209">
        <f>'[1]4403Imp'!AM$88</f>
        <v>0.10802616</v>
      </c>
      <c r="AP8" s="209">
        <f>'[1]4403Imp'!AN$88</f>
        <v>0</v>
      </c>
      <c r="AQ8" s="209">
        <f>'[1]4403Imp'!AO$88</f>
        <v>0.45037863150000002</v>
      </c>
      <c r="AR8" s="311">
        <f>'[1]4403Imp'!AP$88</f>
        <v>0</v>
      </c>
      <c r="AS8" s="311">
        <f>'[1]4403Imp'!AQ$88</f>
        <v>0</v>
      </c>
      <c r="AT8" s="311">
        <f>'[1]4403Imp'!AR$88</f>
        <v>0</v>
      </c>
      <c r="AU8" s="311">
        <f>'[1]4403Imp'!AS$88</f>
        <v>1.2426699999999999E-5</v>
      </c>
      <c r="AV8" s="311">
        <f>'[1]4403Imp'!AT$88</f>
        <v>0</v>
      </c>
      <c r="AW8" s="311">
        <f>'[1]4403Imp'!AU$88</f>
        <v>0</v>
      </c>
      <c r="AX8" s="311">
        <f>'[1]4403Imp'!AV$88</f>
        <v>0</v>
      </c>
      <c r="AY8" s="311">
        <f>'[1]4403Imp'!AW$88</f>
        <v>0</v>
      </c>
      <c r="AZ8" s="311">
        <f>'[1]4403Imp'!AX$88</f>
        <v>0</v>
      </c>
      <c r="BA8" s="311">
        <f>'[1]4403Imp'!AY$88</f>
        <v>0</v>
      </c>
      <c r="BB8" s="311">
        <f>'[1]4403Imp'!AZ$88</f>
        <v>0</v>
      </c>
      <c r="BC8" s="608">
        <f>'[1]4403Imp'!BA$88</f>
        <v>0</v>
      </c>
      <c r="BD8" s="553"/>
      <c r="BE8" s="31"/>
    </row>
    <row r="9" spans="1:57">
      <c r="B9" s="5" t="s">
        <v>111</v>
      </c>
      <c r="C9" s="286">
        <f>1/$A$1*'[1]4403Imp'!$B$129</f>
        <v>1.6024099999999999E-2</v>
      </c>
      <c r="D9" s="283">
        <f>1/$A$1*'[1]4403Imp'!$C$129</f>
        <v>1.1968099999999999E-2</v>
      </c>
      <c r="E9" s="10">
        <f>1/$A$1*'[1]4403Imp'!$D$129</f>
        <v>6.7318400000000002E-3</v>
      </c>
      <c r="F9" s="10">
        <f>1/$A$1*'[1]4403Imp'!$E$129</f>
        <v>5.7489999999999998E-3</v>
      </c>
      <c r="G9" s="10">
        <f>1/$A$1*'[1]4403Imp'!$F$129</f>
        <v>0</v>
      </c>
      <c r="H9" s="10">
        <f>1/$A$1*'[1]4403Imp'!$G$129</f>
        <v>0</v>
      </c>
      <c r="I9" s="10">
        <f>1/$A$1*'[1]4403Imp'!$H$129</f>
        <v>0</v>
      </c>
      <c r="J9" s="37">
        <f>1/$A$1*'[1]4403Imp'!$I$129</f>
        <v>0</v>
      </c>
      <c r="K9" s="37">
        <f>1/$A$1*'[1]4403Imp'!$J$129</f>
        <v>0</v>
      </c>
      <c r="L9" s="37">
        <f>1/$A$1*'[1]4403Imp'!K$129</f>
        <v>0</v>
      </c>
      <c r="M9" s="10">
        <f>1/$A$1*'[1]4403Imp'!L$129</f>
        <v>0</v>
      </c>
      <c r="N9" s="10">
        <f>1/$A$1*'[1]4403Imp'!M$129</f>
        <v>0</v>
      </c>
      <c r="O9" s="10">
        <f>1/$A$1*'[1]4403Imp'!N$129</f>
        <v>0</v>
      </c>
      <c r="P9" s="10">
        <f>1/$A$1*'[1]4403Imp'!O$129</f>
        <v>0</v>
      </c>
      <c r="Q9" s="10">
        <f>1/$A$1*'[1]4403Imp'!P$129</f>
        <v>0</v>
      </c>
      <c r="R9" s="10">
        <f>1/$A$1*'[1]4403Imp'!Q$129</f>
        <v>0</v>
      </c>
      <c r="S9" s="10">
        <f>1/$A$1*'[1]4403Imp'!R$129</f>
        <v>0</v>
      </c>
      <c r="T9" s="10">
        <f>1/$A$1*'[1]4403Imp'!S$129</f>
        <v>0</v>
      </c>
      <c r="U9" s="10">
        <f>1/$A$1*'[1]4403Imp'!T$129</f>
        <v>0</v>
      </c>
      <c r="V9" s="10">
        <f>1/$A$1*'[1]4403Imp'!U$129</f>
        <v>0</v>
      </c>
      <c r="W9" s="10">
        <f>1/$A$1*'[1]4403Imp'!V$129</f>
        <v>0</v>
      </c>
      <c r="X9" s="10">
        <f>1/$A$1*'[1]4403Imp'!W$129</f>
        <v>0</v>
      </c>
      <c r="Y9" s="10">
        <f>1/$A$1*'[1]4403Imp'!X$129</f>
        <v>0</v>
      </c>
      <c r="Z9" s="10">
        <f>1/$A$1*'[1]4403Imp'!Y$129</f>
        <v>0</v>
      </c>
      <c r="AA9" s="10">
        <f>1/$A$1*'[1]4403Imp'!Z$129</f>
        <v>0</v>
      </c>
      <c r="AB9" s="10">
        <f>1/$A$1*'[1]4403Imp'!AA$129</f>
        <v>0</v>
      </c>
      <c r="AC9" s="4"/>
      <c r="AD9" s="310">
        <f>'[1]4403Imp'!AB$129</f>
        <v>2.1557663115539998</v>
      </c>
      <c r="AE9" s="311">
        <f>'[1]4403Imp'!AC$129</f>
        <v>1.8283656088</v>
      </c>
      <c r="AF9" s="209">
        <f>'[1]4403Imp'!AD$129</f>
        <v>0.90720864000000001</v>
      </c>
      <c r="AG9" s="209">
        <f>'[1]4403Imp'!AE$129</f>
        <v>1.3141082528000001</v>
      </c>
      <c r="AH9" s="209">
        <f>'[1]4403Imp'!AF$129</f>
        <v>0</v>
      </c>
      <c r="AI9" s="209">
        <f>'[1]4403Imp'!AG$129</f>
        <v>0</v>
      </c>
      <c r="AJ9" s="209">
        <f>'[1]4403Imp'!AH$129</f>
        <v>0</v>
      </c>
      <c r="AK9" s="209">
        <f>'[1]4403Imp'!AI$129</f>
        <v>0</v>
      </c>
      <c r="AL9" s="209">
        <f>'[1]4403Imp'!AJ$129</f>
        <v>0</v>
      </c>
      <c r="AM9" s="209">
        <f>'[1]4403Imp'!AK$129</f>
        <v>0</v>
      </c>
      <c r="AN9" s="209">
        <f>'[1]4403Imp'!AL$129</f>
        <v>0</v>
      </c>
      <c r="AO9" s="209">
        <f>'[1]4403Imp'!AM$129</f>
        <v>0</v>
      </c>
      <c r="AP9" s="209">
        <f>'[1]4403Imp'!AN$129</f>
        <v>0</v>
      </c>
      <c r="AQ9" s="209">
        <f>'[1]4403Imp'!AO$129</f>
        <v>0</v>
      </c>
      <c r="AR9" s="311">
        <f>'[1]4403Imp'!AP$129</f>
        <v>0</v>
      </c>
      <c r="AS9" s="311">
        <f>'[1]4403Imp'!AQ$129</f>
        <v>0</v>
      </c>
      <c r="AT9" s="311">
        <f>'[1]4403Imp'!AR$129</f>
        <v>0</v>
      </c>
      <c r="AU9" s="311">
        <f>'[1]4403Imp'!AS$129</f>
        <v>0</v>
      </c>
      <c r="AV9" s="311">
        <f>'[1]4403Imp'!AT$129</f>
        <v>0</v>
      </c>
      <c r="AW9" s="311">
        <f>'[1]4403Imp'!AU$129</f>
        <v>0</v>
      </c>
      <c r="AX9" s="311">
        <f>'[1]4403Imp'!AV$129</f>
        <v>0</v>
      </c>
      <c r="AY9" s="311">
        <f>'[1]4403Imp'!AW$129</f>
        <v>0</v>
      </c>
      <c r="AZ9" s="311">
        <f>'[1]4403Imp'!AX$129</f>
        <v>0</v>
      </c>
      <c r="BA9" s="311">
        <f>'[1]4403Imp'!AY$129</f>
        <v>0</v>
      </c>
      <c r="BB9" s="311">
        <f>'[1]4403Imp'!AZ$129</f>
        <v>0</v>
      </c>
      <c r="BC9" s="608">
        <f>'[1]4403Imp'!BA$129</f>
        <v>0</v>
      </c>
      <c r="BD9" s="553"/>
      <c r="BE9" s="31"/>
    </row>
    <row r="10" spans="1:57">
      <c r="B10" s="8" t="s">
        <v>19</v>
      </c>
      <c r="C10" s="293">
        <f t="shared" ref="C10:M10" si="3">SUM(C6:C6)-SUM(C7:C9)</f>
        <v>1.5466999999999842E-3</v>
      </c>
      <c r="D10" s="294">
        <f t="shared" si="3"/>
        <v>1.9840000000007074E-5</v>
      </c>
      <c r="E10" s="38">
        <f t="shared" si="3"/>
        <v>1.6072599999999923E-3</v>
      </c>
      <c r="F10" s="38">
        <f t="shared" si="3"/>
        <v>7.7599999999999891E-4</v>
      </c>
      <c r="G10" s="38">
        <f t="shared" si="3"/>
        <v>2.1527999999999999E-4</v>
      </c>
      <c r="H10" s="38">
        <f t="shared" si="3"/>
        <v>2.1782199999999989E-3</v>
      </c>
      <c r="I10" s="38">
        <f t="shared" si="3"/>
        <v>9.6300000000000031E-4</v>
      </c>
      <c r="J10" s="39">
        <f t="shared" si="3"/>
        <v>1.3719800000000003E-3</v>
      </c>
      <c r="K10" s="39">
        <f t="shared" si="3"/>
        <v>2.3819999999999999E-5</v>
      </c>
      <c r="L10" s="39">
        <f t="shared" si="3"/>
        <v>6.999999999999994E-6</v>
      </c>
      <c r="M10" s="38">
        <f t="shared" si="3"/>
        <v>1.6719999999999996E-5</v>
      </c>
      <c r="N10" s="38">
        <f>SUM(N6:N6)-SUM(N7:N9)</f>
        <v>1.780000000000001E-4</v>
      </c>
      <c r="O10" s="38">
        <f t="shared" ref="O10:AB10" si="4">SUM(O6:O6)-SUM(O7:O9)</f>
        <v>3.4727200000000003E-4</v>
      </c>
      <c r="P10" s="38">
        <f t="shared" si="4"/>
        <v>2.9199999999999994E-4</v>
      </c>
      <c r="Q10" s="38">
        <f t="shared" si="4"/>
        <v>6.5099999999999989E-4</v>
      </c>
      <c r="R10" s="38">
        <f t="shared" si="4"/>
        <v>1.6699999999999999E-4</v>
      </c>
      <c r="S10" s="38">
        <f t="shared" si="4"/>
        <v>0</v>
      </c>
      <c r="T10" s="38">
        <f t="shared" si="4"/>
        <v>1.8705919999999999E-3</v>
      </c>
      <c r="U10" s="38">
        <f t="shared" si="4"/>
        <v>2.8599999999999997E-3</v>
      </c>
      <c r="V10" s="38">
        <f t="shared" si="4"/>
        <v>1.405E-3</v>
      </c>
      <c r="W10" s="38">
        <f t="shared" si="4"/>
        <v>0</v>
      </c>
      <c r="X10" s="38">
        <f t="shared" si="4"/>
        <v>0</v>
      </c>
      <c r="Y10" s="38">
        <f t="shared" si="4"/>
        <v>0</v>
      </c>
      <c r="Z10" s="38">
        <f t="shared" si="4"/>
        <v>0</v>
      </c>
      <c r="AA10" s="38">
        <f t="shared" si="4"/>
        <v>0</v>
      </c>
      <c r="AB10" s="38">
        <f t="shared" si="4"/>
        <v>0</v>
      </c>
      <c r="AC10" s="4"/>
      <c r="AD10" s="312">
        <f t="shared" ref="AD10:BC10" si="5">SUM(AD6:AD6)-SUM(AD7:AD9)</f>
        <v>0.40580045490600014</v>
      </c>
      <c r="AE10" s="313">
        <f t="shared" si="5"/>
        <v>1.2151500800001713E-2</v>
      </c>
      <c r="AF10" s="615">
        <f t="shared" si="5"/>
        <v>0.44034984480000006</v>
      </c>
      <c r="AG10" s="615">
        <f t="shared" si="5"/>
        <v>0.23415387520000053</v>
      </c>
      <c r="AH10" s="615">
        <f t="shared" si="5"/>
        <v>0.1445075947000003</v>
      </c>
      <c r="AI10" s="615">
        <f t="shared" si="5"/>
        <v>2.3252763963</v>
      </c>
      <c r="AJ10" s="615">
        <f t="shared" si="5"/>
        <v>0.73486501199999976</v>
      </c>
      <c r="AK10" s="615">
        <f t="shared" si="5"/>
        <v>0.64249177050000028</v>
      </c>
      <c r="AL10" s="615">
        <f t="shared" si="5"/>
        <v>3.9323308800000012E-2</v>
      </c>
      <c r="AM10" s="615">
        <f t="shared" si="5"/>
        <v>1.3369157999999999E-2</v>
      </c>
      <c r="AN10" s="615">
        <f t="shared" si="5"/>
        <v>1.4904845100000001E-2</v>
      </c>
      <c r="AO10" s="615">
        <f t="shared" si="5"/>
        <v>9.2753136000000014E-2</v>
      </c>
      <c r="AP10" s="615">
        <f t="shared" si="5"/>
        <v>0.19150971839999986</v>
      </c>
      <c r="AQ10" s="615">
        <f t="shared" si="5"/>
        <v>1.2829565529000002</v>
      </c>
      <c r="AR10" s="313">
        <f t="shared" si="5"/>
        <v>2.0165235075000001</v>
      </c>
      <c r="AS10" s="313">
        <f t="shared" si="5"/>
        <v>1.6632769685</v>
      </c>
      <c r="AT10" s="313">
        <f t="shared" si="5"/>
        <v>1.2944265704</v>
      </c>
      <c r="AU10" s="313">
        <f t="shared" si="5"/>
        <v>0.63905773359999996</v>
      </c>
      <c r="AV10" s="313">
        <f t="shared" si="5"/>
        <v>0.49881660799999999</v>
      </c>
      <c r="AW10" s="313">
        <f t="shared" si="5"/>
        <v>0.37498316541666665</v>
      </c>
      <c r="AX10" s="313">
        <f t="shared" si="5"/>
        <v>0</v>
      </c>
      <c r="AY10" s="313">
        <f t="shared" si="5"/>
        <v>0</v>
      </c>
      <c r="AZ10" s="313">
        <f t="shared" si="5"/>
        <v>0</v>
      </c>
      <c r="BA10" s="313">
        <f t="shared" si="5"/>
        <v>0</v>
      </c>
      <c r="BB10" s="313">
        <f t="shared" si="5"/>
        <v>0</v>
      </c>
      <c r="BC10" s="609">
        <f t="shared" si="5"/>
        <v>0</v>
      </c>
      <c r="BD10" s="553"/>
      <c r="BE10" s="31"/>
    </row>
    <row r="11" spans="1:57" ht="17.149999999999999" customHeight="1">
      <c r="B11" s="189" t="s">
        <v>153</v>
      </c>
      <c r="C11" s="295">
        <f>1/$A$1*'[1]4403Imp'!$B$268</f>
        <v>1.7505799999999996E-3</v>
      </c>
      <c r="D11" s="296">
        <f>1/$A$1*'[1]4403Imp'!$C$268</f>
        <v>1.0268600000000001E-3</v>
      </c>
      <c r="E11" s="191">
        <f>1/$A$1*'[1]4403Imp'!$D$268</f>
        <v>4.7201999999999997E-4</v>
      </c>
      <c r="F11" s="191">
        <f>1/$A$1*'[1]4403Imp'!$E$268</f>
        <v>2.7E-4</v>
      </c>
      <c r="G11" s="191">
        <f>1/$A$1*'[1]4403Imp'!$F$268</f>
        <v>2.8E-5</v>
      </c>
      <c r="H11" s="191">
        <f>1/$A$1*'[1]4403Imp'!$G$268</f>
        <v>2.7944900000000003E-4</v>
      </c>
      <c r="I11" s="191">
        <f>1/$A$1*'[1]4403Imp'!$H$268</f>
        <v>5.0401999999999999E-4</v>
      </c>
      <c r="J11" s="192">
        <f>1/$A$1*'[1]4403Imp'!$I$268</f>
        <v>1.6856E-4</v>
      </c>
      <c r="K11" s="192">
        <f>1/$A$1*'[1]4403Imp'!$J$268</f>
        <v>2.6900000000000003E-4</v>
      </c>
      <c r="L11" s="192">
        <f>1/$A$1*'[1]4403Imp'!K$268</f>
        <v>1.3921999999999999E-4</v>
      </c>
      <c r="M11" s="191">
        <f>1/$A$1*'[1]4403Imp'!L$268</f>
        <v>1.6139999999999997E-4</v>
      </c>
      <c r="N11" s="191">
        <f>1/$A$1*'[1]4403Imp'!M$268</f>
        <v>4.5055999999999997E-4</v>
      </c>
      <c r="O11" s="191">
        <f>1/$A$1*'[1]4403Imp'!N$268</f>
        <v>3.2279857142857141E-4</v>
      </c>
      <c r="P11" s="191">
        <f>1/$A$1*'[1]4403Imp'!O$268</f>
        <v>9.9999999999999991E-6</v>
      </c>
      <c r="Q11" s="191">
        <f>1/$A$1*'[1]4403Imp'!P$268</f>
        <v>4.0079999999999996E-5</v>
      </c>
      <c r="R11" s="191">
        <f>1/$A$1*'[1]4403Imp'!Q$268</f>
        <v>4.8389999999999996E-3</v>
      </c>
      <c r="S11" s="191">
        <f>1/$A$1*'[1]4403Imp'!R$268</f>
        <v>6.4294493333333315E-4</v>
      </c>
      <c r="T11" s="191">
        <f>1/$A$1*'[1]4403Imp'!S$268</f>
        <v>4.4480551515151514E-4</v>
      </c>
      <c r="U11" s="191">
        <f>1/$A$1*'[1]4403Imp'!T$268</f>
        <v>9.8799999999999995E-4</v>
      </c>
      <c r="V11" s="191">
        <f>1/$A$1*'[1]4403Imp'!U$268</f>
        <v>7.7999999999999999E-4</v>
      </c>
      <c r="W11" s="191">
        <f>1/$A$1*'[1]4403Imp'!V$268</f>
        <v>0</v>
      </c>
      <c r="X11" s="191">
        <f>1/$A$1*'[1]4403Imp'!W$268</f>
        <v>0</v>
      </c>
      <c r="Y11" s="191">
        <f>1/$A$1*'[1]4403Imp'!X$268</f>
        <v>0</v>
      </c>
      <c r="Z11" s="191">
        <f>1/$A$1*'[1]4403Imp'!Y$268</f>
        <v>0</v>
      </c>
      <c r="AA11" s="191">
        <f>1/$A$1*'[1]4403Imp'!Z$268</f>
        <v>0</v>
      </c>
      <c r="AB11" s="191">
        <f>1/$A$1*'[1]4403Imp'!AA$268</f>
        <v>0</v>
      </c>
      <c r="AC11" s="4"/>
      <c r="AD11" s="314">
        <f>'[1]4403Imp'!AB$268</f>
        <v>0.93528839193299995</v>
      </c>
      <c r="AE11" s="315">
        <f>'[1]4403Imp'!AC$268</f>
        <v>0.43623422159999997</v>
      </c>
      <c r="AF11" s="203">
        <f>'[1]4403Imp'!AD$268</f>
        <v>0.21801659039999999</v>
      </c>
      <c r="AG11" s="203">
        <f>'[1]4403Imp'!AE$268</f>
        <v>0.11861536960000001</v>
      </c>
      <c r="AH11" s="203">
        <f>'[1]4403Imp'!AF$268</f>
        <v>7.7084483000000002E-3</v>
      </c>
      <c r="AI11" s="203">
        <f>'[1]4403Imp'!AG$268</f>
        <v>0.1118620074</v>
      </c>
      <c r="AJ11" s="203">
        <f>'[1]4403Imp'!AH$268</f>
        <v>0.26803167640000003</v>
      </c>
      <c r="AK11" s="203">
        <f>'[1]4403Imp'!AI$268</f>
        <v>0.20327256000000002</v>
      </c>
      <c r="AL11" s="203">
        <f>'[1]4403Imp'!AJ$268</f>
        <v>0.17371618800000002</v>
      </c>
      <c r="AM11" s="203">
        <f>'[1]4403Imp'!AK$268</f>
        <v>4.52654444E-2</v>
      </c>
      <c r="AN11" s="203">
        <f>'[1]4403Imp'!AL$268</f>
        <v>3.9045842099999999E-2</v>
      </c>
      <c r="AO11" s="203">
        <f>'[1]4403Imp'!AM$268</f>
        <v>0.184033536</v>
      </c>
      <c r="AP11" s="203">
        <f>'[1]4403Imp'!AN$268</f>
        <v>3.3263472000000002E-2</v>
      </c>
      <c r="AQ11" s="203">
        <f>'[1]4403Imp'!AO$268</f>
        <v>5.4385695000000005E-3</v>
      </c>
      <c r="AR11" s="315">
        <f>'[1]4403Imp'!AP$268</f>
        <v>2.36034595E-2</v>
      </c>
      <c r="AS11" s="315">
        <f>'[1]4403Imp'!AQ$268</f>
        <v>0.101224123</v>
      </c>
      <c r="AT11" s="315">
        <f>'[1]4403Imp'!AR$268</f>
        <v>0.18344321629999999</v>
      </c>
      <c r="AU11" s="315">
        <f>'[1]4403Imp'!AS$268</f>
        <v>5.8390803899999996E-2</v>
      </c>
      <c r="AV11" s="315">
        <f>'[1]4403Imp'!AT$268</f>
        <v>0.211453326</v>
      </c>
      <c r="AW11" s="315">
        <f>'[1]4403Imp'!AU$268</f>
        <v>0.11689121749999999</v>
      </c>
      <c r="AX11" s="315">
        <f>'[1]4403Imp'!AV$268</f>
        <v>0</v>
      </c>
      <c r="AY11" s="315">
        <f>'[1]4403Imp'!AW$268</f>
        <v>0</v>
      </c>
      <c r="AZ11" s="315">
        <f>'[1]4403Imp'!AX$268</f>
        <v>0</v>
      </c>
      <c r="BA11" s="315">
        <f>'[1]4403Imp'!AY$268</f>
        <v>0</v>
      </c>
      <c r="BB11" s="315">
        <f>'[1]4403Imp'!AZ$268</f>
        <v>0</v>
      </c>
      <c r="BC11" s="610">
        <f>'[1]4403Imp'!BA$268</f>
        <v>0</v>
      </c>
      <c r="BD11" s="553"/>
      <c r="BE11" s="31"/>
    </row>
    <row r="12" spans="1:57" ht="17.149999999999999" customHeight="1">
      <c r="B12" s="18" t="s">
        <v>154</v>
      </c>
      <c r="C12" s="297">
        <f>1/$A$1*'[1]4403Imp'!$B$269</f>
        <v>3.0136199999999998E-3</v>
      </c>
      <c r="D12" s="298">
        <f>1/$A$1*'[1]4403Imp'!$C$269</f>
        <v>3.5130000000000001E-3</v>
      </c>
      <c r="E12" s="65">
        <f>1/$A$1*'[1]4403Imp'!$D$269</f>
        <v>4.1016399999999993E-3</v>
      </c>
      <c r="F12" s="65">
        <f>1/$A$1*'[1]4403Imp'!$E$269</f>
        <v>6.0179999999999999E-3</v>
      </c>
      <c r="G12" s="65">
        <f>1/$A$1*'[1]4403Imp'!$F$269</f>
        <v>4.4223800000000001E-3</v>
      </c>
      <c r="H12" s="65">
        <f>1/$A$1*'[1]4403Imp'!$G$269</f>
        <v>2.516E-3</v>
      </c>
      <c r="I12" s="65">
        <f>1/$A$1*'[1]4403Imp'!$H$269</f>
        <v>2.6628400000000001E-3</v>
      </c>
      <c r="J12" s="66">
        <f>1/$A$1*'[1]4403Imp'!$I$269</f>
        <v>2.1509999999999997E-3</v>
      </c>
      <c r="K12" s="66">
        <f>1/$A$1*'[1]4403Imp'!$J$269</f>
        <v>2.7493999999999999E-3</v>
      </c>
      <c r="L12" s="66">
        <f>1/$A$1*'[1]4403Imp'!K$269</f>
        <v>4.9447999999999994E-4</v>
      </c>
      <c r="M12" s="65">
        <f>1/$A$1*'[1]4403Imp'!L$269</f>
        <v>2.4797999999999997E-4</v>
      </c>
      <c r="N12" s="65">
        <f>1/$A$1*'[1]4403Imp'!M$269</f>
        <v>1.4867999999999999E-4</v>
      </c>
      <c r="O12" s="65">
        <f>1/$A$1*'[1]4403Imp'!N$269</f>
        <v>1.2491999999999998E-3</v>
      </c>
      <c r="P12" s="65">
        <f>1/$A$1*'[1]4403Imp'!O$269</f>
        <v>7.1151999999999999E-4</v>
      </c>
      <c r="Q12" s="65">
        <f>1/$A$1*'[1]4403Imp'!P$269</f>
        <v>1.22E-4</v>
      </c>
      <c r="R12" s="65">
        <f>1/$A$1*'[1]4403Imp'!Q$269</f>
        <v>1.663124E-3</v>
      </c>
      <c r="S12" s="65">
        <f>1/$A$1*'[1]4403Imp'!R$269</f>
        <v>1.34E-3</v>
      </c>
      <c r="T12" s="65">
        <f>1/$A$1*'[1]4403Imp'!S$269</f>
        <v>1.2662533333333331E-3</v>
      </c>
      <c r="U12" s="65">
        <f>1/$A$1*'[1]4403Imp'!T$269</f>
        <v>1.7850000000000001E-3</v>
      </c>
      <c r="V12" s="65">
        <f>1/$A$1*'[1]4403Imp'!U$269</f>
        <v>2.274E-3</v>
      </c>
      <c r="W12" s="65">
        <f>1/$A$1*'[1]4403Imp'!V$269</f>
        <v>0</v>
      </c>
      <c r="X12" s="65">
        <f>1/$A$1*'[1]4403Imp'!W$269</f>
        <v>0</v>
      </c>
      <c r="Y12" s="65">
        <f>1/$A$1*'[1]4403Imp'!X$269</f>
        <v>0</v>
      </c>
      <c r="Z12" s="65">
        <f>1/$A$1*'[1]4403Imp'!Y$269</f>
        <v>0</v>
      </c>
      <c r="AA12" s="65">
        <f>1/$A$1*'[1]4403Imp'!Z$269</f>
        <v>0</v>
      </c>
      <c r="AB12" s="65">
        <f>1/$A$1*'[1]4403Imp'!AA$269</f>
        <v>0</v>
      </c>
      <c r="AC12" s="4"/>
      <c r="AD12" s="316">
        <f>'[1]4403Imp'!AB$269</f>
        <v>0.84873569408999994</v>
      </c>
      <c r="AE12" s="317">
        <f>'[1]4403Imp'!AC$269</f>
        <v>1.0719149807999999</v>
      </c>
      <c r="AF12" s="206">
        <f>'[1]4403Imp'!AD$269</f>
        <v>1.2538986960000003</v>
      </c>
      <c r="AG12" s="206">
        <f>'[1]4403Imp'!AE$269</f>
        <v>1.7157114016000001</v>
      </c>
      <c r="AH12" s="206">
        <f>'[1]4403Imp'!AF$269</f>
        <v>1.4051480009000001</v>
      </c>
      <c r="AI12" s="206">
        <f>'[1]4403Imp'!AG$269</f>
        <v>1.0705045065000001</v>
      </c>
      <c r="AJ12" s="206">
        <f>'[1]4403Imp'!AH$269</f>
        <v>1.3408200832000001</v>
      </c>
      <c r="AK12" s="206">
        <f>'[1]4403Imp'!AI$269</f>
        <v>1.1725463505</v>
      </c>
      <c r="AL12" s="206">
        <f>'[1]4403Imp'!AJ$269</f>
        <v>1.4345580172000001</v>
      </c>
      <c r="AM12" s="206">
        <f>'[1]4403Imp'!AK$269</f>
        <v>0.2336331844</v>
      </c>
      <c r="AN12" s="206">
        <f>'[1]4403Imp'!AL$269</f>
        <v>9.7395201900000006E-2</v>
      </c>
      <c r="AO12" s="206">
        <f>'[1]4403Imp'!AM$269</f>
        <v>0.11361086399999999</v>
      </c>
      <c r="AP12" s="206">
        <f>'[1]4403Imp'!AN$269</f>
        <v>0.83731186879999997</v>
      </c>
      <c r="AQ12" s="206">
        <f>'[1]4403Imp'!AO$269</f>
        <v>0.48350410170000002</v>
      </c>
      <c r="AR12" s="317">
        <f>'[1]4403Imp'!AP$269</f>
        <v>2.8957314500000005E-2</v>
      </c>
      <c r="AS12" s="317">
        <f>'[1]4403Imp'!AQ$269</f>
        <v>1.2094248985</v>
      </c>
      <c r="AT12" s="317">
        <f>'[1]4403Imp'!AR$269</f>
        <v>0.87968110249999998</v>
      </c>
      <c r="AU12" s="317">
        <f>'[1]4403Imp'!AS$269</f>
        <v>1.6732212639999999</v>
      </c>
      <c r="AV12" s="317">
        <f>'[1]4403Imp'!AT$269</f>
        <v>1.3426304789999999</v>
      </c>
      <c r="AW12" s="317">
        <f>'[1]4403Imp'!AU$269</f>
        <v>1.1038397525000001</v>
      </c>
      <c r="AX12" s="317">
        <f>'[1]4403Imp'!AV$269</f>
        <v>0</v>
      </c>
      <c r="AY12" s="317">
        <f>'[1]4403Imp'!AW$269</f>
        <v>0</v>
      </c>
      <c r="AZ12" s="317">
        <f>'[1]4403Imp'!AX$269</f>
        <v>0</v>
      </c>
      <c r="BA12" s="317">
        <f>'[1]4403Imp'!AY$269</f>
        <v>0</v>
      </c>
      <c r="BB12" s="317">
        <f>'[1]4403Imp'!AZ$269</f>
        <v>0</v>
      </c>
      <c r="BC12" s="611">
        <f>'[1]4403Imp'!BA$269</f>
        <v>0</v>
      </c>
      <c r="BD12" s="553"/>
      <c r="BE12" s="31"/>
    </row>
    <row r="13" spans="1:57" ht="17.149999999999999" customHeight="1">
      <c r="B13" s="18" t="s">
        <v>155</v>
      </c>
      <c r="C13" s="297">
        <f>1/$A$1*'[1]4403Imp'!$B$267</f>
        <v>1.0266199999999998E-3</v>
      </c>
      <c r="D13" s="298">
        <f>1/$A$1*'[1]4403Imp'!$C$267</f>
        <v>1.135577E-3</v>
      </c>
      <c r="E13" s="65">
        <f>1/$A$1*'[1]4403Imp'!$D$267</f>
        <v>1.24026E-3</v>
      </c>
      <c r="F13" s="65">
        <f>1/$A$1*'[1]4403Imp'!$E$267</f>
        <v>1.23332E-3</v>
      </c>
      <c r="G13" s="65">
        <f>1/$A$1*'[1]4403Imp'!$F$267</f>
        <v>7.3525599999999989E-4</v>
      </c>
      <c r="H13" s="65">
        <f>1/$A$1*'[1]4403Imp'!$G$267</f>
        <v>8.0489399999999992E-3</v>
      </c>
      <c r="I13" s="65">
        <f>1/$A$1*'[1]4403Imp'!$H$267</f>
        <v>3.5645999999999998E-3</v>
      </c>
      <c r="J13" s="66">
        <f>1/$A$1*'[1]4403Imp'!$I$267</f>
        <v>1.3667199999999999E-3</v>
      </c>
      <c r="K13" s="66">
        <f>1/$A$1*'[1]4403Imp'!$J$267</f>
        <v>5.1056000000000007E-4</v>
      </c>
      <c r="L13" s="66">
        <f>1/$A$1*'[1]4403Imp'!K$267</f>
        <v>2.6158000000000003E-4</v>
      </c>
      <c r="M13" s="65">
        <f>1/$A$1*'[1]4403Imp'!L$267</f>
        <v>1.83578E-4</v>
      </c>
      <c r="N13" s="65">
        <f>1/$A$1*'[1]4403Imp'!M$267</f>
        <v>7.5697499999999985E-5</v>
      </c>
      <c r="O13" s="65">
        <f>1/$A$1*'[1]4403Imp'!N$267</f>
        <v>8.8679999999999984E-5</v>
      </c>
      <c r="P13" s="65">
        <f>1/$A$1*'[1]4403Imp'!O$267</f>
        <v>2.0045925925925924E-4</v>
      </c>
      <c r="Q13" s="65">
        <f>1/$A$1*'[1]4403Imp'!P$267</f>
        <v>4.397623333333333E-3</v>
      </c>
      <c r="R13" s="65">
        <f>1/$A$1*'[1]4403Imp'!Q$267</f>
        <v>7.5412800000000018E-4</v>
      </c>
      <c r="S13" s="65">
        <f>1/$A$1*'[1]4403Imp'!R$267</f>
        <v>6.1233115999999995E-3</v>
      </c>
      <c r="T13" s="65">
        <f>1/$A$1*'[1]4403Imp'!S$267</f>
        <v>1.3801981818181812E-3</v>
      </c>
      <c r="U13" s="65">
        <f>1/$A$1*'[1]4403Imp'!T$267</f>
        <v>1.5219999999999999E-3</v>
      </c>
      <c r="V13" s="65">
        <f>1/$A$1*'[1]4403Imp'!U$267</f>
        <v>2.3639142857142855E-3</v>
      </c>
      <c r="W13" s="65">
        <f>1/$A$1*'[1]4403Imp'!V$267</f>
        <v>0</v>
      </c>
      <c r="X13" s="65">
        <f>1/$A$1*'[1]4403Imp'!W$267</f>
        <v>0</v>
      </c>
      <c r="Y13" s="65">
        <f>1/$A$1*'[1]4403Imp'!X$267</f>
        <v>0</v>
      </c>
      <c r="Z13" s="65">
        <f>1/$A$1*'[1]4403Imp'!Y$267</f>
        <v>0</v>
      </c>
      <c r="AA13" s="65">
        <f>1/$A$1*'[1]4403Imp'!Z$267</f>
        <v>0</v>
      </c>
      <c r="AB13" s="65">
        <f>1/$A$1*'[1]4403Imp'!AA$267</f>
        <v>0</v>
      </c>
      <c r="AC13" s="4"/>
      <c r="AD13" s="316">
        <f>'[1]4403Imp'!AB$267</f>
        <v>1.060458272919</v>
      </c>
      <c r="AE13" s="317">
        <f>'[1]4403Imp'!AC$267</f>
        <v>1.3415810364</v>
      </c>
      <c r="AF13" s="206">
        <f>'[1]4403Imp'!AD$267</f>
        <v>1.2034641743999999</v>
      </c>
      <c r="AG13" s="206">
        <f>'[1]4403Imp'!AE$267</f>
        <v>1.7179862448000001</v>
      </c>
      <c r="AH13" s="206">
        <f>'[1]4403Imp'!AF$267</f>
        <v>1.1282272512</v>
      </c>
      <c r="AI13" s="206">
        <f>'[1]4403Imp'!AG$267</f>
        <v>2.4787796747999997</v>
      </c>
      <c r="AJ13" s="206">
        <f>'[1]4403Imp'!AH$267</f>
        <v>2.5991962148000001</v>
      </c>
      <c r="AK13" s="206">
        <f>'[1]4403Imp'!AI$267</f>
        <v>3.3245328604999997</v>
      </c>
      <c r="AL13" s="206">
        <f>'[1]4403Imp'!AJ$267</f>
        <v>0.92443751159999998</v>
      </c>
      <c r="AM13" s="206">
        <f>'[1]4403Imp'!AK$267</f>
        <v>0.24626867760000001</v>
      </c>
      <c r="AN13" s="206">
        <f>'[1]4403Imp'!AL$267</f>
        <v>0.42679188090000003</v>
      </c>
      <c r="AO13" s="206">
        <f>'[1]4403Imp'!AM$267</f>
        <v>6.2646960000000002E-2</v>
      </c>
      <c r="AP13" s="206">
        <f>'[1]4403Imp'!AN$267</f>
        <v>0.1746351552</v>
      </c>
      <c r="AQ13" s="206">
        <f>'[1]4403Imp'!AO$267</f>
        <v>0.52405630709999995</v>
      </c>
      <c r="AR13" s="317">
        <f>'[1]4403Imp'!AP$267</f>
        <v>0.31047310700000003</v>
      </c>
      <c r="AS13" s="317">
        <f>'[1]4403Imp'!AQ$267</f>
        <v>0.19684083299999997</v>
      </c>
      <c r="AT13" s="317">
        <f>'[1]4403Imp'!AR$267</f>
        <v>0.18301484599999998</v>
      </c>
      <c r="AU13" s="317">
        <f>'[1]4403Imp'!AS$267</f>
        <v>0.2062753121</v>
      </c>
      <c r="AV13" s="317">
        <f>'[1]4403Imp'!AT$267</f>
        <v>0.18160827500000001</v>
      </c>
      <c r="AW13" s="317">
        <f>'[1]4403Imp'!AU$267</f>
        <v>0.21704578375</v>
      </c>
      <c r="AX13" s="317">
        <f>'[1]4403Imp'!AV$267</f>
        <v>0</v>
      </c>
      <c r="AY13" s="317">
        <f>'[1]4403Imp'!AW$267</f>
        <v>0</v>
      </c>
      <c r="AZ13" s="317">
        <f>'[1]4403Imp'!AX$267</f>
        <v>0</v>
      </c>
      <c r="BA13" s="317">
        <f>'[1]4403Imp'!AY$267</f>
        <v>0</v>
      </c>
      <c r="BB13" s="317">
        <f>'[1]4403Imp'!AZ$267</f>
        <v>0</v>
      </c>
      <c r="BC13" s="611">
        <f>'[1]4403Imp'!BA$267</f>
        <v>0</v>
      </c>
      <c r="BD13" s="553"/>
      <c r="BE13" s="31"/>
    </row>
    <row r="14" spans="1:57" ht="17.149999999999999" customHeight="1">
      <c r="B14" s="15" t="s">
        <v>216</v>
      </c>
      <c r="C14" s="299">
        <f>1/$A$1*'[1]4403Imp'!$B$264</f>
        <v>0.30811174499999988</v>
      </c>
      <c r="D14" s="300">
        <f>1/$A$1*'[1]4403Imp'!$C$264</f>
        <v>0.23164689600000002</v>
      </c>
      <c r="E14" s="29">
        <f>1/$A$1*'[1]4403Imp'!$D$264</f>
        <v>0.21825021000000003</v>
      </c>
      <c r="F14" s="29">
        <f>1/$A$1*'[1]4403Imp'!$E$264</f>
        <v>0.26307143700000002</v>
      </c>
      <c r="G14" s="29">
        <f>1/$A$1*'[1]4403Imp'!$F$264</f>
        <v>0.23567920799999995</v>
      </c>
      <c r="H14" s="29">
        <f>1/$A$1*'[1]4403Imp'!$G$264</f>
        <v>0.25459707199999998</v>
      </c>
      <c r="I14" s="29">
        <f>1/$A$1*'[1]4403Imp'!$H$264</f>
        <v>0.21265625125000001</v>
      </c>
      <c r="J14" s="34">
        <f>1/$A$1*'[1]4403Imp'!$I$264</f>
        <v>0.28658658339285714</v>
      </c>
      <c r="K14" s="34">
        <f>1/$A$1*'[1]4403Imp'!$J$264</f>
        <v>0.17886534236111115</v>
      </c>
      <c r="L14" s="34">
        <f>1/$A$1*'[1]4403Imp'!K$264</f>
        <v>0.14549499999999996</v>
      </c>
      <c r="M14" s="29">
        <f>1/$A$1*'[1]4403Imp'!L$264</f>
        <v>6.6552E-2</v>
      </c>
      <c r="N14" s="29">
        <f>1/$A$1*'[1]4403Imp'!M$264</f>
        <v>0.16409886658333334</v>
      </c>
      <c r="O14" s="29">
        <f>1/$A$1*'[1]4403Imp'!N$264</f>
        <v>0.17324197399999999</v>
      </c>
      <c r="P14" s="29">
        <f>1/$A$1*'[1]4403Imp'!O$264</f>
        <v>0.10919631433333332</v>
      </c>
      <c r="Q14" s="29">
        <f>1/$A$1*'[1]4403Imp'!P$264</f>
        <v>6.2248726799999994E-2</v>
      </c>
      <c r="R14" s="29">
        <f>1/$A$1*'[1]4403Imp'!Q$264</f>
        <v>0.1358174975689011</v>
      </c>
      <c r="S14" s="29">
        <f>1/$A$1*'[1]4403Imp'!R$264</f>
        <v>9.7380273638095233E-2</v>
      </c>
      <c r="T14" s="158">
        <f>1/$A$1*'[1]4403Imp'!S$264</f>
        <v>1.7152047494740106</v>
      </c>
      <c r="U14" s="158">
        <f>1/$A$1*'[1]4403Imp'!T$264</f>
        <v>2.0576057588838177</v>
      </c>
      <c r="V14" s="158">
        <f>1/$A$1*'[1]4403Imp'!U$264</f>
        <v>1.9688061250364142</v>
      </c>
      <c r="W14" s="158">
        <f>1/$A$1*'[1]4403Imp'!V$264</f>
        <v>0</v>
      </c>
      <c r="X14" s="158">
        <f>1/$A$1*'[1]4403Imp'!W$264</f>
        <v>0</v>
      </c>
      <c r="Y14" s="158">
        <f>1/$A$1*'[1]4403Imp'!X$264</f>
        <v>0</v>
      </c>
      <c r="Z14" s="158">
        <f>1/$A$1*'[1]4403Imp'!Y$264</f>
        <v>0</v>
      </c>
      <c r="AA14" s="158">
        <f>1/$A$1*'[1]4403Imp'!Z$264</f>
        <v>0</v>
      </c>
      <c r="AB14" s="158">
        <f>1/$A$1*'[1]4403Imp'!AA$264</f>
        <v>0</v>
      </c>
      <c r="AC14" s="721"/>
      <c r="AD14" s="318">
        <f>'[1]4403Imp'!AB$264</f>
        <v>14.839840619918997</v>
      </c>
      <c r="AE14" s="319">
        <f>'[1]4403Imp'!AC$264</f>
        <v>11.450369592799996</v>
      </c>
      <c r="AF14" s="161">
        <f>'[1]4403Imp'!AD$264</f>
        <v>11.106487118399999</v>
      </c>
      <c r="AG14" s="161">
        <f>'[1]4403Imp'!AE$264</f>
        <v>13.952689116799998</v>
      </c>
      <c r="AH14" s="161">
        <f>'[1]4403Imp'!AF$264</f>
        <v>13.606755905400004</v>
      </c>
      <c r="AI14" s="161">
        <f>'[1]4403Imp'!AG$264</f>
        <v>16.971271960499998</v>
      </c>
      <c r="AJ14" s="161">
        <f>'[1]4403Imp'!AH$264</f>
        <v>20.060850526800003</v>
      </c>
      <c r="AK14" s="161">
        <f>'[1]4403Imp'!AI$264</f>
        <v>25.209859601999998</v>
      </c>
      <c r="AL14" s="161">
        <f>'[1]4403Imp'!AJ$264</f>
        <v>19.537696846800007</v>
      </c>
      <c r="AM14" s="161">
        <f>'[1]4403Imp'!AK$264</f>
        <v>15.800888584799999</v>
      </c>
      <c r="AN14" s="161">
        <f>'[1]4403Imp'!AL$264</f>
        <v>11.922755863500001</v>
      </c>
      <c r="AO14" s="161">
        <f>'[1]4403Imp'!AM$264</f>
        <v>31.474297632000003</v>
      </c>
      <c r="AP14" s="161">
        <f>'[1]4403Imp'!AN$264</f>
        <v>24.477896537600003</v>
      </c>
      <c r="AQ14" s="161">
        <f>'[1]4403Imp'!AO$264</f>
        <v>22.400441149200002</v>
      </c>
      <c r="AR14" s="319">
        <f>'[1]4403Imp'!AP$264</f>
        <v>21.472589340500001</v>
      </c>
      <c r="AS14" s="319">
        <f>'[1]4403Imp'!AQ$264</f>
        <v>21.2465644125</v>
      </c>
      <c r="AT14" s="319">
        <f>'[1]4403Imp'!AR$264</f>
        <v>24.895307824199996</v>
      </c>
      <c r="AU14" s="319">
        <f>'[1]4403Imp'!AS$264</f>
        <v>93.345922555600012</v>
      </c>
      <c r="AV14" s="319">
        <f>'[1]4403Imp'!AT$264</f>
        <v>118.16792993900002</v>
      </c>
      <c r="AW14" s="319">
        <f>'[1]4403Imp'!AU$264</f>
        <v>121.84855560583334</v>
      </c>
      <c r="AX14" s="319">
        <f>'[1]4403Imp'!AV$264</f>
        <v>0</v>
      </c>
      <c r="AY14" s="319">
        <f>'[1]4403Imp'!AW$264</f>
        <v>0</v>
      </c>
      <c r="AZ14" s="319">
        <f>'[1]4403Imp'!AX$264</f>
        <v>0</v>
      </c>
      <c r="BA14" s="319">
        <f>'[1]4403Imp'!AY$264</f>
        <v>0</v>
      </c>
      <c r="BB14" s="319">
        <f>'[1]4403Imp'!AZ$264</f>
        <v>0</v>
      </c>
      <c r="BC14" s="612">
        <f>'[1]4403Imp'!BA$264</f>
        <v>0</v>
      </c>
      <c r="BD14" s="553"/>
      <c r="BE14" s="31"/>
    </row>
    <row r="15" spans="1:57">
      <c r="B15" s="5" t="s">
        <v>36</v>
      </c>
      <c r="C15" s="286">
        <f>1/$A$1*'[1]4403Imp'!$B$23</f>
        <v>0.11241269</v>
      </c>
      <c r="D15" s="283">
        <f>1/$A$1*'[1]4403Imp'!$C$23</f>
        <v>0.10051173199999999</v>
      </c>
      <c r="E15" s="10">
        <f>1/$A$1*'[1]4403Imp'!$D$23</f>
        <v>9.8675709E-2</v>
      </c>
      <c r="F15" s="10">
        <f>1/$A$1*'[1]4403Imp'!$E$23</f>
        <v>0.109539503</v>
      </c>
      <c r="G15" s="10">
        <f>1/$A$1*'[1]4403Imp'!$F$23</f>
        <v>0.10864183999999999</v>
      </c>
      <c r="H15" s="10">
        <f>1/$A$1*'[1]4403Imp'!$G$23</f>
        <v>0.13639106000000001</v>
      </c>
      <c r="I15" s="10">
        <f>1/$A$1*'[1]4403Imp'!$H$23</f>
        <v>8.6817280000000024E-2</v>
      </c>
      <c r="J15" s="37">
        <f>1/$A$1*'[1]4403Imp'!$I$23</f>
        <v>9.4571633511904757E-2</v>
      </c>
      <c r="K15" s="37">
        <f>1/$A$1*'[1]4403Imp'!$J$23</f>
        <v>8.9420914087301628E-2</v>
      </c>
      <c r="L15" s="37">
        <f>1/$A$1*'[1]4403Imp'!K$23</f>
        <v>7.2570999999999983E-2</v>
      </c>
      <c r="M15" s="10">
        <f>1/$A$1*'[1]4403Imp'!L$23</f>
        <v>1.5765999999999988E-2</v>
      </c>
      <c r="N15" s="10">
        <f>1/$A$1*'[1]4403Imp'!M$23</f>
        <v>6.3797999999999994E-2</v>
      </c>
      <c r="O15" s="10">
        <f>1/$A$1*'[1]4403Imp'!N$23</f>
        <v>7.5071102000000015E-2</v>
      </c>
      <c r="P15" s="10">
        <f>1/$A$1*'[1]4403Imp'!O$23</f>
        <v>4.5953682333333336E-2</v>
      </c>
      <c r="Q15" s="10">
        <f>1/$A$1*'[1]4403Imp'!P$23</f>
        <v>1.3410147666666664E-2</v>
      </c>
      <c r="R15" s="10">
        <f>1/$A$1*'[1]4403Imp'!Q$23</f>
        <v>6.8029694522344329E-3</v>
      </c>
      <c r="S15" s="10">
        <f>1/$A$1*'[1]4403Imp'!R$23</f>
        <v>6.4474644285714214E-3</v>
      </c>
      <c r="T15" s="10">
        <f>1/$A$1*'[1]4403Imp'!S$23</f>
        <v>0.36334099999999991</v>
      </c>
      <c r="U15" s="10">
        <f>1/$A$1*'[1]4403Imp'!T$23</f>
        <v>0.33759211009615386</v>
      </c>
      <c r="V15" s="10">
        <f>1/$A$1*'[1]4403Imp'!U$23</f>
        <v>0.2577233176470588</v>
      </c>
      <c r="W15" s="10">
        <f>1/$A$1*'[1]4403Imp'!V$23</f>
        <v>0</v>
      </c>
      <c r="X15" s="10">
        <f>1/$A$1*'[1]4403Imp'!W$23</f>
        <v>0</v>
      </c>
      <c r="Y15" s="10">
        <f>1/$A$1*'[1]4403Imp'!X$23</f>
        <v>0</v>
      </c>
      <c r="Z15" s="10">
        <f>1/$A$1*'[1]4403Imp'!Y$23</f>
        <v>0</v>
      </c>
      <c r="AA15" s="10">
        <f>1/$A$1*'[1]4403Imp'!Z$23</f>
        <v>0</v>
      </c>
      <c r="AB15" s="10">
        <f>1/$A$1*'[1]4403Imp'!AA$23</f>
        <v>0</v>
      </c>
      <c r="AC15" s="4"/>
      <c r="AD15" s="310">
        <f>'[1]4403Imp'!AB$23</f>
        <v>5.9706953148870001</v>
      </c>
      <c r="AE15" s="311">
        <f>'[1]4403Imp'!AC$23</f>
        <v>4.8592927439999993</v>
      </c>
      <c r="AF15" s="209">
        <f>'[1]4403Imp'!AD$23</f>
        <v>5.4366524975999999</v>
      </c>
      <c r="AG15" s="209">
        <f>'[1]4403Imp'!AE$23</f>
        <v>7.8041940480000003</v>
      </c>
      <c r="AH15" s="209">
        <f>'[1]4403Imp'!AF$23</f>
        <v>7.8125589983000001</v>
      </c>
      <c r="AI15" s="209">
        <f>'[1]4403Imp'!AG$23</f>
        <v>9.2800367517000009</v>
      </c>
      <c r="AJ15" s="209">
        <f>'[1]4403Imp'!AH$23</f>
        <v>7.6798635884000008</v>
      </c>
      <c r="AK15" s="209">
        <f>'[1]4403Imp'!AI$23</f>
        <v>11.300586577000001</v>
      </c>
      <c r="AL15" s="209">
        <f>'[1]4403Imp'!AJ$23</f>
        <v>10.063504818400002</v>
      </c>
      <c r="AM15" s="209">
        <f>'[1]4403Imp'!AK$23</f>
        <v>5.9533523103999997</v>
      </c>
      <c r="AN15" s="209">
        <f>'[1]4403Imp'!AL$23</f>
        <v>2.9340193545000002</v>
      </c>
      <c r="AO15" s="209">
        <f>'[1]4403Imp'!AM$23</f>
        <v>8.1114011519999991</v>
      </c>
      <c r="AP15" s="209">
        <f>'[1]4403Imp'!AN$23</f>
        <v>5.1897607344000001</v>
      </c>
      <c r="AQ15" s="209">
        <f>'[1]4403Imp'!AO$23</f>
        <v>9.1572415314000004</v>
      </c>
      <c r="AR15" s="311">
        <f>'[1]4403Imp'!AP$23</f>
        <v>9.1611154690000003</v>
      </c>
      <c r="AS15" s="311">
        <f>'[1]4403Imp'!AQ$23</f>
        <v>5.9278410379999995</v>
      </c>
      <c r="AT15" s="311">
        <f>'[1]4403Imp'!AR$23</f>
        <v>5.9336149329999994</v>
      </c>
      <c r="AU15" s="311">
        <f>'[1]4403Imp'!AS$23</f>
        <v>25.334645421799998</v>
      </c>
      <c r="AV15" s="311">
        <f>'[1]4403Imp'!AT$23</f>
        <v>39.111253765000001</v>
      </c>
      <c r="AW15" s="311">
        <f>'[1]4403Imp'!AU$23</f>
        <v>30.898373911250001</v>
      </c>
      <c r="AX15" s="311">
        <f>'[1]4403Imp'!AV$23</f>
        <v>0</v>
      </c>
      <c r="AY15" s="311">
        <f>'[1]4403Imp'!AW$23</f>
        <v>0</v>
      </c>
      <c r="AZ15" s="311">
        <f>'[1]4403Imp'!AX$23</f>
        <v>0</v>
      </c>
      <c r="BA15" s="311">
        <f>'[1]4403Imp'!AY$23</f>
        <v>0</v>
      </c>
      <c r="BB15" s="311">
        <f>'[1]4403Imp'!AZ$23</f>
        <v>0</v>
      </c>
      <c r="BC15" s="608">
        <f>'[1]4403Imp'!BA$23</f>
        <v>0</v>
      </c>
      <c r="BD15" s="553"/>
      <c r="BE15" s="31"/>
    </row>
    <row r="16" spans="1:57">
      <c r="B16" s="5" t="s">
        <v>38</v>
      </c>
      <c r="C16" s="286">
        <f>1/$A$1*'[1]4403Imp'!$B$91</f>
        <v>0.16886737999999996</v>
      </c>
      <c r="D16" s="283">
        <f>1/$A$1*'[1]4403Imp'!$C$91</f>
        <v>0.109007984</v>
      </c>
      <c r="E16" s="10">
        <f>1/$A$1*'[1]4403Imp'!$D$91</f>
        <v>0.11280288100000001</v>
      </c>
      <c r="F16" s="10">
        <f>1/$A$1*'[1]4403Imp'!$E$91</f>
        <v>0.14625269400000002</v>
      </c>
      <c r="G16" s="10">
        <f>1/$A$1*'[1]4403Imp'!$F$91</f>
        <v>0.10740026799999999</v>
      </c>
      <c r="H16" s="10">
        <f>1/$A$1*'[1]4403Imp'!$G$91</f>
        <v>8.2255940999999999E-2</v>
      </c>
      <c r="I16" s="10">
        <f>1/$A$1*'[1]4403Imp'!$H$91</f>
        <v>4.4601876250000005E-2</v>
      </c>
      <c r="J16" s="37">
        <f>1/$A$1*'[1]4403Imp'!$I$91</f>
        <v>6.0771239761904752E-2</v>
      </c>
      <c r="K16" s="37">
        <f>1/$A$1*'[1]4403Imp'!$J$91</f>
        <v>5.3959570714285719E-2</v>
      </c>
      <c r="L16" s="37">
        <f>1/$A$1*'[1]4403Imp'!K$91</f>
        <v>3.6502999999999994E-2</v>
      </c>
      <c r="M16" s="10">
        <f>1/$A$1*'[1]4403Imp'!L$91</f>
        <v>9.3679999999999979E-3</v>
      </c>
      <c r="N16" s="10">
        <f>1/$A$1*'[1]4403Imp'!M$91</f>
        <v>1.2922733333333335E-2</v>
      </c>
      <c r="O16" s="10">
        <f>1/$A$1*'[1]4403Imp'!N$91</f>
        <v>1.2369872000000004E-2</v>
      </c>
      <c r="P16" s="10">
        <f>1/$A$1*'[1]4403Imp'!O$91</f>
        <v>9.9560320000000001E-3</v>
      </c>
      <c r="Q16" s="10">
        <f>1/$A$1*'[1]4403Imp'!P$91</f>
        <v>1.1829876800000002E-2</v>
      </c>
      <c r="R16" s="10">
        <f>1/$A$1*'[1]4403Imp'!Q$91</f>
        <v>1.2988168750000001E-2</v>
      </c>
      <c r="S16" s="10">
        <f>1/$A$1*'[1]4403Imp'!R$91</f>
        <v>1.3555120066666666E-2</v>
      </c>
      <c r="T16" s="10">
        <f>1/$A$1*'[1]4403Imp'!S$91</f>
        <v>0.16821499999999989</v>
      </c>
      <c r="U16" s="164">
        <f>1/$A$1*'[1]4403Imp'!T$91</f>
        <v>0.9867149999999999</v>
      </c>
      <c r="V16" s="164">
        <f>1/$A$1*'[1]4403Imp'!U$91</f>
        <v>1.0613479999999997</v>
      </c>
      <c r="W16" s="164">
        <f>1/$A$1*'[1]4403Imp'!V$91</f>
        <v>0</v>
      </c>
      <c r="X16" s="164">
        <f>1/$A$1*'[1]4403Imp'!W$91</f>
        <v>0</v>
      </c>
      <c r="Y16" s="164">
        <f>1/$A$1*'[1]4403Imp'!X$91</f>
        <v>0</v>
      </c>
      <c r="Z16" s="164">
        <f>1/$A$1*'[1]4403Imp'!Y$91</f>
        <v>0</v>
      </c>
      <c r="AA16" s="164">
        <f>1/$A$1*'[1]4403Imp'!Z$91</f>
        <v>0</v>
      </c>
      <c r="AB16" s="164">
        <f>1/$A$1*'[1]4403Imp'!AA$91</f>
        <v>0</v>
      </c>
      <c r="AC16" s="721"/>
      <c r="AD16" s="310">
        <f>'[1]4403Imp'!AB$91</f>
        <v>5.6243829260849996</v>
      </c>
      <c r="AE16" s="311">
        <f>'[1]4403Imp'!AC$91</f>
        <v>4.8065839971999997</v>
      </c>
      <c r="AF16" s="209">
        <f>'[1]4403Imp'!AD$91</f>
        <v>4.7826878303999996</v>
      </c>
      <c r="AG16" s="209">
        <f>'[1]4403Imp'!AE$91</f>
        <v>5.0727985280000008</v>
      </c>
      <c r="AH16" s="209">
        <f>'[1]4403Imp'!AF$91</f>
        <v>3.9694814362000002</v>
      </c>
      <c r="AI16" s="209">
        <f>'[1]4403Imp'!AG$91</f>
        <v>3.6124707762000003</v>
      </c>
      <c r="AJ16" s="209">
        <f>'[1]4403Imp'!AH$91</f>
        <v>4.9835642920000005</v>
      </c>
      <c r="AK16" s="209">
        <f>'[1]4403Imp'!AI$91</f>
        <v>4.3400761015000002</v>
      </c>
      <c r="AL16" s="209">
        <f>'[1]4403Imp'!AJ$91</f>
        <v>5.1989088292000005</v>
      </c>
      <c r="AM16" s="209">
        <f>'[1]4403Imp'!AK$91</f>
        <v>3.6485527099999997</v>
      </c>
      <c r="AN16" s="209">
        <f>'[1]4403Imp'!AL$91</f>
        <v>2.9623707747000001</v>
      </c>
      <c r="AO16" s="209">
        <f>'[1]4403Imp'!AM$91</f>
        <v>3.2422102079999999</v>
      </c>
      <c r="AP16" s="209">
        <f>'[1]4403Imp'!AN$91</f>
        <v>3.0697186784000001</v>
      </c>
      <c r="AQ16" s="209">
        <f>'[1]4403Imp'!AO$91</f>
        <v>2.4562040772000002</v>
      </c>
      <c r="AR16" s="311">
        <f>'[1]4403Imp'!AP$91</f>
        <v>2.208174246</v>
      </c>
      <c r="AS16" s="311">
        <f>'[1]4403Imp'!AQ$91</f>
        <v>1.7980601379999999</v>
      </c>
      <c r="AT16" s="311">
        <f>'[1]4403Imp'!AR$91</f>
        <v>3.2284188538999996</v>
      </c>
      <c r="AU16" s="311">
        <f>'[1]4403Imp'!AS$91</f>
        <v>20.076394638299998</v>
      </c>
      <c r="AV16" s="311">
        <f>'[1]4403Imp'!AT$91</f>
        <v>23.877337537999999</v>
      </c>
      <c r="AW16" s="311">
        <f>'[1]4403Imp'!AU$91</f>
        <v>26.107686904166666</v>
      </c>
      <c r="AX16" s="311">
        <f>'[1]4403Imp'!AV$91</f>
        <v>0</v>
      </c>
      <c r="AY16" s="311">
        <f>'[1]4403Imp'!AW$91</f>
        <v>0</v>
      </c>
      <c r="AZ16" s="311">
        <f>'[1]4403Imp'!AX$91</f>
        <v>0</v>
      </c>
      <c r="BA16" s="311">
        <f>'[1]4403Imp'!AY$91</f>
        <v>0</v>
      </c>
      <c r="BB16" s="311">
        <f>'[1]4403Imp'!AZ$91</f>
        <v>0</v>
      </c>
      <c r="BC16" s="608">
        <f>'[1]4403Imp'!BA$91</f>
        <v>0</v>
      </c>
      <c r="BD16" s="553"/>
      <c r="BE16" s="31"/>
    </row>
    <row r="17" spans="2:57">
      <c r="B17" s="5" t="s">
        <v>46</v>
      </c>
      <c r="C17" s="286">
        <f>1/$A$1*'[1]4403Imp'!$B$225</f>
        <v>1.94E-4</v>
      </c>
      <c r="D17" s="283">
        <f>1/$A$1*'[1]4403Imp'!$C$225</f>
        <v>6.6639999999999999E-5</v>
      </c>
      <c r="E17" s="10">
        <f>1/$A$1*'[1]4403Imp'!$D$225</f>
        <v>8.9999999999999998E-4</v>
      </c>
      <c r="F17" s="10">
        <f>1/$A$1*'[1]4403Imp'!$E$225</f>
        <v>6.78E-4</v>
      </c>
      <c r="G17" s="10">
        <f>1/$A$1*'[1]4403Imp'!$F$225</f>
        <v>1.5699999999999991E-4</v>
      </c>
      <c r="H17" s="10">
        <f>1/$A$1*'[1]4403Imp'!$G$225</f>
        <v>5.6767999999999988E-4</v>
      </c>
      <c r="I17" s="10">
        <f>1/$A$1*'[1]4403Imp'!$H$225</f>
        <v>4.383977E-2</v>
      </c>
      <c r="J17" s="37">
        <f>1/$A$1*'[1]4403Imp'!$I$225</f>
        <v>8.358057499999999E-2</v>
      </c>
      <c r="K17" s="37">
        <f>1/$A$1*'[1]4403Imp'!$J$225</f>
        <v>1.2966225000000003E-3</v>
      </c>
      <c r="L17" s="37">
        <f>1/$A$1*'[1]4403Imp'!K$225</f>
        <v>1.1830000000000002E-3</v>
      </c>
      <c r="M17" s="10">
        <f>1/$A$1*'[1]4403Imp'!L$225</f>
        <v>6.5929999999999999E-3</v>
      </c>
      <c r="N17" s="10">
        <f>1/$A$1*'[1]4403Imp'!M$225</f>
        <v>4.9460999999999998E-2</v>
      </c>
      <c r="O17" s="10">
        <f>1/$A$1*'[1]4403Imp'!N$225</f>
        <v>3.9431000000000001E-2</v>
      </c>
      <c r="P17" s="10">
        <f>1/$A$1*'[1]4403Imp'!O$225</f>
        <v>1.6642999999999998E-2</v>
      </c>
      <c r="Q17" s="10">
        <f>1/$A$1*'[1]4403Imp'!P$225</f>
        <v>2.1980999999999994E-2</v>
      </c>
      <c r="R17" s="10">
        <f>1/$A$1*'[1]4403Imp'!Q$225</f>
        <v>4.0965208666666669E-2</v>
      </c>
      <c r="S17" s="10">
        <f>1/$A$1*'[1]4403Imp'!R$225</f>
        <v>4.6020999999999999E-2</v>
      </c>
      <c r="T17" s="10">
        <f>1/$A$1*'[1]4403Imp'!S$225</f>
        <v>7.1941989777777784E-2</v>
      </c>
      <c r="U17" s="10">
        <f>1/$A$1*'[1]4403Imp'!T$225</f>
        <v>0.10310268535714287</v>
      </c>
      <c r="V17" s="10">
        <f>1/$A$1*'[1]4403Imp'!U$225</f>
        <v>6.8970588809523808E-2</v>
      </c>
      <c r="W17" s="10">
        <f>1/$A$1*'[1]4403Imp'!V$225</f>
        <v>0</v>
      </c>
      <c r="X17" s="10">
        <f>1/$A$1*'[1]4403Imp'!W$225</f>
        <v>0</v>
      </c>
      <c r="Y17" s="10">
        <f>1/$A$1*'[1]4403Imp'!X$225</f>
        <v>0</v>
      </c>
      <c r="Z17" s="10">
        <f>1/$A$1*'[1]4403Imp'!Y$225</f>
        <v>0</v>
      </c>
      <c r="AA17" s="10">
        <f>1/$A$1*'[1]4403Imp'!Z$225</f>
        <v>0</v>
      </c>
      <c r="AB17" s="10">
        <f>1/$A$1*'[1]4403Imp'!AA$225</f>
        <v>0</v>
      </c>
      <c r="AC17" s="4"/>
      <c r="AD17" s="310">
        <f>'[1]4403Imp'!AB$225</f>
        <v>1.7710279275000001E-2</v>
      </c>
      <c r="AE17" s="311">
        <f>'[1]4403Imp'!AC$225</f>
        <v>1.6605319599999998E-2</v>
      </c>
      <c r="AF17" s="209">
        <f>'[1]4403Imp'!AD$225</f>
        <v>0.12994907999999999</v>
      </c>
      <c r="AG17" s="209">
        <f>'[1]4403Imp'!AE$225</f>
        <v>0.15081837120000002</v>
      </c>
      <c r="AH17" s="209">
        <f>'[1]4403Imp'!AF$225</f>
        <v>3.9766239100000003E-2</v>
      </c>
      <c r="AI17" s="209">
        <f>'[1]4403Imp'!AG$225</f>
        <v>0.11361494430000001</v>
      </c>
      <c r="AJ17" s="209">
        <f>'[1]4403Imp'!AH$225</f>
        <v>3.3315889504000005</v>
      </c>
      <c r="AK17" s="209">
        <f>'[1]4403Imp'!AI$225</f>
        <v>4.3415233495000001</v>
      </c>
      <c r="AL17" s="209">
        <f>'[1]4403Imp'!AJ$225</f>
        <v>0.30361724400000001</v>
      </c>
      <c r="AM17" s="209">
        <f>'[1]4403Imp'!AK$225</f>
        <v>2.1711163891999998</v>
      </c>
      <c r="AN17" s="209">
        <f>'[1]4403Imp'!AL$225</f>
        <v>1.8808872516000001</v>
      </c>
      <c r="AO17" s="209">
        <f>'[1]4403Imp'!AM$225</f>
        <v>11.794244784</v>
      </c>
      <c r="AP17" s="209">
        <f>'[1]4403Imp'!AN$225</f>
        <v>9.8345966752000002</v>
      </c>
      <c r="AQ17" s="209">
        <f>'[1]4403Imp'!AO$225</f>
        <v>4.6409777169000002</v>
      </c>
      <c r="AR17" s="311">
        <f>'[1]4403Imp'!AP$225</f>
        <v>6.3693922839999999</v>
      </c>
      <c r="AS17" s="311">
        <f>'[1]4403Imp'!AQ$225</f>
        <v>9.2645646519999989</v>
      </c>
      <c r="AT17" s="311">
        <f>'[1]4403Imp'!AR$225</f>
        <v>10.412079201799999</v>
      </c>
      <c r="AU17" s="311">
        <f>'[1]4403Imp'!AS$225</f>
        <v>17.5253648427</v>
      </c>
      <c r="AV17" s="311">
        <f>'[1]4403Imp'!AT$225</f>
        <v>11.570272353</v>
      </c>
      <c r="AW17" s="311">
        <f>'[1]4403Imp'!AU$225</f>
        <v>10.718878517916666</v>
      </c>
      <c r="AX17" s="311">
        <f>'[1]4403Imp'!AV$225</f>
        <v>0</v>
      </c>
      <c r="AY17" s="311">
        <f>'[1]4403Imp'!AW$225</f>
        <v>0</v>
      </c>
      <c r="AZ17" s="311">
        <f>'[1]4403Imp'!AX$225</f>
        <v>0</v>
      </c>
      <c r="BA17" s="311">
        <f>'[1]4403Imp'!AY$225</f>
        <v>0</v>
      </c>
      <c r="BB17" s="311">
        <f>'[1]4403Imp'!AZ$225</f>
        <v>0</v>
      </c>
      <c r="BC17" s="608">
        <f>'[1]4403Imp'!BA$225</f>
        <v>0</v>
      </c>
      <c r="BD17" s="553"/>
      <c r="BE17" s="31"/>
    </row>
    <row r="18" spans="2:57">
      <c r="B18" s="5" t="s">
        <v>19</v>
      </c>
      <c r="C18" s="289">
        <f t="shared" ref="C18:M18" si="6">SUM(C14:C14)-SUM(C15:C17)</f>
        <v>2.6637674999999916E-2</v>
      </c>
      <c r="D18" s="301">
        <f t="shared" si="6"/>
        <v>2.2060540000000017E-2</v>
      </c>
      <c r="E18" s="16">
        <f t="shared" si="6"/>
        <v>5.8716199999999941E-3</v>
      </c>
      <c r="F18" s="16">
        <f t="shared" si="6"/>
        <v>6.6012400000000082E-3</v>
      </c>
      <c r="G18" s="16">
        <f t="shared" si="6"/>
        <v>1.9480099999999972E-2</v>
      </c>
      <c r="H18" s="16">
        <f t="shared" si="6"/>
        <v>3.5382390999999985E-2</v>
      </c>
      <c r="I18" s="16">
        <f t="shared" si="6"/>
        <v>3.7397324999999981E-2</v>
      </c>
      <c r="J18" s="67">
        <f t="shared" si="6"/>
        <v>4.7663135119047628E-2</v>
      </c>
      <c r="K18" s="67">
        <f t="shared" si="6"/>
        <v>3.4188235059523786E-2</v>
      </c>
      <c r="L18" s="67">
        <f t="shared" si="6"/>
        <v>3.5237999999999978E-2</v>
      </c>
      <c r="M18" s="16">
        <f t="shared" si="6"/>
        <v>3.4825000000000016E-2</v>
      </c>
      <c r="N18" s="16">
        <f>SUM(N14:N14)-SUM(N15:N17)</f>
        <v>3.7917133250000012E-2</v>
      </c>
      <c r="O18" s="16">
        <f t="shared" ref="O18:AB18" si="7">SUM(O14:O14)-SUM(O15:O17)</f>
        <v>4.6369999999999967E-2</v>
      </c>
      <c r="P18" s="16">
        <f t="shared" si="7"/>
        <v>3.6643599999999998E-2</v>
      </c>
      <c r="Q18" s="16">
        <f t="shared" si="7"/>
        <v>1.5027702333333337E-2</v>
      </c>
      <c r="R18" s="16">
        <f t="shared" si="7"/>
        <v>7.5061150699999996E-2</v>
      </c>
      <c r="S18" s="16">
        <f t="shared" si="7"/>
        <v>3.135668914285715E-2</v>
      </c>
      <c r="T18" s="16">
        <f t="shared" si="7"/>
        <v>1.1117067596962329</v>
      </c>
      <c r="U18" s="16">
        <f t="shared" si="7"/>
        <v>0.6301959634305212</v>
      </c>
      <c r="V18" s="16">
        <f t="shared" si="7"/>
        <v>0.58076421857983185</v>
      </c>
      <c r="W18" s="16">
        <f t="shared" si="7"/>
        <v>0</v>
      </c>
      <c r="X18" s="16">
        <f t="shared" si="7"/>
        <v>0</v>
      </c>
      <c r="Y18" s="16">
        <f t="shared" si="7"/>
        <v>0</v>
      </c>
      <c r="Z18" s="16">
        <f t="shared" si="7"/>
        <v>0</v>
      </c>
      <c r="AA18" s="16">
        <f t="shared" si="7"/>
        <v>0</v>
      </c>
      <c r="AB18" s="16">
        <f t="shared" si="7"/>
        <v>0</v>
      </c>
      <c r="AC18" s="4"/>
      <c r="AD18" s="310">
        <f t="shared" ref="AD18:BC18" si="8">SUM(AD14:AD14)-SUM(AD15:AD17)</f>
        <v>3.2270520996719956</v>
      </c>
      <c r="AE18" s="311">
        <f t="shared" si="8"/>
        <v>1.7678875319999978</v>
      </c>
      <c r="AF18" s="209">
        <f t="shared" si="8"/>
        <v>0.75719771039999983</v>
      </c>
      <c r="AG18" s="209">
        <f t="shared" si="8"/>
        <v>0.92487816959999769</v>
      </c>
      <c r="AH18" s="209">
        <f t="shared" si="8"/>
        <v>1.7849492318000024</v>
      </c>
      <c r="AI18" s="209">
        <f t="shared" si="8"/>
        <v>3.9651494882999962</v>
      </c>
      <c r="AJ18" s="209">
        <f t="shared" si="8"/>
        <v>4.0658336960000021</v>
      </c>
      <c r="AK18" s="209">
        <f t="shared" si="8"/>
        <v>5.2276735739999971</v>
      </c>
      <c r="AL18" s="209">
        <f t="shared" si="8"/>
        <v>3.9716659552000042</v>
      </c>
      <c r="AM18" s="209">
        <f t="shared" si="8"/>
        <v>4.027867175199999</v>
      </c>
      <c r="AN18" s="209">
        <f t="shared" si="8"/>
        <v>4.1454784827000006</v>
      </c>
      <c r="AO18" s="209">
        <f t="shared" si="8"/>
        <v>8.3264414880000039</v>
      </c>
      <c r="AP18" s="209">
        <f t="shared" si="8"/>
        <v>6.3838204496000017</v>
      </c>
      <c r="AQ18" s="209">
        <f t="shared" si="8"/>
        <v>6.1460178237000029</v>
      </c>
      <c r="AR18" s="311">
        <f t="shared" si="8"/>
        <v>3.7339073415000001</v>
      </c>
      <c r="AS18" s="311">
        <f t="shared" si="8"/>
        <v>4.2560985845000019</v>
      </c>
      <c r="AT18" s="311">
        <f t="shared" si="8"/>
        <v>5.3211948354999983</v>
      </c>
      <c r="AU18" s="311">
        <f t="shared" si="8"/>
        <v>30.40951765280002</v>
      </c>
      <c r="AV18" s="311">
        <f t="shared" si="8"/>
        <v>43.609066283000018</v>
      </c>
      <c r="AW18" s="311">
        <f t="shared" si="8"/>
        <v>54.123616272500001</v>
      </c>
      <c r="AX18" s="311">
        <f t="shared" si="8"/>
        <v>0</v>
      </c>
      <c r="AY18" s="311">
        <f t="shared" si="8"/>
        <v>0</v>
      </c>
      <c r="AZ18" s="311">
        <f t="shared" si="8"/>
        <v>0</v>
      </c>
      <c r="BA18" s="311">
        <f t="shared" si="8"/>
        <v>0</v>
      </c>
      <c r="BB18" s="311">
        <f t="shared" si="8"/>
        <v>0</v>
      </c>
      <c r="BC18" s="608">
        <f t="shared" si="8"/>
        <v>0</v>
      </c>
      <c r="BD18" s="553"/>
      <c r="BE18" s="31"/>
    </row>
    <row r="19" spans="2:57" ht="17.149999999999999" customHeight="1">
      <c r="B19" s="18" t="s">
        <v>28</v>
      </c>
      <c r="C19" s="297">
        <f>1/$A$1*'[1]4403Imp'!$B$194</f>
        <v>2.3319999999999995E-4</v>
      </c>
      <c r="D19" s="298">
        <f>1/$A$1*'[1]4403Imp'!$C$194</f>
        <v>0.12632599999999999</v>
      </c>
      <c r="E19" s="65">
        <f>1/$A$1*'[1]4403Imp'!$D$194</f>
        <v>3.999999999999837E-5</v>
      </c>
      <c r="F19" s="65">
        <f>1/$A$1*'[1]4403Imp'!$E$194</f>
        <v>2.7565000000000003E-2</v>
      </c>
      <c r="G19" s="65">
        <f>1/$A$1*'[1]4403Imp'!$F$194</f>
        <v>4.4422999999999997E-2</v>
      </c>
      <c r="H19" s="65">
        <f>1/$A$1*'[1]4403Imp'!$G$194</f>
        <v>1.1377E-2</v>
      </c>
      <c r="I19" s="65">
        <f>1/$A$1*'[1]4403Imp'!$H$194</f>
        <v>0</v>
      </c>
      <c r="J19" s="66">
        <f>1/$A$1*'[1]4403Imp'!$I$194</f>
        <v>0</v>
      </c>
      <c r="K19" s="66">
        <f>1/$A$1*'[1]4403Imp'!$J$194</f>
        <v>0</v>
      </c>
      <c r="L19" s="66">
        <f>1/$A$1*'[1]4403Imp'!K$194</f>
        <v>0</v>
      </c>
      <c r="M19" s="65">
        <f>1/$A$1*'[1]4403Imp'!L$194</f>
        <v>9.9999999999999991E-6</v>
      </c>
      <c r="N19" s="65">
        <f>1/$A$1*'[1]4403Imp'!M$194</f>
        <v>0</v>
      </c>
      <c r="O19" s="65">
        <f>1/$A$1*'[1]4403Imp'!N$194</f>
        <v>2.5999999999999998E-5</v>
      </c>
      <c r="P19" s="65">
        <f>1/$A$1*'[1]4403Imp'!O$194</f>
        <v>0</v>
      </c>
      <c r="Q19" s="65">
        <f>1/$A$1*'[1]4403Imp'!P$194</f>
        <v>0</v>
      </c>
      <c r="R19" s="65">
        <f>1/$A$1*'[1]4403Imp'!Q$194</f>
        <v>9.9999999999999995E-7</v>
      </c>
      <c r="S19" s="65">
        <f>1/$A$1*'[1]4403Imp'!R$194</f>
        <v>6.0000000000000002E-6</v>
      </c>
      <c r="T19" s="65">
        <f>1/$A$1*'[1]4403Imp'!S$194</f>
        <v>2.5586666666666655E-6</v>
      </c>
      <c r="U19" s="65">
        <f>1/$A$1*'[1]4403Imp'!T$194</f>
        <v>3.1999999999999999E-5</v>
      </c>
      <c r="V19" s="65">
        <f>1/$A$1*'[1]4403Imp'!U$194</f>
        <v>0</v>
      </c>
      <c r="W19" s="65">
        <f>1/$A$1*'[1]4403Imp'!V$194</f>
        <v>0</v>
      </c>
      <c r="X19" s="65">
        <f>1/$A$1*'[1]4403Imp'!W$194</f>
        <v>0</v>
      </c>
      <c r="Y19" s="65">
        <f>1/$A$1*'[1]4403Imp'!X$194</f>
        <v>0</v>
      </c>
      <c r="Z19" s="65">
        <f>1/$A$1*'[1]4403Imp'!Y$194</f>
        <v>0</v>
      </c>
      <c r="AA19" s="65">
        <f>1/$A$1*'[1]4403Imp'!Z$194</f>
        <v>0</v>
      </c>
      <c r="AB19" s="65">
        <f>1/$A$1*'[1]4403Imp'!AA$194</f>
        <v>0</v>
      </c>
      <c r="AC19" s="4"/>
      <c r="AD19" s="316">
        <f>'[1]4403Imp'!AB$194</f>
        <v>2.4537626571000001E-2</v>
      </c>
      <c r="AE19" s="317">
        <f>'[1]4403Imp'!AC$194</f>
        <v>7.5461778259999992</v>
      </c>
      <c r="AF19" s="206">
        <f>'[1]4403Imp'!AD$194</f>
        <v>3.5242512E-3</v>
      </c>
      <c r="AG19" s="206">
        <f>'[1]4403Imp'!AE$194</f>
        <v>1.8459815248000002</v>
      </c>
      <c r="AH19" s="206">
        <f>'[1]4403Imp'!AF$194</f>
        <v>3.2714084879000001</v>
      </c>
      <c r="AI19" s="206">
        <f>'[1]4403Imp'!AG$194</f>
        <v>0.90748883940000002</v>
      </c>
      <c r="AJ19" s="206">
        <f>'[1]4403Imp'!AH$194</f>
        <v>0</v>
      </c>
      <c r="AK19" s="206">
        <f>'[1]4403Imp'!AI$194</f>
        <v>0</v>
      </c>
      <c r="AL19" s="206">
        <f>'[1]4403Imp'!AJ$194</f>
        <v>0</v>
      </c>
      <c r="AM19" s="206">
        <f>'[1]4403Imp'!AK$194</f>
        <v>0</v>
      </c>
      <c r="AN19" s="206">
        <f>'[1]4403Imp'!AL$194</f>
        <v>8.9219610000000008E-4</v>
      </c>
      <c r="AO19" s="206">
        <f>'[1]4403Imp'!AM$194</f>
        <v>0</v>
      </c>
      <c r="AP19" s="206">
        <f>'[1]4403Imp'!AN$194</f>
        <v>1.9130671999999999E-3</v>
      </c>
      <c r="AQ19" s="206">
        <f>'[1]4403Imp'!AO$194</f>
        <v>0</v>
      </c>
      <c r="AR19" s="317">
        <f>'[1]4403Imp'!AP$194</f>
        <v>0</v>
      </c>
      <c r="AS19" s="317">
        <f>'[1]4403Imp'!AQ$194</f>
        <v>2.2189999999999998E-6</v>
      </c>
      <c r="AT19" s="317">
        <f>'[1]4403Imp'!AR$194</f>
        <v>5.6451899999999994E-5</v>
      </c>
      <c r="AU19" s="317">
        <f>'[1]4403Imp'!AS$194</f>
        <v>1.1297E-4</v>
      </c>
      <c r="AV19" s="317">
        <f>'[1]4403Imp'!AT$194</f>
        <v>4.5120105000000001E-2</v>
      </c>
      <c r="AW19" s="317">
        <f>'[1]4403Imp'!AU$194</f>
        <v>0</v>
      </c>
      <c r="AX19" s="317">
        <f>'[1]4403Imp'!AV$194</f>
        <v>0</v>
      </c>
      <c r="AY19" s="317">
        <f>'[1]4403Imp'!AW$194</f>
        <v>0</v>
      </c>
      <c r="AZ19" s="317">
        <f>'[1]4403Imp'!AX$194</f>
        <v>0</v>
      </c>
      <c r="BA19" s="317">
        <f>'[1]4403Imp'!AY$194</f>
        <v>0</v>
      </c>
      <c r="BB19" s="317">
        <f>'[1]4403Imp'!AZ$194</f>
        <v>0</v>
      </c>
      <c r="BC19" s="611">
        <f>'[1]4403Imp'!BA$194</f>
        <v>0</v>
      </c>
      <c r="BD19" s="553"/>
      <c r="BE19" s="31"/>
    </row>
    <row r="20" spans="2:57" ht="17.149999999999999" customHeight="1">
      <c r="B20" s="180" t="s">
        <v>151</v>
      </c>
      <c r="C20" s="302">
        <f>1/$A$1*'[1]4403Imp'!$B$273</f>
        <v>4.0800400000000001E-3</v>
      </c>
      <c r="D20" s="303">
        <f>1/$A$1*'[1]4403Imp'!$C$273</f>
        <v>6.0019999999999995E-3</v>
      </c>
      <c r="E20" s="182">
        <f>1/$A$1*'[1]4403Imp'!$D$273</f>
        <v>3.9105199999999998E-3</v>
      </c>
      <c r="F20" s="182">
        <f>1/$A$1*'[1]4403Imp'!$E$273</f>
        <v>2.1386E-3</v>
      </c>
      <c r="G20" s="182">
        <f>1/$A$1*'[1]4403Imp'!$F$273</f>
        <v>8.4399999999999992E-4</v>
      </c>
      <c r="H20" s="182">
        <f>1/$A$1*'[1]4403Imp'!$G$273</f>
        <v>4.1234000000000008E-4</v>
      </c>
      <c r="I20" s="182">
        <f>1/$A$1*'[1]4403Imp'!$H$273</f>
        <v>4.6899999999999996E-4</v>
      </c>
      <c r="J20" s="183">
        <f>1/$A$1*'[1]4403Imp'!$I$273</f>
        <v>9.7999999999999997E-5</v>
      </c>
      <c r="K20" s="183">
        <f>1/$A$1*'[1]4403Imp'!$J$273</f>
        <v>2.4059999999999999E-4</v>
      </c>
      <c r="L20" s="183">
        <f>1/$A$1*'[1]4403Imp'!K$273</f>
        <v>8.7000000000000028E-5</v>
      </c>
      <c r="M20" s="182">
        <f>1/$A$1*'[1]4403Imp'!L$273</f>
        <v>2.1799999999999985E-4</v>
      </c>
      <c r="N20" s="182">
        <f>1/$A$1*'[1]4403Imp'!M$273</f>
        <v>8.7000000000000001E-5</v>
      </c>
      <c r="O20" s="182">
        <f>1/$A$1*'[1]4403Imp'!N$273</f>
        <v>0</v>
      </c>
      <c r="P20" s="182">
        <f>1/$A$1*'[1]4403Imp'!O$273</f>
        <v>2.6999999999999999E-5</v>
      </c>
      <c r="Q20" s="182">
        <f>1/$A$1*'[1]4403Imp'!P$273</f>
        <v>1.8E-5</v>
      </c>
      <c r="R20" s="182">
        <f>1/$A$1*'[1]4403Imp'!Q$273</f>
        <v>3.0000000000000003E-4</v>
      </c>
      <c r="S20" s="182">
        <f>1/$A$1*'[1]4403Imp'!R$273</f>
        <v>1.7699999999999999E-4</v>
      </c>
      <c r="T20" s="182">
        <f>1/$A$1*'[1]4403Imp'!S$273</f>
        <v>1.7712133333333335E-4</v>
      </c>
      <c r="U20" s="182">
        <f>1/$A$1*'[1]4403Imp'!T$273</f>
        <v>2.4699999999999999E-4</v>
      </c>
      <c r="V20" s="182">
        <f>1/$A$1*'[1]4403Imp'!U$273</f>
        <v>2.2100000000000001E-4</v>
      </c>
      <c r="W20" s="182">
        <f>1/$A$1*'[1]4403Imp'!V$273</f>
        <v>0</v>
      </c>
      <c r="X20" s="182">
        <f>1/$A$1*'[1]4403Imp'!W$273</f>
        <v>0</v>
      </c>
      <c r="Y20" s="182">
        <f>1/$A$1*'[1]4403Imp'!X$273</f>
        <v>0</v>
      </c>
      <c r="Z20" s="182">
        <f>1/$A$1*'[1]4403Imp'!Y$273</f>
        <v>0</v>
      </c>
      <c r="AA20" s="182">
        <f>1/$A$1*'[1]4403Imp'!Z$273</f>
        <v>0</v>
      </c>
      <c r="AB20" s="182">
        <f>1/$A$1*'[1]4403Imp'!AA$273</f>
        <v>0</v>
      </c>
      <c r="AC20" s="184"/>
      <c r="AD20" s="320">
        <f>'[1]4403Imp'!AB$273</f>
        <v>0.98232246034499993</v>
      </c>
      <c r="AE20" s="321">
        <f>'[1]4403Imp'!AC$273</f>
        <v>1.4810400828000001</v>
      </c>
      <c r="AF20" s="212">
        <f>'[1]4403Imp'!AD$273</f>
        <v>1.057705608</v>
      </c>
      <c r="AG20" s="212">
        <f>'[1]4403Imp'!AE$273</f>
        <v>0.90103389919999999</v>
      </c>
      <c r="AH20" s="212">
        <f>'[1]4403Imp'!AF$273</f>
        <v>0.41282180030000004</v>
      </c>
      <c r="AI20" s="212">
        <f>'[1]4403Imp'!AG$273</f>
        <v>0.15469512630000001</v>
      </c>
      <c r="AJ20" s="212">
        <f>'[1]4403Imp'!AH$273</f>
        <v>0.19185442440000003</v>
      </c>
      <c r="AK20" s="212">
        <f>'[1]4403Imp'!AI$273</f>
        <v>3.2138224999999999E-2</v>
      </c>
      <c r="AL20" s="212">
        <f>'[1]4403Imp'!AJ$273</f>
        <v>4.8198116000000006E-2</v>
      </c>
      <c r="AM20" s="212">
        <f>'[1]4403Imp'!AK$273</f>
        <v>1.8952542400000001E-2</v>
      </c>
      <c r="AN20" s="212">
        <f>'[1]4403Imp'!AL$273</f>
        <v>5.4043486200000004E-2</v>
      </c>
      <c r="AO20" s="212">
        <f>'[1]4403Imp'!AM$273</f>
        <v>0.20775600000000002</v>
      </c>
      <c r="AP20" s="212">
        <f>'[1]4403Imp'!AN$273</f>
        <v>4.5224959999999999E-4</v>
      </c>
      <c r="AQ20" s="212">
        <f>'[1]4403Imp'!AO$273</f>
        <v>6.6072975000000006E-2</v>
      </c>
      <c r="AR20" s="321">
        <f>'[1]4403Imp'!AP$273</f>
        <v>9.6469027500000012E-2</v>
      </c>
      <c r="AS20" s="321">
        <f>'[1]4403Imp'!AQ$273</f>
        <v>0.22065403149999999</v>
      </c>
      <c r="AT20" s="321">
        <f>'[1]4403Imp'!AR$273</f>
        <v>0.48807537909999998</v>
      </c>
      <c r="AU20" s="321">
        <f>'[1]4403Imp'!AS$273</f>
        <v>6.8808897300000005E-2</v>
      </c>
      <c r="AV20" s="321">
        <f>'[1]4403Imp'!AT$273</f>
        <v>0.42838412999999997</v>
      </c>
      <c r="AW20" s="321">
        <f>'[1]4403Imp'!AU$273</f>
        <v>0.13000489708333335</v>
      </c>
      <c r="AX20" s="321">
        <f>'[1]4403Imp'!AV$273</f>
        <v>0</v>
      </c>
      <c r="AY20" s="321">
        <f>'[1]4403Imp'!AW$273</f>
        <v>0</v>
      </c>
      <c r="AZ20" s="321">
        <f>'[1]4403Imp'!AX$273</f>
        <v>0</v>
      </c>
      <c r="BA20" s="321">
        <f>'[1]4403Imp'!AY$273</f>
        <v>0</v>
      </c>
      <c r="BB20" s="321">
        <f>'[1]4403Imp'!AZ$273</f>
        <v>0</v>
      </c>
      <c r="BC20" s="613">
        <f>'[1]4403Imp'!BA$273</f>
        <v>0</v>
      </c>
      <c r="BD20" s="553"/>
      <c r="BE20" s="31"/>
    </row>
    <row r="21" spans="2:57" ht="17.149999999999999" customHeight="1" thickBot="1">
      <c r="B21" s="185" t="s">
        <v>152</v>
      </c>
      <c r="C21" s="304">
        <f t="shared" ref="C21:AB21" si="9">C5-SUM(C6,C11,C12,C13,C14,C19,C20)</f>
        <v>2.9045090000001106E-3</v>
      </c>
      <c r="D21" s="305">
        <f t="shared" si="9"/>
        <v>1.8954399999997484E-3</v>
      </c>
      <c r="E21" s="187">
        <f t="shared" si="9"/>
        <v>1.0974400000000051E-3</v>
      </c>
      <c r="F21" s="187">
        <f t="shared" si="9"/>
        <v>1.0467999999996813E-4</v>
      </c>
      <c r="G21" s="187">
        <f t="shared" si="9"/>
        <v>2.3726000000007241E-4</v>
      </c>
      <c r="H21" s="187">
        <f t="shared" si="9"/>
        <v>1.1816000000020033E-4</v>
      </c>
      <c r="I21" s="187">
        <f t="shared" si="9"/>
        <v>0</v>
      </c>
      <c r="J21" s="188">
        <f t="shared" si="9"/>
        <v>3.4280000000108668E-5</v>
      </c>
      <c r="K21" s="188">
        <f t="shared" si="9"/>
        <v>6.4179999999969262E-5</v>
      </c>
      <c r="L21" s="188">
        <f t="shared" si="9"/>
        <v>4.5599999999867968E-6</v>
      </c>
      <c r="M21" s="187">
        <f t="shared" si="9"/>
        <v>0</v>
      </c>
      <c r="N21" s="187">
        <f t="shared" si="9"/>
        <v>2.0227714285708798E-4</v>
      </c>
      <c r="O21" s="187">
        <f t="shared" si="9"/>
        <v>3.1000000000336314E-6</v>
      </c>
      <c r="P21" s="187">
        <f t="shared" si="9"/>
        <v>1.4934480000000014E-2</v>
      </c>
      <c r="Q21" s="187">
        <f t="shared" si="9"/>
        <v>1.6549036781609155E-3</v>
      </c>
      <c r="R21" s="187">
        <f t="shared" si="9"/>
        <v>4.2000000000042004E-5</v>
      </c>
      <c r="S21" s="187">
        <f t="shared" si="9"/>
        <v>1.299100000000003E-2</v>
      </c>
      <c r="T21" s="187">
        <f t="shared" si="9"/>
        <v>2.6229555005438554E-2</v>
      </c>
      <c r="U21" s="187">
        <f t="shared" si="9"/>
        <v>1.2659999999997673E-3</v>
      </c>
      <c r="V21" s="187">
        <f t="shared" si="9"/>
        <v>1.2651333333333348E-3</v>
      </c>
      <c r="W21" s="187">
        <f t="shared" si="9"/>
        <v>0</v>
      </c>
      <c r="X21" s="187">
        <f t="shared" si="9"/>
        <v>0</v>
      </c>
      <c r="Y21" s="187">
        <f t="shared" si="9"/>
        <v>0</v>
      </c>
      <c r="Z21" s="187">
        <f t="shared" si="9"/>
        <v>0</v>
      </c>
      <c r="AA21" s="187">
        <f t="shared" si="9"/>
        <v>0</v>
      </c>
      <c r="AB21" s="187">
        <f t="shared" si="9"/>
        <v>0</v>
      </c>
      <c r="AC21" s="130"/>
      <c r="AD21" s="322">
        <f t="shared" ref="AD21:BC21" si="10">AD5-SUM(AD6,AD11,AD12,AD13,AD14,AD19,AD20)</f>
        <v>0.66578366021100521</v>
      </c>
      <c r="AE21" s="323">
        <f t="shared" si="10"/>
        <v>0.29318451159999626</v>
      </c>
      <c r="AF21" s="215">
        <f t="shared" si="10"/>
        <v>9.710366400000936E-2</v>
      </c>
      <c r="AG21" s="215">
        <f t="shared" si="10"/>
        <v>6.7718156800001594E-2</v>
      </c>
      <c r="AH21" s="215">
        <f t="shared" si="10"/>
        <v>0.10729757009998764</v>
      </c>
      <c r="AI21" s="215">
        <f t="shared" si="10"/>
        <v>5.2078025999996669E-2</v>
      </c>
      <c r="AJ21" s="215">
        <f t="shared" si="10"/>
        <v>0</v>
      </c>
      <c r="AK21" s="215">
        <f t="shared" si="10"/>
        <v>3.0118107999992816E-2</v>
      </c>
      <c r="AL21" s="215">
        <f t="shared" si="10"/>
        <v>4.8020149200006301E-2</v>
      </c>
      <c r="AM21" s="215">
        <f t="shared" si="10"/>
        <v>4.9459607999970956E-3</v>
      </c>
      <c r="AN21" s="215">
        <f t="shared" si="10"/>
        <v>0</v>
      </c>
      <c r="AO21" s="215">
        <f t="shared" si="10"/>
        <v>7.0106687999995643E-2</v>
      </c>
      <c r="AP21" s="215">
        <f t="shared" si="10"/>
        <v>1.8642448000001366E-3</v>
      </c>
      <c r="AQ21" s="215">
        <f t="shared" si="10"/>
        <v>1.6192035828000009</v>
      </c>
      <c r="AR21" s="323">
        <f t="shared" si="10"/>
        <v>0.91424978699999926</v>
      </c>
      <c r="AS21" s="323">
        <f t="shared" si="10"/>
        <v>8.8238535000009222E-3</v>
      </c>
      <c r="AT21" s="323">
        <f t="shared" si="10"/>
        <v>0.84690247280000008</v>
      </c>
      <c r="AU21" s="323">
        <f t="shared" si="10"/>
        <v>2.4740802801000683</v>
      </c>
      <c r="AV21" s="323">
        <f t="shared" si="10"/>
        <v>0.19246284599996955</v>
      </c>
      <c r="AW21" s="323">
        <f t="shared" si="10"/>
        <v>0.13226197708333132</v>
      </c>
      <c r="AX21" s="323">
        <f t="shared" si="10"/>
        <v>0</v>
      </c>
      <c r="AY21" s="323">
        <f t="shared" si="10"/>
        <v>0</v>
      </c>
      <c r="AZ21" s="323">
        <f t="shared" si="10"/>
        <v>0</v>
      </c>
      <c r="BA21" s="323">
        <f t="shared" si="10"/>
        <v>0</v>
      </c>
      <c r="BB21" s="323">
        <f t="shared" si="10"/>
        <v>0</v>
      </c>
      <c r="BC21" s="614">
        <f t="shared" si="10"/>
        <v>0</v>
      </c>
      <c r="BD21" s="553"/>
      <c r="BE21" s="31"/>
    </row>
    <row r="22" spans="2:57" ht="13.5" thickTop="1">
      <c r="B22" s="279" t="s">
        <v>200</v>
      </c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E22" s="31"/>
    </row>
    <row r="23" spans="2:57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E23" s="31"/>
    </row>
    <row r="24" spans="2:57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E24" s="31"/>
    </row>
    <row r="25" spans="2:57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E25" s="31"/>
    </row>
    <row r="26" spans="2:57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E26" s="31"/>
    </row>
    <row r="27" spans="2:57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E27" s="31"/>
    </row>
    <row r="28" spans="2:57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E28" s="31"/>
    </row>
    <row r="29" spans="2:57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E29" s="31"/>
    </row>
    <row r="30" spans="2:57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E30" s="31"/>
    </row>
    <row r="31" spans="2:57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E31" s="31"/>
    </row>
    <row r="32" spans="2:57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E32" s="31"/>
    </row>
    <row r="33" spans="30:57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E33" s="31"/>
    </row>
    <row r="34" spans="30:57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E34" s="31"/>
    </row>
    <row r="35" spans="30:57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E35" s="31"/>
    </row>
    <row r="36" spans="30:57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E36" s="31"/>
    </row>
    <row r="37" spans="30:57">
      <c r="BE37" s="31"/>
    </row>
    <row r="38" spans="30:57">
      <c r="BE38" s="31"/>
    </row>
    <row r="39" spans="30:57">
      <c r="BE39" s="31"/>
    </row>
    <row r="40" spans="30:57">
      <c r="BE40" s="31"/>
    </row>
    <row r="41" spans="30:57">
      <c r="BE41" s="31"/>
    </row>
    <row r="42" spans="30:57">
      <c r="BE42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scale="72" orientation="portrait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BE90"/>
  <sheetViews>
    <sheetView workbookViewId="0">
      <pane xSplit="2" ySplit="5" topLeftCell="O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f>[2]RWE!$A$7</f>
        <v>1.82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23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1/$A$1*'[1]4407Imp'!$B$263</f>
        <v>3.7164657129999998</v>
      </c>
      <c r="D5" s="581">
        <f>1/$A$1*'[1]4407Imp'!$C$263</f>
        <v>3.2771148380000006</v>
      </c>
      <c r="E5" s="581">
        <f>1/$A$1*'[1]4407Imp'!$D$263</f>
        <v>3.1335704019999993</v>
      </c>
      <c r="F5" s="581">
        <f>1/$A$1*'[1]4407Imp'!$E$263</f>
        <v>3.2884031549999988</v>
      </c>
      <c r="G5" s="581">
        <f>1/$A$1*'[1]4407Imp'!$F$263</f>
        <v>3.2825781569999992</v>
      </c>
      <c r="H5" s="581">
        <f>1/$A$1*'[1]4407Imp'!$G$263</f>
        <v>3.2020236599999996</v>
      </c>
      <c r="I5" s="581">
        <f>1/$A$1*'[1]4407Imp'!$H$263</f>
        <v>3.2704361039047622</v>
      </c>
      <c r="J5" s="582">
        <f>1/$A$1*'[1]4407Imp'!$I$263</f>
        <v>3.3351877756388881</v>
      </c>
      <c r="K5" s="582">
        <f>1/$A$1*'[1]4407Imp'!$J$263</f>
        <v>2.9482013704931487</v>
      </c>
      <c r="L5" s="582">
        <f>1/$A$1*'[1]4407Imp'!K$263</f>
        <v>2.6383509034254993</v>
      </c>
      <c r="M5" s="581">
        <f>1/$A$1*'[1]4407Imp'!L$263</f>
        <v>2.6637410159431818</v>
      </c>
      <c r="N5" s="583">
        <f>1/$A$1*'[1]4407Imp'!M$263</f>
        <v>3.6148014567412479</v>
      </c>
      <c r="O5" s="583">
        <f>1/$A$1*'[1]4407Imp'!N$263</f>
        <v>3.3117672101801334</v>
      </c>
      <c r="P5" s="583">
        <f>1/$A$1*'[1]4407Imp'!O$263</f>
        <v>2.7216081471507936</v>
      </c>
      <c r="Q5" s="583">
        <f>1/$A$1*'[1]4407Imp'!P$263</f>
        <v>2.8272457236640158</v>
      </c>
      <c r="R5" s="583">
        <f>1/$A$1*'[1]4407Imp'!Q$263</f>
        <v>2.6575244066114712</v>
      </c>
      <c r="S5" s="583">
        <f>1/$A$1*'[1]4407Imp'!R$263</f>
        <v>2.7347635629268052</v>
      </c>
      <c r="T5" s="720">
        <f>1/$A$1*'[1]4407Imp'!S$263</f>
        <v>4.8713264043879612</v>
      </c>
      <c r="U5" s="720">
        <f>1/$A$1*'[1]4407Imp'!T$263</f>
        <v>4.2777185143047953</v>
      </c>
      <c r="V5" s="720">
        <f>1/$A$1*'[1]4407Imp'!U$263</f>
        <v>3.7719662710255943</v>
      </c>
      <c r="W5" s="720">
        <f>1/$A$1*'[1]4407Imp'!V$263</f>
        <v>0</v>
      </c>
      <c r="X5" s="720">
        <f>1/$A$1*'[1]4407Imp'!W$263</f>
        <v>0</v>
      </c>
      <c r="Y5" s="720">
        <f>1/$A$1*'[1]4407Imp'!X$263</f>
        <v>0</v>
      </c>
      <c r="Z5" s="720">
        <f>1/$A$1*'[1]4407Imp'!Y$263</f>
        <v>0</v>
      </c>
      <c r="AA5" s="720">
        <f>1/$A$1*'[1]4407Imp'!Z$263</f>
        <v>0</v>
      </c>
      <c r="AB5" s="720">
        <f>1/$A$1*'[1]4407Imp'!AA$263</f>
        <v>0</v>
      </c>
      <c r="AC5" s="221"/>
      <c r="AD5" s="220">
        <f>1/1000*'[1]4407Imp'!AB$263</f>
        <v>0.86965439601013916</v>
      </c>
      <c r="AE5" s="217">
        <f>1/1000*'[1]4407Imp'!AC$263</f>
        <v>0.69531553997159989</v>
      </c>
      <c r="AF5" s="217">
        <f>1/1000*'[1]4407Imp'!AD$263</f>
        <v>0.71363363600640006</v>
      </c>
      <c r="AG5" s="217">
        <f>1/1000*'[1]4407Imp'!AE$263</f>
        <v>0.85126492871040005</v>
      </c>
      <c r="AH5" s="217">
        <f>1/1000*'[1]4407Imp'!AF$263</f>
        <v>0.95304187572580035</v>
      </c>
      <c r="AI5" s="217">
        <f>1/1000*'[1]4407Imp'!AG$263</f>
        <v>0.97699884749610033</v>
      </c>
      <c r="AJ5" s="217">
        <f>1/1000*'[1]4407Imp'!AH$263</f>
        <v>1.1306871261952003</v>
      </c>
      <c r="AK5" s="217">
        <f>1/1000*'[1]4407Imp'!AI$263</f>
        <v>1.4157404105750007</v>
      </c>
      <c r="AL5" s="217">
        <f>1/1000*'[1]4407Imp'!AJ$263</f>
        <v>1.2688944077219999</v>
      </c>
      <c r="AM5" s="217">
        <f>1/1000*'[1]4407Imp'!AK$263</f>
        <v>0.84264445036199997</v>
      </c>
      <c r="AN5" s="217">
        <f>1/1000*'[1]4407Imp'!AL$263</f>
        <v>0.91372628993400007</v>
      </c>
      <c r="AO5" s="217">
        <f>1/1000*'[1]4407Imp'!AM$263</f>
        <v>1.0283142410400001</v>
      </c>
      <c r="AP5" s="217">
        <f>1/1000*'[1]4407Imp'!AN$263</f>
        <v>0.79720764493920016</v>
      </c>
      <c r="AQ5" s="217">
        <f>1/1000*'[1]4407Imp'!AO$263</f>
        <v>0.81002429188439973</v>
      </c>
      <c r="AR5" s="217">
        <f>1/1000*'[1]4407Imp'!AP$263</f>
        <v>0.83443899066842853</v>
      </c>
      <c r="AS5" s="217">
        <f>1/1000*'[1]4407Imp'!AQ$263</f>
        <v>0.66553098209849981</v>
      </c>
      <c r="AT5" s="217">
        <f>1/1000*'[1]4407Imp'!AR$263</f>
        <v>0.67091858254460013</v>
      </c>
      <c r="AU5" s="217">
        <f>1/1000*'[1]4407Imp'!AS$263</f>
        <v>1.0914012551584995</v>
      </c>
      <c r="AV5" s="217">
        <f>1/1000*'[1]4407Imp'!AT$263</f>
        <v>1.225034753009</v>
      </c>
      <c r="AW5" s="217">
        <f>1/1000*'[1]4407Imp'!AU$263</f>
        <v>1.0334410667941665</v>
      </c>
      <c r="AX5" s="217">
        <f>1/1000*'[1]4407Imp'!AV$263</f>
        <v>0</v>
      </c>
      <c r="AY5" s="217">
        <f>1/1000*'[1]4407Imp'!AW$263</f>
        <v>0</v>
      </c>
      <c r="AZ5" s="217">
        <f>1/1000*'[1]4407Imp'!AX$263</f>
        <v>0</v>
      </c>
      <c r="BA5" s="217">
        <f>1/1000*'[1]4407Imp'!AY$263</f>
        <v>0</v>
      </c>
      <c r="BB5" s="217">
        <f>1/1000*'[1]4407Imp'!AZ$263</f>
        <v>0</v>
      </c>
      <c r="BC5" s="218">
        <f>1/1000*'[1]4407Imp'!BA$263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1/$A$1*'[1]4407Imp'!$B$266</f>
        <v>0.14356415999999997</v>
      </c>
      <c r="D6" s="32">
        <f>1/$A$1*'[1]4407Imp'!$C$266</f>
        <v>0.12385443999999998</v>
      </c>
      <c r="E6" s="32">
        <f>1/$A$1*'[1]4407Imp'!$D$266</f>
        <v>0.10583012</v>
      </c>
      <c r="F6" s="32">
        <f>1/$A$1*'[1]4407Imp'!$E$266</f>
        <v>9.4613260000000018E-2</v>
      </c>
      <c r="G6" s="32">
        <f>1/$A$1*'[1]4407Imp'!$F$266</f>
        <v>9.812383999999999E-2</v>
      </c>
      <c r="H6" s="32">
        <f>1/$A$1*'[1]4407Imp'!$G$266</f>
        <v>9.7011619999999993E-2</v>
      </c>
      <c r="I6" s="32">
        <f>1/$A$1*'[1]4407Imp'!$H$266</f>
        <v>0.13999903999999999</v>
      </c>
      <c r="J6" s="33">
        <f>1/$A$1*'[1]4407Imp'!$I$266</f>
        <v>0.16819745999999999</v>
      </c>
      <c r="K6" s="33">
        <f>1/$A$1*'[1]4407Imp'!$J$266</f>
        <v>0.14891213999999997</v>
      </c>
      <c r="L6" s="33">
        <f>1/$A$1*'[1]4407Imp'!K$266</f>
        <v>0.12003815999999999</v>
      </c>
      <c r="M6" s="32">
        <f>1/$A$1*'[1]4407Imp'!L$266</f>
        <v>0.10621622</v>
      </c>
      <c r="N6" s="32">
        <f>1/$A$1*'[1]4407Imp'!M$266</f>
        <v>6.529291999999999E-2</v>
      </c>
      <c r="O6" s="32">
        <f>1/$A$1*'[1]4407Imp'!N$266</f>
        <v>5.0870560000000002E-2</v>
      </c>
      <c r="P6" s="32">
        <f>1/$A$1*'[1]4407Imp'!O$266</f>
        <v>4.7622459999999998E-2</v>
      </c>
      <c r="Q6" s="32">
        <f>1/$A$1*'[1]4407Imp'!P$266</f>
        <v>2.6297059999999997E-2</v>
      </c>
      <c r="R6" s="32">
        <f>1/$A$1*'[1]4407Imp'!Q$266</f>
        <v>2.0857624599999999E-2</v>
      </c>
      <c r="S6" s="32">
        <f>1/$A$1*'[1]4407Imp'!R$266</f>
        <v>2.7234000000000005E-2</v>
      </c>
      <c r="T6" s="32">
        <f>1/$A$1*'[1]4407Imp'!S$266</f>
        <v>2.3951694022416713E-2</v>
      </c>
      <c r="U6" s="32">
        <f>1/$A$1*'[1]4407Imp'!T$266</f>
        <v>2.608800625E-2</v>
      </c>
      <c r="V6" s="32">
        <f>1/$A$1*'[1]4407Imp'!U$266</f>
        <v>3.5583999999999998E-2</v>
      </c>
      <c r="W6" s="32">
        <f>1/$A$1*'[1]4407Imp'!V$266</f>
        <v>0</v>
      </c>
      <c r="X6" s="32">
        <f>1/$A$1*'[1]4407Imp'!W$266</f>
        <v>0</v>
      </c>
      <c r="Y6" s="32">
        <f>1/$A$1*'[1]4407Imp'!X$266</f>
        <v>0</v>
      </c>
      <c r="Z6" s="32">
        <f>1/$A$1*'[1]4407Imp'!Y$266</f>
        <v>0</v>
      </c>
      <c r="AA6" s="32">
        <f>1/$A$1*'[1]4407Imp'!Z$266</f>
        <v>0</v>
      </c>
      <c r="AB6" s="32">
        <f>1/$A$1*'[1]4407Imp'!AA$266</f>
        <v>0</v>
      </c>
      <c r="AC6" s="13"/>
      <c r="AD6" s="54">
        <f>1/1000*'[1]4407Imp'!AB$266</f>
        <v>5.2964318713616995E-2</v>
      </c>
      <c r="AE6" s="32">
        <f>1/1000*'[1]4407Imp'!AC$266</f>
        <v>4.7686039297600007E-2</v>
      </c>
      <c r="AF6" s="32">
        <f>1/1000*'[1]4407Imp'!AD$266</f>
        <v>4.2902802470400007E-2</v>
      </c>
      <c r="AG6" s="32">
        <f>1/1000*'[1]4407Imp'!AE$266</f>
        <v>4.4248173043200001E-2</v>
      </c>
      <c r="AH6" s="32">
        <f>1/1000*'[1]4407Imp'!AF$266</f>
        <v>5.1846049292100002E-2</v>
      </c>
      <c r="AI6" s="32">
        <f>1/1000*'[1]4407Imp'!AG$266</f>
        <v>5.7060997336200001E-2</v>
      </c>
      <c r="AJ6" s="32">
        <f>1/1000*'[1]4407Imp'!AH$266</f>
        <v>9.023218100200002E-2</v>
      </c>
      <c r="AK6" s="32">
        <f>1/1000*'[1]4407Imp'!AI$266</f>
        <v>0.12731853313550001</v>
      </c>
      <c r="AL6" s="32">
        <f>1/1000*'[1]4407Imp'!AJ$266</f>
        <v>0.12272866155920001</v>
      </c>
      <c r="AM6" s="32">
        <f>1/1000*'[1]4407Imp'!AK$266</f>
        <v>8.4103972598799995E-2</v>
      </c>
      <c r="AN6" s="32">
        <f>1/1000*'[1]4407Imp'!AL$266</f>
        <v>7.2930544524900026E-2</v>
      </c>
      <c r="AO6" s="32">
        <f>1/1000*'[1]4407Imp'!AM$266</f>
        <v>4.8360435263999989E-2</v>
      </c>
      <c r="AP6" s="32">
        <f>1/1000*'[1]4407Imp'!AN$266</f>
        <v>3.5745539860800001E-2</v>
      </c>
      <c r="AQ6" s="32">
        <f>1/1000*'[1]4407Imp'!AO$266</f>
        <v>3.7483850814600005E-2</v>
      </c>
      <c r="AR6" s="32">
        <f>1/1000*'[1]4407Imp'!AP$266</f>
        <v>2.0267989236000004E-2</v>
      </c>
      <c r="AS6" s="32">
        <f>1/1000*'[1]4407Imp'!AQ$266</f>
        <v>1.4812958909E-2</v>
      </c>
      <c r="AT6" s="32">
        <f>1/1000*'[1]4407Imp'!AR$266</f>
        <v>1.9350968590100003E-2</v>
      </c>
      <c r="AU6" s="32">
        <f>1/1000*'[1]4407Imp'!AS$266</f>
        <v>1.7752555420599996E-2</v>
      </c>
      <c r="AV6" s="32">
        <f>1/1000*'[1]4407Imp'!AT$266</f>
        <v>2.0625697323999999E-2</v>
      </c>
      <c r="AW6" s="32">
        <f>1/1000*'[1]4407Imp'!AU$266</f>
        <v>2.7138069674583334E-2</v>
      </c>
      <c r="AX6" s="32">
        <f>1/1000*'[1]4407Imp'!AV$266</f>
        <v>0</v>
      </c>
      <c r="AY6" s="32">
        <f>1/1000*'[1]4407Imp'!AW$266</f>
        <v>0</v>
      </c>
      <c r="AZ6" s="32">
        <f>1/1000*'[1]4407Imp'!AX$266</f>
        <v>0</v>
      </c>
      <c r="BA6" s="32">
        <f>1/1000*'[1]4407Imp'!AY$266</f>
        <v>0</v>
      </c>
      <c r="BB6" s="32">
        <f>1/1000*'[1]4407Imp'!AZ$266</f>
        <v>0</v>
      </c>
      <c r="BC6" s="33">
        <f>1/1000*'[1]4407Imp'!BA$266</f>
        <v>0</v>
      </c>
      <c r="BD6" s="553"/>
      <c r="BE6" s="31"/>
    </row>
    <row r="7" spans="1:57">
      <c r="B7" s="5" t="s">
        <v>21</v>
      </c>
      <c r="C7" s="46">
        <f>1/$A$1*'[1]4407Imp'!$B$38</f>
        <v>0.10245117999999998</v>
      </c>
      <c r="D7" s="10">
        <f>1/$A$1*'[1]4407Imp'!$C$38</f>
        <v>9.0470999999999982E-2</v>
      </c>
      <c r="E7" s="10">
        <f>1/$A$1*'[1]4407Imp'!$D$38</f>
        <v>7.7145240000000004E-2</v>
      </c>
      <c r="F7" s="10">
        <f>1/$A$1*'[1]4407Imp'!$E$38</f>
        <v>6.2662839999999997E-2</v>
      </c>
      <c r="G7" s="10">
        <f>1/$A$1*'[1]4407Imp'!$F$38</f>
        <v>6.7856399999999997E-2</v>
      </c>
      <c r="H7" s="10">
        <f>1/$A$1*'[1]4407Imp'!$G$38</f>
        <v>5.8645999999999997E-2</v>
      </c>
      <c r="I7" s="10">
        <f>1/$A$1*'[1]4407Imp'!$H$38</f>
        <v>7.6192479999999993E-2</v>
      </c>
      <c r="J7" s="37">
        <f>1/$A$1*'[1]4407Imp'!$I$38</f>
        <v>9.7510660000000013E-2</v>
      </c>
      <c r="K7" s="37">
        <f>1/$A$1*'[1]4407Imp'!$J$38</f>
        <v>8.5412379999999982E-2</v>
      </c>
      <c r="L7" s="37">
        <f>1/$A$1*'[1]4407Imp'!K$38</f>
        <v>6.9755659999999997E-2</v>
      </c>
      <c r="M7" s="10">
        <f>1/$A$1*'[1]4407Imp'!L$38</f>
        <v>7.4061479999999999E-2</v>
      </c>
      <c r="N7" s="10">
        <f>1/$A$1*'[1]4407Imp'!M$38</f>
        <v>3.6371299999999995E-2</v>
      </c>
      <c r="O7" s="10">
        <f>1/$A$1*'[1]4407Imp'!N$38</f>
        <v>3.1356499999999995E-2</v>
      </c>
      <c r="P7" s="10">
        <f>1/$A$1*'[1]4407Imp'!O$38</f>
        <v>2.9127879999999995E-2</v>
      </c>
      <c r="Q7" s="10">
        <f>1/$A$1*'[1]4407Imp'!P$38</f>
        <v>1.8379699999999999E-2</v>
      </c>
      <c r="R7" s="10">
        <f>1/$A$1*'[1]4407Imp'!Q$38</f>
        <v>1.4627000000000001E-2</v>
      </c>
      <c r="S7" s="10">
        <f>1/$A$1*'[1]4407Imp'!R$38</f>
        <v>1.9022000000000001E-2</v>
      </c>
      <c r="T7" s="10">
        <f>1/$A$1*'[1]4407Imp'!S$38</f>
        <v>1.2466474999999999E-2</v>
      </c>
      <c r="U7" s="10">
        <f>1/$A$1*'[1]4407Imp'!T$38</f>
        <v>1.5664000000000001E-2</v>
      </c>
      <c r="V7" s="10">
        <f>1/$A$1*'[1]4407Imp'!U$38</f>
        <v>2.7102999999999999E-2</v>
      </c>
      <c r="W7" s="10">
        <f>1/$A$1*'[1]4407Imp'!V$38</f>
        <v>0</v>
      </c>
      <c r="X7" s="10">
        <f>1/$A$1*'[1]4407Imp'!W$38</f>
        <v>0</v>
      </c>
      <c r="Y7" s="10">
        <f>1/$A$1*'[1]4407Imp'!X$38</f>
        <v>0</v>
      </c>
      <c r="Z7" s="10">
        <f>1/$A$1*'[1]4407Imp'!Y$38</f>
        <v>0</v>
      </c>
      <c r="AA7" s="10">
        <f>1/$A$1*'[1]4407Imp'!Z$38</f>
        <v>0</v>
      </c>
      <c r="AB7" s="10">
        <f>1/$A$1*'[1]4407Imp'!AA$38</f>
        <v>0</v>
      </c>
      <c r="AC7" s="4"/>
      <c r="AD7" s="46">
        <f>1/1000*'[1]4407Imp'!AB$38</f>
        <v>3.8008986753339004E-2</v>
      </c>
      <c r="AE7" s="10">
        <f>1/1000*'[1]4407Imp'!AC$38</f>
        <v>3.5212379534799998E-2</v>
      </c>
      <c r="AF7" s="10">
        <f>1/1000*'[1]4407Imp'!AD$38</f>
        <v>3.2359209283200005E-2</v>
      </c>
      <c r="AG7" s="10">
        <f>1/1000*'[1]4407Imp'!AE$38</f>
        <v>2.9322979974400004E-2</v>
      </c>
      <c r="AH7" s="10">
        <f>1/1000*'[1]4407Imp'!AF$38</f>
        <v>3.4955504362100001E-2</v>
      </c>
      <c r="AI7" s="10">
        <f>1/1000*'[1]4407Imp'!AG$38</f>
        <v>3.4633350351599999E-2</v>
      </c>
      <c r="AJ7" s="10">
        <f>1/1000*'[1]4407Imp'!AH$38</f>
        <v>4.9398117799600003E-2</v>
      </c>
      <c r="AK7" s="10">
        <f>1/1000*'[1]4407Imp'!AI$38</f>
        <v>7.3418906115500004E-2</v>
      </c>
      <c r="AL7" s="10">
        <f>1/1000*'[1]4407Imp'!AJ$38</f>
        <v>6.9492467239200009E-2</v>
      </c>
      <c r="AM7" s="10">
        <f>1/1000*'[1]4407Imp'!AK$38</f>
        <v>5.1365913240399998E-2</v>
      </c>
      <c r="AN7" s="10">
        <f>1/1000*'[1]4407Imp'!AL$38</f>
        <v>5.1369415404299998E-2</v>
      </c>
      <c r="AO7" s="10">
        <f>1/1000*'[1]4407Imp'!AM$38</f>
        <v>2.8282543247999999E-2</v>
      </c>
      <c r="AP7" s="10">
        <f>1/1000*'[1]4407Imp'!AN$38</f>
        <v>2.3287313491199998E-2</v>
      </c>
      <c r="AQ7" s="10">
        <f>1/1000*'[1]4407Imp'!AO$38</f>
        <v>2.3899538008500004E-2</v>
      </c>
      <c r="AR7" s="10">
        <f>1/1000*'[1]4407Imp'!AP$38</f>
        <v>1.4841640648000001E-2</v>
      </c>
      <c r="AS7" s="10">
        <f>1/1000*'[1]4407Imp'!AQ$38</f>
        <v>1.1471404531999999E-2</v>
      </c>
      <c r="AT7" s="10">
        <f>1/1000*'[1]4407Imp'!AR$38</f>
        <v>1.3691536107799999E-2</v>
      </c>
      <c r="AU7" s="10">
        <f>1/1000*'[1]4407Imp'!AS$38</f>
        <v>8.5035151200999991E-3</v>
      </c>
      <c r="AV7" s="10">
        <f>1/1000*'[1]4407Imp'!AT$38</f>
        <v>1.1326675749999999E-2</v>
      </c>
      <c r="AW7" s="10">
        <f>1/1000*'[1]4407Imp'!AU$38</f>
        <v>1.9123956705E-2</v>
      </c>
      <c r="AX7" s="10">
        <f>1/1000*'[1]4407Imp'!AV$38</f>
        <v>0</v>
      </c>
      <c r="AY7" s="10">
        <f>1/1000*'[1]4407Imp'!AW$38</f>
        <v>0</v>
      </c>
      <c r="AZ7" s="10">
        <f>1/1000*'[1]4407Imp'!AX$38</f>
        <v>0</v>
      </c>
      <c r="BA7" s="10">
        <f>1/1000*'[1]4407Imp'!AY$38</f>
        <v>0</v>
      </c>
      <c r="BB7" s="10">
        <f>1/1000*'[1]4407Imp'!AZ$38</f>
        <v>0</v>
      </c>
      <c r="BC7" s="37">
        <f>1/1000*'[1]4407Imp'!BA$38</f>
        <v>0</v>
      </c>
      <c r="BD7" s="553"/>
      <c r="BE7" s="31"/>
    </row>
    <row r="8" spans="1:57">
      <c r="B8" s="5" t="s">
        <v>76</v>
      </c>
      <c r="C8" s="46">
        <f>1/$A$1*'[1]4407Imp'!$B$53</f>
        <v>6.9999999999999994E-5</v>
      </c>
      <c r="D8" s="10">
        <f>1/$A$1*'[1]4407Imp'!$C$53</f>
        <v>5.0000000000000002E-5</v>
      </c>
      <c r="E8" s="10">
        <f>1/$A$1*'[1]4407Imp'!$D$53</f>
        <v>0</v>
      </c>
      <c r="F8" s="10">
        <f>1/$A$1*'[1]4407Imp'!$E$53</f>
        <v>1.76E-4</v>
      </c>
      <c r="G8" s="10">
        <f>1/$A$1*'[1]4407Imp'!$F$53</f>
        <v>2.2900000000000001E-4</v>
      </c>
      <c r="H8" s="10">
        <f>1/$A$1*'[1]4407Imp'!$G$53</f>
        <v>8.1319999999999986E-3</v>
      </c>
      <c r="I8" s="10">
        <f>1/$A$1*'[1]4407Imp'!$H$53</f>
        <v>2.7251000000000001E-2</v>
      </c>
      <c r="J8" s="37">
        <f>1/$A$1*'[1]4407Imp'!$I$53</f>
        <v>2.2971159999999997E-2</v>
      </c>
      <c r="K8" s="37">
        <f>1/$A$1*'[1]4407Imp'!$J$53</f>
        <v>2.0147000000000005E-2</v>
      </c>
      <c r="L8" s="37">
        <f>1/$A$1*'[1]4407Imp'!K$53</f>
        <v>1.4998999999999997E-2</v>
      </c>
      <c r="M8" s="10">
        <f>1/$A$1*'[1]4407Imp'!L$53</f>
        <v>1.0289359999999999E-2</v>
      </c>
      <c r="N8" s="10">
        <f>1/$A$1*'[1]4407Imp'!M$53</f>
        <v>5.33652E-3</v>
      </c>
      <c r="O8" s="10">
        <f>1/$A$1*'[1]4407Imp'!N$53</f>
        <v>9.9200000000000004E-4</v>
      </c>
      <c r="P8" s="10">
        <f>1/$A$1*'[1]4407Imp'!O$53</f>
        <v>3.4929999999999996E-3</v>
      </c>
      <c r="Q8" s="10">
        <f>1/$A$1*'[1]4407Imp'!P$53</f>
        <v>1.2780000000000001E-3</v>
      </c>
      <c r="R8" s="10">
        <f>1/$A$1*'[1]4407Imp'!Q$53</f>
        <v>4.8999999999999998E-5</v>
      </c>
      <c r="S8" s="10">
        <f>1/$A$1*'[1]4407Imp'!R$53</f>
        <v>4.2699999999999997E-4</v>
      </c>
      <c r="T8" s="10">
        <f>1/$A$1*'[1]4407Imp'!S$53</f>
        <v>9.7E-5</v>
      </c>
      <c r="U8" s="10">
        <f>1/$A$1*'[1]4407Imp'!T$53</f>
        <v>4.6999999999999997E-5</v>
      </c>
      <c r="V8" s="10">
        <f>1/$A$1*'[1]4407Imp'!U$53</f>
        <v>0</v>
      </c>
      <c r="W8" s="10">
        <f>1/$A$1*'[1]4407Imp'!V$53</f>
        <v>0</v>
      </c>
      <c r="X8" s="10">
        <f>1/$A$1*'[1]4407Imp'!W$53</f>
        <v>0</v>
      </c>
      <c r="Y8" s="10">
        <f>1/$A$1*'[1]4407Imp'!X$53</f>
        <v>0</v>
      </c>
      <c r="Z8" s="10">
        <f>1/$A$1*'[1]4407Imp'!Y$53</f>
        <v>0</v>
      </c>
      <c r="AA8" s="10">
        <f>1/$A$1*'[1]4407Imp'!Z$53</f>
        <v>0</v>
      </c>
      <c r="AB8" s="10">
        <f>1/$A$1*'[1]4407Imp'!AA$53</f>
        <v>0</v>
      </c>
      <c r="AC8" s="4"/>
      <c r="AD8" s="46">
        <f>1/1000*'[1]4407Imp'!AB$53</f>
        <v>3.7579965744000002E-5</v>
      </c>
      <c r="AE8" s="10">
        <f>1/1000*'[1]4407Imp'!AC$53</f>
        <v>7.3966708399999999E-5</v>
      </c>
      <c r="AF8" s="10">
        <f>1/1000*'[1]4407Imp'!AD$53</f>
        <v>0</v>
      </c>
      <c r="AG8" s="10">
        <f>1/1000*'[1]4407Imp'!AE$53</f>
        <v>1.9027236480000001E-4</v>
      </c>
      <c r="AH8" s="10">
        <f>1/1000*'[1]4407Imp'!AF$53</f>
        <v>1.8442310180000001E-4</v>
      </c>
      <c r="AI8" s="10">
        <f>1/1000*'[1]4407Imp'!AG$53</f>
        <v>5.4138566625000009E-3</v>
      </c>
      <c r="AJ8" s="10">
        <f>1/1000*'[1]4407Imp'!AH$53</f>
        <v>1.9689230594800003E-2</v>
      </c>
      <c r="AK8" s="10">
        <f>1/1000*'[1]4407Imp'!AI$53</f>
        <v>2.2785967262500002E-2</v>
      </c>
      <c r="AL8" s="10">
        <f>1/1000*'[1]4407Imp'!AJ$53</f>
        <v>2.2841856400800001E-2</v>
      </c>
      <c r="AM8" s="10">
        <f>1/1000*'[1]4407Imp'!AK$53</f>
        <v>1.0833869094399999E-2</v>
      </c>
      <c r="AN8" s="10">
        <f>1/1000*'[1]4407Imp'!AL$53</f>
        <v>7.8879560967000002E-3</v>
      </c>
      <c r="AO8" s="10">
        <f>1/1000*'[1]4407Imp'!AM$53</f>
        <v>4.9337992319999999E-3</v>
      </c>
      <c r="AP8" s="10">
        <f>1/1000*'[1]4407Imp'!AN$53</f>
        <v>9.3651256160000003E-4</v>
      </c>
      <c r="AQ8" s="10">
        <f>1/1000*'[1]4407Imp'!AO$53</f>
        <v>3.1796055381000002E-3</v>
      </c>
      <c r="AR8" s="10">
        <f>1/1000*'[1]4407Imp'!AP$53</f>
        <v>1.1345084445E-3</v>
      </c>
      <c r="AS8" s="10">
        <f>1/1000*'[1]4407Imp'!AQ$53</f>
        <v>4.3117388999999998E-5</v>
      </c>
      <c r="AT8" s="10">
        <f>1/1000*'[1]4407Imp'!AR$53</f>
        <v>4.0882244599999994E-4</v>
      </c>
      <c r="AU8" s="10">
        <f>1/1000*'[1]4407Imp'!AS$53</f>
        <v>9.7311228300000002E-5</v>
      </c>
      <c r="AV8" s="10">
        <f>1/1000*'[1]4407Imp'!AT$53</f>
        <v>5.2236811000000005E-5</v>
      </c>
      <c r="AW8" s="10">
        <f>1/1000*'[1]4407Imp'!AU$53</f>
        <v>0</v>
      </c>
      <c r="AX8" s="10">
        <f>1/1000*'[1]4407Imp'!AV$53</f>
        <v>0</v>
      </c>
      <c r="AY8" s="10">
        <f>1/1000*'[1]4407Imp'!AW$53</f>
        <v>0</v>
      </c>
      <c r="AZ8" s="10">
        <f>1/1000*'[1]4407Imp'!AX$53</f>
        <v>0</v>
      </c>
      <c r="BA8" s="10">
        <f>1/1000*'[1]4407Imp'!AY$53</f>
        <v>0</v>
      </c>
      <c r="BB8" s="10">
        <f>1/1000*'[1]4407Imp'!AZ$53</f>
        <v>0</v>
      </c>
      <c r="BC8" s="37">
        <f>1/1000*'[1]4407Imp'!BA$53</f>
        <v>0</v>
      </c>
      <c r="BD8" s="553"/>
      <c r="BE8" s="31"/>
    </row>
    <row r="9" spans="1:57">
      <c r="B9" s="5" t="s">
        <v>18</v>
      </c>
      <c r="C9" s="46">
        <f>1/$A$1*'[1]4407Imp'!$B$88</f>
        <v>6.3500000000000004E-4</v>
      </c>
      <c r="D9" s="10">
        <f>1/$A$1*'[1]4407Imp'!$C$88</f>
        <v>1.2329999999999999E-3</v>
      </c>
      <c r="E9" s="10">
        <f>1/$A$1*'[1]4407Imp'!$D$88</f>
        <v>3.009E-3</v>
      </c>
      <c r="F9" s="10">
        <f>1/$A$1*'[1]4407Imp'!$E$88</f>
        <v>3.7209999999999995E-3</v>
      </c>
      <c r="G9" s="10">
        <f>1/$A$1*'[1]4407Imp'!$F$88</f>
        <v>3.5789999999999997E-3</v>
      </c>
      <c r="H9" s="10">
        <f>1/$A$1*'[1]4407Imp'!$G$88</f>
        <v>3.0144599999999996E-3</v>
      </c>
      <c r="I9" s="10">
        <f>1/$A$1*'[1]4407Imp'!$H$88</f>
        <v>6.5023799999999994E-3</v>
      </c>
      <c r="J9" s="37">
        <f>1/$A$1*'[1]4407Imp'!$I$88</f>
        <v>8.5859999999999999E-3</v>
      </c>
      <c r="K9" s="37">
        <f>1/$A$1*'[1]4407Imp'!$J$88</f>
        <v>1.1996E-2</v>
      </c>
      <c r="L9" s="37">
        <f>1/$A$1*'[1]4407Imp'!K$88</f>
        <v>1.8343999999999996E-2</v>
      </c>
      <c r="M9" s="10">
        <f>1/$A$1*'[1]4407Imp'!L$88</f>
        <v>7.0039999999999998E-3</v>
      </c>
      <c r="N9" s="10">
        <f>1/$A$1*'[1]4407Imp'!M$88</f>
        <v>3.6539999999999993E-3</v>
      </c>
      <c r="O9" s="10">
        <f>1/$A$1*'[1]4407Imp'!N$88</f>
        <v>6.4040000000000008E-3</v>
      </c>
      <c r="P9" s="10">
        <f>1/$A$1*'[1]4407Imp'!O$88</f>
        <v>1.1154600000000001E-2</v>
      </c>
      <c r="Q9" s="10">
        <f>1/$A$1*'[1]4407Imp'!P$88</f>
        <v>2.0173599999999997E-3</v>
      </c>
      <c r="R9" s="10">
        <f>1/$A$1*'[1]4407Imp'!Q$88</f>
        <v>1.3139999999999996E-3</v>
      </c>
      <c r="S9" s="10">
        <f>1/$A$1*'[1]4407Imp'!R$88</f>
        <v>1.4189999999999999E-3</v>
      </c>
      <c r="T9" s="10">
        <f>1/$A$1*'[1]4407Imp'!S$88</f>
        <v>1.5344935396103894E-3</v>
      </c>
      <c r="U9" s="10">
        <f>1/$A$1*'[1]4407Imp'!T$88</f>
        <v>7.0500000000000001E-4</v>
      </c>
      <c r="V9" s="10">
        <f>1/$A$1*'[1]4407Imp'!U$88</f>
        <v>6.4999999999999997E-4</v>
      </c>
      <c r="W9" s="10">
        <f>1/$A$1*'[1]4407Imp'!V$88</f>
        <v>0</v>
      </c>
      <c r="X9" s="10">
        <f>1/$A$1*'[1]4407Imp'!W$88</f>
        <v>0</v>
      </c>
      <c r="Y9" s="10">
        <f>1/$A$1*'[1]4407Imp'!X$88</f>
        <v>0</v>
      </c>
      <c r="Z9" s="10">
        <f>1/$A$1*'[1]4407Imp'!Y$88</f>
        <v>0</v>
      </c>
      <c r="AA9" s="10">
        <f>1/$A$1*'[1]4407Imp'!Z$88</f>
        <v>0</v>
      </c>
      <c r="AB9" s="10">
        <f>1/$A$1*'[1]4407Imp'!AA$88</f>
        <v>0</v>
      </c>
      <c r="AC9" s="4"/>
      <c r="AD9" s="46">
        <f>1/1000*'[1]4407Imp'!AB$88</f>
        <v>2.2290568503299999E-4</v>
      </c>
      <c r="AE9" s="10">
        <f>1/1000*'[1]4407Imp'!AC$88</f>
        <v>4.416122996E-4</v>
      </c>
      <c r="AF9" s="10">
        <f>1/1000*'[1]4407Imp'!AD$88</f>
        <v>1.1461749984000001E-3</v>
      </c>
      <c r="AG9" s="10">
        <f>1/1000*'[1]4407Imp'!AE$88</f>
        <v>1.7300414432000002E-3</v>
      </c>
      <c r="AH9" s="10">
        <f>1/1000*'[1]4407Imp'!AF$88</f>
        <v>1.6856126217E-3</v>
      </c>
      <c r="AI9" s="10">
        <f>1/1000*'[1]4407Imp'!AG$88</f>
        <v>1.4164041177000002E-3</v>
      </c>
      <c r="AJ9" s="10">
        <f>1/1000*'[1]4407Imp'!AH$88</f>
        <v>3.2078746824000005E-3</v>
      </c>
      <c r="AK9" s="10">
        <f>1/1000*'[1]4407Imp'!AI$88</f>
        <v>5.3151854810000003E-3</v>
      </c>
      <c r="AL9" s="10">
        <f>1/1000*'[1]4407Imp'!AJ$88</f>
        <v>8.0517342828000018E-3</v>
      </c>
      <c r="AM9" s="10">
        <f>1/1000*'[1]4407Imp'!AK$88</f>
        <v>1.1605231154000001E-2</v>
      </c>
      <c r="AN9" s="10">
        <f>1/1000*'[1]4407Imp'!AL$88</f>
        <v>4.4197167618000004E-3</v>
      </c>
      <c r="AO9" s="10">
        <f>1/1000*'[1]4407Imp'!AM$88</f>
        <v>2.4649828320000003E-3</v>
      </c>
      <c r="AP9" s="10">
        <f>1/1000*'[1]4407Imp'!AN$88</f>
        <v>4.2949450720000002E-3</v>
      </c>
      <c r="AQ9" s="10">
        <f>1/1000*'[1]4407Imp'!AO$88</f>
        <v>7.8796478463000006E-3</v>
      </c>
      <c r="AR9" s="10">
        <f>1/1000*'[1]4407Imp'!AP$88</f>
        <v>1.6265968010000002E-3</v>
      </c>
      <c r="AS9" s="10">
        <f>1/1000*'[1]4407Imp'!AQ$88</f>
        <v>9.3012713499999989E-4</v>
      </c>
      <c r="AT9" s="10">
        <f>1/1000*'[1]4407Imp'!AR$88</f>
        <v>7.9047381769999992E-4</v>
      </c>
      <c r="AU9" s="10">
        <f>1/1000*'[1]4407Imp'!AS$88</f>
        <v>9.5665368369999995E-4</v>
      </c>
      <c r="AV9" s="10">
        <f>1/1000*'[1]4407Imp'!AT$88</f>
        <v>4.4501261E-4</v>
      </c>
      <c r="AW9" s="10">
        <f>1/1000*'[1]4407Imp'!AU$88</f>
        <v>4.209409416666667E-4</v>
      </c>
      <c r="AX9" s="10">
        <f>1/1000*'[1]4407Imp'!AV$88</f>
        <v>0</v>
      </c>
      <c r="AY9" s="10">
        <f>1/1000*'[1]4407Imp'!AW$88</f>
        <v>0</v>
      </c>
      <c r="AZ9" s="10">
        <f>1/1000*'[1]4407Imp'!AX$88</f>
        <v>0</v>
      </c>
      <c r="BA9" s="10">
        <f>1/1000*'[1]4407Imp'!AY$88</f>
        <v>0</v>
      </c>
      <c r="BB9" s="10">
        <f>1/1000*'[1]4407Imp'!AZ$88</f>
        <v>0</v>
      </c>
      <c r="BC9" s="37">
        <f>1/1000*'[1]4407Imp'!BA$88</f>
        <v>0</v>
      </c>
      <c r="BD9" s="553"/>
      <c r="BE9" s="31"/>
    </row>
    <row r="10" spans="1:57">
      <c r="B10" s="5" t="s">
        <v>75</v>
      </c>
      <c r="C10" s="46">
        <f>1/$A$1*'[1]4407Imp'!$B$92</f>
        <v>8.2867599999999989E-3</v>
      </c>
      <c r="D10" s="10">
        <f>1/$A$1*'[1]4407Imp'!$C$92</f>
        <v>7.6248000000000002E-3</v>
      </c>
      <c r="E10" s="10">
        <f>1/$A$1*'[1]4407Imp'!$D$92</f>
        <v>8.3093199999999985E-3</v>
      </c>
      <c r="F10" s="10">
        <f>1/$A$1*'[1]4407Imp'!$E$92</f>
        <v>1.5420419999999999E-2</v>
      </c>
      <c r="G10" s="10">
        <f>1/$A$1*'[1]4407Imp'!$F$92</f>
        <v>1.292338E-2</v>
      </c>
      <c r="H10" s="10">
        <f>1/$A$1*'[1]4407Imp'!$G$92</f>
        <v>1.5783279999999997E-2</v>
      </c>
      <c r="I10" s="10">
        <f>1/$A$1*'[1]4407Imp'!$H$92</f>
        <v>9.080679999999999E-3</v>
      </c>
      <c r="J10" s="37">
        <f>1/$A$1*'[1]4407Imp'!$I$92</f>
        <v>1.6663939999999999E-2</v>
      </c>
      <c r="K10" s="37">
        <f>1/$A$1*'[1]4407Imp'!$J$92</f>
        <v>9.4681999999999995E-3</v>
      </c>
      <c r="L10" s="37">
        <f>1/$A$1*'[1]4407Imp'!K$92</f>
        <v>1.7130000000000001E-3</v>
      </c>
      <c r="M10" s="10">
        <f>1/$A$1*'[1]4407Imp'!L$92</f>
        <v>2.2043800000000001E-3</v>
      </c>
      <c r="N10" s="10">
        <f>1/$A$1*'[1]4407Imp'!M$92</f>
        <v>2.4678999999999994E-3</v>
      </c>
      <c r="O10" s="10">
        <f>1/$A$1*'[1]4407Imp'!N$92</f>
        <v>1.3060000000000001E-3</v>
      </c>
      <c r="P10" s="10">
        <f>1/$A$1*'[1]4407Imp'!O$92</f>
        <v>4.7015999999999996E-4</v>
      </c>
      <c r="Q10" s="10">
        <f>1/$A$1*'[1]4407Imp'!P$92</f>
        <v>8.6490000000000004E-4</v>
      </c>
      <c r="R10" s="10">
        <f>1/$A$1*'[1]4407Imp'!Q$92</f>
        <v>8.1999999999999998E-4</v>
      </c>
      <c r="S10" s="10">
        <f>1/$A$1*'[1]4407Imp'!R$92</f>
        <v>3.2499999999999999E-4</v>
      </c>
      <c r="T10" s="10">
        <f>1/$A$1*'[1]4407Imp'!S$92</f>
        <v>3.3718160714285713E-4</v>
      </c>
      <c r="U10" s="10">
        <f>1/$A$1*'[1]4407Imp'!T$92</f>
        <v>7.9699999999999997E-4</v>
      </c>
      <c r="V10" s="10">
        <f>1/$A$1*'[1]4407Imp'!U$92</f>
        <v>3.8499999999999998E-4</v>
      </c>
      <c r="W10" s="10">
        <f>1/$A$1*'[1]4407Imp'!V$92</f>
        <v>0</v>
      </c>
      <c r="X10" s="10">
        <f>1/$A$1*'[1]4407Imp'!W$92</f>
        <v>0</v>
      </c>
      <c r="Y10" s="10">
        <f>1/$A$1*'[1]4407Imp'!X$92</f>
        <v>0</v>
      </c>
      <c r="Z10" s="10">
        <f>1/$A$1*'[1]4407Imp'!Y$92</f>
        <v>0</v>
      </c>
      <c r="AA10" s="10">
        <f>1/$A$1*'[1]4407Imp'!Z$92</f>
        <v>0</v>
      </c>
      <c r="AB10" s="10">
        <f>1/$A$1*'[1]4407Imp'!AA$92</f>
        <v>0</v>
      </c>
      <c r="AC10" s="4"/>
      <c r="AD10" s="46">
        <f>1/1000*'[1]4407Imp'!AB$92</f>
        <v>3.422084991591E-3</v>
      </c>
      <c r="AE10" s="10">
        <f>1/1000*'[1]4407Imp'!AC$92</f>
        <v>2.8995220163999997E-3</v>
      </c>
      <c r="AF10" s="10">
        <f>1/1000*'[1]4407Imp'!AD$92</f>
        <v>3.0239796287999999E-3</v>
      </c>
      <c r="AG10" s="10">
        <f>1/1000*'[1]4407Imp'!AE$92</f>
        <v>6.7188687328000006E-3</v>
      </c>
      <c r="AH10" s="10">
        <f>1/1000*'[1]4407Imp'!AF$92</f>
        <v>7.3995344423000006E-3</v>
      </c>
      <c r="AI10" s="10">
        <f>1/1000*'[1]4407Imp'!AG$92</f>
        <v>9.1497670407000003E-3</v>
      </c>
      <c r="AJ10" s="10">
        <f>1/1000*'[1]4407Imp'!AH$92</f>
        <v>6.140911080800001E-3</v>
      </c>
      <c r="AK10" s="10">
        <f>1/1000*'[1]4407Imp'!AI$92</f>
        <v>1.2113467130500001E-2</v>
      </c>
      <c r="AL10" s="10">
        <f>1/1000*'[1]4407Imp'!AJ$92</f>
        <v>6.2507808652000002E-3</v>
      </c>
      <c r="AM10" s="10">
        <f>1/1000*'[1]4407Imp'!AK$92</f>
        <v>1.101536326E-3</v>
      </c>
      <c r="AN10" s="10">
        <f>1/1000*'[1]4407Imp'!AL$92</f>
        <v>1.4222162628000001E-3</v>
      </c>
      <c r="AO10" s="10">
        <f>1/1000*'[1]4407Imp'!AM$92</f>
        <v>1.6518014880000001E-3</v>
      </c>
      <c r="AP10" s="10">
        <f>1/1000*'[1]4407Imp'!AN$92</f>
        <v>8.1807969759999999E-4</v>
      </c>
      <c r="AQ10" s="10">
        <f>1/1000*'[1]4407Imp'!AO$92</f>
        <v>2.9097608520000002E-4</v>
      </c>
      <c r="AR10" s="10">
        <f>1/1000*'[1]4407Imp'!AP$92</f>
        <v>5.4551265550000004E-4</v>
      </c>
      <c r="AS10" s="10">
        <f>1/1000*'[1]4407Imp'!AQ$92</f>
        <v>4.0139823849999994E-4</v>
      </c>
      <c r="AT10" s="10">
        <f>1/1000*'[1]4407Imp'!AR$92</f>
        <v>1.9280980409999999E-4</v>
      </c>
      <c r="AU10" s="10">
        <f>1/1000*'[1]4407Imp'!AS$92</f>
        <v>1.930352281E-4</v>
      </c>
      <c r="AV10" s="10">
        <f>1/1000*'[1]4407Imp'!AT$92</f>
        <v>4.5714266100000002E-4</v>
      </c>
      <c r="AW10" s="10">
        <f>1/1000*'[1]4407Imp'!AU$92</f>
        <v>1.6064341458333335E-4</v>
      </c>
      <c r="AX10" s="10">
        <f>1/1000*'[1]4407Imp'!AV$92</f>
        <v>0</v>
      </c>
      <c r="AY10" s="10">
        <f>1/1000*'[1]4407Imp'!AW$92</f>
        <v>0</v>
      </c>
      <c r="AZ10" s="10">
        <f>1/1000*'[1]4407Imp'!AX$92</f>
        <v>0</v>
      </c>
      <c r="BA10" s="10">
        <f>1/1000*'[1]4407Imp'!AY$92</f>
        <v>0</v>
      </c>
      <c r="BB10" s="10">
        <f>1/1000*'[1]4407Imp'!AZ$92</f>
        <v>0</v>
      </c>
      <c r="BC10" s="37">
        <f>1/1000*'[1]4407Imp'!BA$92</f>
        <v>0</v>
      </c>
      <c r="BD10" s="553"/>
      <c r="BE10" s="31"/>
    </row>
    <row r="11" spans="1:57">
      <c r="B11" s="5" t="s">
        <v>77</v>
      </c>
      <c r="C11" s="46">
        <f>1/$A$1*'[1]4407Imp'!$B$56</f>
        <v>2.2559160000000002E-2</v>
      </c>
      <c r="D11" s="10">
        <f>1/$A$1*'[1]4407Imp'!$C$56</f>
        <v>1.9650999999999998E-2</v>
      </c>
      <c r="E11" s="10">
        <f>1/$A$1*'[1]4407Imp'!$D$56</f>
        <v>1.1917559999999999E-2</v>
      </c>
      <c r="F11" s="10">
        <f>1/$A$1*'[1]4407Imp'!$E$56</f>
        <v>4.9180000000000005E-3</v>
      </c>
      <c r="G11" s="10">
        <f>1/$A$1*'[1]4407Imp'!$F$56</f>
        <v>6.5369999999999994E-3</v>
      </c>
      <c r="H11" s="10">
        <f>1/$A$1*'[1]4407Imp'!$G$56</f>
        <v>6.8817999999999995E-3</v>
      </c>
      <c r="I11" s="10">
        <f>1/$A$1*'[1]4407Imp'!$H$56</f>
        <v>1.2622000000000001E-2</v>
      </c>
      <c r="J11" s="37">
        <f>1/$A$1*'[1]4407Imp'!$I$56</f>
        <v>1.9239999999999997E-2</v>
      </c>
      <c r="K11" s="37">
        <f>1/$A$1*'[1]4407Imp'!$J$56</f>
        <v>1.8305999999999999E-2</v>
      </c>
      <c r="L11" s="37">
        <f>1/$A$1*'[1]4407Imp'!K$56</f>
        <v>1.2422999999999998E-2</v>
      </c>
      <c r="M11" s="10">
        <f>1/$A$1*'[1]4407Imp'!L$56</f>
        <v>1.0371000000000002E-2</v>
      </c>
      <c r="N11" s="10">
        <f>1/$A$1*'[1]4407Imp'!M$56</f>
        <v>1.492256E-2</v>
      </c>
      <c r="O11" s="10">
        <f>1/$A$1*'[1]4407Imp'!N$56</f>
        <v>7.2771000000000008E-3</v>
      </c>
      <c r="P11" s="10">
        <f>1/$A$1*'[1]4407Imp'!O$56</f>
        <v>1.73868E-3</v>
      </c>
      <c r="Q11" s="10">
        <f>1/$A$1*'[1]4407Imp'!P$56</f>
        <v>3.2433600000000003E-3</v>
      </c>
      <c r="R11" s="10">
        <f>1/$A$1*'[1]4407Imp'!Q$56</f>
        <v>4.0116245999999994E-3</v>
      </c>
      <c r="S11" s="10">
        <f>1/$A$1*'[1]4407Imp'!R$56</f>
        <v>3.5060000000000004E-3</v>
      </c>
      <c r="T11" s="10">
        <f>1/$A$1*'[1]4407Imp'!S$56</f>
        <v>1.9134276571428569E-3</v>
      </c>
      <c r="U11" s="10">
        <f>1/$A$1*'[1]4407Imp'!T$56</f>
        <v>2.3079999999999997E-3</v>
      </c>
      <c r="V11" s="10">
        <f>1/$A$1*'[1]4407Imp'!U$56</f>
        <v>1.0399999999999999E-3</v>
      </c>
      <c r="W11" s="10">
        <f>1/$A$1*'[1]4407Imp'!V$56</f>
        <v>0</v>
      </c>
      <c r="X11" s="10">
        <f>1/$A$1*'[1]4407Imp'!W$56</f>
        <v>0</v>
      </c>
      <c r="Y11" s="10">
        <f>1/$A$1*'[1]4407Imp'!X$56</f>
        <v>0</v>
      </c>
      <c r="Z11" s="10">
        <f>1/$A$1*'[1]4407Imp'!Y$56</f>
        <v>0</v>
      </c>
      <c r="AA11" s="10">
        <f>1/$A$1*'[1]4407Imp'!Z$56</f>
        <v>0</v>
      </c>
      <c r="AB11" s="10">
        <f>1/$A$1*'[1]4407Imp'!AA$56</f>
        <v>0</v>
      </c>
      <c r="AC11" s="4"/>
      <c r="AD11" s="46">
        <f>1/1000*'[1]4407Imp'!AB$56</f>
        <v>7.9103251010850008E-3</v>
      </c>
      <c r="AE11" s="10">
        <f>1/1000*'[1]4407Imp'!AC$56</f>
        <v>7.3884286331999992E-3</v>
      </c>
      <c r="AF11" s="10">
        <f>1/1000*'[1]4407Imp'!AD$56</f>
        <v>4.3656073103999996E-3</v>
      </c>
      <c r="AG11" s="10">
        <f>1/1000*'[1]4407Imp'!AE$56</f>
        <v>2.6326926640000002E-3</v>
      </c>
      <c r="AH11" s="10">
        <f>1/1000*'[1]4407Imp'!AF$56</f>
        <v>3.5322431228000002E-3</v>
      </c>
      <c r="AI11" s="10">
        <f>1/1000*'[1]4407Imp'!AG$56</f>
        <v>3.7798644312000002E-3</v>
      </c>
      <c r="AJ11" s="10">
        <f>1/1000*'[1]4407Imp'!AH$56</f>
        <v>6.029133802000001E-3</v>
      </c>
      <c r="AK11" s="10">
        <f>1/1000*'[1]4407Imp'!AI$56</f>
        <v>1.1168669099500001E-2</v>
      </c>
      <c r="AL11" s="10">
        <f>1/1000*'[1]4407Imp'!AJ$56</f>
        <v>1.3111462778800003E-2</v>
      </c>
      <c r="AM11" s="10">
        <f>1/1000*'[1]4407Imp'!AK$56</f>
        <v>7.2713448587999998E-3</v>
      </c>
      <c r="AN11" s="10">
        <f>1/1000*'[1]4407Imp'!AL$56</f>
        <v>6.5516478453000009E-3</v>
      </c>
      <c r="AO11" s="10">
        <f>1/1000*'[1]4407Imp'!AM$56</f>
        <v>9.3334323839999993E-3</v>
      </c>
      <c r="AP11" s="10">
        <f>1/1000*'[1]4407Imp'!AN$56</f>
        <v>4.3337396079999998E-3</v>
      </c>
      <c r="AQ11" s="10">
        <f>1/1000*'[1]4407Imp'!AO$56</f>
        <v>1.0808064519E-3</v>
      </c>
      <c r="AR11" s="10">
        <f>1/1000*'[1]4407Imp'!AP$56</f>
        <v>1.7681870025000003E-3</v>
      </c>
      <c r="AS11" s="10">
        <f>1/1000*'[1]4407Imp'!AQ$56</f>
        <v>1.9170884074999998E-3</v>
      </c>
      <c r="AT11" s="10">
        <f>1/1000*'[1]4407Imp'!AR$56</f>
        <v>1.6409073014999999E-3</v>
      </c>
      <c r="AU11" s="10">
        <f>1/1000*'[1]4407Imp'!AS$56</f>
        <v>8.9049167349999989E-4</v>
      </c>
      <c r="AV11" s="10">
        <f>1/1000*'[1]4407Imp'!AT$56</f>
        <v>1.2275538390000001E-3</v>
      </c>
      <c r="AW11" s="10">
        <f>1/1000*'[1]4407Imp'!AU$56</f>
        <v>7.9969710291666665E-4</v>
      </c>
      <c r="AX11" s="10">
        <f>1/1000*'[1]4407Imp'!AV$56</f>
        <v>0</v>
      </c>
      <c r="AY11" s="10">
        <f>1/1000*'[1]4407Imp'!AW$56</f>
        <v>0</v>
      </c>
      <c r="AZ11" s="10">
        <f>1/1000*'[1]4407Imp'!AX$56</f>
        <v>0</v>
      </c>
      <c r="BA11" s="10">
        <f>1/1000*'[1]4407Imp'!AY$56</f>
        <v>0</v>
      </c>
      <c r="BB11" s="10">
        <f>1/1000*'[1]4407Imp'!AZ$56</f>
        <v>0</v>
      </c>
      <c r="BC11" s="37">
        <f>1/1000*'[1]4407Imp'!BA$56</f>
        <v>0</v>
      </c>
      <c r="BD11" s="553"/>
      <c r="BE11" s="31"/>
    </row>
    <row r="12" spans="1:57">
      <c r="B12" s="8" t="s">
        <v>19</v>
      </c>
      <c r="C12" s="47">
        <f t="shared" ref="C12:M12" si="3">SUM(C6:C6)-SUM(C7:C11)</f>
        <v>9.5620599999999834E-3</v>
      </c>
      <c r="D12" s="38">
        <f t="shared" si="3"/>
        <v>4.824640000000005E-3</v>
      </c>
      <c r="E12" s="38">
        <f t="shared" si="3"/>
        <v>5.4490000000000094E-3</v>
      </c>
      <c r="F12" s="38">
        <f t="shared" si="3"/>
        <v>7.7150000000000135E-3</v>
      </c>
      <c r="G12" s="38">
        <f t="shared" si="3"/>
        <v>6.9990600000000014E-3</v>
      </c>
      <c r="H12" s="38">
        <f t="shared" si="3"/>
        <v>4.5540800000000159E-3</v>
      </c>
      <c r="I12" s="38">
        <f t="shared" si="3"/>
        <v>8.3505000000000107E-3</v>
      </c>
      <c r="J12" s="39">
        <f t="shared" si="3"/>
        <v>3.2256999999999703E-3</v>
      </c>
      <c r="K12" s="39">
        <f t="shared" si="3"/>
        <v>3.5825599999999846E-3</v>
      </c>
      <c r="L12" s="39">
        <f t="shared" si="3"/>
        <v>2.8034999999999866E-3</v>
      </c>
      <c r="M12" s="38">
        <f t="shared" si="3"/>
        <v>2.2859999999999964E-3</v>
      </c>
      <c r="N12" s="38">
        <f>SUM(N6:N6)-SUM(N7:N11)</f>
        <v>2.5406399999999968E-3</v>
      </c>
      <c r="O12" s="38">
        <f t="shared" ref="O12:AB12" si="4">SUM(O6:O6)-SUM(O7:O11)</f>
        <v>3.5349600000000037E-3</v>
      </c>
      <c r="P12" s="38">
        <f t="shared" si="4"/>
        <v>1.6381400000000101E-3</v>
      </c>
      <c r="Q12" s="38">
        <f t="shared" si="4"/>
        <v>5.1373999999999864E-4</v>
      </c>
      <c r="R12" s="38">
        <f t="shared" si="4"/>
        <v>3.5999999999997839E-5</v>
      </c>
      <c r="S12" s="38">
        <f t="shared" si="4"/>
        <v>2.535000000000006E-3</v>
      </c>
      <c r="T12" s="38">
        <f t="shared" si="4"/>
        <v>7.6031162185206114E-3</v>
      </c>
      <c r="U12" s="38">
        <f t="shared" si="4"/>
        <v>6.5670062500000001E-3</v>
      </c>
      <c r="V12" s="38">
        <f t="shared" si="4"/>
        <v>6.4059999999999985E-3</v>
      </c>
      <c r="W12" s="38">
        <f t="shared" si="4"/>
        <v>0</v>
      </c>
      <c r="X12" s="38">
        <f t="shared" si="4"/>
        <v>0</v>
      </c>
      <c r="Y12" s="38">
        <f t="shared" si="4"/>
        <v>0</v>
      </c>
      <c r="Z12" s="38">
        <f t="shared" si="4"/>
        <v>0</v>
      </c>
      <c r="AA12" s="38">
        <f t="shared" si="4"/>
        <v>0</v>
      </c>
      <c r="AB12" s="38">
        <f t="shared" si="4"/>
        <v>0</v>
      </c>
      <c r="AC12" s="4"/>
      <c r="AD12" s="48">
        <f t="shared" ref="AD12:BC12" si="5">SUM(AD6:AD6)-SUM(AD7:AD11)</f>
        <v>3.3624362168249849E-3</v>
      </c>
      <c r="AE12" s="40">
        <f t="shared" si="5"/>
        <v>1.6701301052000073E-3</v>
      </c>
      <c r="AF12" s="40">
        <f t="shared" si="5"/>
        <v>2.007831249600002E-3</v>
      </c>
      <c r="AG12" s="40">
        <f t="shared" si="5"/>
        <v>3.6533178639999997E-3</v>
      </c>
      <c r="AH12" s="40">
        <f t="shared" si="5"/>
        <v>4.0887316414000008E-3</v>
      </c>
      <c r="AI12" s="40">
        <f t="shared" si="5"/>
        <v>2.6677547324999995E-3</v>
      </c>
      <c r="AJ12" s="40">
        <f t="shared" si="5"/>
        <v>5.7669130424000126E-3</v>
      </c>
      <c r="AK12" s="40">
        <f t="shared" si="5"/>
        <v>2.5163380465000051E-3</v>
      </c>
      <c r="AL12" s="40">
        <f t="shared" si="5"/>
        <v>2.9803599923999974E-3</v>
      </c>
      <c r="AM12" s="40">
        <f t="shared" si="5"/>
        <v>1.9260779251999843E-3</v>
      </c>
      <c r="AN12" s="40">
        <f t="shared" si="5"/>
        <v>1.279592154000031E-3</v>
      </c>
      <c r="AO12" s="40">
        <f t="shared" si="5"/>
        <v>1.6938760799999827E-3</v>
      </c>
      <c r="AP12" s="40">
        <f t="shared" si="5"/>
        <v>2.0749494303999999E-3</v>
      </c>
      <c r="AQ12" s="40">
        <f t="shared" si="5"/>
        <v>1.1532768845999991E-3</v>
      </c>
      <c r="AR12" s="40">
        <f t="shared" si="5"/>
        <v>3.5154368450000459E-4</v>
      </c>
      <c r="AS12" s="40">
        <f t="shared" si="5"/>
        <v>4.9823207000001396E-5</v>
      </c>
      <c r="AT12" s="40">
        <f t="shared" si="5"/>
        <v>2.6264191130000031E-3</v>
      </c>
      <c r="AU12" s="40">
        <f t="shared" si="5"/>
        <v>7.1115484868999983E-3</v>
      </c>
      <c r="AV12" s="40">
        <f t="shared" si="5"/>
        <v>7.1170756529999983E-3</v>
      </c>
      <c r="AW12" s="40">
        <f t="shared" si="5"/>
        <v>6.632831510416666E-3</v>
      </c>
      <c r="AX12" s="40">
        <f t="shared" si="5"/>
        <v>0</v>
      </c>
      <c r="AY12" s="40">
        <f t="shared" si="5"/>
        <v>0</v>
      </c>
      <c r="AZ12" s="40">
        <f t="shared" si="5"/>
        <v>0</v>
      </c>
      <c r="BA12" s="40">
        <f t="shared" si="5"/>
        <v>0</v>
      </c>
      <c r="BB12" s="40">
        <f t="shared" si="5"/>
        <v>0</v>
      </c>
      <c r="BC12" s="41">
        <f t="shared" si="5"/>
        <v>0</v>
      </c>
      <c r="BD12" s="553"/>
      <c r="BE12" s="31"/>
    </row>
    <row r="13" spans="1:57" ht="17.149999999999999" customHeight="1">
      <c r="B13" s="15" t="s">
        <v>103</v>
      </c>
      <c r="C13" s="27">
        <f>1/$A$1*'[1]4407Imp'!$B$268</f>
        <v>8.5143659999999996E-2</v>
      </c>
      <c r="D13" s="29">
        <f>1/$A$1*'[1]4407Imp'!$C$268</f>
        <v>6.7403219999999986E-2</v>
      </c>
      <c r="E13" s="29">
        <f>1/$A$1*'[1]4407Imp'!$D$268</f>
        <v>7.1796420000000014E-2</v>
      </c>
      <c r="F13" s="29">
        <f>1/$A$1*'[1]4407Imp'!$E$268</f>
        <v>6.0512099999999992E-2</v>
      </c>
      <c r="G13" s="29">
        <f>1/$A$1*'[1]4407Imp'!$F$268</f>
        <v>7.0337779999999989E-2</v>
      </c>
      <c r="H13" s="29">
        <f>1/$A$1*'[1]4407Imp'!$G$268</f>
        <v>6.7286260000000001E-2</v>
      </c>
      <c r="I13" s="29">
        <f>1/$A$1*'[1]4407Imp'!$H$268</f>
        <v>8.6312895000000001E-2</v>
      </c>
      <c r="J13" s="34">
        <f>1/$A$1*'[1]4407Imp'!$I$268</f>
        <v>8.3613560000000003E-2</v>
      </c>
      <c r="K13" s="34">
        <f>1/$A$1*'[1]4407Imp'!$J$268</f>
        <v>8.3842819999999998E-2</v>
      </c>
      <c r="L13" s="34">
        <f>1/$A$1*'[1]4407Imp'!K$268</f>
        <v>4.9373379999999994E-2</v>
      </c>
      <c r="M13" s="29">
        <f>1/$A$1*'[1]4407Imp'!L$268</f>
        <v>4.1394135000000006E-2</v>
      </c>
      <c r="N13" s="29">
        <f>1/$A$1*'[1]4407Imp'!M$268</f>
        <v>6.911154535714284E-2</v>
      </c>
      <c r="O13" s="29">
        <f>1/$A$1*'[1]4407Imp'!N$268</f>
        <v>4.4889499999999992E-2</v>
      </c>
      <c r="P13" s="29">
        <f>1/$A$1*'[1]4407Imp'!O$268</f>
        <v>3.5227353333333336E-2</v>
      </c>
      <c r="Q13" s="29">
        <f>1/$A$1*'[1]4407Imp'!P$268</f>
        <v>4.7714883947826088E-2</v>
      </c>
      <c r="R13" s="29">
        <f>1/$A$1*'[1]4407Imp'!Q$268</f>
        <v>3.6373230578431372E-2</v>
      </c>
      <c r="S13" s="29">
        <f>1/$A$1*'[1]4407Imp'!R$268</f>
        <v>3.6093E-2</v>
      </c>
      <c r="T13" s="29">
        <f>1/$A$1*'[1]4407Imp'!S$268</f>
        <v>2.680690313354037E-2</v>
      </c>
      <c r="U13" s="29">
        <f>1/$A$1*'[1]4407Imp'!T$268</f>
        <v>4.4122024464285717E-2</v>
      </c>
      <c r="V13" s="29">
        <f>1/$A$1*'[1]4407Imp'!U$268</f>
        <v>2.0338999999999999E-2</v>
      </c>
      <c r="W13" s="29">
        <f>1/$A$1*'[1]4407Imp'!V$268</f>
        <v>0</v>
      </c>
      <c r="X13" s="29">
        <f>1/$A$1*'[1]4407Imp'!W$268</f>
        <v>0</v>
      </c>
      <c r="Y13" s="29">
        <f>1/$A$1*'[1]4407Imp'!X$268</f>
        <v>0</v>
      </c>
      <c r="Z13" s="29">
        <f>1/$A$1*'[1]4407Imp'!Y$268</f>
        <v>0</v>
      </c>
      <c r="AA13" s="29">
        <f>1/$A$1*'[1]4407Imp'!Z$268</f>
        <v>0</v>
      </c>
      <c r="AB13" s="29">
        <f>1/$A$1*'[1]4407Imp'!AA$268</f>
        <v>0</v>
      </c>
      <c r="AC13" s="13"/>
      <c r="AD13" s="27">
        <f>1/1000*'[1]4407Imp'!AB$268</f>
        <v>7.4098065628868989E-2</v>
      </c>
      <c r="AE13" s="29">
        <f>1/1000*'[1]4407Imp'!AC$268</f>
        <v>5.3258328157599996E-2</v>
      </c>
      <c r="AF13" s="29">
        <f>1/1000*'[1]4407Imp'!AD$268</f>
        <v>5.4683895758399999E-2</v>
      </c>
      <c r="AG13" s="29">
        <f>1/1000*'[1]4407Imp'!AE$268</f>
        <v>4.9375342699200006E-2</v>
      </c>
      <c r="AH13" s="29">
        <f>1/1000*'[1]4407Imp'!AF$268</f>
        <v>6.1497539050500011E-2</v>
      </c>
      <c r="AI13" s="29">
        <f>1/1000*'[1]4407Imp'!AG$268</f>
        <v>5.7488604459000003E-2</v>
      </c>
      <c r="AJ13" s="29">
        <f>1/1000*'[1]4407Imp'!AH$268</f>
        <v>7.4937080812800011E-2</v>
      </c>
      <c r="AK13" s="29">
        <f>1/1000*'[1]4407Imp'!AI$268</f>
        <v>7.9853732535500002E-2</v>
      </c>
      <c r="AL13" s="29">
        <f>1/1000*'[1]4407Imp'!AJ$268</f>
        <v>7.8162802352400015E-2</v>
      </c>
      <c r="AM13" s="29">
        <f>1/1000*'[1]4407Imp'!AK$268</f>
        <v>4.1867926399199999E-2</v>
      </c>
      <c r="AN13" s="29">
        <f>1/1000*'[1]4407Imp'!AL$268</f>
        <v>3.9253041055800006E-2</v>
      </c>
      <c r="AO13" s="29">
        <f>1/1000*'[1]4407Imp'!AM$268</f>
        <v>4.9422850031999997E-2</v>
      </c>
      <c r="AP13" s="29">
        <f>1/1000*'[1]4407Imp'!AN$268</f>
        <v>3.35502367904E-2</v>
      </c>
      <c r="AQ13" s="29">
        <f>1/1000*'[1]4407Imp'!AO$268</f>
        <v>3.0752026674300003E-2</v>
      </c>
      <c r="AR13" s="29">
        <f>1/1000*'[1]4407Imp'!AP$268</f>
        <v>3.3898331482500009E-2</v>
      </c>
      <c r="AS13" s="29">
        <f>1/1000*'[1]4407Imp'!AQ$268</f>
        <v>2.4767631451499999E-2</v>
      </c>
      <c r="AT13" s="29">
        <f>1/1000*'[1]4407Imp'!AR$268</f>
        <v>2.4481727921999999E-2</v>
      </c>
      <c r="AU13" s="29">
        <f>1/1000*'[1]4407Imp'!AS$268</f>
        <v>2.3745601493900002E-2</v>
      </c>
      <c r="AV13" s="29">
        <f>1/1000*'[1]4407Imp'!AT$268</f>
        <v>2.3156790542E-2</v>
      </c>
      <c r="AW13" s="29">
        <f>1/1000*'[1]4407Imp'!AU$268</f>
        <v>2.173364051916667E-2</v>
      </c>
      <c r="AX13" s="29">
        <f>1/1000*'[1]4407Imp'!AV$268</f>
        <v>0</v>
      </c>
      <c r="AY13" s="29">
        <f>1/1000*'[1]4407Imp'!AW$268</f>
        <v>0</v>
      </c>
      <c r="AZ13" s="29">
        <f>1/1000*'[1]4407Imp'!AX$268</f>
        <v>0</v>
      </c>
      <c r="BA13" s="29">
        <f>1/1000*'[1]4407Imp'!AY$268</f>
        <v>0</v>
      </c>
      <c r="BB13" s="29">
        <f>1/1000*'[1]4407Imp'!AZ$268</f>
        <v>0</v>
      </c>
      <c r="BC13" s="34">
        <f>1/1000*'[1]4407Imp'!BA$268</f>
        <v>0</v>
      </c>
      <c r="BD13" s="553"/>
      <c r="BE13" s="31"/>
    </row>
    <row r="14" spans="1:57">
      <c r="B14" s="5" t="s">
        <v>104</v>
      </c>
      <c r="C14" s="46">
        <f>1/$A$1*'[1]4407Imp'!$B$39</f>
        <v>4.2871199999999998E-2</v>
      </c>
      <c r="D14" s="10">
        <f>1/$A$1*'[1]4407Imp'!$C$39</f>
        <v>3.4324499999999994E-2</v>
      </c>
      <c r="E14" s="10">
        <f>1/$A$1*'[1]4407Imp'!$D$39</f>
        <v>4.5077619999999999E-2</v>
      </c>
      <c r="F14" s="10">
        <f>1/$A$1*'[1]4407Imp'!$E$39</f>
        <v>3.8240019999999993E-2</v>
      </c>
      <c r="G14" s="10">
        <f>1/$A$1*'[1]4407Imp'!$F$39</f>
        <v>4.6942379999999992E-2</v>
      </c>
      <c r="H14" s="10">
        <f>1/$A$1*'[1]4407Imp'!$G$39</f>
        <v>4.5576440000000003E-2</v>
      </c>
      <c r="I14" s="10">
        <f>1/$A$1*'[1]4407Imp'!$H$39</f>
        <v>6.2508080000000008E-2</v>
      </c>
      <c r="J14" s="37">
        <f>1/$A$1*'[1]4407Imp'!$I$39</f>
        <v>6.023746E-2</v>
      </c>
      <c r="K14" s="37">
        <f>1/$A$1*'[1]4407Imp'!$J$39</f>
        <v>6.0202740000000005E-2</v>
      </c>
      <c r="L14" s="37">
        <f>1/$A$1*'[1]4407Imp'!K$39</f>
        <v>3.4160279999999994E-2</v>
      </c>
      <c r="M14" s="10">
        <f>1/$A$1*'[1]4407Imp'!L$39</f>
        <v>2.8476215000000003E-2</v>
      </c>
      <c r="N14" s="10">
        <f>1/$A$1*'[1]4407Imp'!M$39</f>
        <v>5.4128692857142849E-2</v>
      </c>
      <c r="O14" s="10">
        <f>1/$A$1*'[1]4407Imp'!N$39</f>
        <v>3.313928E-2</v>
      </c>
      <c r="P14" s="10">
        <f>1/$A$1*'[1]4407Imp'!O$39</f>
        <v>2.4748480000000003E-2</v>
      </c>
      <c r="Q14" s="10">
        <f>1/$A$1*'[1]4407Imp'!P$39</f>
        <v>3.7426042347826087E-2</v>
      </c>
      <c r="R14" s="10">
        <f>1/$A$1*'[1]4407Imp'!Q$39</f>
        <v>2.2984873411764705E-2</v>
      </c>
      <c r="S14" s="10">
        <f>1/$A$1*'[1]4407Imp'!R$39</f>
        <v>1.5055000000000002E-2</v>
      </c>
      <c r="T14" s="164">
        <f>1/$A$1*'[1]4407Imp'!S$39</f>
        <v>1.799854618831169E-2</v>
      </c>
      <c r="U14" s="164">
        <f>1/$A$1*'[1]4407Imp'!T$39</f>
        <v>3.3396000000000002E-2</v>
      </c>
      <c r="V14" s="164">
        <f>1/$A$1*'[1]4407Imp'!U$39</f>
        <v>1.1835E-2</v>
      </c>
      <c r="W14" s="164">
        <f>1/$A$1*'[1]4407Imp'!V$39</f>
        <v>0</v>
      </c>
      <c r="X14" s="164">
        <f>1/$A$1*'[1]4407Imp'!W$39</f>
        <v>0</v>
      </c>
      <c r="Y14" s="164">
        <f>1/$A$1*'[1]4407Imp'!X$39</f>
        <v>0</v>
      </c>
      <c r="Z14" s="164">
        <f>1/$A$1*'[1]4407Imp'!Y$39</f>
        <v>0</v>
      </c>
      <c r="AA14" s="164">
        <f>1/$A$1*'[1]4407Imp'!Z$39</f>
        <v>0</v>
      </c>
      <c r="AB14" s="164">
        <f>1/$A$1*'[1]4407Imp'!AA$39</f>
        <v>0</v>
      </c>
      <c r="AC14" s="721"/>
      <c r="AD14" s="46">
        <f>1/1000*'[1]4407Imp'!AB$39</f>
        <v>3.6812152402905002E-2</v>
      </c>
      <c r="AE14" s="10">
        <f>1/1000*'[1]4407Imp'!AC$39</f>
        <v>2.5931641243999999E-2</v>
      </c>
      <c r="AF14" s="10">
        <f>1/1000*'[1]4407Imp'!AD$39</f>
        <v>3.3296710219199999E-2</v>
      </c>
      <c r="AG14" s="10">
        <f>1/1000*'[1]4407Imp'!AE$39</f>
        <v>2.9935882233600001E-2</v>
      </c>
      <c r="AH14" s="10">
        <f>1/1000*'[1]4407Imp'!AF$39</f>
        <v>3.9592360538500002E-2</v>
      </c>
      <c r="AI14" s="10">
        <f>1/1000*'[1]4407Imp'!AG$39</f>
        <v>3.6446594999100003E-2</v>
      </c>
      <c r="AJ14" s="10">
        <f>1/1000*'[1]4407Imp'!AH$39</f>
        <v>5.0825329440800003E-2</v>
      </c>
      <c r="AK14" s="10">
        <f>1/1000*'[1]4407Imp'!AI$39</f>
        <v>5.4531723548000004E-2</v>
      </c>
      <c r="AL14" s="10">
        <f>1/1000*'[1]4407Imp'!AJ$39</f>
        <v>5.4315601202800004E-2</v>
      </c>
      <c r="AM14" s="10">
        <f>1/1000*'[1]4407Imp'!AK$39</f>
        <v>2.9549600955600001E-2</v>
      </c>
      <c r="AN14" s="10">
        <f>1/1000*'[1]4407Imp'!AL$39</f>
        <v>2.5480419320700002E-2</v>
      </c>
      <c r="AO14" s="10">
        <f>1/1000*'[1]4407Imp'!AM$39</f>
        <v>3.4464967872000006E-2</v>
      </c>
      <c r="AP14" s="10">
        <f>1/1000*'[1]4407Imp'!AN$39</f>
        <v>2.1832020531199998E-2</v>
      </c>
      <c r="AQ14" s="10">
        <f>1/1000*'[1]4407Imp'!AO$39</f>
        <v>2.2016504704500003E-2</v>
      </c>
      <c r="AR14" s="10">
        <f>1/1000*'[1]4407Imp'!AP$39</f>
        <v>2.4926944412500002E-2</v>
      </c>
      <c r="AS14" s="10">
        <f>1/1000*'[1]4407Imp'!AQ$39</f>
        <v>1.7485197425499997E-2</v>
      </c>
      <c r="AT14" s="10">
        <f>1/1000*'[1]4407Imp'!AR$39</f>
        <v>1.7202495614299998E-2</v>
      </c>
      <c r="AU14" s="10">
        <f>1/1000*'[1]4407Imp'!AS$39</f>
        <v>1.79327459597E-2</v>
      </c>
      <c r="AV14" s="10">
        <f>1/1000*'[1]4407Imp'!AT$39</f>
        <v>1.7055730370000001E-2</v>
      </c>
      <c r="AW14" s="10">
        <f>1/1000*'[1]4407Imp'!AU$39</f>
        <v>1.630944400041667E-2</v>
      </c>
      <c r="AX14" s="10">
        <f>1/1000*'[1]4407Imp'!AV$39</f>
        <v>0</v>
      </c>
      <c r="AY14" s="10">
        <f>1/1000*'[1]4407Imp'!AW$39</f>
        <v>0</v>
      </c>
      <c r="AZ14" s="10">
        <f>1/1000*'[1]4407Imp'!AX$39</f>
        <v>0</v>
      </c>
      <c r="BA14" s="10">
        <f>1/1000*'[1]4407Imp'!AY$39</f>
        <v>0</v>
      </c>
      <c r="BB14" s="10">
        <f>1/1000*'[1]4407Imp'!AZ$39</f>
        <v>0</v>
      </c>
      <c r="BC14" s="37">
        <f>1/1000*'[1]4407Imp'!BA$39</f>
        <v>0</v>
      </c>
      <c r="BD14" s="553"/>
      <c r="BE14" s="31"/>
    </row>
    <row r="15" spans="1:57">
      <c r="B15" s="5" t="s">
        <v>35</v>
      </c>
      <c r="C15" s="46">
        <f>1/$A$1*'[1]4407Imp'!$B$147</f>
        <v>0</v>
      </c>
      <c r="D15" s="10">
        <f>1/$A$1*'[1]4407Imp'!$C$147</f>
        <v>0</v>
      </c>
      <c r="E15" s="10">
        <f>1/$A$1*'[1]4407Imp'!$D$147</f>
        <v>2.4999999999999998E-5</v>
      </c>
      <c r="F15" s="10">
        <f>1/$A$1*'[1]4407Imp'!$E$147</f>
        <v>0</v>
      </c>
      <c r="G15" s="10">
        <f>1/$A$1*'[1]4407Imp'!$F$147</f>
        <v>0</v>
      </c>
      <c r="H15" s="10">
        <f>1/$A$1*'[1]4407Imp'!$G$147</f>
        <v>0</v>
      </c>
      <c r="I15" s="10">
        <f>1/$A$1*'[1]4407Imp'!$H$147</f>
        <v>0</v>
      </c>
      <c r="J15" s="37">
        <f>1/$A$1*'[1]4407Imp'!$I$147</f>
        <v>1.8E-5</v>
      </c>
      <c r="K15" s="37">
        <f>1/$A$1*'[1]4407Imp'!$J$147</f>
        <v>0</v>
      </c>
      <c r="L15" s="37">
        <f>1/$A$1*'[1]4407Imp'!K$147</f>
        <v>0</v>
      </c>
      <c r="M15" s="10">
        <f>1/$A$1*'[1]4407Imp'!L$147</f>
        <v>0</v>
      </c>
      <c r="N15" s="10">
        <f>1/$A$1*'[1]4407Imp'!M$147</f>
        <v>0</v>
      </c>
      <c r="O15" s="10">
        <f>1/$A$1*'[1]4407Imp'!N$147</f>
        <v>0</v>
      </c>
      <c r="P15" s="10">
        <f>1/$A$1*'[1]4407Imp'!O$147</f>
        <v>0</v>
      </c>
      <c r="Q15" s="10">
        <f>1/$A$1*'[1]4407Imp'!P$147</f>
        <v>0</v>
      </c>
      <c r="R15" s="10">
        <f>1/$A$1*'[1]4407Imp'!Q$147</f>
        <v>0</v>
      </c>
      <c r="S15" s="10">
        <f>1/$A$1*'[1]4407Imp'!R$147</f>
        <v>0</v>
      </c>
      <c r="T15" s="10">
        <f>1/$A$1*'[1]4407Imp'!S$147</f>
        <v>4.8621627611518914E-6</v>
      </c>
      <c r="U15" s="10">
        <f>1/$A$1*'[1]4407Imp'!T$147</f>
        <v>0</v>
      </c>
      <c r="V15" s="10">
        <f>1/$A$1*'[1]4407Imp'!U$147</f>
        <v>0</v>
      </c>
      <c r="W15" s="10">
        <f>1/$A$1*'[1]4407Imp'!V$147</f>
        <v>0</v>
      </c>
      <c r="X15" s="10">
        <f>1/$A$1*'[1]4407Imp'!W$147</f>
        <v>0</v>
      </c>
      <c r="Y15" s="10">
        <f>1/$A$1*'[1]4407Imp'!X$147</f>
        <v>0</v>
      </c>
      <c r="Z15" s="10">
        <f>1/$A$1*'[1]4407Imp'!Y$147</f>
        <v>0</v>
      </c>
      <c r="AA15" s="10">
        <f>1/$A$1*'[1]4407Imp'!Z$147</f>
        <v>0</v>
      </c>
      <c r="AB15" s="10">
        <f>1/$A$1*'[1]4407Imp'!AA$147</f>
        <v>0</v>
      </c>
      <c r="AC15" s="4"/>
      <c r="AD15" s="46">
        <f>1/1000*'[1]4407Imp'!AB$147</f>
        <v>0</v>
      </c>
      <c r="AE15" s="10">
        <f>1/1000*'[1]4407Imp'!AC$147</f>
        <v>0</v>
      </c>
      <c r="AF15" s="10">
        <f>1/1000*'[1]4407Imp'!AD$147</f>
        <v>6.6929568000000001E-6</v>
      </c>
      <c r="AG15" s="10">
        <f>1/1000*'[1]4407Imp'!AE$147</f>
        <v>0</v>
      </c>
      <c r="AH15" s="10">
        <f>1/1000*'[1]4407Imp'!AF$147</f>
        <v>0</v>
      </c>
      <c r="AI15" s="10">
        <f>1/1000*'[1]4407Imp'!AG$147</f>
        <v>0</v>
      </c>
      <c r="AJ15" s="10">
        <f>1/1000*'[1]4407Imp'!AH$147</f>
        <v>0</v>
      </c>
      <c r="AK15" s="10">
        <f>1/1000*'[1]4407Imp'!AI$147</f>
        <v>2.5668094500000004E-5</v>
      </c>
      <c r="AL15" s="10">
        <f>1/1000*'[1]4407Imp'!AJ$147</f>
        <v>0</v>
      </c>
      <c r="AM15" s="10">
        <f>1/1000*'[1]4407Imp'!AK$147</f>
        <v>0</v>
      </c>
      <c r="AN15" s="10">
        <f>1/1000*'[1]4407Imp'!AL$147</f>
        <v>0</v>
      </c>
      <c r="AO15" s="10">
        <f>1/1000*'[1]4407Imp'!AM$147</f>
        <v>0</v>
      </c>
      <c r="AP15" s="10">
        <f>1/1000*'[1]4407Imp'!AN$147</f>
        <v>0</v>
      </c>
      <c r="AQ15" s="10">
        <f>1/1000*'[1]4407Imp'!AO$147</f>
        <v>0</v>
      </c>
      <c r="AR15" s="10">
        <f>1/1000*'[1]4407Imp'!AP$147</f>
        <v>0</v>
      </c>
      <c r="AS15" s="10">
        <f>1/1000*'[1]4407Imp'!AQ$147</f>
        <v>0</v>
      </c>
      <c r="AT15" s="10">
        <f>1/1000*'[1]4407Imp'!AR$147</f>
        <v>0</v>
      </c>
      <c r="AU15" s="10">
        <f>1/1000*'[1]4407Imp'!AS$147</f>
        <v>1.1635910000000001E-6</v>
      </c>
      <c r="AV15" s="10">
        <f>1/1000*'[1]4407Imp'!AT$147</f>
        <v>0</v>
      </c>
      <c r="AW15" s="10">
        <f>1/1000*'[1]4407Imp'!AU$147</f>
        <v>0</v>
      </c>
      <c r="AX15" s="10">
        <f>1/1000*'[1]4407Imp'!AV$147</f>
        <v>0</v>
      </c>
      <c r="AY15" s="10">
        <f>1/1000*'[1]4407Imp'!AW$147</f>
        <v>0</v>
      </c>
      <c r="AZ15" s="10">
        <f>1/1000*'[1]4407Imp'!AX$147</f>
        <v>0</v>
      </c>
      <c r="BA15" s="10">
        <f>1/1000*'[1]4407Imp'!AY$147</f>
        <v>0</v>
      </c>
      <c r="BB15" s="10">
        <f>1/1000*'[1]4407Imp'!AZ$147</f>
        <v>0</v>
      </c>
      <c r="BC15" s="37">
        <f>1/1000*'[1]4407Imp'!BA$147</f>
        <v>0</v>
      </c>
      <c r="BD15" s="553"/>
      <c r="BE15" s="31"/>
    </row>
    <row r="16" spans="1:57">
      <c r="B16" s="5" t="s">
        <v>105</v>
      </c>
      <c r="C16" s="46">
        <f>1/$A$1*'[1]4407Imp'!$B$247</f>
        <v>4.2272459999999998E-2</v>
      </c>
      <c r="D16" s="10">
        <f>1/$A$1*'[1]4407Imp'!$C$247</f>
        <v>3.3078719999999999E-2</v>
      </c>
      <c r="E16" s="10">
        <f>1/$A$1*'[1]4407Imp'!$D$247</f>
        <v>2.6693800000000004E-2</v>
      </c>
      <c r="F16" s="10">
        <f>1/$A$1*'[1]4407Imp'!$E$247</f>
        <v>2.227208E-2</v>
      </c>
      <c r="G16" s="10">
        <f>1/$A$1*'[1]4407Imp'!$F$247</f>
        <v>2.3395399999999997E-2</v>
      </c>
      <c r="H16" s="10">
        <f>1/$A$1*'[1]4407Imp'!$G$247</f>
        <v>2.1709820000000001E-2</v>
      </c>
      <c r="I16" s="10">
        <f>1/$A$1*'[1]4407Imp'!$H$247</f>
        <v>2.3804815E-2</v>
      </c>
      <c r="J16" s="37">
        <f>1/$A$1*'[1]4407Imp'!$I$247</f>
        <v>2.33581E-2</v>
      </c>
      <c r="K16" s="37">
        <f>1/$A$1*'[1]4407Imp'!$J$247</f>
        <v>2.3640079999999997E-2</v>
      </c>
      <c r="L16" s="37">
        <f>1/$A$1*'[1]4407Imp'!K$247</f>
        <v>1.5213099999999998E-2</v>
      </c>
      <c r="M16" s="10">
        <f>1/$A$1*'[1]4407Imp'!L$247</f>
        <v>1.2917920000000001E-2</v>
      </c>
      <c r="N16" s="10">
        <f>1/$A$1*'[1]4407Imp'!M$247</f>
        <v>1.4982852499999999E-2</v>
      </c>
      <c r="O16" s="10">
        <f>1/$A$1*'[1]4407Imp'!N$247</f>
        <v>1.1750219999999997E-2</v>
      </c>
      <c r="P16" s="10">
        <f>1/$A$1*'[1]4407Imp'!O$247</f>
        <v>1.0478873333333333E-2</v>
      </c>
      <c r="Q16" s="10">
        <f>1/$A$1*'[1]4407Imp'!P$247</f>
        <v>1.0288841600000001E-2</v>
      </c>
      <c r="R16" s="10">
        <f>1/$A$1*'[1]4407Imp'!Q$247</f>
        <v>1.3388357166666665E-2</v>
      </c>
      <c r="S16" s="10">
        <f>1/$A$1*'[1]4407Imp'!R$247</f>
        <v>2.1038000000000001E-2</v>
      </c>
      <c r="T16" s="10">
        <f>1/$A$1*'[1]4407Imp'!S$247</f>
        <v>8.8034947824675303E-3</v>
      </c>
      <c r="U16" s="164">
        <f>1/$A$1*'[1]4407Imp'!T$247</f>
        <v>1.0726024464285713E-2</v>
      </c>
      <c r="V16" s="164">
        <f>1/$A$1*'[1]4407Imp'!U$247</f>
        <v>8.5039999999999994E-3</v>
      </c>
      <c r="W16" s="164">
        <f>1/$A$1*'[1]4407Imp'!V$247</f>
        <v>0</v>
      </c>
      <c r="X16" s="164">
        <f>1/$A$1*'[1]4407Imp'!W$247</f>
        <v>0</v>
      </c>
      <c r="Y16" s="164">
        <f>1/$A$1*'[1]4407Imp'!X$247</f>
        <v>0</v>
      </c>
      <c r="Z16" s="164">
        <f>1/$A$1*'[1]4407Imp'!Y$247</f>
        <v>0</v>
      </c>
      <c r="AA16" s="164">
        <f>1/$A$1*'[1]4407Imp'!Z$247</f>
        <v>0</v>
      </c>
      <c r="AB16" s="164">
        <f>1/$A$1*'[1]4407Imp'!AA$247</f>
        <v>0</v>
      </c>
      <c r="AC16" s="721"/>
      <c r="AD16" s="46">
        <f>1/1000*'[1]4407Imp'!AB$247</f>
        <v>3.7285913225964001E-2</v>
      </c>
      <c r="AE16" s="10">
        <f>1/1000*'[1]4407Imp'!AC$247</f>
        <v>2.7326686913600001E-2</v>
      </c>
      <c r="AF16" s="10">
        <f>1/1000*'[1]4407Imp'!AD$247</f>
        <v>2.1380492582400001E-2</v>
      </c>
      <c r="AG16" s="10">
        <f>1/1000*'[1]4407Imp'!AE$247</f>
        <v>1.9439460465600002E-2</v>
      </c>
      <c r="AH16" s="10">
        <f>1/1000*'[1]4407Imp'!AF$247</f>
        <v>2.1905178512000002E-2</v>
      </c>
      <c r="AI16" s="10">
        <f>1/1000*'[1]4407Imp'!AG$247</f>
        <v>2.10420094599E-2</v>
      </c>
      <c r="AJ16" s="10">
        <f>1/1000*'[1]4407Imp'!AH$247</f>
        <v>2.4111751372000001E-2</v>
      </c>
      <c r="AK16" s="10">
        <f>1/1000*'[1]4407Imp'!AI$247</f>
        <v>2.5296340893000001E-2</v>
      </c>
      <c r="AL16" s="10">
        <f>1/1000*'[1]4407Imp'!AJ$247</f>
        <v>2.3847201149600004E-2</v>
      </c>
      <c r="AM16" s="10">
        <f>1/1000*'[1]4407Imp'!AK$247</f>
        <v>1.23183254436E-2</v>
      </c>
      <c r="AN16" s="10">
        <f>1/1000*'[1]4407Imp'!AL$247</f>
        <v>1.3772621735100002E-2</v>
      </c>
      <c r="AO16" s="10">
        <f>1/1000*'[1]4407Imp'!AM$247</f>
        <v>1.4957882160000002E-2</v>
      </c>
      <c r="AP16" s="10">
        <f>1/1000*'[1]4407Imp'!AN$247</f>
        <v>1.17182162592E-2</v>
      </c>
      <c r="AQ16" s="10">
        <f>1/1000*'[1]4407Imp'!AO$247</f>
        <v>8.7355219698000003E-3</v>
      </c>
      <c r="AR16" s="10">
        <f>1/1000*'[1]4407Imp'!AP$247</f>
        <v>8.9713870700000014E-3</v>
      </c>
      <c r="AS16" s="10">
        <f>1/1000*'[1]4407Imp'!AQ$247</f>
        <v>7.2824340259999999E-3</v>
      </c>
      <c r="AT16" s="10">
        <f>1/1000*'[1]4407Imp'!AR$247</f>
        <v>7.2792323076999992E-3</v>
      </c>
      <c r="AU16" s="10">
        <f>1/1000*'[1]4407Imp'!AS$247</f>
        <v>5.8116919431999998E-3</v>
      </c>
      <c r="AV16" s="10">
        <f>1/1000*'[1]4407Imp'!AT$247</f>
        <v>6.1010601720000003E-3</v>
      </c>
      <c r="AW16" s="10">
        <f>1/1000*'[1]4407Imp'!AU$247</f>
        <v>5.4241965187499996E-3</v>
      </c>
      <c r="AX16" s="10">
        <f>1/1000*'[1]4407Imp'!AV$247</f>
        <v>0</v>
      </c>
      <c r="AY16" s="10">
        <f>1/1000*'[1]4407Imp'!AW$247</f>
        <v>0</v>
      </c>
      <c r="AZ16" s="10">
        <f>1/1000*'[1]4407Imp'!AX$247</f>
        <v>0</v>
      </c>
      <c r="BA16" s="10">
        <f>1/1000*'[1]4407Imp'!AY$247</f>
        <v>0</v>
      </c>
      <c r="BB16" s="10">
        <f>1/1000*'[1]4407Imp'!AZ$247</f>
        <v>0</v>
      </c>
      <c r="BC16" s="37">
        <f>1/1000*'[1]4407Imp'!BA$247</f>
        <v>0</v>
      </c>
      <c r="BD16" s="553"/>
      <c r="BE16" s="31"/>
    </row>
    <row r="17" spans="2:57" ht="17.149999999999999" customHeight="1">
      <c r="B17" s="9" t="s">
        <v>102</v>
      </c>
      <c r="C17" s="50">
        <f>1/$A$1*'[1]4407Imp'!$B$269</f>
        <v>7.2031539999999977E-2</v>
      </c>
      <c r="D17" s="24">
        <f>1/$A$1*'[1]4407Imp'!$C$269</f>
        <v>7.5724559999999996E-2</v>
      </c>
      <c r="E17" s="24">
        <f>1/$A$1*'[1]4407Imp'!$D$269</f>
        <v>7.0685419999999985E-2</v>
      </c>
      <c r="F17" s="24">
        <f>1/$A$1*'[1]4407Imp'!$E$269</f>
        <v>9.6874139999999997E-2</v>
      </c>
      <c r="G17" s="24">
        <f>1/$A$1*'[1]4407Imp'!$F$269</f>
        <v>0.13308356799999999</v>
      </c>
      <c r="H17" s="24">
        <f>1/$A$1*'[1]4407Imp'!$G$269</f>
        <v>0.13260412099999996</v>
      </c>
      <c r="I17" s="24">
        <f>1/$A$1*'[1]4407Imp'!$H$269</f>
        <v>0.119242472</v>
      </c>
      <c r="J17" s="44">
        <f>1/$A$1*'[1]4407Imp'!$I$269</f>
        <v>0.1567354</v>
      </c>
      <c r="K17" s="44">
        <f>1/$A$1*'[1]4407Imp'!$J$269</f>
        <v>0.10650096111111113</v>
      </c>
      <c r="L17" s="44">
        <f>1/$A$1*'[1]4407Imp'!K$269</f>
        <v>5.9183719999999995E-2</v>
      </c>
      <c r="M17" s="24">
        <f>1/$A$1*'[1]4407Imp'!L$269</f>
        <v>6.919629599999999E-2</v>
      </c>
      <c r="N17" s="24">
        <f>1/$A$1*'[1]4407Imp'!M$269</f>
        <v>6.6131613749999998E-2</v>
      </c>
      <c r="O17" s="24">
        <f>1/$A$1*'[1]4407Imp'!N$269</f>
        <v>6.1882619999999992E-2</v>
      </c>
      <c r="P17" s="24">
        <f>1/$A$1*'[1]4407Imp'!O$269</f>
        <v>4.4717700000000006E-2</v>
      </c>
      <c r="Q17" s="24">
        <f>1/$A$1*'[1]4407Imp'!P$269</f>
        <v>4.4343909133333331E-2</v>
      </c>
      <c r="R17" s="24">
        <f>1/$A$1*'[1]4407Imp'!Q$269</f>
        <v>3.7992748129010018E-2</v>
      </c>
      <c r="S17" s="24">
        <f>1/$A$1*'[1]4407Imp'!R$269</f>
        <v>3.8702296666666663E-2</v>
      </c>
      <c r="T17" s="24">
        <f>1/$A$1*'[1]4407Imp'!S$269</f>
        <v>4.5179030697769636E-2</v>
      </c>
      <c r="U17" s="24">
        <f>1/$A$1*'[1]4407Imp'!T$269</f>
        <v>6.8891006249999984E-2</v>
      </c>
      <c r="V17" s="24">
        <f>1/$A$1*'[1]4407Imp'!U$269</f>
        <v>8.3161000000000013E-2</v>
      </c>
      <c r="W17" s="24">
        <f>1/$A$1*'[1]4407Imp'!V$269</f>
        <v>0</v>
      </c>
      <c r="X17" s="24">
        <f>1/$A$1*'[1]4407Imp'!W$269</f>
        <v>0</v>
      </c>
      <c r="Y17" s="24">
        <f>1/$A$1*'[1]4407Imp'!X$269</f>
        <v>0</v>
      </c>
      <c r="Z17" s="24">
        <f>1/$A$1*'[1]4407Imp'!Y$269</f>
        <v>0</v>
      </c>
      <c r="AA17" s="24">
        <f>1/$A$1*'[1]4407Imp'!Z$269</f>
        <v>0</v>
      </c>
      <c r="AB17" s="24">
        <f>1/$A$1*'[1]4407Imp'!AA$269</f>
        <v>0</v>
      </c>
      <c r="AC17" s="4"/>
      <c r="AD17" s="50">
        <f>1/1000*'[1]4407Imp'!AB$269</f>
        <v>2.6948637029556001E-2</v>
      </c>
      <c r="AE17" s="24">
        <f>1/1000*'[1]4407Imp'!AC$269</f>
        <v>3.09339845936E-2</v>
      </c>
      <c r="AF17" s="24">
        <f>1/1000*'[1]4407Imp'!AD$269</f>
        <v>2.7922818139200001E-2</v>
      </c>
      <c r="AG17" s="24">
        <f>1/1000*'[1]4407Imp'!AE$269</f>
        <v>3.7898509891200007E-2</v>
      </c>
      <c r="AH17" s="24">
        <f>1/1000*'[1]4407Imp'!AF$269</f>
        <v>5.6415640332100017E-2</v>
      </c>
      <c r="AI17" s="24">
        <f>1/1000*'[1]4407Imp'!AG$269</f>
        <v>6.211819789890001E-2</v>
      </c>
      <c r="AJ17" s="24">
        <f>1/1000*'[1]4407Imp'!AH$269</f>
        <v>6.3455708673600009E-2</v>
      </c>
      <c r="AK17" s="24">
        <f>1/1000*'[1]4407Imp'!AI$269</f>
        <v>0.10799239175250001</v>
      </c>
      <c r="AL17" s="24">
        <f>1/1000*'[1]4407Imp'!AJ$269</f>
        <v>8.7530093695200012E-2</v>
      </c>
      <c r="AM17" s="24">
        <f>1/1000*'[1]4407Imp'!AK$269</f>
        <v>4.5172049986800002E-2</v>
      </c>
      <c r="AN17" s="24">
        <f>1/1000*'[1]4407Imp'!AL$269</f>
        <v>4.4719627313700008E-2</v>
      </c>
      <c r="AO17" s="24">
        <f>1/1000*'[1]4407Imp'!AM$269</f>
        <v>5.3583283295999998E-2</v>
      </c>
      <c r="AP17" s="24">
        <f>1/1000*'[1]4407Imp'!AN$269</f>
        <v>4.4644469372800012E-2</v>
      </c>
      <c r="AQ17" s="24">
        <f>1/1000*'[1]4407Imp'!AO$269</f>
        <v>3.2971900668900003E-2</v>
      </c>
      <c r="AR17" s="24">
        <f>1/1000*'[1]4407Imp'!AP$269</f>
        <v>3.1114709490499999E-2</v>
      </c>
      <c r="AS17" s="24">
        <f>1/1000*'[1]4407Imp'!AQ$269</f>
        <v>2.7821705502499999E-2</v>
      </c>
      <c r="AT17" s="24">
        <f>1/1000*'[1]4407Imp'!AR$269</f>
        <v>2.7477809572800004E-2</v>
      </c>
      <c r="AU17" s="24">
        <f>1/1000*'[1]4407Imp'!AS$269</f>
        <v>2.8542269284100003E-2</v>
      </c>
      <c r="AV17" s="24">
        <f>1/1000*'[1]4407Imp'!AT$269</f>
        <v>4.5746805012E-2</v>
      </c>
      <c r="AW17" s="24">
        <f>1/1000*'[1]4407Imp'!AU$269</f>
        <v>4.4108352215833348E-2</v>
      </c>
      <c r="AX17" s="24">
        <f>1/1000*'[1]4407Imp'!AV$269</f>
        <v>0</v>
      </c>
      <c r="AY17" s="24">
        <f>1/1000*'[1]4407Imp'!AW$269</f>
        <v>0</v>
      </c>
      <c r="AZ17" s="24">
        <f>1/1000*'[1]4407Imp'!AX$269</f>
        <v>0</v>
      </c>
      <c r="BA17" s="24">
        <f>1/1000*'[1]4407Imp'!AY$269</f>
        <v>0</v>
      </c>
      <c r="BB17" s="24">
        <f>1/1000*'[1]4407Imp'!AZ$269</f>
        <v>0</v>
      </c>
      <c r="BC17" s="44">
        <f>1/1000*'[1]4407Imp'!BA$269</f>
        <v>0</v>
      </c>
      <c r="BD17" s="553"/>
      <c r="BE17" s="31"/>
    </row>
    <row r="18" spans="2:57">
      <c r="B18" s="5" t="s">
        <v>29</v>
      </c>
      <c r="C18" s="46">
        <f>1/$A$1*'[1]4407Imp'!$B$31</f>
        <v>6.5604619999999988E-2</v>
      </c>
      <c r="D18" s="10">
        <f>1/$A$1*'[1]4407Imp'!$C$31</f>
        <v>7.0293919999999996E-2</v>
      </c>
      <c r="E18" s="10">
        <f>1/$A$1*'[1]4407Imp'!$D$31</f>
        <v>6.8073179999999983E-2</v>
      </c>
      <c r="F18" s="10">
        <f>1/$A$1*'[1]4407Imp'!$E$31</f>
        <v>9.3985200000000005E-2</v>
      </c>
      <c r="G18" s="10">
        <f>1/$A$1*'[1]4407Imp'!$F$31</f>
        <v>0.12845342000000001</v>
      </c>
      <c r="H18" s="10">
        <f>1/$A$1*'[1]4407Imp'!$G$31</f>
        <v>0.12569075999999998</v>
      </c>
      <c r="I18" s="10">
        <f>1/$A$1*'[1]4407Imp'!$H$31</f>
        <v>0.11054476000000001</v>
      </c>
      <c r="J18" s="37">
        <f>1/$A$1*'[1]4407Imp'!$I$31</f>
        <v>0.14525830000000001</v>
      </c>
      <c r="K18" s="37">
        <f>1/$A$1*'[1]4407Imp'!$J$31</f>
        <v>8.4715700000000005E-2</v>
      </c>
      <c r="L18" s="37">
        <f>1/$A$1*'[1]4407Imp'!K$31</f>
        <v>4.7664919999999993E-2</v>
      </c>
      <c r="M18" s="10">
        <f>1/$A$1*'[1]4407Imp'!L$31</f>
        <v>5.9628859999999999E-2</v>
      </c>
      <c r="N18" s="10">
        <f>1/$A$1*'[1]4407Imp'!M$31</f>
        <v>5.4825180000000001E-2</v>
      </c>
      <c r="O18" s="10">
        <f>1/$A$1*'[1]4407Imp'!N$31</f>
        <v>4.5991039999999997E-2</v>
      </c>
      <c r="P18" s="10">
        <f>1/$A$1*'[1]4407Imp'!O$31</f>
        <v>3.3450820000000006E-2</v>
      </c>
      <c r="Q18" s="10">
        <f>1/$A$1*'[1]4407Imp'!P$31</f>
        <v>3.5922246133333328E-2</v>
      </c>
      <c r="R18" s="10">
        <f>1/$A$1*'[1]4407Imp'!Q$31</f>
        <v>2.5983236678571432E-2</v>
      </c>
      <c r="S18" s="10">
        <f>1/$A$1*'[1]4407Imp'!R$31</f>
        <v>2.6751E-2</v>
      </c>
      <c r="T18" s="10">
        <f>1/$A$1*'[1]4407Imp'!S$31</f>
        <v>3.2213373042207789E-2</v>
      </c>
      <c r="U18" s="10">
        <f>1/$A$1*'[1]4407Imp'!T$31</f>
        <v>4.9460999999999998E-2</v>
      </c>
      <c r="V18" s="10">
        <f>1/$A$1*'[1]4407Imp'!U$31</f>
        <v>6.5106999999999998E-2</v>
      </c>
      <c r="W18" s="10">
        <f>1/$A$1*'[1]4407Imp'!V$31</f>
        <v>0</v>
      </c>
      <c r="X18" s="10">
        <f>1/$A$1*'[1]4407Imp'!W$31</f>
        <v>0</v>
      </c>
      <c r="Y18" s="10">
        <f>1/$A$1*'[1]4407Imp'!X$31</f>
        <v>0</v>
      </c>
      <c r="Z18" s="10">
        <f>1/$A$1*'[1]4407Imp'!Y$31</f>
        <v>0</v>
      </c>
      <c r="AA18" s="10">
        <f>1/$A$1*'[1]4407Imp'!Z$31</f>
        <v>0</v>
      </c>
      <c r="AB18" s="10">
        <f>1/$A$1*'[1]4407Imp'!AA$31</f>
        <v>0</v>
      </c>
      <c r="AC18" s="4"/>
      <c r="AD18" s="46">
        <f>1/1000*'[1]4407Imp'!AB$31</f>
        <v>2.4572657364864001E-2</v>
      </c>
      <c r="AE18" s="10">
        <f>1/1000*'[1]4407Imp'!AC$31</f>
        <v>2.8948196685999999E-2</v>
      </c>
      <c r="AF18" s="10">
        <f>1/1000*'[1]4407Imp'!AD$31</f>
        <v>2.6739787435200002E-2</v>
      </c>
      <c r="AG18" s="10">
        <f>1/1000*'[1]4407Imp'!AE$31</f>
        <v>3.6528743204799999E-2</v>
      </c>
      <c r="AH18" s="10">
        <f>1/1000*'[1]4407Imp'!AF$31</f>
        <v>5.4119213103200003E-2</v>
      </c>
      <c r="AI18" s="10">
        <f>1/1000*'[1]4407Imp'!AG$31</f>
        <v>5.8660902471600003E-2</v>
      </c>
      <c r="AJ18" s="10">
        <f>1/1000*'[1]4407Imp'!AH$31</f>
        <v>5.8380962709600005E-2</v>
      </c>
      <c r="AK18" s="10">
        <f>1/1000*'[1]4407Imp'!AI$31</f>
        <v>0.10112343341800001</v>
      </c>
      <c r="AL18" s="10">
        <f>1/1000*'[1]4407Imp'!AJ$31</f>
        <v>7.5885146476000004E-2</v>
      </c>
      <c r="AM18" s="10">
        <f>1/1000*'[1]4407Imp'!AK$31</f>
        <v>3.7825187866400004E-2</v>
      </c>
      <c r="AN18" s="10">
        <f>1/1000*'[1]4407Imp'!AL$31</f>
        <v>3.9396016475100007E-2</v>
      </c>
      <c r="AO18" s="10">
        <f>1/1000*'[1]4407Imp'!AM$31</f>
        <v>4.6687277712E-2</v>
      </c>
      <c r="AP18" s="10">
        <f>1/1000*'[1]4407Imp'!AN$31</f>
        <v>3.5083720108800003E-2</v>
      </c>
      <c r="AQ18" s="10">
        <f>1/1000*'[1]4407Imp'!AO$31</f>
        <v>2.5826208694200003E-2</v>
      </c>
      <c r="AR18" s="10">
        <f>1/1000*'[1]4407Imp'!AP$31</f>
        <v>2.5545343892000003E-2</v>
      </c>
      <c r="AS18" s="10">
        <f>1/1000*'[1]4407Imp'!AQ$31</f>
        <v>2.0568090739000001E-2</v>
      </c>
      <c r="AT18" s="10">
        <f>1/1000*'[1]4407Imp'!AR$31</f>
        <v>1.91914355207E-2</v>
      </c>
      <c r="AU18" s="10">
        <f>1/1000*'[1]4407Imp'!AS$31</f>
        <v>2.1080751034199999E-2</v>
      </c>
      <c r="AV18" s="10">
        <f>1/1000*'[1]4407Imp'!AT$31</f>
        <v>3.4559402230000001E-2</v>
      </c>
      <c r="AW18" s="10">
        <f>1/1000*'[1]4407Imp'!AU$31</f>
        <v>3.4034015583750001E-2</v>
      </c>
      <c r="AX18" s="10">
        <f>1/1000*'[1]4407Imp'!AV$31</f>
        <v>0</v>
      </c>
      <c r="AY18" s="10">
        <f>1/1000*'[1]4407Imp'!AW$31</f>
        <v>0</v>
      </c>
      <c r="AZ18" s="10">
        <f>1/1000*'[1]4407Imp'!AX$31</f>
        <v>0</v>
      </c>
      <c r="BA18" s="10">
        <f>1/1000*'[1]4407Imp'!AY$31</f>
        <v>0</v>
      </c>
      <c r="BB18" s="10">
        <f>1/1000*'[1]4407Imp'!AZ$31</f>
        <v>0</v>
      </c>
      <c r="BC18" s="37">
        <f>1/1000*'[1]4407Imp'!BA$31</f>
        <v>0</v>
      </c>
      <c r="BD18" s="553"/>
      <c r="BE18" s="31"/>
    </row>
    <row r="19" spans="2:57">
      <c r="B19" s="8" t="s">
        <v>19</v>
      </c>
      <c r="C19" s="47">
        <f t="shared" ref="C19:M19" si="6">SUM(C17:C17)-SUM(C18:C18)</f>
        <v>6.4269199999999888E-3</v>
      </c>
      <c r="D19" s="38">
        <f t="shared" si="6"/>
        <v>5.4306400000000005E-3</v>
      </c>
      <c r="E19" s="38">
        <f t="shared" si="6"/>
        <v>2.6122400000000018E-3</v>
      </c>
      <c r="F19" s="38">
        <f t="shared" si="6"/>
        <v>2.8889399999999926E-3</v>
      </c>
      <c r="G19" s="38">
        <f t="shared" si="6"/>
        <v>4.6301479999999728E-3</v>
      </c>
      <c r="H19" s="38">
        <f t="shared" si="6"/>
        <v>6.913360999999979E-3</v>
      </c>
      <c r="I19" s="38">
        <f t="shared" si="6"/>
        <v>8.6977119999999963E-3</v>
      </c>
      <c r="J19" s="39">
        <f t="shared" si="6"/>
        <v>1.147709999999999E-2</v>
      </c>
      <c r="K19" s="39">
        <f t="shared" si="6"/>
        <v>2.1785261111111121E-2</v>
      </c>
      <c r="L19" s="39">
        <f t="shared" si="6"/>
        <v>1.1518800000000003E-2</v>
      </c>
      <c r="M19" s="38">
        <f t="shared" si="6"/>
        <v>9.5674359999999917E-3</v>
      </c>
      <c r="N19" s="38">
        <f>SUM(N17:N17)-SUM(N18:N18)</f>
        <v>1.1306433749999997E-2</v>
      </c>
      <c r="O19" s="38">
        <f t="shared" ref="O19:AB19" si="7">SUM(O17:O17)-SUM(O18:O18)</f>
        <v>1.5891579999999995E-2</v>
      </c>
      <c r="P19" s="38">
        <f t="shared" si="7"/>
        <v>1.126688E-2</v>
      </c>
      <c r="Q19" s="38">
        <f t="shared" si="7"/>
        <v>8.4216630000000028E-3</v>
      </c>
      <c r="R19" s="38">
        <f t="shared" si="7"/>
        <v>1.2009511450438586E-2</v>
      </c>
      <c r="S19" s="38">
        <f t="shared" si="7"/>
        <v>1.1951296666666663E-2</v>
      </c>
      <c r="T19" s="38">
        <f t="shared" si="7"/>
        <v>1.2965657655561846E-2</v>
      </c>
      <c r="U19" s="38">
        <f t="shared" si="7"/>
        <v>1.9430006249999986E-2</v>
      </c>
      <c r="V19" s="38">
        <f t="shared" si="7"/>
        <v>1.8054000000000014E-2</v>
      </c>
      <c r="W19" s="38">
        <f t="shared" si="7"/>
        <v>0</v>
      </c>
      <c r="X19" s="38">
        <f t="shared" si="7"/>
        <v>0</v>
      </c>
      <c r="Y19" s="38">
        <f t="shared" si="7"/>
        <v>0</v>
      </c>
      <c r="Z19" s="38">
        <f t="shared" si="7"/>
        <v>0</v>
      </c>
      <c r="AA19" s="38">
        <f t="shared" si="7"/>
        <v>0</v>
      </c>
      <c r="AB19" s="38">
        <f t="shared" si="7"/>
        <v>0</v>
      </c>
      <c r="AC19" s="4"/>
      <c r="AD19" s="48">
        <f t="shared" ref="AD19:BC19" si="8">SUM(AD17:AD17)-SUM(AD18:AD18)</f>
        <v>2.3759796646919996E-3</v>
      </c>
      <c r="AE19" s="40">
        <f t="shared" si="8"/>
        <v>1.9857879076000014E-3</v>
      </c>
      <c r="AF19" s="40">
        <f t="shared" si="8"/>
        <v>1.1830307039999988E-3</v>
      </c>
      <c r="AG19" s="40">
        <f t="shared" si="8"/>
        <v>1.3697666864000077E-3</v>
      </c>
      <c r="AH19" s="40">
        <f t="shared" si="8"/>
        <v>2.2964272289000137E-3</v>
      </c>
      <c r="AI19" s="40">
        <f t="shared" si="8"/>
        <v>3.457295427300007E-3</v>
      </c>
      <c r="AJ19" s="40">
        <f t="shared" si="8"/>
        <v>5.0747459640000034E-3</v>
      </c>
      <c r="AK19" s="40">
        <f t="shared" si="8"/>
        <v>6.8689583345000055E-3</v>
      </c>
      <c r="AL19" s="40">
        <f t="shared" si="8"/>
        <v>1.1644947219200008E-2</v>
      </c>
      <c r="AM19" s="40">
        <f t="shared" si="8"/>
        <v>7.3468621203999981E-3</v>
      </c>
      <c r="AN19" s="40">
        <f t="shared" si="8"/>
        <v>5.3236108386000014E-3</v>
      </c>
      <c r="AO19" s="40">
        <f t="shared" si="8"/>
        <v>6.8960055839999979E-3</v>
      </c>
      <c r="AP19" s="40">
        <f t="shared" si="8"/>
        <v>9.5607492640000097E-3</v>
      </c>
      <c r="AQ19" s="40">
        <f t="shared" si="8"/>
        <v>7.1456919747000004E-3</v>
      </c>
      <c r="AR19" s="40">
        <f t="shared" si="8"/>
        <v>5.5693655984999958E-3</v>
      </c>
      <c r="AS19" s="40">
        <f t="shared" si="8"/>
        <v>7.2536147634999978E-3</v>
      </c>
      <c r="AT19" s="40">
        <f t="shared" si="8"/>
        <v>8.286374052100004E-3</v>
      </c>
      <c r="AU19" s="40">
        <f t="shared" si="8"/>
        <v>7.4615182499000038E-3</v>
      </c>
      <c r="AV19" s="40">
        <f t="shared" si="8"/>
        <v>1.1187402781999999E-2</v>
      </c>
      <c r="AW19" s="40">
        <f t="shared" si="8"/>
        <v>1.0074336632083347E-2</v>
      </c>
      <c r="AX19" s="40">
        <f t="shared" si="8"/>
        <v>0</v>
      </c>
      <c r="AY19" s="40">
        <f t="shared" si="8"/>
        <v>0</v>
      </c>
      <c r="AZ19" s="40">
        <f t="shared" si="8"/>
        <v>0</v>
      </c>
      <c r="BA19" s="40">
        <f t="shared" si="8"/>
        <v>0</v>
      </c>
      <c r="BB19" s="40">
        <f t="shared" si="8"/>
        <v>0</v>
      </c>
      <c r="BC19" s="41">
        <f t="shared" si="8"/>
        <v>0</v>
      </c>
      <c r="BD19" s="553"/>
      <c r="BE19" s="31"/>
    </row>
    <row r="20" spans="2:57" ht="17.149999999999999" customHeight="1">
      <c r="B20" s="15" t="s">
        <v>135</v>
      </c>
      <c r="C20" s="27">
        <f>1/$A$1*'[1]4407Imp'!$B$267</f>
        <v>0.24207705700000004</v>
      </c>
      <c r="D20" s="29">
        <f>1/$A$1*'[1]4407Imp'!$C$267</f>
        <v>0.18875542200000001</v>
      </c>
      <c r="E20" s="29">
        <f>1/$A$1*'[1]4407Imp'!$D$267</f>
        <v>0.20688309699999999</v>
      </c>
      <c r="F20" s="29">
        <f>1/$A$1*'[1]4407Imp'!$E$267</f>
        <v>0.21632289000000002</v>
      </c>
      <c r="G20" s="29">
        <f>1/$A$1*'[1]4407Imp'!$F$267</f>
        <v>0.22829793299999998</v>
      </c>
      <c r="H20" s="29">
        <f>1/$A$1*'[1]4407Imp'!$G$267</f>
        <v>0.23402810499999993</v>
      </c>
      <c r="I20" s="29">
        <f>1/$A$1*'[1]4407Imp'!$H$267</f>
        <v>0.23340404000000001</v>
      </c>
      <c r="J20" s="34">
        <f>1/$A$1*'[1]4407Imp'!$I$267</f>
        <v>0.16742236600000002</v>
      </c>
      <c r="K20" s="34">
        <f>1/$A$1*'[1]4407Imp'!$J$267</f>
        <v>0.19497064599999997</v>
      </c>
      <c r="L20" s="34">
        <f>1/$A$1*'[1]4407Imp'!K$267</f>
        <v>0.1279442158064516</v>
      </c>
      <c r="M20" s="29">
        <f>1/$A$1*'[1]4407Imp'!L$267</f>
        <v>0.12336753274999998</v>
      </c>
      <c r="N20" s="29">
        <f>1/$A$1*'[1]4407Imp'!M$267</f>
        <v>0.1338021448214286</v>
      </c>
      <c r="O20" s="29">
        <f>1/$A$1*'[1]4407Imp'!N$267</f>
        <v>9.1775077131313137E-2</v>
      </c>
      <c r="P20" s="29">
        <f>1/$A$1*'[1]4407Imp'!O$267</f>
        <v>9.2295019999999992E-2</v>
      </c>
      <c r="Q20" s="29">
        <f>1/$A$1*'[1]4407Imp'!P$267</f>
        <v>0.12481875829999999</v>
      </c>
      <c r="R20" s="29">
        <f>1/$A$1*'[1]4407Imp'!Q$267</f>
        <v>0.12449679302666666</v>
      </c>
      <c r="S20" s="29">
        <f>1/$A$1*'[1]4407Imp'!R$267</f>
        <v>8.8766538750000026E-2</v>
      </c>
      <c r="T20" s="29">
        <f>1/$A$1*'[1]4407Imp'!S$267</f>
        <v>0.10522378587709391</v>
      </c>
      <c r="U20" s="29">
        <f>1/$A$1*'[1]4407Imp'!T$267</f>
        <v>0.12093906422619047</v>
      </c>
      <c r="V20" s="29">
        <f>1/$A$1*'[1]4407Imp'!U$267</f>
        <v>8.4810780000000002E-2</v>
      </c>
      <c r="W20" s="29">
        <f>1/$A$1*'[1]4407Imp'!V$267</f>
        <v>0</v>
      </c>
      <c r="X20" s="29">
        <f>1/$A$1*'[1]4407Imp'!W$267</f>
        <v>0</v>
      </c>
      <c r="Y20" s="29">
        <f>1/$A$1*'[1]4407Imp'!X$267</f>
        <v>0</v>
      </c>
      <c r="Z20" s="29">
        <f>1/$A$1*'[1]4407Imp'!Y$267</f>
        <v>0</v>
      </c>
      <c r="AA20" s="29">
        <f>1/$A$1*'[1]4407Imp'!Z$267</f>
        <v>0</v>
      </c>
      <c r="AB20" s="29">
        <f>1/$A$1*'[1]4407Imp'!AA$267</f>
        <v>0</v>
      </c>
      <c r="AC20" s="13"/>
      <c r="AD20" s="27">
        <f>1/1000*'[1]4407Imp'!AB$267</f>
        <v>0.17019296034780904</v>
      </c>
      <c r="AE20" s="29">
        <f>1/1000*'[1]4407Imp'!AC$267</f>
        <v>0.11691585929239999</v>
      </c>
      <c r="AF20" s="29">
        <f>1/1000*'[1]4407Imp'!AD$267</f>
        <v>0.1288727687664</v>
      </c>
      <c r="AG20" s="29">
        <f>1/1000*'[1]4407Imp'!AE$267</f>
        <v>0.14483670098239998</v>
      </c>
      <c r="AH20" s="29">
        <f>1/1000*'[1]4407Imp'!AF$267</f>
        <v>0.1716093570226</v>
      </c>
      <c r="AI20" s="29">
        <f>1/1000*'[1]4407Imp'!AG$267</f>
        <v>0.19109332456500003</v>
      </c>
      <c r="AJ20" s="29">
        <f>1/1000*'[1]4407Imp'!AH$267</f>
        <v>0.23197101390600003</v>
      </c>
      <c r="AK20" s="29">
        <f>1/1000*'[1]4407Imp'!AI$267</f>
        <v>0.2271197245995</v>
      </c>
      <c r="AL20" s="29">
        <f>1/1000*'[1]4407Imp'!AJ$267</f>
        <v>0.24752944646120004</v>
      </c>
      <c r="AM20" s="29">
        <f>1/1000*'[1]4407Imp'!AK$267</f>
        <v>0.14091397295799996</v>
      </c>
      <c r="AN20" s="29">
        <f>1/1000*'[1]4407Imp'!AL$267</f>
        <v>0.13703297435280001</v>
      </c>
      <c r="AO20" s="29">
        <f>1/1000*'[1]4407Imp'!AM$267</f>
        <v>0.158372096736</v>
      </c>
      <c r="AP20" s="29">
        <f>1/1000*'[1]4407Imp'!AN$267</f>
        <v>0.11874049779680002</v>
      </c>
      <c r="AQ20" s="29">
        <f>1/1000*'[1]4407Imp'!AO$267</f>
        <v>9.9551163326099992E-2</v>
      </c>
      <c r="AR20" s="29">
        <f>1/1000*'[1]4407Imp'!AP$267</f>
        <v>0.11756835218099998</v>
      </c>
      <c r="AS20" s="29">
        <f>1/1000*'[1]4407Imp'!AQ$267</f>
        <v>0.11931230482849997</v>
      </c>
      <c r="AT20" s="29">
        <f>1/1000*'[1]4407Imp'!AR$267</f>
        <v>9.3739588684799993E-2</v>
      </c>
      <c r="AU20" s="29">
        <f>1/1000*'[1]4407Imp'!AS$267</f>
        <v>9.7653268698699988E-2</v>
      </c>
      <c r="AV20" s="29">
        <f>1/1000*'[1]4407Imp'!AT$267</f>
        <v>0.12389513038899999</v>
      </c>
      <c r="AW20" s="29">
        <f>1/1000*'[1]4407Imp'!AU$267</f>
        <v>7.2038827147083345E-2</v>
      </c>
      <c r="AX20" s="29">
        <f>1/1000*'[1]4407Imp'!AV$267</f>
        <v>0</v>
      </c>
      <c r="AY20" s="29">
        <f>1/1000*'[1]4407Imp'!AW$267</f>
        <v>0</v>
      </c>
      <c r="AZ20" s="29">
        <f>1/1000*'[1]4407Imp'!AX$267</f>
        <v>0</v>
      </c>
      <c r="BA20" s="29">
        <f>1/1000*'[1]4407Imp'!AY$267</f>
        <v>0</v>
      </c>
      <c r="BB20" s="29">
        <f>1/1000*'[1]4407Imp'!AZ$267</f>
        <v>0</v>
      </c>
      <c r="BC20" s="34">
        <f>1/1000*'[1]4407Imp'!BA$267</f>
        <v>0</v>
      </c>
      <c r="BD20" s="553"/>
      <c r="BE20" s="31"/>
    </row>
    <row r="21" spans="2:57">
      <c r="B21" s="5" t="s">
        <v>24</v>
      </c>
      <c r="C21" s="46">
        <f>1/$A$1*'[1]4407Imp'!$B$109</f>
        <v>2.673756E-2</v>
      </c>
      <c r="D21" s="10">
        <f>1/$A$1*'[1]4407Imp'!$C$109</f>
        <v>1.5579519999999999E-2</v>
      </c>
      <c r="E21" s="10">
        <f>1/$A$1*'[1]4407Imp'!$D$109</f>
        <v>2.0936339999999994E-2</v>
      </c>
      <c r="F21" s="10">
        <f>1/$A$1*'[1]4407Imp'!$E$109</f>
        <v>2.0577590000000003E-2</v>
      </c>
      <c r="G21" s="10">
        <f>1/$A$1*'[1]4407Imp'!$F$109</f>
        <v>2.1153419999999999E-2</v>
      </c>
      <c r="H21" s="10">
        <f>1/$A$1*'[1]4407Imp'!$G$109</f>
        <v>3.5216039999999997E-2</v>
      </c>
      <c r="I21" s="10">
        <f>1/$A$1*'[1]4407Imp'!$H$109</f>
        <v>1.7064640000000002E-2</v>
      </c>
      <c r="J21" s="37">
        <f>1/$A$1*'[1]4407Imp'!$I$109</f>
        <v>1.3430320000000003E-2</v>
      </c>
      <c r="K21" s="37">
        <f>1/$A$1*'[1]4407Imp'!$J$109</f>
        <v>1.4748846000000003E-2</v>
      </c>
      <c r="L21" s="37">
        <f>1/$A$1*'[1]4407Imp'!K$109</f>
        <v>9.6081399999999994E-3</v>
      </c>
      <c r="M21" s="10">
        <f>1/$A$1*'[1]4407Imp'!L$109</f>
        <v>7.1366687499999993E-3</v>
      </c>
      <c r="N21" s="10">
        <f>1/$A$1*'[1]4407Imp'!M$109</f>
        <v>1.0180421428571427E-2</v>
      </c>
      <c r="O21" s="10">
        <f>1/$A$1*'[1]4407Imp'!N$109</f>
        <v>1.4063763999999998E-2</v>
      </c>
      <c r="P21" s="10">
        <f>1/$A$1*'[1]4407Imp'!O$109</f>
        <v>1.3253580000000001E-2</v>
      </c>
      <c r="Q21" s="10">
        <f>1/$A$1*'[1]4407Imp'!P$109</f>
        <v>1.0636476000000001E-2</v>
      </c>
      <c r="R21" s="10">
        <f>1/$A$1*'[1]4407Imp'!Q$109</f>
        <v>1.5525213315151514E-2</v>
      </c>
      <c r="S21" s="10">
        <f>1/$A$1*'[1]4407Imp'!R$109</f>
        <v>1.2241538749999999E-2</v>
      </c>
      <c r="T21" s="10">
        <f>1/$A$1*'[1]4407Imp'!S$109</f>
        <v>1.5514123810559003E-2</v>
      </c>
      <c r="U21" s="10">
        <f>1/$A$1*'[1]4407Imp'!T$109</f>
        <v>2.1869E-2</v>
      </c>
      <c r="V21" s="10">
        <f>1/$A$1*'[1]4407Imp'!U$109</f>
        <v>5.6220000000000003E-3</v>
      </c>
      <c r="W21" s="10">
        <f>1/$A$1*'[1]4407Imp'!V$109</f>
        <v>0</v>
      </c>
      <c r="X21" s="10">
        <f>1/$A$1*'[1]4407Imp'!W$109</f>
        <v>0</v>
      </c>
      <c r="Y21" s="10">
        <f>1/$A$1*'[1]4407Imp'!X$109</f>
        <v>0</v>
      </c>
      <c r="Z21" s="10">
        <f>1/$A$1*'[1]4407Imp'!Y$109</f>
        <v>0</v>
      </c>
      <c r="AA21" s="10">
        <f>1/$A$1*'[1]4407Imp'!Z$109</f>
        <v>0</v>
      </c>
      <c r="AB21" s="10">
        <f>1/$A$1*'[1]4407Imp'!AA$109</f>
        <v>0</v>
      </c>
      <c r="AC21" s="4"/>
      <c r="AD21" s="46">
        <f>1/1000*'[1]4407Imp'!AB$109</f>
        <v>1.9870892707578001E-2</v>
      </c>
      <c r="AE21" s="10">
        <f>1/1000*'[1]4407Imp'!AC$109</f>
        <v>1.09127355392E-2</v>
      </c>
      <c r="AF21" s="10">
        <f>1/1000*'[1]4407Imp'!AD$109</f>
        <v>1.4106174283200001E-2</v>
      </c>
      <c r="AG21" s="10">
        <f>1/1000*'[1]4407Imp'!AE$109</f>
        <v>1.4673189988800002E-2</v>
      </c>
      <c r="AH21" s="10">
        <f>1/1000*'[1]4407Imp'!AF$109</f>
        <v>1.8830571174799998E-2</v>
      </c>
      <c r="AI21" s="10">
        <f>1/1000*'[1]4407Imp'!AG$109</f>
        <v>3.2135736246900005E-2</v>
      </c>
      <c r="AJ21" s="10">
        <f>1/1000*'[1]4407Imp'!AH$109</f>
        <v>1.8696490454800003E-2</v>
      </c>
      <c r="AK21" s="10">
        <f>1/1000*'[1]4407Imp'!AI$109</f>
        <v>1.89301450015E-2</v>
      </c>
      <c r="AL21" s="10">
        <f>1/1000*'[1]4407Imp'!AJ$109</f>
        <v>2.4573811648800004E-2</v>
      </c>
      <c r="AM21" s="10">
        <f>1/1000*'[1]4407Imp'!AK$109</f>
        <v>1.40666640048E-2</v>
      </c>
      <c r="AN21" s="10">
        <f>1/1000*'[1]4407Imp'!AL$109</f>
        <v>1.04308555059E-2</v>
      </c>
      <c r="AO21" s="10">
        <f>1/1000*'[1]4407Imp'!AM$109</f>
        <v>1.385591232E-2</v>
      </c>
      <c r="AP21" s="10">
        <f>1/1000*'[1]4407Imp'!AN$109</f>
        <v>1.8051903812799999E-2</v>
      </c>
      <c r="AQ21" s="10">
        <f>1/1000*'[1]4407Imp'!AO$109</f>
        <v>1.7182288437600002E-2</v>
      </c>
      <c r="AR21" s="10">
        <f>1/1000*'[1]4407Imp'!AP$109</f>
        <v>1.29250522245E-2</v>
      </c>
      <c r="AS21" s="10">
        <f>1/1000*'[1]4407Imp'!AQ$109</f>
        <v>1.6412422985000001E-2</v>
      </c>
      <c r="AT21" s="10">
        <f>1/1000*'[1]4407Imp'!AR$109</f>
        <v>1.37491801391E-2</v>
      </c>
      <c r="AU21" s="10">
        <f>1/1000*'[1]4407Imp'!AS$109</f>
        <v>1.5944723623399999E-2</v>
      </c>
      <c r="AV21" s="10">
        <f>1/1000*'[1]4407Imp'!AT$109</f>
        <v>2.5658508747E-2</v>
      </c>
      <c r="AW21" s="10">
        <f>1/1000*'[1]4407Imp'!AU$109</f>
        <v>9.0011230816666662E-3</v>
      </c>
      <c r="AX21" s="10">
        <f>1/1000*'[1]4407Imp'!AV$109</f>
        <v>0</v>
      </c>
      <c r="AY21" s="10">
        <f>1/1000*'[1]4407Imp'!AW$109</f>
        <v>0</v>
      </c>
      <c r="AZ21" s="10">
        <f>1/1000*'[1]4407Imp'!AX$109</f>
        <v>0</v>
      </c>
      <c r="BA21" s="10">
        <f>1/1000*'[1]4407Imp'!AY$109</f>
        <v>0</v>
      </c>
      <c r="BB21" s="10">
        <f>1/1000*'[1]4407Imp'!AZ$109</f>
        <v>0</v>
      </c>
      <c r="BC21" s="37">
        <f>1/1000*'[1]4407Imp'!BA$109</f>
        <v>0</v>
      </c>
      <c r="BD21" s="553"/>
      <c r="BE21" s="31"/>
    </row>
    <row r="22" spans="2:57">
      <c r="B22" s="5" t="s">
        <v>114</v>
      </c>
      <c r="C22" s="46">
        <f>1/$A$1*'[1]4407Imp'!$B$138</f>
        <v>0.21037506</v>
      </c>
      <c r="D22" s="10">
        <f>1/$A$1*'[1]4407Imp'!$C$138</f>
        <v>0.16893624000000002</v>
      </c>
      <c r="E22" s="10">
        <f>1/$A$1*'[1]4407Imp'!$D$138</f>
        <v>0.18118897999999997</v>
      </c>
      <c r="F22" s="10">
        <f>1/$A$1*'[1]4407Imp'!$E$138</f>
        <v>0.19101946</v>
      </c>
      <c r="G22" s="10">
        <f>1/$A$1*'[1]4407Imp'!$F$138</f>
        <v>0.20289964000000002</v>
      </c>
      <c r="H22" s="10">
        <f>1/$A$1*'[1]4407Imp'!$G$138</f>
        <v>0.19035015999999996</v>
      </c>
      <c r="I22" s="10">
        <f>1/$A$1*'[1]4407Imp'!$H$138</f>
        <v>0.21126604000000004</v>
      </c>
      <c r="J22" s="37">
        <f>1/$A$1*'[1]4407Imp'!$I$138</f>
        <v>0.14838236000000002</v>
      </c>
      <c r="K22" s="37">
        <f>1/$A$1*'[1]4407Imp'!$J$138</f>
        <v>0.17443353999999997</v>
      </c>
      <c r="L22" s="37">
        <f>1/$A$1*'[1]4407Imp'!K$138</f>
        <v>0.11670507999999999</v>
      </c>
      <c r="M22" s="10">
        <f>1/$A$1*'[1]4407Imp'!L$138</f>
        <v>0.11426243999999998</v>
      </c>
      <c r="N22" s="10">
        <f>1/$A$1*'[1]4407Imp'!M$138</f>
        <v>0.12117604000000003</v>
      </c>
      <c r="O22" s="10">
        <f>1/$A$1*'[1]4407Imp'!N$138</f>
        <v>7.5622319999999993E-2</v>
      </c>
      <c r="P22" s="10">
        <f>1/$A$1*'[1]4407Imp'!O$138</f>
        <v>7.7565279999999986E-2</v>
      </c>
      <c r="Q22" s="10">
        <f>1/$A$1*'[1]4407Imp'!P$138</f>
        <v>0.1094621284</v>
      </c>
      <c r="R22" s="10">
        <f>1/$A$1*'[1]4407Imp'!Q$138</f>
        <v>0.10519008820484849</v>
      </c>
      <c r="S22" s="10">
        <f>1/$A$1*'[1]4407Imp'!R$138</f>
        <v>7.0724000000000009E-2</v>
      </c>
      <c r="T22" s="10">
        <f>1/$A$1*'[1]4407Imp'!S$138</f>
        <v>7.6958032141304339E-2</v>
      </c>
      <c r="U22" s="10">
        <f>1/$A$1*'[1]4407Imp'!T$138</f>
        <v>9.1765005000000011E-2</v>
      </c>
      <c r="V22" s="10">
        <f>1/$A$1*'[1]4407Imp'!U$138</f>
        <v>6.1610999999999999E-2</v>
      </c>
      <c r="W22" s="10">
        <f>1/$A$1*'[1]4407Imp'!V$138</f>
        <v>0</v>
      </c>
      <c r="X22" s="10">
        <f>1/$A$1*'[1]4407Imp'!W$138</f>
        <v>0</v>
      </c>
      <c r="Y22" s="10">
        <f>1/$A$1*'[1]4407Imp'!X$138</f>
        <v>0</v>
      </c>
      <c r="Z22" s="10">
        <f>1/$A$1*'[1]4407Imp'!Y$138</f>
        <v>0</v>
      </c>
      <c r="AA22" s="10">
        <f>1/$A$1*'[1]4407Imp'!Z$138</f>
        <v>0</v>
      </c>
      <c r="AB22" s="10">
        <f>1/$A$1*'[1]4407Imp'!AA$138</f>
        <v>0</v>
      </c>
      <c r="AC22" s="4"/>
      <c r="AD22" s="46">
        <f>1/1000*'[1]4407Imp'!AB$138</f>
        <v>0.144783133694454</v>
      </c>
      <c r="AE22" s="10">
        <f>1/1000*'[1]4407Imp'!AC$138</f>
        <v>0.10091422872399999</v>
      </c>
      <c r="AF22" s="10">
        <f>1/1000*'[1]4407Imp'!AD$138</f>
        <v>0.1089880376112</v>
      </c>
      <c r="AG22" s="10">
        <f>1/1000*'[1]4407Imp'!AE$138</f>
        <v>0.124836138168</v>
      </c>
      <c r="AH22" s="10">
        <f>1/1000*'[1]4407Imp'!AF$138</f>
        <v>0.14634849082210002</v>
      </c>
      <c r="AI22" s="10">
        <f>1/1000*'[1]4407Imp'!AG$138</f>
        <v>0.14666083549260001</v>
      </c>
      <c r="AJ22" s="10">
        <f>1/1000*'[1]4407Imp'!AH$138</f>
        <v>0.20318352113800001</v>
      </c>
      <c r="AK22" s="10">
        <f>1/1000*'[1]4407Imp'!AI$138</f>
        <v>0.1945444690775</v>
      </c>
      <c r="AL22" s="10">
        <f>1/1000*'[1]4407Imp'!AJ$138</f>
        <v>0.20701867404400004</v>
      </c>
      <c r="AM22" s="10">
        <f>1/1000*'[1]4407Imp'!AK$138</f>
        <v>0.12422464419639999</v>
      </c>
      <c r="AN22" s="10">
        <f>1/1000*'[1]4407Imp'!AL$138</f>
        <v>0.12374580142080001</v>
      </c>
      <c r="AO22" s="10">
        <f>1/1000*'[1]4407Imp'!AM$138</f>
        <v>0.14037233544</v>
      </c>
      <c r="AP22" s="10">
        <f>1/1000*'[1]4407Imp'!AN$138</f>
        <v>9.6424277259199997E-2</v>
      </c>
      <c r="AQ22" s="10">
        <f>1/1000*'[1]4407Imp'!AO$138</f>
        <v>7.8129025870800006E-2</v>
      </c>
      <c r="AR22" s="10">
        <f>1/1000*'[1]4407Imp'!AP$138</f>
        <v>0.10092461722500001</v>
      </c>
      <c r="AS22" s="10">
        <f>1/1000*'[1]4407Imp'!AQ$138</f>
        <v>9.9160873500499985E-2</v>
      </c>
      <c r="AT22" s="10">
        <f>1/1000*'[1]4407Imp'!AR$138</f>
        <v>7.4755586224100001E-2</v>
      </c>
      <c r="AU22" s="10">
        <f>1/1000*'[1]4407Imp'!AS$138</f>
        <v>7.5389509380899999E-2</v>
      </c>
      <c r="AV22" s="10">
        <f>1/1000*'[1]4407Imp'!AT$138</f>
        <v>9.4960587872999991E-2</v>
      </c>
      <c r="AW22" s="10">
        <f>1/1000*'[1]4407Imp'!AU$138</f>
        <v>6.117895726083334E-2</v>
      </c>
      <c r="AX22" s="10">
        <f>1/1000*'[1]4407Imp'!AV$138</f>
        <v>0</v>
      </c>
      <c r="AY22" s="10">
        <f>1/1000*'[1]4407Imp'!AW$138</f>
        <v>0</v>
      </c>
      <c r="AZ22" s="10">
        <f>1/1000*'[1]4407Imp'!AX$138</f>
        <v>0</v>
      </c>
      <c r="BA22" s="10">
        <f>1/1000*'[1]4407Imp'!AY$138</f>
        <v>0</v>
      </c>
      <c r="BB22" s="10">
        <f>1/1000*'[1]4407Imp'!AZ$138</f>
        <v>0</v>
      </c>
      <c r="BC22" s="37">
        <f>1/1000*'[1]4407Imp'!BA$138</f>
        <v>0</v>
      </c>
      <c r="BD22" s="553"/>
      <c r="BE22" s="31"/>
    </row>
    <row r="23" spans="2:57">
      <c r="B23" s="8" t="s">
        <v>19</v>
      </c>
      <c r="C23" s="47">
        <f t="shared" ref="C23:M23" si="9">SUM(C20:C20)-SUM(C21:C22)</f>
        <v>4.9644370000000437E-3</v>
      </c>
      <c r="D23" s="38">
        <f t="shared" si="9"/>
        <v>4.2396619999999774E-3</v>
      </c>
      <c r="E23" s="38">
        <f t="shared" si="9"/>
        <v>4.7577770000000186E-3</v>
      </c>
      <c r="F23" s="38">
        <f t="shared" si="9"/>
        <v>4.7258400000000089E-3</v>
      </c>
      <c r="G23" s="38">
        <f t="shared" si="9"/>
        <v>4.2448729999999546E-3</v>
      </c>
      <c r="H23" s="38">
        <f t="shared" si="9"/>
        <v>8.461904999999964E-3</v>
      </c>
      <c r="I23" s="38">
        <f t="shared" si="9"/>
        <v>5.0733599999999712E-3</v>
      </c>
      <c r="J23" s="39">
        <f t="shared" si="9"/>
        <v>5.6096860000000026E-3</v>
      </c>
      <c r="K23" s="39">
        <f t="shared" si="9"/>
        <v>5.7882599999999895E-3</v>
      </c>
      <c r="L23" s="39">
        <f t="shared" si="9"/>
        <v>1.6309958064516239E-3</v>
      </c>
      <c r="M23" s="38">
        <f t="shared" si="9"/>
        <v>1.9684239999999964E-3</v>
      </c>
      <c r="N23" s="38">
        <f>SUM(N20:N20)-SUM(N21:N22)</f>
        <v>2.4456833928571398E-3</v>
      </c>
      <c r="O23" s="38">
        <f t="shared" ref="O23:AB23" si="10">SUM(O20:O20)-SUM(O21:O22)</f>
        <v>2.0889931313131521E-3</v>
      </c>
      <c r="P23" s="38">
        <f t="shared" si="10"/>
        <v>1.4761600000000041E-3</v>
      </c>
      <c r="Q23" s="38">
        <f t="shared" si="10"/>
        <v>4.720153899999982E-3</v>
      </c>
      <c r="R23" s="38">
        <f t="shared" si="10"/>
        <v>3.7814915066666649E-3</v>
      </c>
      <c r="S23" s="38">
        <f t="shared" si="10"/>
        <v>5.8010000000000145E-3</v>
      </c>
      <c r="T23" s="38">
        <f t="shared" si="10"/>
        <v>1.2751629925230573E-2</v>
      </c>
      <c r="U23" s="38">
        <f t="shared" si="10"/>
        <v>7.3050592261904579E-3</v>
      </c>
      <c r="V23" s="38">
        <f t="shared" si="10"/>
        <v>1.7577780000000001E-2</v>
      </c>
      <c r="W23" s="38">
        <f t="shared" si="10"/>
        <v>0</v>
      </c>
      <c r="X23" s="38">
        <f t="shared" si="10"/>
        <v>0</v>
      </c>
      <c r="Y23" s="38">
        <f t="shared" si="10"/>
        <v>0</v>
      </c>
      <c r="Z23" s="38">
        <f t="shared" si="10"/>
        <v>0</v>
      </c>
      <c r="AA23" s="38">
        <f t="shared" si="10"/>
        <v>0</v>
      </c>
      <c r="AB23" s="38">
        <f t="shared" si="10"/>
        <v>0</v>
      </c>
      <c r="AC23" s="4"/>
      <c r="AD23" s="48">
        <f t="shared" ref="AD23:BC23" si="11">SUM(AD20:AD20)-SUM(AD21:AD22)</f>
        <v>5.5389339457770359E-3</v>
      </c>
      <c r="AE23" s="40">
        <f t="shared" si="11"/>
        <v>5.0888950291999996E-3</v>
      </c>
      <c r="AF23" s="40">
        <f t="shared" si="11"/>
        <v>5.7785568719999902E-3</v>
      </c>
      <c r="AG23" s="40">
        <f t="shared" si="11"/>
        <v>5.3273728255999742E-3</v>
      </c>
      <c r="AH23" s="40">
        <f t="shared" si="11"/>
        <v>6.4302950256999725E-3</v>
      </c>
      <c r="AI23" s="40">
        <f t="shared" si="11"/>
        <v>1.2296752825500024E-2</v>
      </c>
      <c r="AJ23" s="40">
        <f t="shared" si="11"/>
        <v>1.0091002313200009E-2</v>
      </c>
      <c r="AK23" s="40">
        <f t="shared" si="11"/>
        <v>1.3645110520499992E-2</v>
      </c>
      <c r="AL23" s="40">
        <f t="shared" si="11"/>
        <v>1.5936960768399983E-2</v>
      </c>
      <c r="AM23" s="40">
        <f t="shared" si="11"/>
        <v>2.6226647567999528E-3</v>
      </c>
      <c r="AN23" s="40">
        <f t="shared" si="11"/>
        <v>2.8563174261000135E-3</v>
      </c>
      <c r="AO23" s="40">
        <f t="shared" si="11"/>
        <v>4.1438489760000086E-3</v>
      </c>
      <c r="AP23" s="40">
        <f t="shared" si="11"/>
        <v>4.2643167248000158E-3</v>
      </c>
      <c r="AQ23" s="40">
        <f t="shared" si="11"/>
        <v>4.2398490176999842E-3</v>
      </c>
      <c r="AR23" s="40">
        <f t="shared" si="11"/>
        <v>3.7186827314999726E-3</v>
      </c>
      <c r="AS23" s="40">
        <f t="shared" si="11"/>
        <v>3.7390083429999776E-3</v>
      </c>
      <c r="AT23" s="40">
        <f t="shared" si="11"/>
        <v>5.2348223215999967E-3</v>
      </c>
      <c r="AU23" s="40">
        <f t="shared" si="11"/>
        <v>6.3190356943999965E-3</v>
      </c>
      <c r="AV23" s="40">
        <f t="shared" si="11"/>
        <v>3.2760337690000002E-3</v>
      </c>
      <c r="AW23" s="40">
        <f t="shared" si="11"/>
        <v>1.8587468045833389E-3</v>
      </c>
      <c r="AX23" s="40">
        <f t="shared" si="11"/>
        <v>0</v>
      </c>
      <c r="AY23" s="40">
        <f t="shared" si="11"/>
        <v>0</v>
      </c>
      <c r="AZ23" s="40">
        <f t="shared" si="11"/>
        <v>0</v>
      </c>
      <c r="BA23" s="40">
        <f t="shared" si="11"/>
        <v>0</v>
      </c>
      <c r="BB23" s="40">
        <f t="shared" si="11"/>
        <v>0</v>
      </c>
      <c r="BC23" s="41">
        <f t="shared" si="11"/>
        <v>0</v>
      </c>
      <c r="BD23" s="553"/>
      <c r="BE23" s="31"/>
    </row>
    <row r="24" spans="2:57" ht="17.149999999999999" customHeight="1">
      <c r="B24" s="15" t="s">
        <v>216</v>
      </c>
      <c r="C24" s="157">
        <f>1/$A$1*'[1]4407Imp'!$B$264</f>
        <v>2.4251984959999997</v>
      </c>
      <c r="D24" s="158">
        <f>1/$A$1*'[1]4407Imp'!$C$264</f>
        <v>2.1878131359999999</v>
      </c>
      <c r="E24" s="158">
        <f>1/$A$1*'[1]4407Imp'!$D$264</f>
        <v>2.058970929</v>
      </c>
      <c r="F24" s="158">
        <f>1/$A$1*'[1]4407Imp'!$E$264</f>
        <v>2.1154653249999997</v>
      </c>
      <c r="G24" s="158">
        <f>1/$A$1*'[1]4407Imp'!$F$264</f>
        <v>2.0587332359999997</v>
      </c>
      <c r="H24" s="158">
        <f>1/$A$1*'[1]4407Imp'!$G$264</f>
        <v>2.050882734</v>
      </c>
      <c r="I24" s="158">
        <f>1/$A$1*'[1]4407Imp'!$H$264</f>
        <v>2.1252240789047612</v>
      </c>
      <c r="J24" s="159">
        <f>1/$A$1*'[1]4407Imp'!$I$264</f>
        <v>2.2374051256388889</v>
      </c>
      <c r="K24" s="159">
        <f>1/$A$1*'[1]4407Imp'!$J$264</f>
        <v>1.9719272158820367</v>
      </c>
      <c r="L24" s="159">
        <f>1/$A$1*'[1]4407Imp'!K$264</f>
        <v>1.9590172076190477</v>
      </c>
      <c r="M24" s="158">
        <f>1/$A$1*'[1]4407Imp'!L$264</f>
        <v>1.9218013578181818</v>
      </c>
      <c r="N24" s="158">
        <f>1/$A$1*'[1]4407Imp'!M$264</f>
        <v>2.900641716449039</v>
      </c>
      <c r="O24" s="158">
        <f>1/$A$1*'[1]4407Imp'!N$264</f>
        <v>2.7469018566851848</v>
      </c>
      <c r="P24" s="158">
        <f>1/$A$1*'[1]4407Imp'!O$264</f>
        <v>2.1026997338174604</v>
      </c>
      <c r="Q24" s="158">
        <f>1/$A$1*'[1]4407Imp'!P$264</f>
        <v>2.1311978722828573</v>
      </c>
      <c r="R24" s="158">
        <f>1/$A$1*'[1]4407Imp'!Q$264</f>
        <v>1.9293244067066484</v>
      </c>
      <c r="S24" s="158">
        <f>1/$A$1*'[1]4407Imp'!R$264</f>
        <v>1.9875183947101382</v>
      </c>
      <c r="T24" s="158">
        <f>1/$A$1*'[1]4407Imp'!S$264</f>
        <v>3.6021966368028973</v>
      </c>
      <c r="U24" s="158">
        <f>1/$A$1*'[1]4407Imp'!T$264</f>
        <v>3.2010403856143212</v>
      </c>
      <c r="V24" s="158">
        <f>1/$A$1*'[1]4407Imp'!U$264</f>
        <v>2.8468077690255962</v>
      </c>
      <c r="W24" s="158">
        <f>1/$A$1*'[1]4407Imp'!V$264</f>
        <v>0</v>
      </c>
      <c r="X24" s="158">
        <f>1/$A$1*'[1]4407Imp'!W$264</f>
        <v>0</v>
      </c>
      <c r="Y24" s="158">
        <f>1/$A$1*'[1]4407Imp'!X$264</f>
        <v>0</v>
      </c>
      <c r="Z24" s="158">
        <f>1/$A$1*'[1]4407Imp'!Y$264</f>
        <v>0</v>
      </c>
      <c r="AA24" s="158">
        <f>1/$A$1*'[1]4407Imp'!Z$264</f>
        <v>0</v>
      </c>
      <c r="AB24" s="158">
        <f>1/$A$1*'[1]4407Imp'!AA$264</f>
        <v>0</v>
      </c>
      <c r="AC24" s="221"/>
      <c r="AD24" s="157">
        <f>1/1000*'[1]4407Imp'!AB$264</f>
        <v>0.44318635293366615</v>
      </c>
      <c r="AE24" s="158">
        <f>1/1000*'[1]4407Imp'!AC$264</f>
        <v>0.36730530977120002</v>
      </c>
      <c r="AF24" s="158">
        <f>1/1000*'[1]4407Imp'!AD$264</f>
        <v>0.37432321227359999</v>
      </c>
      <c r="AG24" s="158">
        <f>1/1000*'[1]4407Imp'!AE$264</f>
        <v>0.46201321401759998</v>
      </c>
      <c r="AH24" s="158">
        <f>1/1000*'[1]4407Imp'!AF$264</f>
        <v>0.4888966855479</v>
      </c>
      <c r="AI24" s="158">
        <f>1/1000*'[1]4407Imp'!AG$264</f>
        <v>0.50133951547680022</v>
      </c>
      <c r="AJ24" s="158">
        <f>1/1000*'[1]4407Imp'!AH$264</f>
        <v>0.54839431412320006</v>
      </c>
      <c r="AK24" s="158">
        <f>1/1000*'[1]4407Imp'!AI$264</f>
        <v>0.72448783985500009</v>
      </c>
      <c r="AL24" s="158">
        <f>1/1000*'[1]4407Imp'!AJ$264</f>
        <v>0.61869542931440014</v>
      </c>
      <c r="AM24" s="158">
        <f>1/1000*'[1]4407Imp'!AK$264</f>
        <v>0.46060221525119993</v>
      </c>
      <c r="AN24" s="158">
        <f>1/1000*'[1]4407Imp'!AL$264</f>
        <v>0.52004104089480008</v>
      </c>
      <c r="AO24" s="158">
        <f>1/1000*'[1]4407Imp'!AM$264</f>
        <v>0.61859337028799988</v>
      </c>
      <c r="AP24" s="158">
        <f>1/1000*'[1]4407Imp'!AN$264</f>
        <v>0.47845488058719998</v>
      </c>
      <c r="AQ24" s="158">
        <f>1/1000*'[1]4407Imp'!AO$264</f>
        <v>0.49940122628250011</v>
      </c>
      <c r="AR24" s="158">
        <f>1/1000*'[1]4407Imp'!AP$264</f>
        <v>0.51385364361749997</v>
      </c>
      <c r="AS24" s="158">
        <f>1/1000*'[1]4407Imp'!AQ$264</f>
        <v>0.36777299812049996</v>
      </c>
      <c r="AT24" s="158">
        <f>1/1000*'[1]4407Imp'!AR$264</f>
        <v>0.38873187893000005</v>
      </c>
      <c r="AU24" s="158">
        <f>1/1000*'[1]4407Imp'!AS$264</f>
        <v>0.78467167923429981</v>
      </c>
      <c r="AV24" s="158">
        <f>1/1000*'[1]4407Imp'!AT$264</f>
        <v>0.84166020294300015</v>
      </c>
      <c r="AW24" s="158">
        <f>1/1000*'[1]4407Imp'!AU$264</f>
        <v>0.72692302748125004</v>
      </c>
      <c r="AX24" s="158">
        <f>1/1000*'[1]4407Imp'!AV$264</f>
        <v>0</v>
      </c>
      <c r="AY24" s="158">
        <f>1/1000*'[1]4407Imp'!AW$264</f>
        <v>0</v>
      </c>
      <c r="AZ24" s="158">
        <f>1/1000*'[1]4407Imp'!AX$264</f>
        <v>0</v>
      </c>
      <c r="BA24" s="158">
        <f>1/1000*'[1]4407Imp'!AY$264</f>
        <v>0</v>
      </c>
      <c r="BB24" s="158">
        <f>1/1000*'[1]4407Imp'!AZ$264</f>
        <v>0</v>
      </c>
      <c r="BC24" s="159">
        <f>1/1000*'[1]4407Imp'!BA$264</f>
        <v>0</v>
      </c>
      <c r="BD24" s="553"/>
      <c r="BE24" s="31"/>
    </row>
    <row r="25" spans="2:57">
      <c r="B25" s="5" t="s">
        <v>59</v>
      </c>
      <c r="C25" s="46">
        <f>1/$A$1*'[1]4407Imp'!$B$16</f>
        <v>1.7343139999999996E-2</v>
      </c>
      <c r="D25" s="10">
        <f>1/$A$1*'[1]4407Imp'!$C$16</f>
        <v>9.2805799999999983E-3</v>
      </c>
      <c r="E25" s="10">
        <f>1/$A$1*'[1]4407Imp'!$D$16</f>
        <v>1.0927288999999996E-2</v>
      </c>
      <c r="F25" s="10">
        <f>1/$A$1*'[1]4407Imp'!$E$16</f>
        <v>1.2297545999999999E-2</v>
      </c>
      <c r="G25" s="10">
        <f>1/$A$1*'[1]4407Imp'!$F$16</f>
        <v>1.4798079999999998E-2</v>
      </c>
      <c r="H25" s="10">
        <f>1/$A$1*'[1]4407Imp'!$G$16</f>
        <v>3.0585154E-2</v>
      </c>
      <c r="I25" s="10">
        <f>1/$A$1*'[1]4407Imp'!$H$16</f>
        <v>4.75167480952381E-2</v>
      </c>
      <c r="J25" s="37">
        <f>1/$A$1*'[1]4407Imp'!$I$16</f>
        <v>7.5749380666666644E-2</v>
      </c>
      <c r="K25" s="37">
        <f>1/$A$1*'[1]4407Imp'!$J$16</f>
        <v>5.6006449999999992E-2</v>
      </c>
      <c r="L25" s="37">
        <f>1/$A$1*'[1]4407Imp'!K$16</f>
        <v>3.1568499999999999E-2</v>
      </c>
      <c r="M25" s="10">
        <f>1/$A$1*'[1]4407Imp'!L$16</f>
        <v>3.0001379999999998E-2</v>
      </c>
      <c r="N25" s="10">
        <f>1/$A$1*'[1]4407Imp'!M$16</f>
        <v>3.6520999999999998E-2</v>
      </c>
      <c r="O25" s="10">
        <f>1/$A$1*'[1]4407Imp'!N$16</f>
        <v>7.0494899999999999E-2</v>
      </c>
      <c r="P25" s="10">
        <f>1/$A$1*'[1]4407Imp'!O$16</f>
        <v>3.5618900000000002E-2</v>
      </c>
      <c r="Q25" s="10">
        <f>1/$A$1*'[1]4407Imp'!P$16</f>
        <v>4.0004115999999999E-2</v>
      </c>
      <c r="R25" s="10">
        <f>1/$A$1*'[1]4407Imp'!Q$16</f>
        <v>3.09796575E-2</v>
      </c>
      <c r="S25" s="10">
        <f>1/$A$1*'[1]4407Imp'!R$16</f>
        <v>3.9226319955555547E-2</v>
      </c>
      <c r="T25" s="10">
        <f>1/$A$1*'[1]4407Imp'!S$16</f>
        <v>3.1782060234153107E-2</v>
      </c>
      <c r="U25" s="10">
        <f>1/$A$1*'[1]4407Imp'!T$16</f>
        <v>1.8019628026623376E-2</v>
      </c>
      <c r="V25" s="10">
        <f>1/$A$1*'[1]4407Imp'!U$16</f>
        <v>1.8052664219724332E-2</v>
      </c>
      <c r="W25" s="10">
        <f>1/$A$1*'[1]4407Imp'!V$16</f>
        <v>0</v>
      </c>
      <c r="X25" s="10">
        <f>1/$A$1*'[1]4407Imp'!W$16</f>
        <v>0</v>
      </c>
      <c r="Y25" s="10">
        <f>1/$A$1*'[1]4407Imp'!X$16</f>
        <v>0</v>
      </c>
      <c r="Z25" s="10">
        <f>1/$A$1*'[1]4407Imp'!Y$16</f>
        <v>0</v>
      </c>
      <c r="AA25" s="10">
        <f>1/$A$1*'[1]4407Imp'!Z$16</f>
        <v>0</v>
      </c>
      <c r="AB25" s="10">
        <f>1/$A$1*'[1]4407Imp'!AA$16</f>
        <v>0</v>
      </c>
      <c r="AC25" s="4"/>
      <c r="AD25" s="46">
        <f>1/1000*'[1]4407Imp'!AB$16</f>
        <v>4.6250493615060005E-3</v>
      </c>
      <c r="AE25" s="10">
        <f>1/1000*'[1]4407Imp'!AC$16</f>
        <v>2.7667734976E-3</v>
      </c>
      <c r="AF25" s="10">
        <f>1/1000*'[1]4407Imp'!AD$16</f>
        <v>2.96561436E-3</v>
      </c>
      <c r="AG25" s="10">
        <f>1/1000*'[1]4407Imp'!AE$16</f>
        <v>3.0556913296000002E-3</v>
      </c>
      <c r="AH25" s="10">
        <f>1/1000*'[1]4407Imp'!AF$16</f>
        <v>4.6754232959000004E-3</v>
      </c>
      <c r="AI25" s="10">
        <f>1/1000*'[1]4407Imp'!AG$16</f>
        <v>7.329600220800001E-3</v>
      </c>
      <c r="AJ25" s="10">
        <f>1/1000*'[1]4407Imp'!AH$16</f>
        <v>1.27970865004E-2</v>
      </c>
      <c r="AK25" s="10">
        <f>1/1000*'[1]4407Imp'!AI$16</f>
        <v>2.2125916646000002E-2</v>
      </c>
      <c r="AL25" s="10">
        <f>1/1000*'[1]4407Imp'!AJ$16</f>
        <v>1.7370865750400005E-2</v>
      </c>
      <c r="AM25" s="10">
        <f>1/1000*'[1]4407Imp'!AK$16</f>
        <v>8.8033903891999998E-3</v>
      </c>
      <c r="AN25" s="10">
        <f>1/1000*'[1]4407Imp'!AL$16</f>
        <v>1.16183830977E-2</v>
      </c>
      <c r="AO25" s="10">
        <f>1/1000*'[1]4407Imp'!AM$16</f>
        <v>1.3169386272000001E-2</v>
      </c>
      <c r="AP25" s="10">
        <f>1/1000*'[1]4407Imp'!AN$16</f>
        <v>7.9924221695999997E-3</v>
      </c>
      <c r="AQ25" s="10">
        <f>1/1000*'[1]4407Imp'!AO$16</f>
        <v>7.3052631897000007E-3</v>
      </c>
      <c r="AR25" s="10">
        <f>1/1000*'[1]4407Imp'!AP$16</f>
        <v>7.1388169720000005E-3</v>
      </c>
      <c r="AS25" s="10">
        <f>1/1000*'[1]4407Imp'!AQ$16</f>
        <v>5.2799163374999993E-3</v>
      </c>
      <c r="AT25" s="10">
        <f>1/1000*'[1]4407Imp'!AR$16</f>
        <v>5.6863478627000004E-3</v>
      </c>
      <c r="AU25" s="10">
        <f>1/1000*'[1]4407Imp'!AS$16</f>
        <v>5.4473614337999998E-3</v>
      </c>
      <c r="AV25" s="10">
        <f>1/1000*'[1]4407Imp'!AT$16</f>
        <v>4.5851545539999997E-3</v>
      </c>
      <c r="AW25" s="10">
        <f>1/1000*'[1]4407Imp'!AU$16</f>
        <v>4.1289583975000002E-3</v>
      </c>
      <c r="AX25" s="10">
        <f>1/1000*'[1]4407Imp'!AV$16</f>
        <v>0</v>
      </c>
      <c r="AY25" s="10">
        <f>1/1000*'[1]4407Imp'!AW$16</f>
        <v>0</v>
      </c>
      <c r="AZ25" s="10">
        <f>1/1000*'[1]4407Imp'!AX$16</f>
        <v>0</v>
      </c>
      <c r="BA25" s="10">
        <f>1/1000*'[1]4407Imp'!AY$16</f>
        <v>0</v>
      </c>
      <c r="BB25" s="10">
        <f>1/1000*'[1]4407Imp'!AZ$16</f>
        <v>0</v>
      </c>
      <c r="BC25" s="37">
        <f>1/1000*'[1]4407Imp'!BA$16</f>
        <v>0</v>
      </c>
      <c r="BD25" s="553"/>
      <c r="BE25" s="31"/>
    </row>
    <row r="26" spans="2:57">
      <c r="B26" s="5" t="s">
        <v>36</v>
      </c>
      <c r="C26" s="46">
        <f>1/$A$1*'[1]4407Imp'!$B$23</f>
        <v>0.19185991899999996</v>
      </c>
      <c r="D26" s="10">
        <f>1/$A$1*'[1]4407Imp'!$C$23</f>
        <v>0.16847389999999998</v>
      </c>
      <c r="E26" s="10">
        <f>1/$A$1*'[1]4407Imp'!$D$23</f>
        <v>0.18567387499999996</v>
      </c>
      <c r="F26" s="10">
        <f>1/$A$1*'[1]4407Imp'!$E$23</f>
        <v>0.19495323999999997</v>
      </c>
      <c r="G26" s="10">
        <f>1/$A$1*'[1]4407Imp'!$F$23</f>
        <v>0.170669605</v>
      </c>
      <c r="H26" s="10">
        <f>1/$A$1*'[1]4407Imp'!$G$23</f>
        <v>0.17595042700000002</v>
      </c>
      <c r="I26" s="10">
        <f>1/$A$1*'[1]4407Imp'!$H$23</f>
        <v>0.16353703219047619</v>
      </c>
      <c r="J26" s="37">
        <f>1/$A$1*'[1]4407Imp'!$I$23</f>
        <v>0.15367644930555546</v>
      </c>
      <c r="K26" s="37">
        <f>1/$A$1*'[1]4407Imp'!$J$23</f>
        <v>0.15849466406093909</v>
      </c>
      <c r="L26" s="37">
        <f>1/$A$1*'[1]4407Imp'!K$23</f>
        <v>0.1396313180952381</v>
      </c>
      <c r="M26" s="10">
        <f>1/$A$1*'[1]4407Imp'!L$23</f>
        <v>0.14599956300000003</v>
      </c>
      <c r="N26" s="10">
        <f>1/$A$1*'[1]4407Imp'!M$23</f>
        <v>0.24640719138888884</v>
      </c>
      <c r="O26" s="10">
        <f>1/$A$1*'[1]4407Imp'!N$23</f>
        <v>0.38128864000000012</v>
      </c>
      <c r="P26" s="10">
        <f>1/$A$1*'[1]4407Imp'!O$23</f>
        <v>0.2165534056</v>
      </c>
      <c r="Q26" s="10">
        <f>1/$A$1*'[1]4407Imp'!P$23</f>
        <v>0.25728046325000004</v>
      </c>
      <c r="R26" s="10">
        <f>1/$A$1*'[1]4407Imp'!Q$23</f>
        <v>0.1553529504530303</v>
      </c>
      <c r="S26" s="10">
        <f>1/$A$1*'[1]4407Imp'!R$23</f>
        <v>0.11465520575204215</v>
      </c>
      <c r="T26" s="10">
        <f>1/$A$1*'[1]4407Imp'!S$23</f>
        <v>0.53269925914041505</v>
      </c>
      <c r="U26" s="10">
        <f>1/$A$1*'[1]4407Imp'!T$23</f>
        <v>0.43873629322222224</v>
      </c>
      <c r="V26" s="10">
        <f>1/$A$1*'[1]4407Imp'!U$23</f>
        <v>0.26858814433333328</v>
      </c>
      <c r="W26" s="10">
        <f>1/$A$1*'[1]4407Imp'!V$23</f>
        <v>0</v>
      </c>
      <c r="X26" s="10">
        <f>1/$A$1*'[1]4407Imp'!W$23</f>
        <v>0</v>
      </c>
      <c r="Y26" s="10">
        <f>1/$A$1*'[1]4407Imp'!X$23</f>
        <v>0</v>
      </c>
      <c r="Z26" s="10">
        <f>1/$A$1*'[1]4407Imp'!Y$23</f>
        <v>0</v>
      </c>
      <c r="AA26" s="10">
        <f>1/$A$1*'[1]4407Imp'!Z$23</f>
        <v>0</v>
      </c>
      <c r="AB26" s="10">
        <f>1/$A$1*'[1]4407Imp'!AA$23</f>
        <v>0</v>
      </c>
      <c r="AC26" s="4"/>
      <c r="AD26" s="46">
        <f>1/1000*'[1]4407Imp'!AB$23</f>
        <v>6.3722350506627001E-2</v>
      </c>
      <c r="AE26" s="10">
        <f>1/1000*'[1]4407Imp'!AC$23</f>
        <v>4.8767152090399994E-2</v>
      </c>
      <c r="AF26" s="10">
        <f>1/1000*'[1]4407Imp'!AD$23</f>
        <v>5.3269908873600003E-2</v>
      </c>
      <c r="AG26" s="10">
        <f>1/1000*'[1]4407Imp'!AE$23</f>
        <v>6.6914783084800006E-2</v>
      </c>
      <c r="AH26" s="10">
        <f>1/1000*'[1]4407Imp'!AF$23</f>
        <v>6.8018473337499996E-2</v>
      </c>
      <c r="AI26" s="10">
        <f>1/1000*'[1]4407Imp'!AG$23</f>
        <v>6.9638279782500007E-2</v>
      </c>
      <c r="AJ26" s="10">
        <f>1/1000*'[1]4407Imp'!AH$23</f>
        <v>6.6884307791199998E-2</v>
      </c>
      <c r="AK26" s="10">
        <f>1/1000*'[1]4407Imp'!AI$23</f>
        <v>7.5669069763500005E-2</v>
      </c>
      <c r="AL26" s="10">
        <f>1/1000*'[1]4407Imp'!AJ$23</f>
        <v>8.1752541259200021E-2</v>
      </c>
      <c r="AM26" s="10">
        <f>1/1000*'[1]4407Imp'!AK$23</f>
        <v>5.2330965596799998E-2</v>
      </c>
      <c r="AN26" s="10">
        <f>1/1000*'[1]4407Imp'!AL$23</f>
        <v>6.1874624120399999E-2</v>
      </c>
      <c r="AO26" s="10">
        <f>1/1000*'[1]4407Imp'!AM$23</f>
        <v>6.443529580799999E-2</v>
      </c>
      <c r="AP26" s="10">
        <f>1/1000*'[1]4407Imp'!AN$23</f>
        <v>5.4883341215999998E-2</v>
      </c>
      <c r="AQ26" s="10">
        <f>1/1000*'[1]4407Imp'!AO$23</f>
        <v>5.5196991447E-2</v>
      </c>
      <c r="AR26" s="10">
        <f>1/1000*'[1]4407Imp'!AP$23</f>
        <v>6.6272844238000006E-2</v>
      </c>
      <c r="AS26" s="10">
        <f>1/1000*'[1]4407Imp'!AQ$23</f>
        <v>3.0336333996500001E-2</v>
      </c>
      <c r="AT26" s="10">
        <f>1/1000*'[1]4407Imp'!AR$23</f>
        <v>2.75194245852E-2</v>
      </c>
      <c r="AU26" s="10">
        <f>1/1000*'[1]4407Imp'!AS$23</f>
        <v>0.1096497179349</v>
      </c>
      <c r="AV26" s="10">
        <f>1/1000*'[1]4407Imp'!AT$23</f>
        <v>0.101445473045</v>
      </c>
      <c r="AW26" s="10">
        <f>1/1000*'[1]4407Imp'!AU$23</f>
        <v>8.8009161671250002E-2</v>
      </c>
      <c r="AX26" s="10">
        <f>1/1000*'[1]4407Imp'!AV$23</f>
        <v>0</v>
      </c>
      <c r="AY26" s="10">
        <f>1/1000*'[1]4407Imp'!AW$23</f>
        <v>0</v>
      </c>
      <c r="AZ26" s="10">
        <f>1/1000*'[1]4407Imp'!AX$23</f>
        <v>0</v>
      </c>
      <c r="BA26" s="10">
        <f>1/1000*'[1]4407Imp'!AY$23</f>
        <v>0</v>
      </c>
      <c r="BB26" s="10">
        <f>1/1000*'[1]4407Imp'!AZ$23</f>
        <v>0</v>
      </c>
      <c r="BC26" s="37">
        <f>1/1000*'[1]4407Imp'!BA$23</f>
        <v>0</v>
      </c>
      <c r="BD26" s="553"/>
      <c r="BE26" s="31"/>
    </row>
    <row r="27" spans="2:57">
      <c r="B27" s="5" t="s">
        <v>61</v>
      </c>
      <c r="C27" s="46">
        <f>1/$A$1*'[1]4407Imp'!$B$79</f>
        <v>8.7070559999999977E-2</v>
      </c>
      <c r="D27" s="10">
        <f>1/$A$1*'[1]4407Imp'!$C$79</f>
        <v>9.9134E-2</v>
      </c>
      <c r="E27" s="10">
        <f>1/$A$1*'[1]4407Imp'!$D$79</f>
        <v>9.758878E-2</v>
      </c>
      <c r="F27" s="10">
        <f>1/$A$1*'[1]4407Imp'!$E$79</f>
        <v>9.7696599999999995E-2</v>
      </c>
      <c r="G27" s="10">
        <f>1/$A$1*'[1]4407Imp'!$F$79</f>
        <v>7.0113200000000001E-2</v>
      </c>
      <c r="H27" s="10">
        <f>1/$A$1*'[1]4407Imp'!$G$79</f>
        <v>7.7227292000000003E-2</v>
      </c>
      <c r="I27" s="10">
        <f>1/$A$1*'[1]4407Imp'!$H$79</f>
        <v>9.3540385000000004E-2</v>
      </c>
      <c r="J27" s="37">
        <f>1/$A$1*'[1]4407Imp'!$I$79</f>
        <v>6.5311174999999999E-2</v>
      </c>
      <c r="K27" s="37">
        <f>1/$A$1*'[1]4407Imp'!$J$79</f>
        <v>5.5633438461538461E-2</v>
      </c>
      <c r="L27" s="37">
        <f>1/$A$1*'[1]4407Imp'!K$79</f>
        <v>4.7964999999999994E-2</v>
      </c>
      <c r="M27" s="10">
        <f>1/$A$1*'[1]4407Imp'!L$79</f>
        <v>5.0631999999999996E-2</v>
      </c>
      <c r="N27" s="10">
        <f>1/$A$1*'[1]4407Imp'!M$79</f>
        <v>6.7858000000000002E-2</v>
      </c>
      <c r="O27" s="10">
        <f>1/$A$1*'[1]4407Imp'!N$79</f>
        <v>7.0275999999999977E-2</v>
      </c>
      <c r="P27" s="10">
        <f>1/$A$1*'[1]4407Imp'!O$79</f>
        <v>5.9922999999999997E-2</v>
      </c>
      <c r="Q27" s="10">
        <f>1/$A$1*'[1]4407Imp'!P$79</f>
        <v>5.3324000000000003E-2</v>
      </c>
      <c r="R27" s="10">
        <f>1/$A$1*'[1]4407Imp'!Q$79</f>
        <v>4.7530238888888895E-2</v>
      </c>
      <c r="S27" s="10">
        <f>1/$A$1*'[1]4407Imp'!R$79</f>
        <v>5.0001999999999991E-2</v>
      </c>
      <c r="T27" s="10">
        <f>1/$A$1*'[1]4407Imp'!S$79</f>
        <v>6.1424251183912218E-2</v>
      </c>
      <c r="U27" s="10">
        <f>1/$A$1*'[1]4407Imp'!T$79</f>
        <v>9.7801462270336939E-2</v>
      </c>
      <c r="V27" s="10">
        <f>1/$A$1*'[1]4407Imp'!U$79</f>
        <v>9.398954356997187E-2</v>
      </c>
      <c r="W27" s="10">
        <f>1/$A$1*'[1]4407Imp'!V$79</f>
        <v>0</v>
      </c>
      <c r="X27" s="10">
        <f>1/$A$1*'[1]4407Imp'!W$79</f>
        <v>0</v>
      </c>
      <c r="Y27" s="10">
        <f>1/$A$1*'[1]4407Imp'!X$79</f>
        <v>0</v>
      </c>
      <c r="Z27" s="10">
        <f>1/$A$1*'[1]4407Imp'!Y$79</f>
        <v>0</v>
      </c>
      <c r="AA27" s="10">
        <f>1/$A$1*'[1]4407Imp'!Z$79</f>
        <v>0</v>
      </c>
      <c r="AB27" s="10">
        <f>1/$A$1*'[1]4407Imp'!AA$79</f>
        <v>0</v>
      </c>
      <c r="AC27" s="4"/>
      <c r="AD27" s="46">
        <f>1/1000*'[1]4407Imp'!AB$79</f>
        <v>1.1913032939835E-2</v>
      </c>
      <c r="AE27" s="10">
        <f>1/1000*'[1]4407Imp'!AC$79</f>
        <v>1.25165330304E-2</v>
      </c>
      <c r="AF27" s="10">
        <f>1/1000*'[1]4407Imp'!AD$79</f>
        <v>1.33399442016E-2</v>
      </c>
      <c r="AG27" s="10">
        <f>1/1000*'[1]4407Imp'!AE$79</f>
        <v>1.6821974523200001E-2</v>
      </c>
      <c r="AH27" s="10">
        <f>1/1000*'[1]4407Imp'!AF$79</f>
        <v>1.5064259657300001E-2</v>
      </c>
      <c r="AI27" s="10">
        <f>1/1000*'[1]4407Imp'!AG$79</f>
        <v>1.6900121881500002E-2</v>
      </c>
      <c r="AJ27" s="10">
        <f>1/1000*'[1]4407Imp'!AH$79</f>
        <v>2.0730809808E-2</v>
      </c>
      <c r="AK27" s="10">
        <f>1/1000*'[1]4407Imp'!AI$79</f>
        <v>2.1392941724500004E-2</v>
      </c>
      <c r="AL27" s="10">
        <f>1/1000*'[1]4407Imp'!AJ$79</f>
        <v>1.6253396034400003E-2</v>
      </c>
      <c r="AM27" s="10">
        <f>1/1000*'[1]4407Imp'!AK$79</f>
        <v>9.7140064911999998E-3</v>
      </c>
      <c r="AN27" s="10">
        <f>1/1000*'[1]4407Imp'!AL$79</f>
        <v>1.3200685589700001E-2</v>
      </c>
      <c r="AO27" s="10">
        <f>1/1000*'[1]4407Imp'!AM$79</f>
        <v>1.4699898624E-2</v>
      </c>
      <c r="AP27" s="10">
        <f>1/1000*'[1]4407Imp'!AN$79</f>
        <v>1.6285813878399998E-2</v>
      </c>
      <c r="AQ27" s="10">
        <f>1/1000*'[1]4407Imp'!AO$79</f>
        <v>1.47672129612E-2</v>
      </c>
      <c r="AR27" s="10">
        <f>1/1000*'[1]4407Imp'!AP$79</f>
        <v>1.4100429314500002E-2</v>
      </c>
      <c r="AS27" s="10">
        <f>1/1000*'[1]4407Imp'!AQ$79</f>
        <v>9.594820641E-3</v>
      </c>
      <c r="AT27" s="10">
        <f>1/1000*'[1]4407Imp'!AR$79</f>
        <v>9.9999559799999992E-3</v>
      </c>
      <c r="AU27" s="10">
        <f>1/1000*'[1]4407Imp'!AS$79</f>
        <v>1.79687122186E-2</v>
      </c>
      <c r="AV27" s="10">
        <f>1/1000*'[1]4407Imp'!AT$79</f>
        <v>2.6320139196E-2</v>
      </c>
      <c r="AW27" s="10">
        <f>1/1000*'[1]4407Imp'!AU$79</f>
        <v>2.5452889635000003E-2</v>
      </c>
      <c r="AX27" s="10">
        <f>1/1000*'[1]4407Imp'!AV$79</f>
        <v>0</v>
      </c>
      <c r="AY27" s="10">
        <f>1/1000*'[1]4407Imp'!AW$79</f>
        <v>0</v>
      </c>
      <c r="AZ27" s="10">
        <f>1/1000*'[1]4407Imp'!AX$79</f>
        <v>0</v>
      </c>
      <c r="BA27" s="10">
        <f>1/1000*'[1]4407Imp'!AY$79</f>
        <v>0</v>
      </c>
      <c r="BB27" s="10">
        <f>1/1000*'[1]4407Imp'!AZ$79</f>
        <v>0</v>
      </c>
      <c r="BC27" s="37">
        <f>1/1000*'[1]4407Imp'!BA$79</f>
        <v>0</v>
      </c>
      <c r="BD27" s="553"/>
      <c r="BE27" s="31"/>
    </row>
    <row r="28" spans="2:57">
      <c r="B28" s="5" t="s">
        <v>60</v>
      </c>
      <c r="C28" s="46">
        <f>1/$A$1*'[1]4407Imp'!$B$84</f>
        <v>0.59318327999999998</v>
      </c>
      <c r="D28" s="10">
        <f>1/$A$1*'[1]4407Imp'!$C$84</f>
        <v>0.54203371999999994</v>
      </c>
      <c r="E28" s="10">
        <f>1/$A$1*'[1]4407Imp'!$D$84</f>
        <v>0.46483598000000004</v>
      </c>
      <c r="F28" s="10">
        <f>1/$A$1*'[1]4407Imp'!$E$84</f>
        <v>0.45325700000000002</v>
      </c>
      <c r="G28" s="10">
        <f>1/$A$1*'[1]4407Imp'!$F$84</f>
        <v>0.40727400000000002</v>
      </c>
      <c r="H28" s="10">
        <f>1/$A$1*'[1]4407Imp'!$G$84</f>
        <v>0.35351769999999993</v>
      </c>
      <c r="I28" s="10">
        <f>1/$A$1*'[1]4407Imp'!$H$84</f>
        <v>0.29489899999999997</v>
      </c>
      <c r="J28" s="37">
        <f>1/$A$1*'[1]4407Imp'!$I$84</f>
        <v>0.30030074000000007</v>
      </c>
      <c r="K28" s="37">
        <f>1/$A$1*'[1]4407Imp'!$J$84</f>
        <v>0.22771062</v>
      </c>
      <c r="L28" s="37">
        <f>1/$A$1*'[1]4407Imp'!K$84</f>
        <v>0.19666312</v>
      </c>
      <c r="M28" s="10">
        <f>1/$A$1*'[1]4407Imp'!L$84</f>
        <v>0.17866499999999999</v>
      </c>
      <c r="N28" s="10">
        <f>1/$A$1*'[1]4407Imp'!M$84</f>
        <v>0.20487900000000001</v>
      </c>
      <c r="O28" s="10">
        <f>1/$A$1*'[1]4407Imp'!N$84</f>
        <v>0.17972000000000002</v>
      </c>
      <c r="P28" s="10">
        <f>1/$A$1*'[1]4407Imp'!O$84</f>
        <v>0.201127</v>
      </c>
      <c r="Q28" s="10">
        <f>1/$A$1*'[1]4407Imp'!P$84</f>
        <v>0.22473677989999996</v>
      </c>
      <c r="R28" s="10">
        <f>1/$A$1*'[1]4407Imp'!Q$84</f>
        <v>0.19710829896103896</v>
      </c>
      <c r="S28" s="10">
        <f>1/$A$1*'[1]4407Imp'!R$84</f>
        <v>0.2413716452873563</v>
      </c>
      <c r="T28" s="10">
        <f>1/$A$1*'[1]4407Imp'!S$84</f>
        <v>0.409587181085111</v>
      </c>
      <c r="U28" s="10">
        <f>1/$A$1*'[1]4407Imp'!T$84</f>
        <v>0.29808526902019722</v>
      </c>
      <c r="V28" s="10">
        <f>1/$A$1*'[1]4407Imp'!U$84</f>
        <v>0.22566499941287113</v>
      </c>
      <c r="W28" s="10">
        <f>1/$A$1*'[1]4407Imp'!V$84</f>
        <v>0</v>
      </c>
      <c r="X28" s="10">
        <f>1/$A$1*'[1]4407Imp'!W$84</f>
        <v>0</v>
      </c>
      <c r="Y28" s="10">
        <f>1/$A$1*'[1]4407Imp'!X$84</f>
        <v>0</v>
      </c>
      <c r="Z28" s="10">
        <f>1/$A$1*'[1]4407Imp'!Y$84</f>
        <v>0</v>
      </c>
      <c r="AA28" s="10">
        <f>1/$A$1*'[1]4407Imp'!Z$84</f>
        <v>0</v>
      </c>
      <c r="AB28" s="10">
        <f>1/$A$1*'[1]4407Imp'!AA$84</f>
        <v>0</v>
      </c>
      <c r="AC28" s="4"/>
      <c r="AD28" s="46">
        <f>1/1000*'[1]4407Imp'!AB$84</f>
        <v>9.0994830267921004E-2</v>
      </c>
      <c r="AE28" s="10">
        <f>1/1000*'[1]4407Imp'!AC$84</f>
        <v>7.7265544423599994E-2</v>
      </c>
      <c r="AF28" s="10">
        <f>1/1000*'[1]4407Imp'!AD$84</f>
        <v>7.3390039583999991E-2</v>
      </c>
      <c r="AG28" s="10">
        <f>1/1000*'[1]4407Imp'!AE$84</f>
        <v>8.4168878270399997E-2</v>
      </c>
      <c r="AH28" s="10">
        <f>1/1000*'[1]4407Imp'!AF$84</f>
        <v>8.1473846612900011E-2</v>
      </c>
      <c r="AI28" s="10">
        <f>1/1000*'[1]4407Imp'!AG$84</f>
        <v>7.4444501831700011E-2</v>
      </c>
      <c r="AJ28" s="10">
        <f>1/1000*'[1]4407Imp'!AH$84</f>
        <v>7.0336567435200018E-2</v>
      </c>
      <c r="AK28" s="10">
        <f>1/1000*'[1]4407Imp'!AI$84</f>
        <v>9.1620837312500009E-2</v>
      </c>
      <c r="AL28" s="10">
        <f>1/1000*'[1]4407Imp'!AJ$84</f>
        <v>6.5493884173199998E-2</v>
      </c>
      <c r="AM28" s="10">
        <f>1/1000*'[1]4407Imp'!AK$84</f>
        <v>4.91839076476E-2</v>
      </c>
      <c r="AN28" s="10">
        <f>1/1000*'[1]4407Imp'!AL$84</f>
        <v>4.8817257306300002E-2</v>
      </c>
      <c r="AO28" s="10">
        <f>1/1000*'[1]4407Imp'!AM$84</f>
        <v>5.9420610240000005E-2</v>
      </c>
      <c r="AP28" s="10">
        <f>1/1000*'[1]4407Imp'!AN$84</f>
        <v>4.3522605139199998E-2</v>
      </c>
      <c r="AQ28" s="10">
        <f>1/1000*'[1]4407Imp'!AO$84</f>
        <v>5.1975054049500001E-2</v>
      </c>
      <c r="AR28" s="10">
        <f>1/1000*'[1]4407Imp'!AP$84</f>
        <v>5.2139639500000001E-2</v>
      </c>
      <c r="AS28" s="10">
        <f>1/1000*'[1]4407Imp'!AQ$84</f>
        <v>4.1330531483499994E-2</v>
      </c>
      <c r="AT28" s="10">
        <f>1/1000*'[1]4407Imp'!AR$84</f>
        <v>4.2127474999899994E-2</v>
      </c>
      <c r="AU28" s="10">
        <f>1/1000*'[1]4407Imp'!AS$84</f>
        <v>6.4256372365899997E-2</v>
      </c>
      <c r="AV28" s="10">
        <f>1/1000*'[1]4407Imp'!AT$84</f>
        <v>7.4967964417999994E-2</v>
      </c>
      <c r="AW28" s="10">
        <f>1/1000*'[1]4407Imp'!AU$84</f>
        <v>5.305201268291667E-2</v>
      </c>
      <c r="AX28" s="10">
        <f>1/1000*'[1]4407Imp'!AV$84</f>
        <v>0</v>
      </c>
      <c r="AY28" s="10">
        <f>1/1000*'[1]4407Imp'!AW$84</f>
        <v>0</v>
      </c>
      <c r="AZ28" s="10">
        <f>1/1000*'[1]4407Imp'!AX$84</f>
        <v>0</v>
      </c>
      <c r="BA28" s="10">
        <f>1/1000*'[1]4407Imp'!AY$84</f>
        <v>0</v>
      </c>
      <c r="BB28" s="10">
        <f>1/1000*'[1]4407Imp'!AZ$84</f>
        <v>0</v>
      </c>
      <c r="BC28" s="37">
        <f>1/1000*'[1]4407Imp'!BA$84</f>
        <v>0</v>
      </c>
      <c r="BD28" s="553"/>
      <c r="BE28" s="31"/>
    </row>
    <row r="29" spans="2:57">
      <c r="B29" s="5" t="s">
        <v>37</v>
      </c>
      <c r="C29" s="46">
        <f>1/$A$1*'[1]4407Imp'!$B$85</f>
        <v>5.1148273000000001E-2</v>
      </c>
      <c r="D29" s="10">
        <f>1/$A$1*'[1]4407Imp'!$C$85</f>
        <v>4.4632520000000002E-2</v>
      </c>
      <c r="E29" s="10">
        <f>1/$A$1*'[1]4407Imp'!$D$85</f>
        <v>4.1120120000000003E-2</v>
      </c>
      <c r="F29" s="10">
        <f>1/$A$1*'[1]4407Imp'!$E$85</f>
        <v>4.5172104999999997E-2</v>
      </c>
      <c r="G29" s="10">
        <f>1/$A$1*'[1]4407Imp'!$F$85</f>
        <v>3.7796415999999992E-2</v>
      </c>
      <c r="H29" s="10">
        <f>1/$A$1*'[1]4407Imp'!$G$85</f>
        <v>3.7655562000000004E-2</v>
      </c>
      <c r="I29" s="10">
        <f>1/$A$1*'[1]4407Imp'!$H$85</f>
        <v>3.1206421999999998E-2</v>
      </c>
      <c r="J29" s="37">
        <f>1/$A$1*'[1]4407Imp'!$I$85</f>
        <v>2.0589116904761909E-2</v>
      </c>
      <c r="K29" s="37">
        <f>1/$A$1*'[1]4407Imp'!$J$85</f>
        <v>3.0274182900942193E-2</v>
      </c>
      <c r="L29" s="37">
        <f>1/$A$1*'[1]4407Imp'!K$85</f>
        <v>1.8722570000000001E-2</v>
      </c>
      <c r="M29" s="10">
        <f>1/$A$1*'[1]4407Imp'!L$85</f>
        <v>3.5531458000000002E-2</v>
      </c>
      <c r="N29" s="10">
        <f>1/$A$1*'[1]4407Imp'!M$85</f>
        <v>6.0881742857142845E-2</v>
      </c>
      <c r="O29" s="10">
        <f>1/$A$1*'[1]4407Imp'!N$85</f>
        <v>7.173599999999998E-2</v>
      </c>
      <c r="P29" s="10">
        <f>1/$A$1*'[1]4407Imp'!O$85</f>
        <v>6.3936999999999994E-2</v>
      </c>
      <c r="Q29" s="10">
        <f>1/$A$1*'[1]4407Imp'!P$85</f>
        <v>9.7822999999999979E-2</v>
      </c>
      <c r="R29" s="10">
        <f>1/$A$1*'[1]4407Imp'!Q$85</f>
        <v>0.13358338698333333</v>
      </c>
      <c r="S29" s="10">
        <f>1/$A$1*'[1]4407Imp'!R$85</f>
        <v>0.14463697778057891</v>
      </c>
      <c r="T29" s="10">
        <f>1/$A$1*'[1]4407Imp'!S$85</f>
        <v>0.19071487944379803</v>
      </c>
      <c r="U29" s="10">
        <f>1/$A$1*'[1]4407Imp'!T$85</f>
        <v>8.1921856271885501E-2</v>
      </c>
      <c r="V29" s="10">
        <f>1/$A$1*'[1]4407Imp'!U$85</f>
        <v>7.4794729437116403E-2</v>
      </c>
      <c r="W29" s="10">
        <f>1/$A$1*'[1]4407Imp'!V$85</f>
        <v>0</v>
      </c>
      <c r="X29" s="10">
        <f>1/$A$1*'[1]4407Imp'!W$85</f>
        <v>0</v>
      </c>
      <c r="Y29" s="10">
        <f>1/$A$1*'[1]4407Imp'!X$85</f>
        <v>0</v>
      </c>
      <c r="Z29" s="10">
        <f>1/$A$1*'[1]4407Imp'!Y$85</f>
        <v>0</v>
      </c>
      <c r="AA29" s="10">
        <f>1/$A$1*'[1]4407Imp'!Z$85</f>
        <v>0</v>
      </c>
      <c r="AB29" s="10">
        <f>1/$A$1*'[1]4407Imp'!AA$85</f>
        <v>0</v>
      </c>
      <c r="AC29" s="4"/>
      <c r="AD29" s="46">
        <f>1/1000*'[1]4407Imp'!AB$85</f>
        <v>2.0487584489612999E-2</v>
      </c>
      <c r="AE29" s="10">
        <f>1/1000*'[1]4407Imp'!AC$85</f>
        <v>1.63926575888E-2</v>
      </c>
      <c r="AF29" s="10">
        <f>1/1000*'[1]4407Imp'!AD$85</f>
        <v>1.7616315239999999E-2</v>
      </c>
      <c r="AG29" s="10">
        <f>1/1000*'[1]4407Imp'!AE$85</f>
        <v>2.2225315347200004E-2</v>
      </c>
      <c r="AH29" s="10">
        <f>1/1000*'[1]4407Imp'!AF$85</f>
        <v>2.0391658211399998E-2</v>
      </c>
      <c r="AI29" s="10">
        <f>1/1000*'[1]4407Imp'!AG$85</f>
        <v>2.0123229168900001E-2</v>
      </c>
      <c r="AJ29" s="10">
        <f>1/1000*'[1]4407Imp'!AH$85</f>
        <v>1.6695801092000001E-2</v>
      </c>
      <c r="AK29" s="10">
        <f>1/1000*'[1]4407Imp'!AI$85</f>
        <v>1.4359696073E-2</v>
      </c>
      <c r="AL29" s="10">
        <f>1/1000*'[1]4407Imp'!AJ$85</f>
        <v>1.6461246548800001E-2</v>
      </c>
      <c r="AM29" s="10">
        <f>1/1000*'[1]4407Imp'!AK$85</f>
        <v>9.1109005503999998E-3</v>
      </c>
      <c r="AN29" s="10">
        <f>1/1000*'[1]4407Imp'!AL$85</f>
        <v>7.5259405692000006E-3</v>
      </c>
      <c r="AO29" s="10">
        <f>1/1000*'[1]4407Imp'!AM$85</f>
        <v>1.0723560144000001E-2</v>
      </c>
      <c r="AP29" s="10">
        <f>1/1000*'[1]4407Imp'!AN$85</f>
        <v>1.07565010608E-2</v>
      </c>
      <c r="AQ29" s="10">
        <f>1/1000*'[1]4407Imp'!AO$85</f>
        <v>1.2384735699300001E-2</v>
      </c>
      <c r="AR29" s="10">
        <f>1/1000*'[1]4407Imp'!AP$85</f>
        <v>1.6102244998500003E-2</v>
      </c>
      <c r="AS29" s="10">
        <f>1/1000*'[1]4407Imp'!AQ$85</f>
        <v>1.0992129379E-2</v>
      </c>
      <c r="AT29" s="10">
        <f>1/1000*'[1]4407Imp'!AR$85</f>
        <v>1.5572386122299999E-2</v>
      </c>
      <c r="AU29" s="10">
        <f>1/1000*'[1]4407Imp'!AS$85</f>
        <v>3.1080401294799997E-2</v>
      </c>
      <c r="AV29" s="10">
        <f>1/1000*'[1]4407Imp'!AT$85</f>
        <v>2.8979104008000002E-2</v>
      </c>
      <c r="AW29" s="10">
        <f>1/1000*'[1]4407Imp'!AU$85</f>
        <v>2.3686070698333336E-2</v>
      </c>
      <c r="AX29" s="10">
        <f>1/1000*'[1]4407Imp'!AV$85</f>
        <v>0</v>
      </c>
      <c r="AY29" s="10">
        <f>1/1000*'[1]4407Imp'!AW$85</f>
        <v>0</v>
      </c>
      <c r="AZ29" s="10">
        <f>1/1000*'[1]4407Imp'!AX$85</f>
        <v>0</v>
      </c>
      <c r="BA29" s="10">
        <f>1/1000*'[1]4407Imp'!AY$85</f>
        <v>0</v>
      </c>
      <c r="BB29" s="10">
        <f>1/1000*'[1]4407Imp'!AZ$85</f>
        <v>0</v>
      </c>
      <c r="BC29" s="37">
        <f>1/1000*'[1]4407Imp'!BA$85</f>
        <v>0</v>
      </c>
      <c r="BD29" s="553"/>
      <c r="BE29" s="31"/>
    </row>
    <row r="30" spans="2:57">
      <c r="B30" s="5" t="s">
        <v>38</v>
      </c>
      <c r="C30" s="46">
        <f>1/$A$1*'[1]4407Imp'!$B$91</f>
        <v>0.3243741</v>
      </c>
      <c r="D30" s="10">
        <f>1/$A$1*'[1]4407Imp'!$C$91</f>
        <v>0.27622260700000001</v>
      </c>
      <c r="E30" s="10">
        <f>1/$A$1*'[1]4407Imp'!$D$91</f>
        <v>0.28509619899999988</v>
      </c>
      <c r="F30" s="10">
        <f>1/$A$1*'[1]4407Imp'!$E$91</f>
        <v>0.29419682000000003</v>
      </c>
      <c r="G30" s="10">
        <f>1/$A$1*'[1]4407Imp'!$F$91</f>
        <v>0.42304066199999996</v>
      </c>
      <c r="H30" s="10">
        <f>1/$A$1*'[1]4407Imp'!$G$91</f>
        <v>0.47032809899999994</v>
      </c>
      <c r="I30" s="10">
        <f>1/$A$1*'[1]4407Imp'!$H$91</f>
        <v>0.50759222052380937</v>
      </c>
      <c r="J30" s="37">
        <f>1/$A$1*'[1]4407Imp'!$I$91</f>
        <v>0.69319089433333336</v>
      </c>
      <c r="K30" s="37">
        <f>1/$A$1*'[1]4407Imp'!$J$91</f>
        <v>0.52379708926518576</v>
      </c>
      <c r="L30" s="37">
        <f>1/$A$1*'[1]4407Imp'!K$91</f>
        <v>0.50637410000000005</v>
      </c>
      <c r="M30" s="10">
        <f>1/$A$1*'[1]4407Imp'!L$91</f>
        <v>0.52898374000000004</v>
      </c>
      <c r="N30" s="10">
        <f>1/$A$1*'[1]4407Imp'!M$91</f>
        <v>0.79952566000000014</v>
      </c>
      <c r="O30" s="10">
        <f>1/$A$1*'[1]4407Imp'!N$91</f>
        <v>0.73105449999999994</v>
      </c>
      <c r="P30" s="10">
        <f>1/$A$1*'[1]4407Imp'!O$91</f>
        <v>0.52758747784127003</v>
      </c>
      <c r="Q30" s="10">
        <f>1/$A$1*'[1]4407Imp'!P$91</f>
        <v>0.5958427532828573</v>
      </c>
      <c r="R30" s="10">
        <f>1/$A$1*'[1]4407Imp'!Q$91</f>
        <v>0.54132364123403076</v>
      </c>
      <c r="S30" s="10">
        <f>1/$A$1*'[1]4407Imp'!R$91</f>
        <v>0.57356970674649355</v>
      </c>
      <c r="T30" s="10">
        <f>1/$A$1*'[1]4407Imp'!S$91</f>
        <v>0.97590076886630039</v>
      </c>
      <c r="U30" s="10">
        <f>1/$A$1*'[1]4407Imp'!T$91</f>
        <v>0.84319231398692829</v>
      </c>
      <c r="V30" s="10">
        <f>1/$A$1*'[1]4407Imp'!U$91</f>
        <v>0.81345911444444441</v>
      </c>
      <c r="W30" s="10">
        <f>1/$A$1*'[1]4407Imp'!V$91</f>
        <v>0</v>
      </c>
      <c r="X30" s="10">
        <f>1/$A$1*'[1]4407Imp'!W$91</f>
        <v>0</v>
      </c>
      <c r="Y30" s="10">
        <f>1/$A$1*'[1]4407Imp'!X$91</f>
        <v>0</v>
      </c>
      <c r="Z30" s="10">
        <f>1/$A$1*'[1]4407Imp'!Y$91</f>
        <v>0</v>
      </c>
      <c r="AA30" s="10">
        <f>1/$A$1*'[1]4407Imp'!Z$91</f>
        <v>0</v>
      </c>
      <c r="AB30" s="10">
        <f>1/$A$1*'[1]4407Imp'!AA$91</f>
        <v>0</v>
      </c>
      <c r="AC30" s="4"/>
      <c r="AD30" s="46">
        <f>1/1000*'[1]4407Imp'!AB$91</f>
        <v>5.7592708783344E-2</v>
      </c>
      <c r="AE30" s="10">
        <f>1/1000*'[1]4407Imp'!AC$91</f>
        <v>4.3756461748799998E-2</v>
      </c>
      <c r="AF30" s="10">
        <f>1/1000*'[1]4407Imp'!AD$91</f>
        <v>5.02104077808E-2</v>
      </c>
      <c r="AG30" s="10">
        <f>1/1000*'[1]4407Imp'!AE$91</f>
        <v>6.1029693592000001E-2</v>
      </c>
      <c r="AH30" s="10">
        <f>1/1000*'[1]4407Imp'!AF$91</f>
        <v>9.3088451887900006E-2</v>
      </c>
      <c r="AI30" s="10">
        <f>1/1000*'[1]4407Imp'!AG$91</f>
        <v>0.10589780817330001</v>
      </c>
      <c r="AJ30" s="10">
        <f>1/1000*'[1]4407Imp'!AH$91</f>
        <v>0.12636493879240002</v>
      </c>
      <c r="AK30" s="10">
        <f>1/1000*'[1]4407Imp'!AI$91</f>
        <v>0.20385981513850002</v>
      </c>
      <c r="AL30" s="10">
        <f>1/1000*'[1]4407Imp'!AJ$91</f>
        <v>0.15551329951440002</v>
      </c>
      <c r="AM30" s="10">
        <f>1/1000*'[1]4407Imp'!AK$91</f>
        <v>0.1145269261796</v>
      </c>
      <c r="AN30" s="10">
        <f>1/1000*'[1]4407Imp'!AL$91</f>
        <v>0.13222898753760001</v>
      </c>
      <c r="AO30" s="10">
        <f>1/1000*'[1]4407Imp'!AM$91</f>
        <v>0.160018938528</v>
      </c>
      <c r="AP30" s="10">
        <f>1/1000*'[1]4407Imp'!AN$91</f>
        <v>0.124362209576</v>
      </c>
      <c r="AQ30" s="10">
        <f>1/1000*'[1]4407Imp'!AO$91</f>
        <v>0.12682228904010001</v>
      </c>
      <c r="AR30" s="10">
        <f>1/1000*'[1]4407Imp'!AP$91</f>
        <v>0.13562250111849999</v>
      </c>
      <c r="AS30" s="10">
        <f>1/1000*'[1]4407Imp'!AQ$91</f>
        <v>9.8078591754499997E-2</v>
      </c>
      <c r="AT30" s="10">
        <f>1/1000*'[1]4407Imp'!AR$91</f>
        <v>0.1086836706946</v>
      </c>
      <c r="AU30" s="10">
        <f>1/1000*'[1]4407Imp'!AS$91</f>
        <v>0.21831203401150001</v>
      </c>
      <c r="AV30" s="10">
        <f>1/1000*'[1]4407Imp'!AT$91</f>
        <v>0.22564782286900001</v>
      </c>
      <c r="AW30" s="10">
        <f>1/1000*'[1]4407Imp'!AU$91</f>
        <v>0.19888325803666668</v>
      </c>
      <c r="AX30" s="10">
        <f>1/1000*'[1]4407Imp'!AV$91</f>
        <v>0</v>
      </c>
      <c r="AY30" s="10">
        <f>1/1000*'[1]4407Imp'!AW$91</f>
        <v>0</v>
      </c>
      <c r="AZ30" s="10">
        <f>1/1000*'[1]4407Imp'!AX$91</f>
        <v>0</v>
      </c>
      <c r="BA30" s="10">
        <f>1/1000*'[1]4407Imp'!AY$91</f>
        <v>0</v>
      </c>
      <c r="BB30" s="10">
        <f>1/1000*'[1]4407Imp'!AZ$91</f>
        <v>0</v>
      </c>
      <c r="BC30" s="37">
        <f>1/1000*'[1]4407Imp'!BA$91</f>
        <v>0</v>
      </c>
      <c r="BD30" s="553"/>
      <c r="BE30" s="31"/>
    </row>
    <row r="31" spans="2:57">
      <c r="B31" s="5" t="s">
        <v>62</v>
      </c>
      <c r="C31" s="46">
        <f>1/$A$1*'[1]4407Imp'!$B$126</f>
        <v>0.18077683999999997</v>
      </c>
      <c r="D31" s="10">
        <f>1/$A$1*'[1]4407Imp'!$C$126</f>
        <v>0.14253846000000001</v>
      </c>
      <c r="E31" s="10">
        <f>1/$A$1*'[1]4407Imp'!$D$126</f>
        <v>0.11141076</v>
      </c>
      <c r="F31" s="10">
        <f>1/$A$1*'[1]4407Imp'!$E$126</f>
        <v>0.11687877999999997</v>
      </c>
      <c r="G31" s="10">
        <f>1/$A$1*'[1]4407Imp'!$F$126</f>
        <v>7.277154000000001E-2</v>
      </c>
      <c r="H31" s="10">
        <f>1/$A$1*'[1]4407Imp'!$G$126</f>
        <v>7.897396000000001E-2</v>
      </c>
      <c r="I31" s="10">
        <f>1/$A$1*'[1]4407Imp'!$H$126</f>
        <v>0.14588288752380954</v>
      </c>
      <c r="J31" s="37">
        <f>1/$A$1*'[1]4407Imp'!$I$126</f>
        <v>0.13454193966666667</v>
      </c>
      <c r="K31" s="37">
        <f>1/$A$1*'[1]4407Imp'!$J$126</f>
        <v>0.12480825393939395</v>
      </c>
      <c r="L31" s="37">
        <f>1/$A$1*'[1]4407Imp'!K$126</f>
        <v>0.12650500000000001</v>
      </c>
      <c r="M31" s="10">
        <f>1/$A$1*'[1]4407Imp'!L$126</f>
        <v>0.17571200000000001</v>
      </c>
      <c r="N31" s="10">
        <f>1/$A$1*'[1]4407Imp'!M$126</f>
        <v>0.24320018857142858</v>
      </c>
      <c r="O31" s="10">
        <f>1/$A$1*'[1]4407Imp'!N$126</f>
        <v>0.42422799999999999</v>
      </c>
      <c r="P31" s="10">
        <f>1/$A$1*'[1]4407Imp'!O$126</f>
        <v>0.21471303040000003</v>
      </c>
      <c r="Q31" s="10">
        <f>1/$A$1*'[1]4407Imp'!P$126</f>
        <v>0.18182779159999998</v>
      </c>
      <c r="R31" s="10">
        <f>1/$A$1*'[1]4407Imp'!Q$126</f>
        <v>0.16810356500000001</v>
      </c>
      <c r="S31" s="10">
        <f>1/$A$1*'[1]4407Imp'!R$126</f>
        <v>0.14069072563636364</v>
      </c>
      <c r="T31" s="10">
        <f>1/$A$1*'[1]4407Imp'!S$126</f>
        <v>0.20866905304842542</v>
      </c>
      <c r="U31" s="10">
        <f>1/$A$1*'[1]4407Imp'!T$126</f>
        <v>0.23163530321841916</v>
      </c>
      <c r="V31" s="10">
        <f>1/$A$1*'[1]4407Imp'!U$126</f>
        <v>0.20747857562939043</v>
      </c>
      <c r="W31" s="10">
        <f>1/$A$1*'[1]4407Imp'!V$126</f>
        <v>0</v>
      </c>
      <c r="X31" s="10">
        <f>1/$A$1*'[1]4407Imp'!W$126</f>
        <v>0</v>
      </c>
      <c r="Y31" s="10">
        <f>1/$A$1*'[1]4407Imp'!X$126</f>
        <v>0</v>
      </c>
      <c r="Z31" s="10">
        <f>1/$A$1*'[1]4407Imp'!Y$126</f>
        <v>0</v>
      </c>
      <c r="AA31" s="10">
        <f>1/$A$1*'[1]4407Imp'!Z$126</f>
        <v>0</v>
      </c>
      <c r="AB31" s="10">
        <f>1/$A$1*'[1]4407Imp'!AA$126</f>
        <v>0</v>
      </c>
      <c r="AC31" s="4"/>
      <c r="AD31" s="46">
        <f>1/1000*'[1]4407Imp'!AB$126</f>
        <v>2.3605403650614001E-2</v>
      </c>
      <c r="AE31" s="10">
        <f>1/1000*'[1]4407Imp'!AC$126</f>
        <v>1.75680681056E-2</v>
      </c>
      <c r="AF31" s="10">
        <f>1/1000*'[1]4407Imp'!AD$126</f>
        <v>1.4569592040000001E-2</v>
      </c>
      <c r="AG31" s="10">
        <f>1/1000*'[1]4407Imp'!AE$126</f>
        <v>1.8096281504E-2</v>
      </c>
      <c r="AH31" s="10">
        <f>1/1000*'[1]4407Imp'!AF$126</f>
        <v>1.3464401501600002E-2</v>
      </c>
      <c r="AI31" s="10">
        <f>1/1000*'[1]4407Imp'!AG$126</f>
        <v>1.5297855444300002E-2</v>
      </c>
      <c r="AJ31" s="10">
        <f>1/1000*'[1]4407Imp'!AH$126</f>
        <v>2.7447058154E-2</v>
      </c>
      <c r="AK31" s="10">
        <f>1/1000*'[1]4407Imp'!AI$126</f>
        <v>3.6114944548000003E-2</v>
      </c>
      <c r="AL31" s="10">
        <f>1/1000*'[1]4407Imp'!AJ$126</f>
        <v>3.1108834909600001E-2</v>
      </c>
      <c r="AM31" s="10">
        <f>1/1000*'[1]4407Imp'!AK$126</f>
        <v>2.26187895428E-2</v>
      </c>
      <c r="AN31" s="10">
        <f>1/1000*'[1]4407Imp'!AL$126</f>
        <v>3.4280455691699997E-2</v>
      </c>
      <c r="AO31" s="10">
        <f>1/1000*'[1]4407Imp'!AM$126</f>
        <v>4.2711685343999994E-2</v>
      </c>
      <c r="AP31" s="10">
        <f>1/1000*'[1]4407Imp'!AN$126</f>
        <v>3.5230121784E-2</v>
      </c>
      <c r="AQ31" s="10">
        <f>1/1000*'[1]4407Imp'!AO$126</f>
        <v>3.8741754089100001E-2</v>
      </c>
      <c r="AR31" s="10">
        <f>1/1000*'[1]4407Imp'!AP$126</f>
        <v>3.9532446842499999E-2</v>
      </c>
      <c r="AS31" s="10">
        <f>1/1000*'[1]4407Imp'!AQ$126</f>
        <v>2.6119121168000001E-2</v>
      </c>
      <c r="AT31" s="10">
        <f>1/1000*'[1]4407Imp'!AR$126</f>
        <v>2.73871666387E-2</v>
      </c>
      <c r="AU31" s="10">
        <f>1/1000*'[1]4407Imp'!AS$126</f>
        <v>4.4511845177799998E-2</v>
      </c>
      <c r="AV31" s="10">
        <f>1/1000*'[1]4407Imp'!AT$126</f>
        <v>5.5832808375000001E-2</v>
      </c>
      <c r="AW31" s="10">
        <f>1/1000*'[1]4407Imp'!AU$126</f>
        <v>4.6889699503333333E-2</v>
      </c>
      <c r="AX31" s="10">
        <f>1/1000*'[1]4407Imp'!AV$126</f>
        <v>0</v>
      </c>
      <c r="AY31" s="10">
        <f>1/1000*'[1]4407Imp'!AW$126</f>
        <v>0</v>
      </c>
      <c r="AZ31" s="10">
        <f>1/1000*'[1]4407Imp'!AX$126</f>
        <v>0</v>
      </c>
      <c r="BA31" s="10">
        <f>1/1000*'[1]4407Imp'!AY$126</f>
        <v>0</v>
      </c>
      <c r="BB31" s="10">
        <f>1/1000*'[1]4407Imp'!AZ$126</f>
        <v>0</v>
      </c>
      <c r="BC31" s="37">
        <f>1/1000*'[1]4407Imp'!BA$126</f>
        <v>0</v>
      </c>
      <c r="BD31" s="553"/>
      <c r="BE31" s="31"/>
    </row>
    <row r="32" spans="2:57">
      <c r="B32" s="5" t="s">
        <v>83</v>
      </c>
      <c r="C32" s="46">
        <f>1/$A$1*'[1]4407Imp'!$B$132</f>
        <v>6.6270279999999987E-2</v>
      </c>
      <c r="D32" s="10">
        <f>1/$A$1*'[1]4407Imp'!$C$132</f>
        <v>5.6976679999999995E-2</v>
      </c>
      <c r="E32" s="10">
        <f>1/$A$1*'[1]4407Imp'!$D$132</f>
        <v>6.3523679999999999E-2</v>
      </c>
      <c r="F32" s="10">
        <f>1/$A$1*'[1]4407Imp'!$E$132</f>
        <v>6.7198299999999989E-2</v>
      </c>
      <c r="G32" s="10">
        <f>1/$A$1*'[1]4407Imp'!$F$132</f>
        <v>3.8408419999999999E-2</v>
      </c>
      <c r="H32" s="10">
        <f>1/$A$1*'[1]4407Imp'!$G$132</f>
        <v>3.0595348000000001E-2</v>
      </c>
      <c r="I32" s="10">
        <f>1/$A$1*'[1]4407Imp'!$H$132</f>
        <v>3.428817E-2</v>
      </c>
      <c r="J32" s="37">
        <f>1/$A$1*'[1]4407Imp'!$I$132</f>
        <v>3.8745223999999995E-2</v>
      </c>
      <c r="K32" s="37">
        <f>1/$A$1*'[1]4407Imp'!$J$132</f>
        <v>2.3841293055555556E-2</v>
      </c>
      <c r="L32" s="37">
        <f>1/$A$1*'[1]4407Imp'!K$132</f>
        <v>1.7016E-2</v>
      </c>
      <c r="M32" s="10">
        <f>1/$A$1*'[1]4407Imp'!L$132</f>
        <v>2.1263000000000001E-2</v>
      </c>
      <c r="N32" s="10">
        <f>1/$A$1*'[1]4407Imp'!M$132</f>
        <v>3.5451999999999997E-2</v>
      </c>
      <c r="O32" s="10">
        <f>1/$A$1*'[1]4407Imp'!N$132</f>
        <v>4.1777999999999996E-2</v>
      </c>
      <c r="P32" s="10">
        <f>1/$A$1*'[1]4407Imp'!O$132</f>
        <v>3.1619000000000001E-2</v>
      </c>
      <c r="Q32" s="10">
        <f>1/$A$1*'[1]4407Imp'!P$132</f>
        <v>3.2981000000000003E-2</v>
      </c>
      <c r="R32" s="10">
        <f>1/$A$1*'[1]4407Imp'!Q$132</f>
        <v>2.2348E-2</v>
      </c>
      <c r="S32" s="10">
        <f>1/$A$1*'[1]4407Imp'!R$132</f>
        <v>2.2275E-2</v>
      </c>
      <c r="T32" s="10">
        <f>1/$A$1*'[1]4407Imp'!S$132</f>
        <v>9.0668178936581356E-2</v>
      </c>
      <c r="U32" s="10">
        <f>1/$A$1*'[1]4407Imp'!T$132</f>
        <v>6.5529552677337274E-2</v>
      </c>
      <c r="V32" s="10">
        <f>1/$A$1*'[1]4407Imp'!U$132</f>
        <v>6.2307845999769115E-2</v>
      </c>
      <c r="W32" s="10">
        <f>1/$A$1*'[1]4407Imp'!V$132</f>
        <v>0</v>
      </c>
      <c r="X32" s="10">
        <f>1/$A$1*'[1]4407Imp'!W$132</f>
        <v>0</v>
      </c>
      <c r="Y32" s="10">
        <f>1/$A$1*'[1]4407Imp'!X$132</f>
        <v>0</v>
      </c>
      <c r="Z32" s="10">
        <f>1/$A$1*'[1]4407Imp'!Y$132</f>
        <v>0</v>
      </c>
      <c r="AA32" s="10">
        <f>1/$A$1*'[1]4407Imp'!Z$132</f>
        <v>0</v>
      </c>
      <c r="AB32" s="10">
        <f>1/$A$1*'[1]4407Imp'!AA$132</f>
        <v>0</v>
      </c>
      <c r="AC32" s="4"/>
      <c r="AD32" s="46">
        <f>1/1000*'[1]4407Imp'!AB$132</f>
        <v>7.9671873354300003E-3</v>
      </c>
      <c r="AE32" s="10">
        <f>1/1000*'[1]4407Imp'!AC$132</f>
        <v>6.4947084975999995E-3</v>
      </c>
      <c r="AF32" s="10">
        <f>1/1000*'[1]4407Imp'!AD$132</f>
        <v>7.8407809248000008E-3</v>
      </c>
      <c r="AG32" s="10">
        <f>1/1000*'[1]4407Imp'!AE$132</f>
        <v>9.6077193744000013E-3</v>
      </c>
      <c r="AH32" s="10">
        <f>1/1000*'[1]4407Imp'!AF$132</f>
        <v>6.3748581344000004E-3</v>
      </c>
      <c r="AI32" s="10">
        <f>1/1000*'[1]4407Imp'!AG$132</f>
        <v>6.3338822976000009E-3</v>
      </c>
      <c r="AJ32" s="10">
        <f>1/1000*'[1]4407Imp'!AH$132</f>
        <v>7.2211816080000003E-3</v>
      </c>
      <c r="AK32" s="10">
        <f>1/1000*'[1]4407Imp'!AI$132</f>
        <v>1.0405762458E-2</v>
      </c>
      <c r="AL32" s="10">
        <f>1/1000*'[1]4407Imp'!AJ$132</f>
        <v>6.1456730848000003E-3</v>
      </c>
      <c r="AM32" s="10">
        <f>1/1000*'[1]4407Imp'!AK$132</f>
        <v>3.4835925036E-3</v>
      </c>
      <c r="AN32" s="10">
        <f>1/1000*'[1]4407Imp'!AL$132</f>
        <v>4.4967147435E-3</v>
      </c>
      <c r="AO32" s="10">
        <f>1/1000*'[1]4407Imp'!AM$132</f>
        <v>5.7273631199999996E-3</v>
      </c>
      <c r="AP32" s="10">
        <f>1/1000*'[1]4407Imp'!AN$132</f>
        <v>5.6173511679999998E-3</v>
      </c>
      <c r="AQ32" s="10">
        <f>1/1000*'[1]4407Imp'!AO$132</f>
        <v>6.2931088830000008E-3</v>
      </c>
      <c r="AR32" s="10">
        <f>1/1000*'[1]4407Imp'!AP$132</f>
        <v>6.09784157E-3</v>
      </c>
      <c r="AS32" s="10">
        <f>1/1000*'[1]4407Imp'!AQ$132</f>
        <v>3.5542322129999996E-3</v>
      </c>
      <c r="AT32" s="10">
        <f>1/1000*'[1]4407Imp'!AR$132</f>
        <v>3.9727869658999996E-3</v>
      </c>
      <c r="AU32" s="10">
        <f>1/1000*'[1]4407Imp'!AS$132</f>
        <v>1.7040764211900001E-2</v>
      </c>
      <c r="AV32" s="10">
        <f>1/1000*'[1]4407Imp'!AT$132</f>
        <v>1.6298150756999998E-2</v>
      </c>
      <c r="AW32" s="10">
        <f>1/1000*'[1]4407Imp'!AU$132</f>
        <v>1.2281177569166668E-2</v>
      </c>
      <c r="AX32" s="10">
        <f>1/1000*'[1]4407Imp'!AV$132</f>
        <v>0</v>
      </c>
      <c r="AY32" s="10">
        <f>1/1000*'[1]4407Imp'!AW$132</f>
        <v>0</v>
      </c>
      <c r="AZ32" s="10">
        <f>1/1000*'[1]4407Imp'!AX$132</f>
        <v>0</v>
      </c>
      <c r="BA32" s="10">
        <f>1/1000*'[1]4407Imp'!AY$132</f>
        <v>0</v>
      </c>
      <c r="BB32" s="10">
        <f>1/1000*'[1]4407Imp'!AZ$132</f>
        <v>0</v>
      </c>
      <c r="BC32" s="37">
        <f>1/1000*'[1]4407Imp'!BA$132</f>
        <v>0</v>
      </c>
      <c r="BD32" s="553"/>
      <c r="BE32" s="31"/>
    </row>
    <row r="33" spans="2:57">
      <c r="B33" s="5" t="s">
        <v>44</v>
      </c>
      <c r="C33" s="46">
        <f>1/$A$1*'[1]4407Imp'!$B$188</f>
        <v>7.1804219999999988E-2</v>
      </c>
      <c r="D33" s="10">
        <f>1/$A$1*'[1]4407Imp'!$C$188</f>
        <v>4.2095879999999995E-2</v>
      </c>
      <c r="E33" s="10">
        <f>1/$A$1*'[1]4407Imp'!$D$188</f>
        <v>4.9200000000000001E-2</v>
      </c>
      <c r="F33" s="10">
        <f>1/$A$1*'[1]4407Imp'!$E$188</f>
        <v>6.7810339999999997E-2</v>
      </c>
      <c r="G33" s="10">
        <f>1/$A$1*'[1]4407Imp'!$F$188</f>
        <v>5.9824939999999993E-2</v>
      </c>
      <c r="H33" s="10">
        <f>1/$A$1*'[1]4407Imp'!$G$188</f>
        <v>4.8883517000000001E-2</v>
      </c>
      <c r="I33" s="10">
        <f>1/$A$1*'[1]4407Imp'!$H$188</f>
        <v>4.277782799999999E-2</v>
      </c>
      <c r="J33" s="37">
        <f>1/$A$1*'[1]4407Imp'!$I$188</f>
        <v>4.0938931333333338E-2</v>
      </c>
      <c r="K33" s="37">
        <f>1/$A$1*'[1]4407Imp'!$J$188</f>
        <v>3.349914033613445E-2</v>
      </c>
      <c r="L33" s="37">
        <f>1/$A$1*'[1]4407Imp'!K$188</f>
        <v>3.4713539999999987E-2</v>
      </c>
      <c r="M33" s="10">
        <f>1/$A$1*'[1]4407Imp'!L$188</f>
        <v>3.4211519999999995E-2</v>
      </c>
      <c r="N33" s="10">
        <f>1/$A$1*'[1]4407Imp'!M$188</f>
        <v>4.9157000000000006E-2</v>
      </c>
      <c r="O33" s="10">
        <f>1/$A$1*'[1]4407Imp'!N$188</f>
        <v>4.2130955018518511E-2</v>
      </c>
      <c r="P33" s="10">
        <f>1/$A$1*'[1]4407Imp'!O$188</f>
        <v>6.3214039999999999E-2</v>
      </c>
      <c r="Q33" s="10">
        <f>1/$A$1*'[1]4407Imp'!P$188</f>
        <v>3.8438043466666676E-2</v>
      </c>
      <c r="R33" s="10">
        <f>1/$A$1*'[1]4407Imp'!Q$188</f>
        <v>2.5738019226897939E-2</v>
      </c>
      <c r="S33" s="10">
        <f>1/$A$1*'[1]4407Imp'!R$188</f>
        <v>2.4764707919999997E-2</v>
      </c>
      <c r="T33" s="10">
        <f>1/$A$1*'[1]4407Imp'!S$188</f>
        <v>8.3015660206798098E-2</v>
      </c>
      <c r="U33" s="10">
        <f>1/$A$1*'[1]4407Imp'!T$188</f>
        <v>7.3626540434627311E-2</v>
      </c>
      <c r="V33" s="10">
        <f>1/$A$1*'[1]4407Imp'!U$188</f>
        <v>0.11650823417084338</v>
      </c>
      <c r="W33" s="10">
        <f>1/$A$1*'[1]4407Imp'!V$188</f>
        <v>0</v>
      </c>
      <c r="X33" s="10">
        <f>1/$A$1*'[1]4407Imp'!W$188</f>
        <v>0</v>
      </c>
      <c r="Y33" s="10">
        <f>1/$A$1*'[1]4407Imp'!X$188</f>
        <v>0</v>
      </c>
      <c r="Z33" s="10">
        <f>1/$A$1*'[1]4407Imp'!Y$188</f>
        <v>0</v>
      </c>
      <c r="AA33" s="10">
        <f>1/$A$1*'[1]4407Imp'!Z$188</f>
        <v>0</v>
      </c>
      <c r="AB33" s="10">
        <f>1/$A$1*'[1]4407Imp'!AA$188</f>
        <v>0</v>
      </c>
      <c r="AC33" s="4"/>
      <c r="AD33" s="46">
        <f>1/1000*'[1]4407Imp'!AB$188</f>
        <v>1.2689513465321999E-2</v>
      </c>
      <c r="AE33" s="10">
        <f>1/1000*'[1]4407Imp'!AC$188</f>
        <v>8.2352417187999995E-3</v>
      </c>
      <c r="AF33" s="10">
        <f>1/1000*'[1]4407Imp'!AD$188</f>
        <v>1.03573657776E-2</v>
      </c>
      <c r="AG33" s="10">
        <f>1/1000*'[1]4407Imp'!AE$188</f>
        <v>1.5601919894400003E-2</v>
      </c>
      <c r="AH33" s="10">
        <f>1/1000*'[1]4407Imp'!AF$188</f>
        <v>1.3740660496500001E-2</v>
      </c>
      <c r="AI33" s="10">
        <f>1/1000*'[1]4407Imp'!AG$188</f>
        <v>1.17976845987E-2</v>
      </c>
      <c r="AJ33" s="10">
        <f>1/1000*'[1]4407Imp'!AH$188</f>
        <v>9.9467501959999999E-3</v>
      </c>
      <c r="AK33" s="10">
        <f>1/1000*'[1]4407Imp'!AI$188</f>
        <v>1.15258460685E-2</v>
      </c>
      <c r="AL33" s="10">
        <f>1/1000*'[1]4407Imp'!AJ$188</f>
        <v>8.7917275912000013E-3</v>
      </c>
      <c r="AM33" s="10">
        <f>1/1000*'[1]4407Imp'!AK$188</f>
        <v>7.3399090423999997E-3</v>
      </c>
      <c r="AN33" s="10">
        <f>1/1000*'[1]4407Imp'!AL$188</f>
        <v>7.7255167500000005E-3</v>
      </c>
      <c r="AO33" s="10">
        <f>1/1000*'[1]4407Imp'!AM$188</f>
        <v>1.0471919952000001E-2</v>
      </c>
      <c r="AP33" s="10">
        <f>1/1000*'[1]4407Imp'!AN$188</f>
        <v>9.5574409040000002E-3</v>
      </c>
      <c r="AQ33" s="10">
        <f>1/1000*'[1]4407Imp'!AO$188</f>
        <v>1.0950938860800001E-2</v>
      </c>
      <c r="AR33" s="10">
        <f>1/1000*'[1]4407Imp'!AP$188</f>
        <v>1.0264097280000002E-2</v>
      </c>
      <c r="AS33" s="10">
        <f>1/1000*'[1]4407Imp'!AQ$188</f>
        <v>5.1257058230000001E-3</v>
      </c>
      <c r="AT33" s="10">
        <f>1/1000*'[1]4407Imp'!AR$188</f>
        <v>4.6984883162999999E-3</v>
      </c>
      <c r="AU33" s="10">
        <f>1/1000*'[1]4407Imp'!AS$188</f>
        <v>2.2043497190000001E-2</v>
      </c>
      <c r="AV33" s="10">
        <f>1/1000*'[1]4407Imp'!AT$188</f>
        <v>1.9980709526999998E-2</v>
      </c>
      <c r="AW33" s="10">
        <f>1/1000*'[1]4407Imp'!AU$188</f>
        <v>2.5392226131666668E-2</v>
      </c>
      <c r="AX33" s="10">
        <f>1/1000*'[1]4407Imp'!AV$188</f>
        <v>0</v>
      </c>
      <c r="AY33" s="10">
        <f>1/1000*'[1]4407Imp'!AW$188</f>
        <v>0</v>
      </c>
      <c r="AZ33" s="10">
        <f>1/1000*'[1]4407Imp'!AX$188</f>
        <v>0</v>
      </c>
      <c r="BA33" s="10">
        <f>1/1000*'[1]4407Imp'!AY$188</f>
        <v>0</v>
      </c>
      <c r="BB33" s="10">
        <f>1/1000*'[1]4407Imp'!AZ$188</f>
        <v>0</v>
      </c>
      <c r="BC33" s="37">
        <f>1/1000*'[1]4407Imp'!BA$188</f>
        <v>0</v>
      </c>
      <c r="BD33" s="553"/>
      <c r="BE33" s="31"/>
    </row>
    <row r="34" spans="2:57">
      <c r="B34" s="5" t="s">
        <v>46</v>
      </c>
      <c r="C34" s="163">
        <f>1/$A$1*'[1]4407Imp'!$B$225</f>
        <v>0.78833430000000004</v>
      </c>
      <c r="D34" s="164">
        <f>1/$A$1*'[1]4407Imp'!$C$225</f>
        <v>0.77102305999999998</v>
      </c>
      <c r="E34" s="164">
        <f>1/$A$1*'[1]4407Imp'!$D$225</f>
        <v>0.68031373999999989</v>
      </c>
      <c r="F34" s="164">
        <f>1/$A$1*'[1]4407Imp'!$E$225</f>
        <v>0.73692369999999985</v>
      </c>
      <c r="G34" s="164">
        <f>1/$A$1*'[1]4407Imp'!$F$225</f>
        <v>0.73733979999999999</v>
      </c>
      <c r="H34" s="164">
        <f>1/$A$1*'[1]4407Imp'!$G$225</f>
        <v>0.70213465999999991</v>
      </c>
      <c r="I34" s="164">
        <f>1/$A$1*'[1]4407Imp'!$H$225</f>
        <v>0.71457912833333326</v>
      </c>
      <c r="J34" s="165">
        <f>1/$A$1*'[1]4407Imp'!$I$225</f>
        <v>0.66036216100000011</v>
      </c>
      <c r="K34" s="165">
        <f>1/$A$1*'[1]4407Imp'!$J$225</f>
        <v>0.70367822653651879</v>
      </c>
      <c r="L34" s="165">
        <f>1/$A$1*'[1]4407Imp'!K$225</f>
        <v>0.79614099999999999</v>
      </c>
      <c r="M34" s="164">
        <f>1/$A$1*'[1]4407Imp'!L$225</f>
        <v>0.66181000000000001</v>
      </c>
      <c r="N34" s="164">
        <f>1/$A$1*'[1]4407Imp'!M$225</f>
        <v>0.94224699999999995</v>
      </c>
      <c r="O34" s="164">
        <f>1/$A$1*'[1]4407Imp'!N$225</f>
        <v>0.60189199999999987</v>
      </c>
      <c r="P34" s="164">
        <f>1/$A$1*'[1]4407Imp'!O$225</f>
        <v>0.54722199999999999</v>
      </c>
      <c r="Q34" s="164">
        <f>1/$A$1*'[1]4407Imp'!P$225</f>
        <v>0.47963136319999994</v>
      </c>
      <c r="R34" s="164">
        <f>1/$A$1*'[1]4407Imp'!Q$225</f>
        <v>0.4614493831690476</v>
      </c>
      <c r="S34" s="164">
        <f>1/$A$1*'[1]4407Imp'!R$225</f>
        <v>0.5248615923583333</v>
      </c>
      <c r="T34" s="164">
        <f>1/$A$1*'[1]4407Imp'!S$225</f>
        <v>0.75303239355358031</v>
      </c>
      <c r="U34" s="164">
        <f>1/$A$1*'[1]4407Imp'!T$225</f>
        <v>0.90479191487029187</v>
      </c>
      <c r="V34" s="164">
        <f>1/$A$1*'[1]4407Imp'!U$225</f>
        <v>0.81993963143610105</v>
      </c>
      <c r="W34" s="164">
        <f>1/$A$1*'[1]4407Imp'!V$225</f>
        <v>0</v>
      </c>
      <c r="X34" s="164">
        <f>1/$A$1*'[1]4407Imp'!W$225</f>
        <v>0</v>
      </c>
      <c r="Y34" s="164">
        <f>1/$A$1*'[1]4407Imp'!X$225</f>
        <v>0</v>
      </c>
      <c r="Z34" s="164">
        <f>1/$A$1*'[1]4407Imp'!Y$225</f>
        <v>0</v>
      </c>
      <c r="AA34" s="164">
        <f>1/$A$1*'[1]4407Imp'!Z$225</f>
        <v>0</v>
      </c>
      <c r="AB34" s="164">
        <f>1/$A$1*'[1]4407Imp'!AA$225</f>
        <v>0</v>
      </c>
      <c r="AC34" s="4"/>
      <c r="AD34" s="46">
        <f>1/1000*'[1]4407Imp'!AB$225</f>
        <v>0.13668692501182803</v>
      </c>
      <c r="AE34" s="10">
        <f>1/1000*'[1]4407Imp'!AC$225</f>
        <v>0.1235688194144</v>
      </c>
      <c r="AF34" s="10">
        <f>1/1000*'[1]4407Imp'!AD$225</f>
        <v>0.11670787724160001</v>
      </c>
      <c r="AG34" s="10">
        <f>1/1000*'[1]4407Imp'!AE$225</f>
        <v>0.15053412100159999</v>
      </c>
      <c r="AH34" s="10">
        <f>1/1000*'[1]4407Imp'!AF$225</f>
        <v>0.16077489970570003</v>
      </c>
      <c r="AI34" s="10">
        <f>1/1000*'[1]4407Imp'!AG$225</f>
        <v>0.15639993892380002</v>
      </c>
      <c r="AJ34" s="10">
        <f>1/1000*'[1]4407Imp'!AH$225</f>
        <v>0.17011697496000003</v>
      </c>
      <c r="AK34" s="10">
        <f>1/1000*'[1]4407Imp'!AI$225</f>
        <v>0.21034806227800001</v>
      </c>
      <c r="AL34" s="10">
        <f>1/1000*'[1]4407Imp'!AJ$225</f>
        <v>0.19751427619600004</v>
      </c>
      <c r="AM34" s="10">
        <f>1/1000*'[1]4407Imp'!AK$225</f>
        <v>0.16571406929879998</v>
      </c>
      <c r="AN34" s="10">
        <f>1/1000*'[1]4407Imp'!AL$225</f>
        <v>0.17457579347220004</v>
      </c>
      <c r="AO34" s="10">
        <f>1/1000*'[1]4407Imp'!AM$225</f>
        <v>0.20561493417599999</v>
      </c>
      <c r="AP34" s="10">
        <f>1/1000*'[1]4407Imp'!AN$225</f>
        <v>0.14978921870880002</v>
      </c>
      <c r="AQ34" s="10">
        <f>1/1000*'[1]4407Imp'!AO$225</f>
        <v>0.15086814116940001</v>
      </c>
      <c r="AR34" s="10">
        <f>1/1000*'[1]4407Imp'!AP$225</f>
        <v>0.14398063266100003</v>
      </c>
      <c r="AS34" s="10">
        <f>1/1000*'[1]4407Imp'!AQ$225</f>
        <v>0.11745419411249999</v>
      </c>
      <c r="AT34" s="10">
        <f>1/1000*'[1]4407Imp'!AR$225</f>
        <v>0.12601070141410001</v>
      </c>
      <c r="AU34" s="10">
        <f>1/1000*'[1]4407Imp'!AS$225</f>
        <v>0.18778029637509999</v>
      </c>
      <c r="AV34" s="10">
        <f>1/1000*'[1]4407Imp'!AT$225</f>
        <v>0.23514848720200002</v>
      </c>
      <c r="AW34" s="10">
        <f>1/1000*'[1]4407Imp'!AU$225</f>
        <v>0.20125792899375</v>
      </c>
      <c r="AX34" s="10">
        <f>1/1000*'[1]4407Imp'!AV$225</f>
        <v>0</v>
      </c>
      <c r="AY34" s="10">
        <f>1/1000*'[1]4407Imp'!AW$225</f>
        <v>0</v>
      </c>
      <c r="AZ34" s="10">
        <f>1/1000*'[1]4407Imp'!AX$225</f>
        <v>0</v>
      </c>
      <c r="BA34" s="10">
        <f>1/1000*'[1]4407Imp'!AY$225</f>
        <v>0</v>
      </c>
      <c r="BB34" s="10">
        <f>1/1000*'[1]4407Imp'!AZ$225</f>
        <v>0</v>
      </c>
      <c r="BC34" s="37">
        <f>1/1000*'[1]4407Imp'!BA$225</f>
        <v>0</v>
      </c>
      <c r="BD34" s="553"/>
      <c r="BE34" s="31"/>
    </row>
    <row r="35" spans="2:57">
      <c r="B35" s="5" t="s">
        <v>19</v>
      </c>
      <c r="C35" s="20">
        <f t="shared" ref="C35:M35" si="12">SUM(C24:C24)-SUM(C25:C34)</f>
        <v>5.3033584000000022E-2</v>
      </c>
      <c r="D35" s="16">
        <f t="shared" si="12"/>
        <v>3.5401729000000159E-2</v>
      </c>
      <c r="E35" s="16">
        <f t="shared" si="12"/>
        <v>6.928050600000013E-2</v>
      </c>
      <c r="F35" s="16">
        <f t="shared" si="12"/>
        <v>2.9080893999999802E-2</v>
      </c>
      <c r="G35" s="16">
        <f t="shared" si="12"/>
        <v>2.6696572999999724E-2</v>
      </c>
      <c r="H35" s="16">
        <f t="shared" si="12"/>
        <v>4.5031015000000174E-2</v>
      </c>
      <c r="I35" s="16">
        <f t="shared" si="12"/>
        <v>4.9404257238094829E-2</v>
      </c>
      <c r="J35" s="67">
        <f t="shared" si="12"/>
        <v>5.3999113428571555E-2</v>
      </c>
      <c r="K35" s="67">
        <f t="shared" si="12"/>
        <v>3.4183857325828626E-2</v>
      </c>
      <c r="L35" s="67">
        <f t="shared" si="12"/>
        <v>4.3717059523809665E-2</v>
      </c>
      <c r="M35" s="16">
        <f t="shared" si="12"/>
        <v>5.8991696818181838E-2</v>
      </c>
      <c r="N35" s="16">
        <f>SUM(N24:N24)-SUM(N25:N34)</f>
        <v>0.21451293363157875</v>
      </c>
      <c r="O35" s="16">
        <f t="shared" ref="O35:AB35" si="13">SUM(O24:O24)-SUM(O25:O34)</f>
        <v>0.13230286166666616</v>
      </c>
      <c r="P35" s="16">
        <f t="shared" si="13"/>
        <v>0.14118487997619011</v>
      </c>
      <c r="Q35" s="16">
        <f t="shared" si="13"/>
        <v>0.12930856158333359</v>
      </c>
      <c r="R35" s="16">
        <f t="shared" si="13"/>
        <v>0.14580726529038057</v>
      </c>
      <c r="S35" s="16">
        <f t="shared" si="13"/>
        <v>0.11146451327341489</v>
      </c>
      <c r="T35" s="16">
        <f t="shared" si="13"/>
        <v>0.26470295110382169</v>
      </c>
      <c r="U35" s="16">
        <f t="shared" si="13"/>
        <v>0.14770025161545197</v>
      </c>
      <c r="V35" s="16">
        <f t="shared" si="13"/>
        <v>0.14602428637203069</v>
      </c>
      <c r="W35" s="16">
        <f t="shared" si="13"/>
        <v>0</v>
      </c>
      <c r="X35" s="16">
        <f t="shared" si="13"/>
        <v>0</v>
      </c>
      <c r="Y35" s="16">
        <f t="shared" si="13"/>
        <v>0</v>
      </c>
      <c r="Z35" s="16">
        <f t="shared" si="13"/>
        <v>0</v>
      </c>
      <c r="AA35" s="16">
        <f t="shared" si="13"/>
        <v>0</v>
      </c>
      <c r="AB35" s="16">
        <f t="shared" si="13"/>
        <v>0</v>
      </c>
      <c r="AC35" s="4"/>
      <c r="AD35" s="21">
        <f t="shared" ref="AD35:BC35" si="14">SUM(AD24:AD24)-SUM(AD25:AD34)</f>
        <v>1.2901767121626162E-2</v>
      </c>
      <c r="AE35" s="12">
        <f t="shared" si="14"/>
        <v>9.9733496552000811E-3</v>
      </c>
      <c r="AF35" s="12">
        <f t="shared" si="14"/>
        <v>1.4055366249600021E-2</v>
      </c>
      <c r="AG35" s="12">
        <f t="shared" si="14"/>
        <v>1.3956836095999958E-2</v>
      </c>
      <c r="AH35" s="12">
        <f t="shared" si="14"/>
        <v>1.1829752706799979E-2</v>
      </c>
      <c r="AI35" s="12">
        <f t="shared" si="14"/>
        <v>1.7176613153700115E-2</v>
      </c>
      <c r="AJ35" s="12">
        <f t="shared" si="14"/>
        <v>1.9852837785999999E-2</v>
      </c>
      <c r="AK35" s="12">
        <f t="shared" si="14"/>
        <v>2.7064947844499976E-2</v>
      </c>
      <c r="AL35" s="12">
        <f t="shared" si="14"/>
        <v>2.2289684252400077E-2</v>
      </c>
      <c r="AM35" s="12">
        <f t="shared" si="14"/>
        <v>1.7775758008799936E-2</v>
      </c>
      <c r="AN35" s="12">
        <f t="shared" si="14"/>
        <v>2.3696682016500048E-2</v>
      </c>
      <c r="AO35" s="12">
        <f t="shared" si="14"/>
        <v>3.1599778079999918E-2</v>
      </c>
      <c r="AP35" s="12">
        <f t="shared" si="14"/>
        <v>2.0457854982399937E-2</v>
      </c>
      <c r="AQ35" s="12">
        <f t="shared" si="14"/>
        <v>2.4095736893400055E-2</v>
      </c>
      <c r="AR35" s="12">
        <f t="shared" si="14"/>
        <v>2.260214912249997E-2</v>
      </c>
      <c r="AS35" s="12">
        <f t="shared" si="14"/>
        <v>1.9907421212000009E-2</v>
      </c>
      <c r="AT35" s="12">
        <f t="shared" si="14"/>
        <v>1.7073475350300071E-2</v>
      </c>
      <c r="AU35" s="12">
        <f t="shared" si="14"/>
        <v>6.6580677019999812E-2</v>
      </c>
      <c r="AV35" s="12">
        <f t="shared" si="14"/>
        <v>5.2454388992000056E-2</v>
      </c>
      <c r="AW35" s="12">
        <f t="shared" si="14"/>
        <v>4.7889644161666634E-2</v>
      </c>
      <c r="AX35" s="12">
        <f t="shared" si="14"/>
        <v>0</v>
      </c>
      <c r="AY35" s="12">
        <f t="shared" si="14"/>
        <v>0</v>
      </c>
      <c r="AZ35" s="12">
        <f t="shared" si="14"/>
        <v>0</v>
      </c>
      <c r="BA35" s="12">
        <f t="shared" si="14"/>
        <v>0</v>
      </c>
      <c r="BB35" s="12">
        <f t="shared" si="14"/>
        <v>0</v>
      </c>
      <c r="BC35" s="89">
        <f t="shared" si="14"/>
        <v>0</v>
      </c>
      <c r="BD35" s="553"/>
      <c r="BE35" s="31"/>
    </row>
    <row r="36" spans="2:57" ht="17.149999999999999" customHeight="1">
      <c r="B36" s="18" t="s">
        <v>28</v>
      </c>
      <c r="C36" s="64">
        <f>1/$A$1*'[1]4407Imp'!$B$194</f>
        <v>0.53138291999999998</v>
      </c>
      <c r="D36" s="65">
        <f>1/$A$1*'[1]4407Imp'!$C$194</f>
        <v>0.43640399999999996</v>
      </c>
      <c r="E36" s="65">
        <f>1/$A$1*'[1]4407Imp'!$D$194</f>
        <v>0.42338899999999996</v>
      </c>
      <c r="F36" s="65">
        <f>1/$A$1*'[1]4407Imp'!$E$194</f>
        <v>0.49477183999999996</v>
      </c>
      <c r="G36" s="65">
        <f>1/$A$1*'[1]4407Imp'!$F$194</f>
        <v>0.48171704000000004</v>
      </c>
      <c r="H36" s="65">
        <f>1/$A$1*'[1]4407Imp'!$G$194</f>
        <v>0.42255128000000003</v>
      </c>
      <c r="I36" s="65">
        <f>1/$A$1*'[1]4407Imp'!$H$194</f>
        <v>0.43969431999999997</v>
      </c>
      <c r="J36" s="66">
        <f>1/$A$1*'[1]4407Imp'!$I$194</f>
        <v>0.38767345999999997</v>
      </c>
      <c r="K36" s="66">
        <f>1/$A$1*'[1]4407Imp'!$J$194</f>
        <v>0.32823305999999997</v>
      </c>
      <c r="L36" s="66">
        <f>1/$A$1*'[1]4407Imp'!K$194</f>
        <v>0.22454837999999999</v>
      </c>
      <c r="M36" s="65">
        <f>1/$A$1*'[1]4407Imp'!L$194</f>
        <v>0.28083499999999995</v>
      </c>
      <c r="N36" s="65">
        <f>1/$A$1*'[1]4407Imp'!M$194</f>
        <v>0.28672899999999996</v>
      </c>
      <c r="O36" s="65">
        <f>1/$A$1*'[1]4407Imp'!N$194</f>
        <v>0.22491734000000002</v>
      </c>
      <c r="P36" s="65">
        <f>1/$A$1*'[1]4407Imp'!O$194</f>
        <v>0.28595500000000001</v>
      </c>
      <c r="Q36" s="65">
        <f>1/$A$1*'[1]4407Imp'!P$194</f>
        <v>0.30634963999999998</v>
      </c>
      <c r="R36" s="65">
        <f>1/$A$1*'[1]4407Imp'!Q$194</f>
        <v>0.32786253224571427</v>
      </c>
      <c r="S36" s="65">
        <f>1/$A$1*'[1]4407Imp'!R$194</f>
        <v>0.31374597279999999</v>
      </c>
      <c r="T36" s="65">
        <f>1/$A$1*'[1]4407Imp'!S$194</f>
        <v>0.33731520067701865</v>
      </c>
      <c r="U36" s="65">
        <f>1/$A$1*'[1]4407Imp'!T$194</f>
        <v>0.368036005</v>
      </c>
      <c r="V36" s="65">
        <f>1/$A$1*'[1]4407Imp'!U$194</f>
        <v>0.29050800000000004</v>
      </c>
      <c r="W36" s="65">
        <f>1/$A$1*'[1]4407Imp'!V$194</f>
        <v>0</v>
      </c>
      <c r="X36" s="65">
        <f>1/$A$1*'[1]4407Imp'!W$194</f>
        <v>0</v>
      </c>
      <c r="Y36" s="65">
        <f>1/$A$1*'[1]4407Imp'!X$194</f>
        <v>0</v>
      </c>
      <c r="Z36" s="65">
        <f>1/$A$1*'[1]4407Imp'!Y$194</f>
        <v>0</v>
      </c>
      <c r="AA36" s="65">
        <f>1/$A$1*'[1]4407Imp'!Z$194</f>
        <v>0</v>
      </c>
      <c r="AB36" s="65">
        <f>1/$A$1*'[1]4407Imp'!AA$194</f>
        <v>0</v>
      </c>
      <c r="AC36" s="4"/>
      <c r="AD36" s="64">
        <f>1/1000*'[1]4407Imp'!AB$194</f>
        <v>6.708991554644099E-2</v>
      </c>
      <c r="AE36" s="65">
        <f>1/1000*'[1]4407Imp'!AC$194</f>
        <v>4.9878899776799997E-2</v>
      </c>
      <c r="AF36" s="65">
        <f>1/1000*'[1]4407Imp'!AD$194</f>
        <v>5.3030972774399998E-2</v>
      </c>
      <c r="AG36" s="65">
        <f>1/1000*'[1]4407Imp'!AE$194</f>
        <v>7.772011408E-2</v>
      </c>
      <c r="AH36" s="65">
        <f>1/1000*'[1]4407Imp'!AF$194</f>
        <v>8.4117239844400005E-2</v>
      </c>
      <c r="AI36" s="65">
        <f>1/1000*'[1]4407Imp'!AG$194</f>
        <v>7.2945705947400005E-2</v>
      </c>
      <c r="AJ36" s="65">
        <f>1/1000*'[1]4407Imp'!AH$194</f>
        <v>9.5162337092400004E-2</v>
      </c>
      <c r="AK36" s="65">
        <f>1/1000*'[1]4407Imp'!AI$194</f>
        <v>0.1114995999285</v>
      </c>
      <c r="AL36" s="65">
        <f>1/1000*'[1]4407Imp'!AJ$194</f>
        <v>7.7913272307600007E-2</v>
      </c>
      <c r="AM36" s="65">
        <f>1/1000*'[1]4407Imp'!AK$194</f>
        <v>4.8161379767599995E-2</v>
      </c>
      <c r="AN36" s="65">
        <f>1/1000*'[1]4407Imp'!AL$194</f>
        <v>6.7146630760800005E-2</v>
      </c>
      <c r="AO36" s="65">
        <f>1/1000*'[1]4407Imp'!AM$194</f>
        <v>7.3330029647999992E-2</v>
      </c>
      <c r="AP36" s="65">
        <f>1/1000*'[1]4407Imp'!AN$194</f>
        <v>5.9486685825600003E-2</v>
      </c>
      <c r="AQ36" s="65">
        <f>1/1000*'[1]4407Imp'!AO$194</f>
        <v>6.883817482320001E-2</v>
      </c>
      <c r="AR36" s="65">
        <f>1/1000*'[1]4407Imp'!AP$194</f>
        <v>6.9414869908928575E-2</v>
      </c>
      <c r="AS36" s="65">
        <f>1/1000*'[1]4407Imp'!AQ$194</f>
        <v>6.4858503051999986E-2</v>
      </c>
      <c r="AT36" s="65">
        <f>1/1000*'[1]4407Imp'!AR$194</f>
        <v>6.4740876374E-2</v>
      </c>
      <c r="AU36" s="65">
        <f>1/1000*'[1]4407Imp'!AS$194</f>
        <v>7.4390323621899998E-2</v>
      </c>
      <c r="AV36" s="65">
        <f>1/1000*'[1]4407Imp'!AT$194</f>
        <v>8.7904403399000006E-2</v>
      </c>
      <c r="AW36" s="65">
        <f>1/1000*'[1]4407Imp'!AU$194</f>
        <v>6.1432733215E-2</v>
      </c>
      <c r="AX36" s="65">
        <f>1/1000*'[1]4407Imp'!AV$194</f>
        <v>0</v>
      </c>
      <c r="AY36" s="65">
        <f>1/1000*'[1]4407Imp'!AW$194</f>
        <v>0</v>
      </c>
      <c r="AZ36" s="65">
        <f>1/1000*'[1]4407Imp'!AX$194</f>
        <v>0</v>
      </c>
      <c r="BA36" s="65">
        <f>1/1000*'[1]4407Imp'!AY$194</f>
        <v>0</v>
      </c>
      <c r="BB36" s="65">
        <f>1/1000*'[1]4407Imp'!AZ$194</f>
        <v>0</v>
      </c>
      <c r="BC36" s="66">
        <f>1/1000*'[1]4407Imp'!BA$194</f>
        <v>0</v>
      </c>
      <c r="BD36" s="553"/>
      <c r="BE36" s="31"/>
    </row>
    <row r="37" spans="2:57" ht="17.149999999999999" customHeight="1">
      <c r="B37" s="9" t="s">
        <v>137</v>
      </c>
      <c r="C37" s="27">
        <f>1/$A$1*'[1]4407Imp'!$B$273</f>
        <v>9.6093360000000003E-2</v>
      </c>
      <c r="D37" s="29">
        <f>1/$A$1*'[1]4407Imp'!$C$273</f>
        <v>0.10271985999999998</v>
      </c>
      <c r="E37" s="29">
        <f>1/$A$1*'[1]4407Imp'!$D$273</f>
        <v>0.11721793999999996</v>
      </c>
      <c r="F37" s="29">
        <f>1/$A$1*'[1]4407Imp'!$E$273</f>
        <v>0.15558623999999996</v>
      </c>
      <c r="G37" s="29">
        <f>1/$A$1*'[1]4407Imp'!$F$273</f>
        <v>0.16077274</v>
      </c>
      <c r="H37" s="29">
        <f>1/$A$1*'[1]4407Imp'!$G$273</f>
        <v>0.15271799999999999</v>
      </c>
      <c r="I37" s="29">
        <f>1/$A$1*'[1]4407Imp'!$H$273</f>
        <v>0.10019362</v>
      </c>
      <c r="J37" s="34">
        <f>1/$A$1*'[1]4407Imp'!$I$273</f>
        <v>0.1180665</v>
      </c>
      <c r="K37" s="34">
        <f>1/$A$1*'[1]4407Imp'!$J$273</f>
        <v>9.6140980000000001E-2</v>
      </c>
      <c r="L37" s="34">
        <f>1/$A$1*'[1]4407Imp'!K$273</f>
        <v>8.6981819999999987E-2</v>
      </c>
      <c r="M37" s="29">
        <f>1/$A$1*'[1]4407Imp'!L$273</f>
        <v>9.6130580000000007E-2</v>
      </c>
      <c r="N37" s="29">
        <f>1/$A$1*'[1]4407Imp'!M$273</f>
        <v>8.4706920000000005E-2</v>
      </c>
      <c r="O37" s="29">
        <f>1/$A$1*'[1]4407Imp'!N$273</f>
        <v>7.8784440000000011E-2</v>
      </c>
      <c r="P37" s="29">
        <f>1/$A$1*'[1]4407Imp'!O$273</f>
        <v>8.170724E-2</v>
      </c>
      <c r="Q37" s="29">
        <f>1/$A$1*'[1]4407Imp'!P$273</f>
        <v>0.11451932000000001</v>
      </c>
      <c r="R37" s="29">
        <f>1/$A$1*'[1]4407Imp'!Q$273</f>
        <v>0.16619778599999999</v>
      </c>
      <c r="S37" s="29">
        <f>1/$A$1*'[1]4407Imp'!R$273</f>
        <v>0.21385535999999999</v>
      </c>
      <c r="T37" s="29">
        <f>1/$A$1*'[1]4407Imp'!S$273</f>
        <v>0.19573140834090905</v>
      </c>
      <c r="U37" s="29">
        <f>1/$A$1*'[1]4407Imp'!T$273</f>
        <v>0.28724368</v>
      </c>
      <c r="V37" s="29">
        <f>1/$A$1*'[1]4407Imp'!U$273</f>
        <v>0.26382647999999992</v>
      </c>
      <c r="W37" s="29">
        <f>1/$A$1*'[1]4407Imp'!V$273</f>
        <v>0</v>
      </c>
      <c r="X37" s="29">
        <f>1/$A$1*'[1]4407Imp'!W$273</f>
        <v>0</v>
      </c>
      <c r="Y37" s="29">
        <f>1/$A$1*'[1]4407Imp'!X$273</f>
        <v>0</v>
      </c>
      <c r="Z37" s="29">
        <f>1/$A$1*'[1]4407Imp'!Y$273</f>
        <v>0</v>
      </c>
      <c r="AA37" s="29">
        <f>1/$A$1*'[1]4407Imp'!Z$273</f>
        <v>0</v>
      </c>
      <c r="AB37" s="29">
        <f>1/$A$1*'[1]4407Imp'!AA$273</f>
        <v>0</v>
      </c>
      <c r="AC37" s="13"/>
      <c r="AD37" s="27">
        <f>1/1000*'[1]4407Imp'!AB$273</f>
        <v>1.1779498639197999E-2</v>
      </c>
      <c r="AE37" s="29">
        <f>1/1000*'[1]4407Imp'!AC$273</f>
        <v>1.2603803912800001E-2</v>
      </c>
      <c r="AF37" s="29">
        <f>1/1000*'[1]4407Imp'!AD$273</f>
        <v>1.5184304246399999E-2</v>
      </c>
      <c r="AG37" s="29">
        <f>1/1000*'[1]4407Imp'!AE$273</f>
        <v>2.3505704345600002E-2</v>
      </c>
      <c r="AH37" s="29">
        <f>1/1000*'[1]4407Imp'!AF$273</f>
        <v>2.6926163447400005E-2</v>
      </c>
      <c r="AI37" s="29">
        <f>1/1000*'[1]4407Imp'!AG$273</f>
        <v>2.48579838936E-2</v>
      </c>
      <c r="AJ37" s="29">
        <f>1/1000*'[1]4407Imp'!AH$273</f>
        <v>2.0191788261600004E-2</v>
      </c>
      <c r="AK37" s="29">
        <f>1/1000*'[1]4407Imp'!AI$273</f>
        <v>3.0476053819500002E-2</v>
      </c>
      <c r="AL37" s="29">
        <f>1/1000*'[1]4407Imp'!AJ$273</f>
        <v>2.6290098464400002E-2</v>
      </c>
      <c r="AM37" s="29">
        <f>1/1000*'[1]4407Imp'!AK$273</f>
        <v>1.66535591156E-2</v>
      </c>
      <c r="AN37" s="29">
        <f>1/1000*'[1]4407Imp'!AL$273</f>
        <v>1.9324478342700003E-2</v>
      </c>
      <c r="AO37" s="29">
        <f>1/1000*'[1]4407Imp'!AM$273</f>
        <v>2.2027942031999998E-2</v>
      </c>
      <c r="AP37" s="29">
        <f>1/1000*'[1]4407Imp'!AN$273</f>
        <v>1.96789706784E-2</v>
      </c>
      <c r="AQ37" s="29">
        <f>1/1000*'[1]4407Imp'!AO$273</f>
        <v>1.9775600246400002E-2</v>
      </c>
      <c r="AR37" s="29">
        <f>1/1000*'[1]4407Imp'!AP$273</f>
        <v>2.7476310671000002E-2</v>
      </c>
      <c r="AS37" s="29">
        <f>1/1000*'[1]4407Imp'!AQ$273</f>
        <v>2.9322703672499999E-2</v>
      </c>
      <c r="AT37" s="29">
        <f>1/1000*'[1]4407Imp'!AR$273</f>
        <v>2.7790362711999996E-2</v>
      </c>
      <c r="AU37" s="29">
        <f>1/1000*'[1]4407Imp'!AS$273</f>
        <v>3.4609799867499992E-2</v>
      </c>
      <c r="AV37" s="29">
        <f>1/1000*'[1]4407Imp'!AT$273</f>
        <v>5.3820490665000005E-2</v>
      </c>
      <c r="AW37" s="29">
        <f>1/1000*'[1]4407Imp'!AU$273</f>
        <v>4.6369301495833334E-2</v>
      </c>
      <c r="AX37" s="29">
        <f>1/1000*'[1]4407Imp'!AV$273</f>
        <v>0</v>
      </c>
      <c r="AY37" s="29">
        <f>1/1000*'[1]4407Imp'!AW$273</f>
        <v>0</v>
      </c>
      <c r="AZ37" s="29">
        <f>1/1000*'[1]4407Imp'!AX$273</f>
        <v>0</v>
      </c>
      <c r="BA37" s="29">
        <f>1/1000*'[1]4407Imp'!AY$273</f>
        <v>0</v>
      </c>
      <c r="BB37" s="29">
        <f>1/1000*'[1]4407Imp'!AZ$273</f>
        <v>0</v>
      </c>
      <c r="BC37" s="34">
        <f>1/1000*'[1]4407Imp'!BA$273</f>
        <v>0</v>
      </c>
      <c r="BD37" s="553"/>
      <c r="BE37" s="31"/>
    </row>
    <row r="38" spans="2:57">
      <c r="B38" s="5" t="s">
        <v>115</v>
      </c>
      <c r="C38" s="46">
        <f>1/$A$1*'[1]4407Imp'!$B$22</f>
        <v>7.6139180000000001E-2</v>
      </c>
      <c r="D38" s="10">
        <f>1/$A$1*'[1]4407Imp'!$C$22</f>
        <v>7.3140559999999979E-2</v>
      </c>
      <c r="E38" s="10">
        <f>1/$A$1*'[1]4407Imp'!$D$22</f>
        <v>8.1401939999999978E-2</v>
      </c>
      <c r="F38" s="10">
        <f>1/$A$1*'[1]4407Imp'!$E$22</f>
        <v>0.105972</v>
      </c>
      <c r="G38" s="10">
        <f>1/$A$1*'[1]4407Imp'!$F$22</f>
        <v>0.11019994000000001</v>
      </c>
      <c r="H38" s="10">
        <f>1/$A$1*'[1]4407Imp'!$G$22</f>
        <v>0.10893283999999999</v>
      </c>
      <c r="I38" s="10">
        <f>1/$A$1*'[1]4407Imp'!$H$22</f>
        <v>6.5360000000000001E-2</v>
      </c>
      <c r="J38" s="37">
        <f>1/$A$1*'[1]4407Imp'!$I$22</f>
        <v>6.5007999999999996E-2</v>
      </c>
      <c r="K38" s="37">
        <f>1/$A$1*'[1]4407Imp'!$J$22</f>
        <v>5.776154E-2</v>
      </c>
      <c r="L38" s="37">
        <f>1/$A$1*'[1]4407Imp'!K$22</f>
        <v>5.9784999999999998E-2</v>
      </c>
      <c r="M38" s="10">
        <f>1/$A$1*'[1]4407Imp'!L$22</f>
        <v>6.3075000000000006E-2</v>
      </c>
      <c r="N38" s="10">
        <f>1/$A$1*'[1]4407Imp'!M$22</f>
        <v>4.9106700000000003E-2</v>
      </c>
      <c r="O38" s="10">
        <f>1/$A$1*'[1]4407Imp'!N$22</f>
        <v>4.705546E-2</v>
      </c>
      <c r="P38" s="10">
        <f>1/$A$1*'[1]4407Imp'!O$22</f>
        <v>5.0899020000000003E-2</v>
      </c>
      <c r="Q38" s="10">
        <f>1/$A$1*'[1]4407Imp'!P$22</f>
        <v>6.7300300000000007E-2</v>
      </c>
      <c r="R38" s="10">
        <f>1/$A$1*'[1]4407Imp'!Q$22</f>
        <v>0.104434</v>
      </c>
      <c r="S38" s="10">
        <f>1/$A$1*'[1]4407Imp'!R$22</f>
        <v>0.13312499999999999</v>
      </c>
      <c r="T38" s="10">
        <f>1/$A$1*'[1]4407Imp'!S$22</f>
        <v>0.13273009956818177</v>
      </c>
      <c r="U38" s="10">
        <f>1/$A$1*'[1]4407Imp'!T$22</f>
        <v>0.20352100000000001</v>
      </c>
      <c r="V38" s="10">
        <f>1/$A$1*'[1]4407Imp'!U$22</f>
        <v>0.19697799999999999</v>
      </c>
      <c r="W38" s="10">
        <f>1/$A$1*'[1]4407Imp'!V$22</f>
        <v>0</v>
      </c>
      <c r="X38" s="10">
        <f>1/$A$1*'[1]4407Imp'!W$22</f>
        <v>0</v>
      </c>
      <c r="Y38" s="10">
        <f>1/$A$1*'[1]4407Imp'!X$22</f>
        <v>0</v>
      </c>
      <c r="Z38" s="10">
        <f>1/$A$1*'[1]4407Imp'!Y$22</f>
        <v>0</v>
      </c>
      <c r="AA38" s="10">
        <f>1/$A$1*'[1]4407Imp'!Z$22</f>
        <v>0</v>
      </c>
      <c r="AB38" s="10">
        <f>1/$A$1*'[1]4407Imp'!AA$22</f>
        <v>0</v>
      </c>
      <c r="AC38" s="4"/>
      <c r="AD38" s="46">
        <f>1/1000*'[1]4407Imp'!AB$22</f>
        <v>8.1607627660349995E-3</v>
      </c>
      <c r="AE38" s="10">
        <f>1/1000*'[1]4407Imp'!AC$22</f>
        <v>7.5599449892000004E-3</v>
      </c>
      <c r="AF38" s="10">
        <f>1/1000*'[1]4407Imp'!AD$22</f>
        <v>8.7111707375999992E-3</v>
      </c>
      <c r="AG38" s="10">
        <f>1/1000*'[1]4407Imp'!AE$22</f>
        <v>1.3268831206400001E-2</v>
      </c>
      <c r="AH38" s="10">
        <f>1/1000*'[1]4407Imp'!AF$22</f>
        <v>1.5526138385800001E-2</v>
      </c>
      <c r="AI38" s="10">
        <f>1/1000*'[1]4407Imp'!AG$22</f>
        <v>1.4768602863300001E-2</v>
      </c>
      <c r="AJ38" s="10">
        <f>1/1000*'[1]4407Imp'!AH$22</f>
        <v>9.7171097452000005E-3</v>
      </c>
      <c r="AK38" s="10">
        <f>1/1000*'[1]4407Imp'!AI$22</f>
        <v>1.3475516627500001E-2</v>
      </c>
      <c r="AL38" s="10">
        <f>1/1000*'[1]4407Imp'!AJ$22</f>
        <v>1.1984260779200001E-2</v>
      </c>
      <c r="AM38" s="10">
        <f>1/1000*'[1]4407Imp'!AK$22</f>
        <v>8.2565506803999999E-3</v>
      </c>
      <c r="AN38" s="10">
        <f>1/1000*'[1]4407Imp'!AL$22</f>
        <v>9.989092494900001E-3</v>
      </c>
      <c r="AO38" s="10">
        <f>1/1000*'[1]4407Imp'!AM$22</f>
        <v>9.7430450880000002E-3</v>
      </c>
      <c r="AP38" s="10">
        <f>1/1000*'[1]4407Imp'!AN$22</f>
        <v>7.8274898240000002E-3</v>
      </c>
      <c r="AQ38" s="10">
        <f>1/1000*'[1]4407Imp'!AO$22</f>
        <v>8.7719969082000002E-3</v>
      </c>
      <c r="AR38" s="10">
        <f>1/1000*'[1]4407Imp'!AP$22</f>
        <v>1.3059580120000002E-2</v>
      </c>
      <c r="AS38" s="10">
        <f>1/1000*'[1]4407Imp'!AQ$22</f>
        <v>1.4484711115E-2</v>
      </c>
      <c r="AT38" s="10">
        <f>1/1000*'[1]4407Imp'!AR$22</f>
        <v>1.3852552423199998E-2</v>
      </c>
      <c r="AU38" s="10">
        <f>1/1000*'[1]4407Imp'!AS$22</f>
        <v>1.8709954706299999E-2</v>
      </c>
      <c r="AV38" s="10">
        <f>1/1000*'[1]4407Imp'!AT$22</f>
        <v>3.2295871648000005E-2</v>
      </c>
      <c r="AW38" s="10">
        <f>1/1000*'[1]4407Imp'!AU$22</f>
        <v>2.7941365118333335E-2</v>
      </c>
      <c r="AX38" s="10">
        <f>1/1000*'[1]4407Imp'!AV$22</f>
        <v>0</v>
      </c>
      <c r="AY38" s="10">
        <f>1/1000*'[1]4407Imp'!AW$22</f>
        <v>0</v>
      </c>
      <c r="AZ38" s="10">
        <f>1/1000*'[1]4407Imp'!AX$22</f>
        <v>0</v>
      </c>
      <c r="BA38" s="10">
        <f>1/1000*'[1]4407Imp'!AY$22</f>
        <v>0</v>
      </c>
      <c r="BB38" s="10">
        <f>1/1000*'[1]4407Imp'!AZ$22</f>
        <v>0</v>
      </c>
      <c r="BC38" s="37">
        <f>1/1000*'[1]4407Imp'!BA$22</f>
        <v>0</v>
      </c>
      <c r="BD38" s="553"/>
      <c r="BE38" s="31"/>
    </row>
    <row r="39" spans="2:57">
      <c r="B39" s="5" t="s">
        <v>92</v>
      </c>
      <c r="C39" s="46">
        <f>1/$A$1*'[1]4407Imp'!$B$244</f>
        <v>1.845076E-2</v>
      </c>
      <c r="D39" s="10">
        <f>1/$A$1*'[1]4407Imp'!$C$244</f>
        <v>2.70853E-2</v>
      </c>
      <c r="E39" s="10">
        <f>1/$A$1*'[1]4407Imp'!$D$244</f>
        <v>3.2283179999999995E-2</v>
      </c>
      <c r="F39" s="10">
        <f>1/$A$1*'[1]4407Imp'!$E$244</f>
        <v>4.6342039999999987E-2</v>
      </c>
      <c r="G39" s="10">
        <f>1/$A$1*'[1]4407Imp'!$F$244</f>
        <v>4.7840699999999993E-2</v>
      </c>
      <c r="H39" s="10">
        <f>1/$A$1*'[1]4407Imp'!$G$244</f>
        <v>4.0981819999999995E-2</v>
      </c>
      <c r="I39" s="10">
        <f>1/$A$1*'[1]4407Imp'!$H$244</f>
        <v>3.1481880000000004E-2</v>
      </c>
      <c r="J39" s="37">
        <f>1/$A$1*'[1]4407Imp'!$I$244</f>
        <v>4.9389280000000001E-2</v>
      </c>
      <c r="K39" s="37">
        <f>1/$A$1*'[1]4407Imp'!$J$244</f>
        <v>3.5534660000000003E-2</v>
      </c>
      <c r="L39" s="37">
        <f>1/$A$1*'[1]4407Imp'!K$244</f>
        <v>2.6123659999999996E-2</v>
      </c>
      <c r="M39" s="10">
        <f>1/$A$1*'[1]4407Imp'!L$244</f>
        <v>3.1656280000000002E-2</v>
      </c>
      <c r="N39" s="10">
        <f>1/$A$1*'[1]4407Imp'!M$244</f>
        <v>3.1504560000000001E-2</v>
      </c>
      <c r="O39" s="10">
        <f>1/$A$1*'[1]4407Imp'!N$244</f>
        <v>2.7573300000000005E-2</v>
      </c>
      <c r="P39" s="10">
        <f>1/$A$1*'[1]4407Imp'!O$244</f>
        <v>2.5528559999999999E-2</v>
      </c>
      <c r="Q39" s="10">
        <f>1/$A$1*'[1]4407Imp'!P$244</f>
        <v>4.0292000000000001E-2</v>
      </c>
      <c r="R39" s="10">
        <f>1/$A$1*'[1]4407Imp'!Q$244</f>
        <v>5.5856785999999992E-2</v>
      </c>
      <c r="S39" s="10">
        <f>1/$A$1*'[1]4407Imp'!R$244</f>
        <v>7.5828240000000005E-2</v>
      </c>
      <c r="T39" s="10">
        <f>1/$A$1*'[1]4407Imp'!S$244</f>
        <v>5.9099386113636361E-2</v>
      </c>
      <c r="U39" s="10">
        <f>1/$A$1*'[1]4407Imp'!T$244</f>
        <v>7.9574680000000009E-2</v>
      </c>
      <c r="V39" s="10">
        <f>1/$A$1*'[1]4407Imp'!U$244</f>
        <v>6.352932E-2</v>
      </c>
      <c r="W39" s="10">
        <f>1/$A$1*'[1]4407Imp'!V$244</f>
        <v>0</v>
      </c>
      <c r="X39" s="10">
        <f>1/$A$1*'[1]4407Imp'!W$244</f>
        <v>0</v>
      </c>
      <c r="Y39" s="10">
        <f>1/$A$1*'[1]4407Imp'!X$244</f>
        <v>0</v>
      </c>
      <c r="Z39" s="10">
        <f>1/$A$1*'[1]4407Imp'!Y$244</f>
        <v>0</v>
      </c>
      <c r="AA39" s="10">
        <f>1/$A$1*'[1]4407Imp'!Z$244</f>
        <v>0</v>
      </c>
      <c r="AB39" s="10">
        <f>1/$A$1*'[1]4407Imp'!AA$244</f>
        <v>0</v>
      </c>
      <c r="AC39" s="4"/>
      <c r="AD39" s="46">
        <f>1/1000*'[1]4407Imp'!AB$244</f>
        <v>3.0118059372479999E-3</v>
      </c>
      <c r="AE39" s="10">
        <f>1/1000*'[1]4407Imp'!AC$244</f>
        <v>3.8469109819999998E-3</v>
      </c>
      <c r="AF39" s="10">
        <f>1/1000*'[1]4407Imp'!AD$244</f>
        <v>4.6153185216000004E-3</v>
      </c>
      <c r="AG39" s="10">
        <f>1/1000*'[1]4407Imp'!AE$244</f>
        <v>8.3242903968000007E-3</v>
      </c>
      <c r="AH39" s="10">
        <f>1/1000*'[1]4407Imp'!AF$244</f>
        <v>9.8805265776000014E-3</v>
      </c>
      <c r="AI39" s="10">
        <f>1/1000*'[1]4407Imp'!AG$244</f>
        <v>8.3919683133000019E-3</v>
      </c>
      <c r="AJ39" s="10">
        <f>1/1000*'[1]4407Imp'!AH$244</f>
        <v>8.2718588988000014E-3</v>
      </c>
      <c r="AK39" s="10">
        <f>1/1000*'[1]4407Imp'!AI$244</f>
        <v>1.4286445589000002E-2</v>
      </c>
      <c r="AL39" s="10">
        <f>1/1000*'[1]4407Imp'!AJ$244</f>
        <v>1.1868919172400003E-2</v>
      </c>
      <c r="AM39" s="10">
        <f>1/1000*'[1]4407Imp'!AK$244</f>
        <v>7.6952106308E-3</v>
      </c>
      <c r="AN39" s="10">
        <f>1/1000*'[1]4407Imp'!AL$244</f>
        <v>8.5505263740000004E-3</v>
      </c>
      <c r="AO39" s="10">
        <f>1/1000*'[1]4407Imp'!AM$244</f>
        <v>1.0094390064000001E-2</v>
      </c>
      <c r="AP39" s="10">
        <f>1/1000*'[1]4407Imp'!AN$244</f>
        <v>9.8663697791999995E-3</v>
      </c>
      <c r="AQ39" s="10">
        <f>1/1000*'[1]4407Imp'!AO$244</f>
        <v>8.5113811889999998E-3</v>
      </c>
      <c r="AR39" s="10">
        <f>1/1000*'[1]4407Imp'!AP$244</f>
        <v>1.1500495031999999E-2</v>
      </c>
      <c r="AS39" s="10">
        <f>1/1000*'[1]4407Imp'!AQ$244</f>
        <v>1.2211958059E-2</v>
      </c>
      <c r="AT39" s="10">
        <f>1/1000*'[1]4407Imp'!AR$244</f>
        <v>1.16544272341E-2</v>
      </c>
      <c r="AU39" s="10">
        <f>1/1000*'[1]4407Imp'!AS$244</f>
        <v>1.38548802964E-2</v>
      </c>
      <c r="AV39" s="10">
        <f>1/1000*'[1]4407Imp'!AT$244</f>
        <v>1.8615278662000002E-2</v>
      </c>
      <c r="AW39" s="10">
        <f>1/1000*'[1]4407Imp'!AU$244</f>
        <v>1.6505503194583333E-2</v>
      </c>
      <c r="AX39" s="10">
        <f>1/1000*'[1]4407Imp'!AV$244</f>
        <v>0</v>
      </c>
      <c r="AY39" s="10">
        <f>1/1000*'[1]4407Imp'!AW$244</f>
        <v>0</v>
      </c>
      <c r="AZ39" s="10">
        <f>1/1000*'[1]4407Imp'!AX$244</f>
        <v>0</v>
      </c>
      <c r="BA39" s="10">
        <f>1/1000*'[1]4407Imp'!AY$244</f>
        <v>0</v>
      </c>
      <c r="BB39" s="10">
        <f>1/1000*'[1]4407Imp'!AZ$244</f>
        <v>0</v>
      </c>
      <c r="BC39" s="37">
        <f>1/1000*'[1]4407Imp'!BA$244</f>
        <v>0</v>
      </c>
      <c r="BD39" s="553"/>
      <c r="BE39" s="31"/>
    </row>
    <row r="40" spans="2:57">
      <c r="B40" s="5" t="s">
        <v>19</v>
      </c>
      <c r="C40" s="20">
        <f t="shared" ref="C40:AB40" si="15">SUM(C37:C37)-SUM(C38:C39)</f>
        <v>1.5034200000000053E-3</v>
      </c>
      <c r="D40" s="16">
        <f t="shared" si="15"/>
        <v>2.4940000000000101E-3</v>
      </c>
      <c r="E40" s="16">
        <f t="shared" si="15"/>
        <v>3.5328199999999921E-3</v>
      </c>
      <c r="F40" s="16">
        <f t="shared" si="15"/>
        <v>3.2721999999999751E-3</v>
      </c>
      <c r="G40" s="16">
        <f t="shared" si="15"/>
        <v>2.7320999999999873E-3</v>
      </c>
      <c r="H40" s="16">
        <f t="shared" si="15"/>
        <v>2.8033400000000153E-3</v>
      </c>
      <c r="I40" s="16">
        <f t="shared" si="15"/>
        <v>3.3517399999999919E-3</v>
      </c>
      <c r="J40" s="67">
        <f t="shared" si="15"/>
        <v>3.6692200000000147E-3</v>
      </c>
      <c r="K40" s="67">
        <f t="shared" si="15"/>
        <v>2.8447800000000051E-3</v>
      </c>
      <c r="L40" s="67">
        <f t="shared" si="15"/>
        <v>1.0731599999999897E-3</v>
      </c>
      <c r="M40" s="16">
        <f t="shared" si="15"/>
        <v>1.3993000000000061E-3</v>
      </c>
      <c r="N40" s="16">
        <f t="shared" si="15"/>
        <v>4.095660000000001E-3</v>
      </c>
      <c r="O40" s="16">
        <f t="shared" si="15"/>
        <v>4.1556800000000088E-3</v>
      </c>
      <c r="P40" s="16">
        <f t="shared" si="15"/>
        <v>5.2796600000000055E-3</v>
      </c>
      <c r="Q40" s="16">
        <f t="shared" si="15"/>
        <v>6.927020000000006E-3</v>
      </c>
      <c r="R40" s="16">
        <f t="shared" si="15"/>
        <v>5.9069999999999956E-3</v>
      </c>
      <c r="S40" s="16">
        <f t="shared" si="15"/>
        <v>4.9021200000000098E-3</v>
      </c>
      <c r="T40" s="16">
        <f t="shared" si="15"/>
        <v>3.9019226590909228E-3</v>
      </c>
      <c r="U40" s="16">
        <f t="shared" si="15"/>
        <v>4.147999999999985E-3</v>
      </c>
      <c r="V40" s="16">
        <f t="shared" si="15"/>
        <v>3.3191599999999322E-3</v>
      </c>
      <c r="W40" s="16">
        <f t="shared" si="15"/>
        <v>0</v>
      </c>
      <c r="X40" s="16">
        <f t="shared" si="15"/>
        <v>0</v>
      </c>
      <c r="Y40" s="16">
        <f t="shared" si="15"/>
        <v>0</v>
      </c>
      <c r="Z40" s="16">
        <f t="shared" si="15"/>
        <v>0</v>
      </c>
      <c r="AA40" s="16">
        <f t="shared" si="15"/>
        <v>0</v>
      </c>
      <c r="AB40" s="16">
        <f t="shared" si="15"/>
        <v>0</v>
      </c>
      <c r="AC40" s="4"/>
      <c r="AD40" s="21">
        <f t="shared" ref="AD40:BC40" si="16">SUM(AD37:AD37)-SUM(AD38:AD39)</f>
        <v>6.0692993591500086E-4</v>
      </c>
      <c r="AE40" s="12">
        <f t="shared" si="16"/>
        <v>1.1969479416000014E-3</v>
      </c>
      <c r="AF40" s="12">
        <f t="shared" si="16"/>
        <v>1.8578149871999999E-3</v>
      </c>
      <c r="AG40" s="12">
        <f t="shared" si="16"/>
        <v>1.9125827423999986E-3</v>
      </c>
      <c r="AH40" s="12">
        <f t="shared" si="16"/>
        <v>1.5194984840000043E-3</v>
      </c>
      <c r="AI40" s="12">
        <f t="shared" si="16"/>
        <v>1.6974127169999964E-3</v>
      </c>
      <c r="AJ40" s="12">
        <f t="shared" si="16"/>
        <v>2.2028196176000041E-3</v>
      </c>
      <c r="AK40" s="12">
        <f t="shared" si="16"/>
        <v>2.714091602999999E-3</v>
      </c>
      <c r="AL40" s="12">
        <f t="shared" si="16"/>
        <v>2.4369185128000001E-3</v>
      </c>
      <c r="AM40" s="12">
        <f t="shared" si="16"/>
        <v>7.01797804400002E-4</v>
      </c>
      <c r="AN40" s="12">
        <f t="shared" si="16"/>
        <v>7.8485947380000157E-4</v>
      </c>
      <c r="AO40" s="12">
        <f t="shared" si="16"/>
        <v>2.1905068799999948E-3</v>
      </c>
      <c r="AP40" s="12">
        <f t="shared" si="16"/>
        <v>1.9851110752000002E-3</v>
      </c>
      <c r="AQ40" s="12">
        <f t="shared" si="16"/>
        <v>2.4922221492000018E-3</v>
      </c>
      <c r="AR40" s="12">
        <f t="shared" si="16"/>
        <v>2.9162355189999989E-3</v>
      </c>
      <c r="AS40" s="12">
        <f t="shared" si="16"/>
        <v>2.6260344984999975E-3</v>
      </c>
      <c r="AT40" s="12">
        <f t="shared" si="16"/>
        <v>2.2833830546999979E-3</v>
      </c>
      <c r="AU40" s="12">
        <f t="shared" si="16"/>
        <v>2.0449648647999918E-3</v>
      </c>
      <c r="AV40" s="12">
        <f t="shared" si="16"/>
        <v>2.909340354999998E-3</v>
      </c>
      <c r="AW40" s="12">
        <f t="shared" si="16"/>
        <v>1.9224331829166691E-3</v>
      </c>
      <c r="AX40" s="12">
        <f t="shared" si="16"/>
        <v>0</v>
      </c>
      <c r="AY40" s="12">
        <f t="shared" si="16"/>
        <v>0</v>
      </c>
      <c r="AZ40" s="12">
        <f t="shared" si="16"/>
        <v>0</v>
      </c>
      <c r="BA40" s="12">
        <f t="shared" si="16"/>
        <v>0</v>
      </c>
      <c r="BB40" s="12">
        <f t="shared" si="16"/>
        <v>0</v>
      </c>
      <c r="BC40" s="89">
        <f t="shared" si="16"/>
        <v>0</v>
      </c>
      <c r="BD40" s="553"/>
      <c r="BE40" s="31"/>
    </row>
    <row r="41" spans="2:57" ht="17.149999999999999" customHeight="1">
      <c r="B41" s="9" t="s">
        <v>139</v>
      </c>
      <c r="C41" s="61">
        <f t="shared" ref="C41:AB41" si="17">C5-SUM(C6,C13,C17,C20,C24,C36,C37)</f>
        <v>0.12097452000000031</v>
      </c>
      <c r="D41" s="24">
        <f t="shared" si="17"/>
        <v>9.444020000000064E-2</v>
      </c>
      <c r="E41" s="24">
        <f t="shared" si="17"/>
        <v>7.87974759999992E-2</v>
      </c>
      <c r="F41" s="24">
        <f t="shared" si="17"/>
        <v>5.4257359999999366E-2</v>
      </c>
      <c r="G41" s="24">
        <f t="shared" si="17"/>
        <v>5.1512019999999659E-2</v>
      </c>
      <c r="H41" s="24">
        <f t="shared" si="17"/>
        <v>4.4941539999999502E-2</v>
      </c>
      <c r="I41" s="24">
        <f t="shared" si="17"/>
        <v>2.6365638000001024E-2</v>
      </c>
      <c r="J41" s="44">
        <f t="shared" si="17"/>
        <v>1.6073903999999306E-2</v>
      </c>
      <c r="K41" s="44">
        <f t="shared" si="17"/>
        <v>1.7673547500000719E-2</v>
      </c>
      <c r="L41" s="44">
        <f t="shared" si="17"/>
        <v>1.1264020000000041E-2</v>
      </c>
      <c r="M41" s="24">
        <f t="shared" si="17"/>
        <v>2.4799894375000076E-2</v>
      </c>
      <c r="N41" s="24">
        <f t="shared" si="17"/>
        <v>8.3855963636376707E-3</v>
      </c>
      <c r="O41" s="24">
        <f t="shared" si="17"/>
        <v>1.1745816363635253E-2</v>
      </c>
      <c r="P41" s="24">
        <f t="shared" si="17"/>
        <v>3.1383639999999602E-2</v>
      </c>
      <c r="Q41" s="24">
        <f t="shared" si="17"/>
        <v>3.200427999999933E-2</v>
      </c>
      <c r="R41" s="24">
        <f t="shared" si="17"/>
        <v>1.4419285325000253E-2</v>
      </c>
      <c r="S41" s="24">
        <f t="shared" si="17"/>
        <v>2.8847999999999985E-2</v>
      </c>
      <c r="T41" s="24">
        <f t="shared" si="17"/>
        <v>0.53492174483631594</v>
      </c>
      <c r="U41" s="24">
        <f t="shared" si="17"/>
        <v>0.16135834249999803</v>
      </c>
      <c r="V41" s="24">
        <f t="shared" si="17"/>
        <v>0.14692924199999791</v>
      </c>
      <c r="W41" s="24">
        <f t="shared" si="17"/>
        <v>0</v>
      </c>
      <c r="X41" s="24">
        <f t="shared" si="17"/>
        <v>0</v>
      </c>
      <c r="Y41" s="24">
        <f t="shared" si="17"/>
        <v>0</v>
      </c>
      <c r="Z41" s="24">
        <f t="shared" si="17"/>
        <v>0</v>
      </c>
      <c r="AA41" s="24">
        <f t="shared" si="17"/>
        <v>0</v>
      </c>
      <c r="AB41" s="24">
        <f t="shared" si="17"/>
        <v>0</v>
      </c>
      <c r="AC41" s="4"/>
      <c r="AD41" s="61">
        <f t="shared" ref="AD41:BC41" si="18">AD5-SUM(AD6,AD13,AD17,AD20,AD24,AD36,AD37)</f>
        <v>2.3394647170983052E-2</v>
      </c>
      <c r="AE41" s="24">
        <f t="shared" si="18"/>
        <v>1.673331516959975E-2</v>
      </c>
      <c r="AF41" s="24">
        <f t="shared" si="18"/>
        <v>1.6712861577599991E-2</v>
      </c>
      <c r="AG41" s="24">
        <f t="shared" si="18"/>
        <v>1.1667169651200071E-2</v>
      </c>
      <c r="AH41" s="24">
        <f t="shared" si="18"/>
        <v>1.1733201188800391E-2</v>
      </c>
      <c r="AI41" s="24">
        <f t="shared" si="18"/>
        <v>1.009451791920013E-2</v>
      </c>
      <c r="AJ41" s="24">
        <f t="shared" si="18"/>
        <v>6.3427023236000135E-3</v>
      </c>
      <c r="AK41" s="24">
        <f t="shared" si="18"/>
        <v>6.9925349490007616E-3</v>
      </c>
      <c r="AL41" s="24">
        <f t="shared" si="18"/>
        <v>1.0044603567599841E-2</v>
      </c>
      <c r="AM41" s="24">
        <f t="shared" si="18"/>
        <v>5.1693742848001323E-3</v>
      </c>
      <c r="AN41" s="24">
        <f t="shared" si="18"/>
        <v>1.3277952688499961E-2</v>
      </c>
      <c r="AO41" s="24">
        <f t="shared" si="18"/>
        <v>4.6242337440003389E-3</v>
      </c>
      <c r="AP41" s="24">
        <f t="shared" si="18"/>
        <v>6.9063640272001292E-3</v>
      </c>
      <c r="AQ41" s="24">
        <f t="shared" si="18"/>
        <v>2.1250349048399619E-2</v>
      </c>
      <c r="AR41" s="24">
        <f t="shared" si="18"/>
        <v>2.084478408099999E-2</v>
      </c>
      <c r="AS41" s="24">
        <f t="shared" si="18"/>
        <v>1.6862176561999842E-2</v>
      </c>
      <c r="AT41" s="24">
        <f t="shared" si="18"/>
        <v>2.4605369758900042E-2</v>
      </c>
      <c r="AU41" s="24">
        <f t="shared" si="18"/>
        <v>3.0035757537499874E-2</v>
      </c>
      <c r="AV41" s="24">
        <f t="shared" si="18"/>
        <v>2.8225232734999883E-2</v>
      </c>
      <c r="AW41" s="24">
        <f t="shared" si="18"/>
        <v>3.3697115045416504E-2</v>
      </c>
      <c r="AX41" s="24">
        <f t="shared" si="18"/>
        <v>0</v>
      </c>
      <c r="AY41" s="24">
        <f t="shared" si="18"/>
        <v>0</v>
      </c>
      <c r="AZ41" s="24">
        <f t="shared" si="18"/>
        <v>0</v>
      </c>
      <c r="BA41" s="24">
        <f t="shared" si="18"/>
        <v>0</v>
      </c>
      <c r="BB41" s="24">
        <f t="shared" si="18"/>
        <v>0</v>
      </c>
      <c r="BC41" s="44">
        <f t="shared" si="18"/>
        <v>0</v>
      </c>
      <c r="BD41" s="553"/>
      <c r="BE41" s="31"/>
    </row>
    <row r="42" spans="2:57">
      <c r="B42" s="5" t="s">
        <v>58</v>
      </c>
      <c r="C42" s="46">
        <f>1/$A$1*'[1]4407Imp'!$B$171</f>
        <v>0.10851951999999999</v>
      </c>
      <c r="D42" s="10">
        <f>1/$A$1*'[1]4407Imp'!$C$171</f>
        <v>8.1768080000000007E-2</v>
      </c>
      <c r="E42" s="10">
        <f>1/$A$1*'[1]4407Imp'!$D$171</f>
        <v>5.6267000000000005E-2</v>
      </c>
      <c r="F42" s="10">
        <f>1/$A$1*'[1]4407Imp'!$E$171</f>
        <v>4.8070879999999996E-2</v>
      </c>
      <c r="G42" s="10">
        <f>1/$A$1*'[1]4407Imp'!$F$171</f>
        <v>4.6615840000000006E-2</v>
      </c>
      <c r="H42" s="10">
        <f>1/$A$1*'[1]4407Imp'!$G$171</f>
        <v>4.1825279999999992E-2</v>
      </c>
      <c r="I42" s="10">
        <f>1/$A$1*'[1]4407Imp'!$H$171</f>
        <v>2.5172799999999999E-2</v>
      </c>
      <c r="J42" s="37">
        <f>1/$A$1*'[1]4407Imp'!$I$171</f>
        <v>1.108E-2</v>
      </c>
      <c r="K42" s="37">
        <f>1/$A$1*'[1]4407Imp'!$J$171</f>
        <v>5.8389999999999996E-3</v>
      </c>
      <c r="L42" s="37">
        <f>1/$A$1*'[1]4407Imp'!K$171</f>
        <v>3.8479999999999994E-3</v>
      </c>
      <c r="M42" s="10">
        <f>1/$A$1*'[1]4407Imp'!L$171</f>
        <v>3.4009999999999999E-3</v>
      </c>
      <c r="N42" s="10">
        <f>1/$A$1*'[1]4407Imp'!M$171</f>
        <v>3.0209999999999994E-3</v>
      </c>
      <c r="O42" s="10">
        <f>1/$A$1*'[1]4407Imp'!N$171</f>
        <v>3.8038000000000004E-4</v>
      </c>
      <c r="P42" s="10">
        <f>1/$A$1*'[1]4407Imp'!O$171</f>
        <v>0</v>
      </c>
      <c r="Q42" s="10">
        <f>1/$A$1*'[1]4407Imp'!P$171</f>
        <v>4.78E-6</v>
      </c>
      <c r="R42" s="10">
        <f>1/$A$1*'[1]4407Imp'!Q$171</f>
        <v>4.6E-5</v>
      </c>
      <c r="S42" s="10">
        <f>1/$A$1*'[1]4407Imp'!R$171</f>
        <v>1.436E-3</v>
      </c>
      <c r="T42" s="10">
        <f>1/$A$1*'[1]4407Imp'!S$171</f>
        <v>9.7989511490683225E-4</v>
      </c>
      <c r="U42" s="10">
        <f>1/$A$1*'[1]4407Imp'!T$171</f>
        <v>1.663E-3</v>
      </c>
      <c r="V42" s="10">
        <f>1/$A$1*'[1]4407Imp'!U$171</f>
        <v>7.1599999999999995E-4</v>
      </c>
      <c r="W42" s="10">
        <f>1/$A$1*'[1]4407Imp'!V$171</f>
        <v>0</v>
      </c>
      <c r="X42" s="10">
        <f>1/$A$1*'[1]4407Imp'!W$171</f>
        <v>0</v>
      </c>
      <c r="Y42" s="10">
        <f>1/$A$1*'[1]4407Imp'!X$171</f>
        <v>0</v>
      </c>
      <c r="Z42" s="10">
        <f>1/$A$1*'[1]4407Imp'!Y$171</f>
        <v>0</v>
      </c>
      <c r="AA42" s="10">
        <f>1/$A$1*'[1]4407Imp'!Z$171</f>
        <v>0</v>
      </c>
      <c r="AB42" s="10">
        <f>1/$A$1*'[1]4407Imp'!AA$171</f>
        <v>0</v>
      </c>
      <c r="AC42" s="4"/>
      <c r="AD42" s="46">
        <f>1/1000*'[1]4407Imp'!AB$171</f>
        <v>1.7813003512860002E-2</v>
      </c>
      <c r="AE42" s="10">
        <f>1/1000*'[1]4407Imp'!AC$171</f>
        <v>1.2154888854799999E-2</v>
      </c>
      <c r="AF42" s="10">
        <f>1/1000*'[1]4407Imp'!AD$171</f>
        <v>8.322352310399999E-3</v>
      </c>
      <c r="AG42" s="10">
        <f>1/1000*'[1]4407Imp'!AE$171</f>
        <v>9.1989975840000016E-3</v>
      </c>
      <c r="AH42" s="10">
        <f>1/1000*'[1]4407Imp'!AF$171</f>
        <v>9.4605573279000002E-3</v>
      </c>
      <c r="AI42" s="10">
        <f>1/1000*'[1]4407Imp'!AG$171</f>
        <v>8.3641415286000009E-3</v>
      </c>
      <c r="AJ42" s="10">
        <f>1/1000*'[1]4407Imp'!AH$171</f>
        <v>5.3455650724000001E-3</v>
      </c>
      <c r="AK42" s="10">
        <f>1/1000*'[1]4407Imp'!AI$171</f>
        <v>3.3220824065000004E-3</v>
      </c>
      <c r="AL42" s="10">
        <f>1/1000*'[1]4407Imp'!AJ$171</f>
        <v>1.4788452760000001E-3</v>
      </c>
      <c r="AM42" s="10">
        <f>1/1000*'[1]4407Imp'!AK$171</f>
        <v>8.305476079999999E-4</v>
      </c>
      <c r="AN42" s="10">
        <f>1/1000*'[1]4407Imp'!AL$171</f>
        <v>8.241797358E-4</v>
      </c>
      <c r="AO42" s="10">
        <f>1/1000*'[1]4407Imp'!AM$171</f>
        <v>7.4439984000000009E-4</v>
      </c>
      <c r="AP42" s="10">
        <f>1/1000*'[1]4407Imp'!AN$171</f>
        <v>7.7366801599999992E-5</v>
      </c>
      <c r="AQ42" s="10">
        <f>1/1000*'[1]4407Imp'!AO$171</f>
        <v>0</v>
      </c>
      <c r="AR42" s="10">
        <f>1/1000*'[1]4407Imp'!AP$171</f>
        <v>1.2785484000000001E-5</v>
      </c>
      <c r="AS42" s="10">
        <f>1/1000*'[1]4407Imp'!AQ$171</f>
        <v>2.9483852999999999E-5</v>
      </c>
      <c r="AT42" s="10">
        <f>1/1000*'[1]4407Imp'!AR$171</f>
        <v>3.3868594129999994E-4</v>
      </c>
      <c r="AU42" s="10">
        <f>1/1000*'[1]4407Imp'!AS$171</f>
        <v>2.1220397770000001E-4</v>
      </c>
      <c r="AV42" s="10">
        <f>1/1000*'[1]4407Imp'!AT$171</f>
        <v>2.94111516E-4</v>
      </c>
      <c r="AW42" s="10">
        <f>1/1000*'[1]4407Imp'!AU$171</f>
        <v>1.3247917624999999E-4</v>
      </c>
      <c r="AX42" s="10">
        <f>1/1000*'[1]4407Imp'!AV$171</f>
        <v>0</v>
      </c>
      <c r="AY42" s="10">
        <f>1/1000*'[1]4407Imp'!AW$171</f>
        <v>0</v>
      </c>
      <c r="AZ42" s="10">
        <f>1/1000*'[1]4407Imp'!AX$171</f>
        <v>0</v>
      </c>
      <c r="BA42" s="10">
        <f>1/1000*'[1]4407Imp'!AY$171</f>
        <v>0</v>
      </c>
      <c r="BB42" s="10">
        <f>1/1000*'[1]4407Imp'!AZ$171</f>
        <v>0</v>
      </c>
      <c r="BC42" s="37">
        <f>1/1000*'[1]4407Imp'!BA$171</f>
        <v>0</v>
      </c>
      <c r="BD42" s="553"/>
      <c r="BE42" s="31"/>
    </row>
    <row r="43" spans="2:57" ht="13" thickBot="1">
      <c r="B43" s="6" t="s">
        <v>19</v>
      </c>
      <c r="C43" s="222">
        <f t="shared" ref="C43:M43" si="19">SUM(C41:C41)-SUM(C42:C42)</f>
        <v>1.2455000000000313E-2</v>
      </c>
      <c r="D43" s="123">
        <f t="shared" si="19"/>
        <v>1.2672120000000633E-2</v>
      </c>
      <c r="E43" s="123">
        <f t="shared" si="19"/>
        <v>2.2530475999999196E-2</v>
      </c>
      <c r="F43" s="123">
        <f t="shared" si="19"/>
        <v>6.1864799999993697E-3</v>
      </c>
      <c r="G43" s="123">
        <f t="shared" si="19"/>
        <v>4.896179999999653E-3</v>
      </c>
      <c r="H43" s="123">
        <f t="shared" si="19"/>
        <v>3.11625999999951E-3</v>
      </c>
      <c r="I43" s="123">
        <f t="shared" si="19"/>
        <v>1.1928380000010251E-3</v>
      </c>
      <c r="J43" s="124">
        <f t="shared" si="19"/>
        <v>4.9939039999993065E-3</v>
      </c>
      <c r="K43" s="124">
        <f t="shared" si="19"/>
        <v>1.1834547500000719E-2</v>
      </c>
      <c r="L43" s="124">
        <f t="shared" si="19"/>
        <v>7.4160200000000422E-3</v>
      </c>
      <c r="M43" s="123">
        <f t="shared" si="19"/>
        <v>2.1398894375000074E-2</v>
      </c>
      <c r="N43" s="123">
        <f>SUM(N41:N41)-SUM(N42:N42)</f>
        <v>5.3645963636376713E-3</v>
      </c>
      <c r="O43" s="123">
        <f t="shared" ref="O43:AB43" si="20">SUM(O41:O41)-SUM(O42:O42)</f>
        <v>1.1365436363635253E-2</v>
      </c>
      <c r="P43" s="123">
        <f t="shared" si="20"/>
        <v>3.1383639999999602E-2</v>
      </c>
      <c r="Q43" s="123">
        <f t="shared" si="20"/>
        <v>3.1999499999999327E-2</v>
      </c>
      <c r="R43" s="123">
        <f t="shared" si="20"/>
        <v>1.4373285325000254E-2</v>
      </c>
      <c r="S43" s="123">
        <f t="shared" si="20"/>
        <v>2.7411999999999985E-2</v>
      </c>
      <c r="T43" s="123">
        <f t="shared" si="20"/>
        <v>0.53394184972140912</v>
      </c>
      <c r="U43" s="123">
        <f t="shared" si="20"/>
        <v>0.15969534249999803</v>
      </c>
      <c r="V43" s="123">
        <f t="shared" si="20"/>
        <v>0.14621324199999791</v>
      </c>
      <c r="W43" s="123">
        <f t="shared" si="20"/>
        <v>0</v>
      </c>
      <c r="X43" s="123">
        <f t="shared" si="20"/>
        <v>0</v>
      </c>
      <c r="Y43" s="123">
        <f t="shared" si="20"/>
        <v>0</v>
      </c>
      <c r="Z43" s="123">
        <f t="shared" si="20"/>
        <v>0</v>
      </c>
      <c r="AA43" s="123">
        <f t="shared" si="20"/>
        <v>0</v>
      </c>
      <c r="AB43" s="123">
        <f t="shared" si="20"/>
        <v>0</v>
      </c>
      <c r="AC43" s="36"/>
      <c r="AD43" s="71">
        <f t="shared" ref="AD43:BC43" si="21">SUM(AD41:AD41)-SUM(AD42:AD42)</f>
        <v>5.5816436581230498E-3</v>
      </c>
      <c r="AE43" s="125">
        <f t="shared" si="21"/>
        <v>4.5784263147997505E-3</v>
      </c>
      <c r="AF43" s="125">
        <f t="shared" si="21"/>
        <v>8.3905092671999922E-3</v>
      </c>
      <c r="AG43" s="125">
        <f t="shared" si="21"/>
        <v>2.4681720672000695E-3</v>
      </c>
      <c r="AH43" s="125">
        <f t="shared" si="21"/>
        <v>2.2726438609003904E-3</v>
      </c>
      <c r="AI43" s="125">
        <f t="shared" si="21"/>
        <v>1.7303763906001291E-3</v>
      </c>
      <c r="AJ43" s="125">
        <f t="shared" si="21"/>
        <v>9.9713725120001342E-4</v>
      </c>
      <c r="AK43" s="125">
        <f t="shared" si="21"/>
        <v>3.6704525425007612E-3</v>
      </c>
      <c r="AL43" s="125">
        <f t="shared" si="21"/>
        <v>8.5657582915998412E-3</v>
      </c>
      <c r="AM43" s="125">
        <f t="shared" si="21"/>
        <v>4.3388266768001321E-3</v>
      </c>
      <c r="AN43" s="125">
        <f t="shared" si="21"/>
        <v>1.2453772952699961E-2</v>
      </c>
      <c r="AO43" s="125">
        <f t="shared" si="21"/>
        <v>3.8798339040003391E-3</v>
      </c>
      <c r="AP43" s="125">
        <f t="shared" si="21"/>
        <v>6.8289972256001296E-3</v>
      </c>
      <c r="AQ43" s="125">
        <f t="shared" si="21"/>
        <v>2.1250349048399619E-2</v>
      </c>
      <c r="AR43" s="125">
        <f t="shared" si="21"/>
        <v>2.0831998596999989E-2</v>
      </c>
      <c r="AS43" s="125">
        <f t="shared" si="21"/>
        <v>1.6832692708999841E-2</v>
      </c>
      <c r="AT43" s="125">
        <f t="shared" si="21"/>
        <v>2.426668381760004E-2</v>
      </c>
      <c r="AU43" s="125">
        <f t="shared" si="21"/>
        <v>2.9823553559799876E-2</v>
      </c>
      <c r="AV43" s="125">
        <f t="shared" si="21"/>
        <v>2.7931121218999884E-2</v>
      </c>
      <c r="AW43" s="125">
        <f t="shared" si="21"/>
        <v>3.3564635869166505E-2</v>
      </c>
      <c r="AX43" s="125">
        <f t="shared" si="21"/>
        <v>0</v>
      </c>
      <c r="AY43" s="125">
        <f t="shared" si="21"/>
        <v>0</v>
      </c>
      <c r="AZ43" s="125">
        <f t="shared" si="21"/>
        <v>0</v>
      </c>
      <c r="BA43" s="125">
        <f t="shared" si="21"/>
        <v>0</v>
      </c>
      <c r="BB43" s="125">
        <f t="shared" si="21"/>
        <v>0</v>
      </c>
      <c r="BC43" s="126">
        <f t="shared" si="21"/>
        <v>0</v>
      </c>
      <c r="BD43" s="553"/>
    </row>
    <row r="44" spans="2:57" ht="13" thickTop="1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1"/>
    </row>
    <row r="45" spans="2:57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1"/>
    </row>
    <row r="46" spans="2:57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1"/>
    </row>
    <row r="47" spans="2:57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1"/>
    </row>
    <row r="48" spans="2:57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1"/>
    </row>
    <row r="49" spans="30:56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1"/>
    </row>
    <row r="50" spans="30:56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1"/>
    </row>
    <row r="51" spans="30:56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1"/>
    </row>
    <row r="52" spans="30:56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1"/>
    </row>
    <row r="53" spans="30:56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1"/>
    </row>
    <row r="54" spans="30:56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1"/>
    </row>
    <row r="55" spans="30:56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6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6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  <row r="58" spans="30:56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30:56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30:56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6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BE57"/>
  <sheetViews>
    <sheetView workbookViewId="0">
      <pane xSplit="2" ySplit="5" topLeftCell="O6" activePane="bottomRight" state="frozen"/>
      <selection activeCell="B2" sqref="B2:B3"/>
      <selection pane="topRight" activeCell="B2" sqref="B2:B3"/>
      <selection pane="bottomLeft" activeCell="B2" sqref="B2:B3"/>
      <selection pane="bottomRight" activeCell="AW7" sqref="AW7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  <col min="56" max="56" width="9.08984375" style="31" customWidth="1"/>
  </cols>
  <sheetData>
    <row r="1" spans="1:57" ht="9" customHeight="1" thickBot="1">
      <c r="A1" s="56">
        <f>[2]RWE!$A$8</f>
        <v>1.9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</row>
    <row r="2" spans="1:57" ht="16" thickTop="1">
      <c r="B2" s="693" t="s">
        <v>42</v>
      </c>
      <c r="C2" s="702" t="s">
        <v>23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156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67">
        <f>1/$A$1*'[1]4408Imp'!$B$263</f>
        <v>1.7902075999999996E-2</v>
      </c>
      <c r="D5" s="562">
        <f>1/$A$1*'[1]4408Imp'!$C$263</f>
        <v>1.7568116999999998E-2</v>
      </c>
      <c r="E5" s="562">
        <f>1/$A$1*'[1]4408Imp'!$D$263</f>
        <v>2.2137834999999988E-2</v>
      </c>
      <c r="F5" s="562">
        <f>1/$A$1*'[1]4408Imp'!$E$263</f>
        <v>2.1592614999999999E-2</v>
      </c>
      <c r="G5" s="562">
        <f>1/$A$1*'[1]4408Imp'!$F$263</f>
        <v>2.0624337999999996E-2</v>
      </c>
      <c r="H5" s="562">
        <f>1/$A$1*'[1]4408Imp'!$G$263</f>
        <v>2.4341697999999991E-2</v>
      </c>
      <c r="I5" s="562">
        <f>1/$A$1*'[1]4408Imp'!$H$263</f>
        <v>2.8931313999999996E-2</v>
      </c>
      <c r="J5" s="584">
        <f>1/$A$1*'[1]4408Imp'!$I$263</f>
        <v>3.1677446902958137E-2</v>
      </c>
      <c r="K5" s="584">
        <f>1/$A$1*'[1]4408Imp'!$J$263</f>
        <v>2.9478529153089662E-2</v>
      </c>
      <c r="L5" s="584">
        <f>1/$A$1*'[1]4408Imp'!K$263</f>
        <v>3.1149303078947369E-2</v>
      </c>
      <c r="M5" s="562">
        <f>1/$A$1*'[1]4408Imp'!L$263</f>
        <v>2.6199636428571427E-2</v>
      </c>
      <c r="N5" s="585">
        <f>1/$A$1*'[1]4408Imp'!M$263</f>
        <v>5.2633870833333318E-2</v>
      </c>
      <c r="O5" s="585">
        <f>1/$A$1*'[1]4408Imp'!N$263</f>
        <v>3.5508724066666671E-2</v>
      </c>
      <c r="P5" s="585">
        <f>1/$A$1*'[1]4408Imp'!O$263</f>
        <v>3.2896825666666664E-2</v>
      </c>
      <c r="Q5" s="585">
        <f>1/$A$1*'[1]4408Imp'!P$263</f>
        <v>5.2247739166666661E-2</v>
      </c>
      <c r="R5" s="585">
        <f>1/$A$1*'[1]4408Imp'!Q$263</f>
        <v>6.4489530945238072E-2</v>
      </c>
      <c r="S5" s="585">
        <f>1/$A$1*'[1]4408Imp'!R$263</f>
        <v>4.3405801249587157E-2</v>
      </c>
      <c r="T5" s="720">
        <f>1/$A$1*'[1]4408Imp'!S$263</f>
        <v>8.6322712440842483E-2</v>
      </c>
      <c r="U5" s="720">
        <f>1/$A$1*'[1]4408Imp'!T$263</f>
        <v>0.13331537219827153</v>
      </c>
      <c r="V5" s="720">
        <f>1/$A$1*'[1]4408Imp'!U$263</f>
        <v>0.1154123650507444</v>
      </c>
      <c r="W5" s="720">
        <f>1/$A$1*'[1]4408Imp'!V$263</f>
        <v>0</v>
      </c>
      <c r="X5" s="720">
        <f>1/$A$1*'[1]4408Imp'!W$263</f>
        <v>0</v>
      </c>
      <c r="Y5" s="720">
        <f>1/$A$1*'[1]4408Imp'!X$263</f>
        <v>0</v>
      </c>
      <c r="Z5" s="720">
        <f>1/$A$1*'[1]4408Imp'!Y$263</f>
        <v>0</v>
      </c>
      <c r="AA5" s="720">
        <f>1/$A$1*'[1]4408Imp'!Z$263</f>
        <v>0</v>
      </c>
      <c r="AB5" s="720">
        <f>1/$A$1*'[1]4408Imp'!AA$263</f>
        <v>0</v>
      </c>
      <c r="AC5" s="221"/>
      <c r="AD5" s="179">
        <f>'[1]4408Imp'!AB$263</f>
        <v>16.871123294945999</v>
      </c>
      <c r="AE5" s="177">
        <f>'[1]4408Imp'!AC$263</f>
        <v>16.713409564000003</v>
      </c>
      <c r="AF5" s="177">
        <f>'[1]4408Imp'!AD$263</f>
        <v>20.3337181104</v>
      </c>
      <c r="AG5" s="177">
        <f>'[1]4408Imp'!AE$263</f>
        <v>24.234973593599999</v>
      </c>
      <c r="AH5" s="177">
        <f>'[1]4408Imp'!AF$263</f>
        <v>26.956227266500004</v>
      </c>
      <c r="AI5" s="177">
        <f>'[1]4408Imp'!AG$263</f>
        <v>31.588507665000002</v>
      </c>
      <c r="AJ5" s="177">
        <f>'[1]4408Imp'!AH$263</f>
        <v>34.907532010000011</v>
      </c>
      <c r="AK5" s="177">
        <f>'[1]4408Imp'!AI$263</f>
        <v>47.752819397999993</v>
      </c>
      <c r="AL5" s="177">
        <f>'[1]4408Imp'!AJ$263</f>
        <v>46.076460525600012</v>
      </c>
      <c r="AM5" s="177">
        <f>'[1]4408Imp'!AK$263</f>
        <v>32.022027619999996</v>
      </c>
      <c r="AN5" s="177">
        <f>'[1]4408Imp'!AL$263</f>
        <v>27.44879614380001</v>
      </c>
      <c r="AO5" s="177">
        <f>'[1]4408Imp'!AM$263</f>
        <v>31.316808144000003</v>
      </c>
      <c r="AP5" s="177">
        <f>'[1]4408Imp'!AN$263</f>
        <v>23.201894847999995</v>
      </c>
      <c r="AQ5" s="177">
        <f>'[1]4408Imp'!AO$263</f>
        <v>25.008000814800003</v>
      </c>
      <c r="AR5" s="177">
        <f>'[1]4408Imp'!AP$263</f>
        <v>27.053138252000007</v>
      </c>
      <c r="AS5" s="177">
        <f>'[1]4408Imp'!AQ$263</f>
        <v>19.787928061999999</v>
      </c>
      <c r="AT5" s="177">
        <f>'[1]4408Imp'!AR$263</f>
        <v>22.975150683799995</v>
      </c>
      <c r="AU5" s="177">
        <f>'[1]4408Imp'!AS$263</f>
        <v>46.559453540599996</v>
      </c>
      <c r="AV5" s="177">
        <f>'[1]4408Imp'!AT$263</f>
        <v>52.462683154999986</v>
      </c>
      <c r="AW5" s="177">
        <f>'[1]4408Imp'!AU$263</f>
        <v>31.931489584583339</v>
      </c>
      <c r="AX5" s="177">
        <f>'[1]4408Imp'!AV$263</f>
        <v>0</v>
      </c>
      <c r="AY5" s="177">
        <f>'[1]4408Imp'!AW$263</f>
        <v>0</v>
      </c>
      <c r="AZ5" s="177">
        <f>'[1]4408Imp'!AX$263</f>
        <v>0</v>
      </c>
      <c r="BA5" s="177">
        <f>'[1]4408Imp'!AY$263</f>
        <v>0</v>
      </c>
      <c r="BB5" s="177">
        <f>'[1]4408Imp'!AZ$263</f>
        <v>0</v>
      </c>
      <c r="BC5" s="178">
        <f>'[1]4408Imp'!BA$263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1/$A$1*'[1]4408Imp'!$B$266</f>
        <v>1.3158599999999999E-3</v>
      </c>
      <c r="D6" s="32">
        <f>1/$A$1*'[1]4408Imp'!$C$266</f>
        <v>2.8605399999999995E-3</v>
      </c>
      <c r="E6" s="32">
        <f>1/$A$1*'[1]4408Imp'!$D$266</f>
        <v>2.5594400000000001E-3</v>
      </c>
      <c r="F6" s="32">
        <f>1/$A$1*'[1]4408Imp'!$E$266</f>
        <v>2.2705999999999998E-3</v>
      </c>
      <c r="G6" s="32">
        <f>1/$A$1*'[1]4408Imp'!$F$266</f>
        <v>3.5779999999999991E-3</v>
      </c>
      <c r="H6" s="32">
        <f>1/$A$1*'[1]4408Imp'!$G$266</f>
        <v>5.7815149999999984E-3</v>
      </c>
      <c r="I6" s="32">
        <f>1/$A$1*'[1]4408Imp'!$H$266</f>
        <v>6.8909999999999996E-3</v>
      </c>
      <c r="J6" s="33">
        <f>1/$A$1*'[1]4408Imp'!$I$266</f>
        <v>5.007339999999999E-3</v>
      </c>
      <c r="K6" s="33">
        <f>1/$A$1*'[1]4408Imp'!$J$266</f>
        <v>4.7289999999999997E-3</v>
      </c>
      <c r="L6" s="33">
        <f>1/$A$1*'[1]4408Imp'!K$266</f>
        <v>4.0219999999999987E-3</v>
      </c>
      <c r="M6" s="32">
        <f>1/$A$1*'[1]4408Imp'!L$266</f>
        <v>3.1650399999999992E-3</v>
      </c>
      <c r="N6" s="32">
        <f>1/$A$1*'[1]4408Imp'!M$266</f>
        <v>4.0809599999999989E-3</v>
      </c>
      <c r="O6" s="32">
        <f>1/$A$1*'[1]4408Imp'!N$266</f>
        <v>3.1681399999999994E-3</v>
      </c>
      <c r="P6" s="32">
        <f>1/$A$1*'[1]4408Imp'!O$266</f>
        <v>3.4517799999999993E-3</v>
      </c>
      <c r="Q6" s="32">
        <f>1/$A$1*'[1]4408Imp'!P$266</f>
        <v>3.9519999999999989E-3</v>
      </c>
      <c r="R6" s="32">
        <f>1/$A$1*'[1]4408Imp'!Q$266</f>
        <v>6.3269999999999993E-3</v>
      </c>
      <c r="S6" s="32">
        <f>1/$A$1*'[1]4408Imp'!R$266</f>
        <v>6.4849999999999994E-3</v>
      </c>
      <c r="T6" s="32">
        <f>1/$A$1*'[1]4408Imp'!S$266</f>
        <v>8.0470062153846136E-3</v>
      </c>
      <c r="U6" s="32">
        <f>1/$A$1*'[1]4408Imp'!T$266</f>
        <v>6.1459999999999987E-3</v>
      </c>
      <c r="V6" s="32">
        <f>1/$A$1*'[1]4408Imp'!U$266</f>
        <v>9.9999999999999974E-7</v>
      </c>
      <c r="W6" s="32">
        <f>1/$A$1*'[1]4408Imp'!V$266</f>
        <v>0</v>
      </c>
      <c r="X6" s="32">
        <f>1/$A$1*'[1]4408Imp'!W$266</f>
        <v>0</v>
      </c>
      <c r="Y6" s="32">
        <f>1/$A$1*'[1]4408Imp'!X$266</f>
        <v>0</v>
      </c>
      <c r="Z6" s="32">
        <f>1/$A$1*'[1]4408Imp'!Y$266</f>
        <v>0</v>
      </c>
      <c r="AA6" s="32">
        <f>1/$A$1*'[1]4408Imp'!Z$266</f>
        <v>0</v>
      </c>
      <c r="AB6" s="32">
        <f>1/$A$1*'[1]4408Imp'!AA$266</f>
        <v>0</v>
      </c>
      <c r="AC6" s="13"/>
      <c r="AD6" s="193">
        <f>'[1]4408Imp'!AB$266</f>
        <v>0.95573071846199997</v>
      </c>
      <c r="AE6" s="194">
        <f>'[1]4408Imp'!AC$266</f>
        <v>1.4055582223999998</v>
      </c>
      <c r="AF6" s="194">
        <f>'[1]4408Imp'!AD$266</f>
        <v>1.520780112</v>
      </c>
      <c r="AG6" s="194">
        <f>'[1]4408Imp'!AE$266</f>
        <v>1.8710093248000002</v>
      </c>
      <c r="AH6" s="194">
        <f>'[1]4408Imp'!AF$266</f>
        <v>3.3036230100999999</v>
      </c>
      <c r="AI6" s="194">
        <f>'[1]4408Imp'!AG$266</f>
        <v>4.1541233019000003</v>
      </c>
      <c r="AJ6" s="194">
        <f>'[1]4408Imp'!AH$266</f>
        <v>4.9876462475999999</v>
      </c>
      <c r="AK6" s="194">
        <f>'[1]4408Imp'!AI$266</f>
        <v>3.9905999720000001</v>
      </c>
      <c r="AL6" s="194">
        <f>'[1]4408Imp'!AJ$266</f>
        <v>3.7792647240000004</v>
      </c>
      <c r="AM6" s="194">
        <f>'[1]4408Imp'!AK$266</f>
        <v>3.0627994759999999</v>
      </c>
      <c r="AN6" s="194">
        <f>'[1]4408Imp'!AL$266</f>
        <v>2.1503225196</v>
      </c>
      <c r="AO6" s="194">
        <f>'[1]4408Imp'!AM$266</f>
        <v>4.0918299359999999</v>
      </c>
      <c r="AP6" s="194">
        <f>'[1]4408Imp'!AN$266</f>
        <v>2.3803643775999999</v>
      </c>
      <c r="AQ6" s="194">
        <f>'[1]4408Imp'!AO$266</f>
        <v>2.7412515239999999</v>
      </c>
      <c r="AR6" s="194">
        <f>'[1]4408Imp'!AP$266</f>
        <v>2.9054852970000002</v>
      </c>
      <c r="AS6" s="194">
        <f>'[1]4408Imp'!AQ$266</f>
        <v>3.9131055354999997</v>
      </c>
      <c r="AT6" s="194">
        <f>'[1]4408Imp'!AR$266</f>
        <v>4.2747968825999996</v>
      </c>
      <c r="AU6" s="194">
        <f>'[1]4408Imp'!AS$266</f>
        <v>5.2733876338000005</v>
      </c>
      <c r="AV6" s="194">
        <f>'[1]4408Imp'!AT$266</f>
        <v>3.8829154199999998</v>
      </c>
      <c r="AW6" s="194">
        <f>'[1]4408Imp'!AU$266</f>
        <v>8.8559041666666667E-4</v>
      </c>
      <c r="AX6" s="194">
        <f>'[1]4408Imp'!AV$266</f>
        <v>0</v>
      </c>
      <c r="AY6" s="194">
        <f>'[1]4408Imp'!AW$266</f>
        <v>0</v>
      </c>
      <c r="AZ6" s="194">
        <f>'[1]4408Imp'!AX$266</f>
        <v>0</v>
      </c>
      <c r="BA6" s="194">
        <f>'[1]4408Imp'!AY$266</f>
        <v>0</v>
      </c>
      <c r="BB6" s="194">
        <f>'[1]4408Imp'!AZ$266</f>
        <v>0</v>
      </c>
      <c r="BC6" s="195">
        <f>'[1]4408Imp'!BA$266</f>
        <v>0</v>
      </c>
      <c r="BD6" s="553"/>
      <c r="BE6" s="31"/>
    </row>
    <row r="7" spans="1:57">
      <c r="B7" s="5" t="s">
        <v>18</v>
      </c>
      <c r="C7" s="46">
        <f>1/$A$1*'[1]4408Imp'!$B$88</f>
        <v>1.0910399999999999E-3</v>
      </c>
      <c r="D7" s="10">
        <f>1/$A$1*'[1]4408Imp'!$C$88</f>
        <v>2.8098599999999995E-3</v>
      </c>
      <c r="E7" s="10">
        <f>1/$A$1*'[1]4408Imp'!$D$88</f>
        <v>2.5594400000000001E-3</v>
      </c>
      <c r="F7" s="10">
        <f>1/$A$1*'[1]4408Imp'!$E$88</f>
        <v>2.1689999999999999E-3</v>
      </c>
      <c r="G7" s="10">
        <f>1/$A$1*'[1]4408Imp'!$F$88</f>
        <v>3.4209999999999996E-3</v>
      </c>
      <c r="H7" s="10">
        <f>1/$A$1*'[1]4408Imp'!$G$88</f>
        <v>5.5179999999999995E-3</v>
      </c>
      <c r="I7" s="10">
        <f>1/$A$1*'[1]4408Imp'!$H$88</f>
        <v>6.7459999999999994E-3</v>
      </c>
      <c r="J7" s="37">
        <f>1/$A$1*'[1]4408Imp'!$I$88</f>
        <v>4.9889999999999995E-3</v>
      </c>
      <c r="K7" s="37">
        <f>1/$A$1*'[1]4408Imp'!$J$88</f>
        <v>4.6919999999999991E-3</v>
      </c>
      <c r="L7" s="37">
        <f>1/$A$1*'[1]4408Imp'!K$88</f>
        <v>3.984999999999999E-3</v>
      </c>
      <c r="M7" s="10">
        <f>1/$A$1*'[1]4408Imp'!L$88</f>
        <v>2.9519999999999993E-3</v>
      </c>
      <c r="N7" s="10">
        <f>1/$A$1*'[1]4408Imp'!M$88</f>
        <v>2.9339999999999991E-3</v>
      </c>
      <c r="O7" s="10">
        <f>1/$A$1*'[1]4408Imp'!N$88</f>
        <v>1.1959999999999998E-3</v>
      </c>
      <c r="P7" s="10">
        <f>1/$A$1*'[1]4408Imp'!O$88</f>
        <v>2.0585999999999994E-3</v>
      </c>
      <c r="Q7" s="10">
        <f>1/$A$1*'[1]4408Imp'!P$88</f>
        <v>2.3879999999999999E-3</v>
      </c>
      <c r="R7" s="10">
        <f>1/$A$1*'[1]4408Imp'!Q$88</f>
        <v>4.2699999999999995E-3</v>
      </c>
      <c r="S7" s="10">
        <f>1/$A$1*'[1]4408Imp'!R$88</f>
        <v>4.7419999999999988E-3</v>
      </c>
      <c r="T7" s="10">
        <f>1/$A$1*'[1]4408Imp'!S$88</f>
        <v>6.4340003999999989E-3</v>
      </c>
      <c r="U7" s="10">
        <f>1/$A$1*'[1]4408Imp'!T$88</f>
        <v>4.2779999999999988E-3</v>
      </c>
      <c r="V7" s="10">
        <f>1/$A$1*'[1]4408Imp'!U$88</f>
        <v>0</v>
      </c>
      <c r="W7" s="10">
        <f>1/$A$1*'[1]4408Imp'!V$88</f>
        <v>0</v>
      </c>
      <c r="X7" s="10">
        <f>1/$A$1*'[1]4408Imp'!W$88</f>
        <v>0</v>
      </c>
      <c r="Y7" s="10">
        <f>1/$A$1*'[1]4408Imp'!X$88</f>
        <v>0</v>
      </c>
      <c r="Z7" s="10">
        <f>1/$A$1*'[1]4408Imp'!Y$88</f>
        <v>0</v>
      </c>
      <c r="AA7" s="10">
        <f>1/$A$1*'[1]4408Imp'!Z$88</f>
        <v>0</v>
      </c>
      <c r="AB7" s="10">
        <f>1/$A$1*'[1]4408Imp'!AA$88</f>
        <v>0</v>
      </c>
      <c r="AC7" s="4"/>
      <c r="AD7" s="196">
        <f>'[1]4408Imp'!AB$88</f>
        <v>0.81289858607699994</v>
      </c>
      <c r="AE7" s="197">
        <f>'[1]4408Imp'!AC$88</f>
        <v>1.3693849383999999</v>
      </c>
      <c r="AF7" s="197">
        <f>'[1]4408Imp'!AD$88</f>
        <v>1.520780112</v>
      </c>
      <c r="AG7" s="197">
        <f>'[1]4408Imp'!AE$88</f>
        <v>1.8164323184000002</v>
      </c>
      <c r="AH7" s="197">
        <f>'[1]4408Imp'!AF$88</f>
        <v>2.886233609</v>
      </c>
      <c r="AI7" s="197">
        <f>'[1]4408Imp'!AG$88</f>
        <v>3.3943178412000004</v>
      </c>
      <c r="AJ7" s="197">
        <f>'[1]4408Imp'!AH$88</f>
        <v>4.6396202952000003</v>
      </c>
      <c r="AK7" s="197">
        <f>'[1]4408Imp'!AI$88</f>
        <v>3.9692845855000001</v>
      </c>
      <c r="AL7" s="197">
        <f>'[1]4408Imp'!AJ$88</f>
        <v>3.7393251500000004</v>
      </c>
      <c r="AM7" s="197">
        <f>'[1]4408Imp'!AK$88</f>
        <v>2.9894343908000001</v>
      </c>
      <c r="AN7" s="197">
        <f>'[1]4408Imp'!AL$88</f>
        <v>1.9449371214000002</v>
      </c>
      <c r="AO7" s="197">
        <f>'[1]4408Imp'!AM$88</f>
        <v>2.677069344</v>
      </c>
      <c r="AP7" s="197">
        <f>'[1]4408Imp'!AN$88</f>
        <v>0.97276961760000002</v>
      </c>
      <c r="AQ7" s="197">
        <f>'[1]4408Imp'!AO$88</f>
        <v>1.5715686201000001</v>
      </c>
      <c r="AR7" s="197">
        <f>'[1]4408Imp'!AP$88</f>
        <v>1.823637264</v>
      </c>
      <c r="AS7" s="197">
        <f>'[1]4408Imp'!AQ$88</f>
        <v>2.6961515699999996</v>
      </c>
      <c r="AT7" s="197">
        <f>'[1]4408Imp'!AR$88</f>
        <v>3.0835566370999996</v>
      </c>
      <c r="AU7" s="197">
        <f>'[1]4408Imp'!AS$88</f>
        <v>4.3229857099000002</v>
      </c>
      <c r="AV7" s="197">
        <f>'[1]4408Imp'!AT$88</f>
        <v>2.5550946809999999</v>
      </c>
      <c r="AW7" s="197">
        <f>'[1]4408Imp'!AU$88</f>
        <v>0</v>
      </c>
      <c r="AX7" s="197">
        <f>'[1]4408Imp'!AV$88</f>
        <v>0</v>
      </c>
      <c r="AY7" s="197">
        <f>'[1]4408Imp'!AW$88</f>
        <v>0</v>
      </c>
      <c r="AZ7" s="197">
        <f>'[1]4408Imp'!AX$88</f>
        <v>0</v>
      </c>
      <c r="BA7" s="197">
        <f>'[1]4408Imp'!AY$88</f>
        <v>0</v>
      </c>
      <c r="BB7" s="197">
        <f>'[1]4408Imp'!AZ$88</f>
        <v>0</v>
      </c>
      <c r="BC7" s="198">
        <f>'[1]4408Imp'!BA$88</f>
        <v>0</v>
      </c>
      <c r="BD7" s="553"/>
      <c r="BE7" s="31"/>
    </row>
    <row r="8" spans="1:57">
      <c r="B8" s="8" t="s">
        <v>19</v>
      </c>
      <c r="C8" s="47">
        <f t="shared" ref="C8:M8" si="3">SUM(C6:C6)-SUM(C7:C7)</f>
        <v>2.2481999999999992E-4</v>
      </c>
      <c r="D8" s="38">
        <f t="shared" si="3"/>
        <v>5.0679999999999996E-5</v>
      </c>
      <c r="E8" s="38">
        <f t="shared" si="3"/>
        <v>0</v>
      </c>
      <c r="F8" s="38">
        <f t="shared" si="3"/>
        <v>1.0159999999999987E-4</v>
      </c>
      <c r="G8" s="38">
        <f t="shared" si="3"/>
        <v>1.5699999999999959E-4</v>
      </c>
      <c r="H8" s="38">
        <f t="shared" si="3"/>
        <v>2.6351499999999889E-4</v>
      </c>
      <c r="I8" s="38">
        <f t="shared" si="3"/>
        <v>1.4500000000000016E-4</v>
      </c>
      <c r="J8" s="39">
        <f t="shared" si="3"/>
        <v>1.8339999999999503E-5</v>
      </c>
      <c r="K8" s="39">
        <f t="shared" si="3"/>
        <v>3.7000000000000574E-5</v>
      </c>
      <c r="L8" s="39">
        <f t="shared" si="3"/>
        <v>3.6999999999999707E-5</v>
      </c>
      <c r="M8" s="38">
        <f t="shared" si="3"/>
        <v>2.1303999999999984E-4</v>
      </c>
      <c r="N8" s="38">
        <f>SUM(N6:N6)-SUM(N7:N7)</f>
        <v>1.1469599999999998E-3</v>
      </c>
      <c r="O8" s="38">
        <f t="shared" ref="O8:AB8" si="4">SUM(O6:O6)-SUM(O7:O7)</f>
        <v>1.9721399999999998E-3</v>
      </c>
      <c r="P8" s="38">
        <f t="shared" si="4"/>
        <v>1.3931799999999999E-3</v>
      </c>
      <c r="Q8" s="38">
        <f t="shared" si="4"/>
        <v>1.563999999999999E-3</v>
      </c>
      <c r="R8" s="38">
        <f t="shared" si="4"/>
        <v>2.0569999999999998E-3</v>
      </c>
      <c r="S8" s="38">
        <f t="shared" si="4"/>
        <v>1.7430000000000006E-3</v>
      </c>
      <c r="T8" s="38">
        <f t="shared" si="4"/>
        <v>1.6130058153846147E-3</v>
      </c>
      <c r="U8" s="38">
        <f t="shared" si="4"/>
        <v>1.8679999999999999E-3</v>
      </c>
      <c r="V8" s="38">
        <f t="shared" si="4"/>
        <v>9.9999999999999974E-7</v>
      </c>
      <c r="W8" s="38">
        <f t="shared" si="4"/>
        <v>0</v>
      </c>
      <c r="X8" s="38">
        <f t="shared" si="4"/>
        <v>0</v>
      </c>
      <c r="Y8" s="38">
        <f t="shared" si="4"/>
        <v>0</v>
      </c>
      <c r="Z8" s="38">
        <f t="shared" si="4"/>
        <v>0</v>
      </c>
      <c r="AA8" s="38">
        <f t="shared" si="4"/>
        <v>0</v>
      </c>
      <c r="AB8" s="38">
        <f t="shared" si="4"/>
        <v>0</v>
      </c>
      <c r="AC8" s="4"/>
      <c r="AD8" s="199">
        <f t="shared" ref="AD8:BC8" si="5">SUM(AD6:AD6)-SUM(AD7:AD7)</f>
        <v>0.14283213238500003</v>
      </c>
      <c r="AE8" s="200">
        <f t="shared" si="5"/>
        <v>3.6173283999999972E-2</v>
      </c>
      <c r="AF8" s="200">
        <f t="shared" si="5"/>
        <v>0</v>
      </c>
      <c r="AG8" s="200">
        <f t="shared" si="5"/>
        <v>5.4577006399999961E-2</v>
      </c>
      <c r="AH8" s="200">
        <f t="shared" si="5"/>
        <v>0.41738940109999989</v>
      </c>
      <c r="AI8" s="200">
        <f t="shared" si="5"/>
        <v>0.75980546069999999</v>
      </c>
      <c r="AJ8" s="200">
        <f t="shared" si="5"/>
        <v>0.34802595239999956</v>
      </c>
      <c r="AK8" s="200">
        <f t="shared" si="5"/>
        <v>2.1315386499999978E-2</v>
      </c>
      <c r="AL8" s="200">
        <f t="shared" si="5"/>
        <v>3.9939573999999922E-2</v>
      </c>
      <c r="AM8" s="200">
        <f t="shared" si="5"/>
        <v>7.3365085199999847E-2</v>
      </c>
      <c r="AN8" s="200">
        <f t="shared" si="5"/>
        <v>0.20538539819999979</v>
      </c>
      <c r="AO8" s="200">
        <f t="shared" si="5"/>
        <v>1.4147605919999999</v>
      </c>
      <c r="AP8" s="200">
        <f t="shared" si="5"/>
        <v>1.4075947599999998</v>
      </c>
      <c r="AQ8" s="200">
        <f t="shared" si="5"/>
        <v>1.1696829038999998</v>
      </c>
      <c r="AR8" s="200">
        <f t="shared" si="5"/>
        <v>1.0818480330000002</v>
      </c>
      <c r="AS8" s="200">
        <f t="shared" si="5"/>
        <v>1.2169539655000001</v>
      </c>
      <c r="AT8" s="200">
        <f t="shared" si="5"/>
        <v>1.1912402455</v>
      </c>
      <c r="AU8" s="200">
        <f t="shared" si="5"/>
        <v>0.95040192390000033</v>
      </c>
      <c r="AV8" s="200">
        <f t="shared" si="5"/>
        <v>1.3278207389999999</v>
      </c>
      <c r="AW8" s="200">
        <f t="shared" si="5"/>
        <v>8.8559041666666667E-4</v>
      </c>
      <c r="AX8" s="200">
        <f t="shared" si="5"/>
        <v>0</v>
      </c>
      <c r="AY8" s="200">
        <f t="shared" si="5"/>
        <v>0</v>
      </c>
      <c r="AZ8" s="200">
        <f t="shared" si="5"/>
        <v>0</v>
      </c>
      <c r="BA8" s="200">
        <f t="shared" si="5"/>
        <v>0</v>
      </c>
      <c r="BB8" s="200">
        <f t="shared" si="5"/>
        <v>0</v>
      </c>
      <c r="BC8" s="201">
        <f t="shared" si="5"/>
        <v>0</v>
      </c>
      <c r="BD8" s="553"/>
      <c r="BE8" s="31"/>
    </row>
    <row r="9" spans="1:57" ht="17.149999999999999" customHeight="1">
      <c r="B9" s="189" t="s">
        <v>153</v>
      </c>
      <c r="C9" s="190">
        <f>1/$A$1*'[1]4408Imp'!$B$268</f>
        <v>7.2858599999999982E-4</v>
      </c>
      <c r="D9" s="191">
        <f>1/$A$1*'[1]4408Imp'!$C$268</f>
        <v>5.8343999999999985E-4</v>
      </c>
      <c r="E9" s="191">
        <f>1/$A$1*'[1]4408Imp'!$D$268</f>
        <v>5.3845999999999983E-4</v>
      </c>
      <c r="F9" s="191">
        <f>1/$A$1*'[1]4408Imp'!$E$268</f>
        <v>6.1650299999999991E-4</v>
      </c>
      <c r="G9" s="191">
        <f>1/$A$1*'[1]4408Imp'!$F$268</f>
        <v>4.8023599999999988E-4</v>
      </c>
      <c r="H9" s="191">
        <f>1/$A$1*'[1]4408Imp'!$G$268</f>
        <v>6.3605999999999992E-4</v>
      </c>
      <c r="I9" s="191">
        <f>1/$A$1*'[1]4408Imp'!$H$268</f>
        <v>1.2298319999999997E-3</v>
      </c>
      <c r="J9" s="192">
        <f>1/$A$1*'[1]4408Imp'!$I$268</f>
        <v>1.3625599999999999E-3</v>
      </c>
      <c r="K9" s="192">
        <f>1/$A$1*'[1]4408Imp'!$J$268</f>
        <v>1.0451799999999999E-3</v>
      </c>
      <c r="L9" s="192">
        <f>1/$A$1*'[1]4408Imp'!K$268</f>
        <v>1.7418800000000001E-3</v>
      </c>
      <c r="M9" s="191">
        <f>1/$A$1*'[1]4408Imp'!L$268</f>
        <v>1.4482849999999997E-3</v>
      </c>
      <c r="N9" s="191">
        <f>1/$A$1*'[1]4408Imp'!M$268</f>
        <v>4.292399999999999E-4</v>
      </c>
      <c r="O9" s="191">
        <f>1/$A$1*'[1]4408Imp'!N$268</f>
        <v>3.9385999999999989E-4</v>
      </c>
      <c r="P9" s="191">
        <f>1/$A$1*'[1]4408Imp'!O$268</f>
        <v>7.2629999999999982E-4</v>
      </c>
      <c r="Q9" s="191">
        <f>1/$A$1*'[1]4408Imp'!P$268</f>
        <v>1.0329005E-3</v>
      </c>
      <c r="R9" s="191">
        <f>1/$A$1*'[1]4408Imp'!Q$268</f>
        <v>2.1512927333333328E-3</v>
      </c>
      <c r="S9" s="191">
        <f>1/$A$1*'[1]4408Imp'!R$268</f>
        <v>5.0502869999999997E-3</v>
      </c>
      <c r="T9" s="191">
        <f>1/$A$1*'[1]4408Imp'!S$268</f>
        <v>1.4970008676923075E-2</v>
      </c>
      <c r="U9" s="191">
        <f>1/$A$1*'[1]4408Imp'!T$268</f>
        <v>1.8859999999999997E-3</v>
      </c>
      <c r="V9" s="191">
        <f>1/$A$1*'[1]4408Imp'!U$268</f>
        <v>5.2154999999999993E-2</v>
      </c>
      <c r="W9" s="191">
        <f>1/$A$1*'[1]4408Imp'!V$268</f>
        <v>0</v>
      </c>
      <c r="X9" s="191">
        <f>1/$A$1*'[1]4408Imp'!W$268</f>
        <v>0</v>
      </c>
      <c r="Y9" s="191">
        <f>1/$A$1*'[1]4408Imp'!X$268</f>
        <v>0</v>
      </c>
      <c r="Z9" s="191">
        <f>1/$A$1*'[1]4408Imp'!Y$268</f>
        <v>0</v>
      </c>
      <c r="AA9" s="191">
        <f>1/$A$1*'[1]4408Imp'!Z$268</f>
        <v>0</v>
      </c>
      <c r="AB9" s="191">
        <f>1/$A$1*'[1]4408Imp'!AA$268</f>
        <v>0</v>
      </c>
      <c r="AC9" s="4"/>
      <c r="AD9" s="202">
        <f>'[1]4408Imp'!AB$268</f>
        <v>1.6644245150399999</v>
      </c>
      <c r="AE9" s="203">
        <f>'[1]4408Imp'!AC$268</f>
        <v>1.2812328216</v>
      </c>
      <c r="AF9" s="203">
        <f>'[1]4408Imp'!AD$268</f>
        <v>1.1831148624000001</v>
      </c>
      <c r="AG9" s="203">
        <f>'[1]4408Imp'!AE$268</f>
        <v>1.0926679344000001</v>
      </c>
      <c r="AH9" s="203">
        <f>'[1]4408Imp'!AF$268</f>
        <v>0.94718506960000004</v>
      </c>
      <c r="AI9" s="203">
        <f>'[1]4408Imp'!AG$268</f>
        <v>1.0694383128</v>
      </c>
      <c r="AJ9" s="203">
        <f>'[1]4408Imp'!AH$268</f>
        <v>2.3337912535999998</v>
      </c>
      <c r="AK9" s="203">
        <f>'[1]4408Imp'!AI$268</f>
        <v>1.7630673905000001</v>
      </c>
      <c r="AL9" s="203">
        <f>'[1]4408Imp'!AJ$268</f>
        <v>2.0473138884000002</v>
      </c>
      <c r="AM9" s="203">
        <f>'[1]4408Imp'!AK$268</f>
        <v>2.2860060652</v>
      </c>
      <c r="AN9" s="203">
        <f>'[1]4408Imp'!AL$268</f>
        <v>3.1186986444000002</v>
      </c>
      <c r="AO9" s="203">
        <f>'[1]4408Imp'!AM$268</f>
        <v>1.5290465759999998</v>
      </c>
      <c r="AP9" s="203">
        <f>'[1]4408Imp'!AN$268</f>
        <v>1.0533381408</v>
      </c>
      <c r="AQ9" s="203">
        <f>'[1]4408Imp'!AO$268</f>
        <v>1.4912013047999999</v>
      </c>
      <c r="AR9" s="203">
        <f>'[1]4408Imp'!AP$268</f>
        <v>1.3338365845000002</v>
      </c>
      <c r="AS9" s="203">
        <f>'[1]4408Imp'!AQ$268</f>
        <v>2.3188228244999998</v>
      </c>
      <c r="AT9" s="203">
        <f>'[1]4408Imp'!AR$268</f>
        <v>1.5196021304999998</v>
      </c>
      <c r="AU9" s="203">
        <f>'[1]4408Imp'!AS$268</f>
        <v>1.2541341956000001</v>
      </c>
      <c r="AV9" s="203">
        <f>'[1]4408Imp'!AT$268</f>
        <v>0.75332683199999995</v>
      </c>
      <c r="AW9" s="203">
        <f>'[1]4408Imp'!AU$268</f>
        <v>0.7930926808333334</v>
      </c>
      <c r="AX9" s="203">
        <f>'[1]4408Imp'!AV$268</f>
        <v>0</v>
      </c>
      <c r="AY9" s="203">
        <f>'[1]4408Imp'!AW$268</f>
        <v>0</v>
      </c>
      <c r="AZ9" s="203">
        <f>'[1]4408Imp'!AX$268</f>
        <v>0</v>
      </c>
      <c r="BA9" s="203">
        <f>'[1]4408Imp'!AY$268</f>
        <v>0</v>
      </c>
      <c r="BB9" s="203">
        <f>'[1]4408Imp'!AZ$268</f>
        <v>0</v>
      </c>
      <c r="BC9" s="204">
        <f>'[1]4408Imp'!BA$268</f>
        <v>0</v>
      </c>
      <c r="BD9" s="553"/>
      <c r="BE9" s="31"/>
    </row>
    <row r="10" spans="1:57" ht="17.149999999999999" customHeight="1">
      <c r="B10" s="18" t="s">
        <v>154</v>
      </c>
      <c r="C10" s="64">
        <f>1/$A$1*'[1]4408Imp'!$B$269</f>
        <v>4.4305999999999995E-4</v>
      </c>
      <c r="D10" s="65">
        <f>1/$A$1*'[1]4408Imp'!$C$269</f>
        <v>4.1979999999999996E-4</v>
      </c>
      <c r="E10" s="65">
        <f>1/$A$1*'[1]4408Imp'!$D$269</f>
        <v>1.3419999999999996E-4</v>
      </c>
      <c r="F10" s="65">
        <f>1/$A$1*'[1]4408Imp'!$E$269</f>
        <v>2.2819999999999995E-5</v>
      </c>
      <c r="G10" s="65">
        <f>1/$A$1*'[1]4408Imp'!$F$269</f>
        <v>1.9708399999999996E-4</v>
      </c>
      <c r="H10" s="65">
        <f>1/$A$1*'[1]4408Imp'!$G$269</f>
        <v>0</v>
      </c>
      <c r="I10" s="65">
        <f>1/$A$1*'[1]4408Imp'!$H$269</f>
        <v>8.599999999999999E-5</v>
      </c>
      <c r="J10" s="66">
        <f>1/$A$1*'[1]4408Imp'!$I$269</f>
        <v>2.8694499999999993E-4</v>
      </c>
      <c r="K10" s="66">
        <f>1/$A$1*'[1]4408Imp'!$J$269</f>
        <v>3.3911999999999994E-4</v>
      </c>
      <c r="L10" s="66">
        <f>1/$A$1*'[1]4408Imp'!K$269</f>
        <v>1.0071999999999998E-4</v>
      </c>
      <c r="M10" s="65">
        <f>1/$A$1*'[1]4408Imp'!L$269</f>
        <v>6.1099999999999981E-5</v>
      </c>
      <c r="N10" s="65">
        <f>1/$A$1*'[1]4408Imp'!M$269</f>
        <v>1.3399999999999998E-4</v>
      </c>
      <c r="O10" s="65">
        <f>1/$A$1*'[1]4408Imp'!N$269</f>
        <v>7.2999999999999985E-5</v>
      </c>
      <c r="P10" s="65">
        <f>1/$A$1*'[1]4408Imp'!O$269</f>
        <v>4.4999999999999996E-5</v>
      </c>
      <c r="Q10" s="65">
        <f>1/$A$1*'[1]4408Imp'!P$269</f>
        <v>9.9939999999999982E-5</v>
      </c>
      <c r="R10" s="65">
        <f>1/$A$1*'[1]4408Imp'!Q$269</f>
        <v>5.4999999999999988E-5</v>
      </c>
      <c r="S10" s="65">
        <f>1/$A$1*'[1]4408Imp'!R$269</f>
        <v>6.1999999999999989E-5</v>
      </c>
      <c r="T10" s="65">
        <f>1/$A$1*'[1]4408Imp'!S$269</f>
        <v>4.9010215384615382E-5</v>
      </c>
      <c r="U10" s="65">
        <f>1/$A$1*'[1]4408Imp'!T$269</f>
        <v>1.1999999999999999E-5</v>
      </c>
      <c r="V10" s="65">
        <f>1/$A$1*'[1]4408Imp'!U$269</f>
        <v>3.8599999999999995E-4</v>
      </c>
      <c r="W10" s="65">
        <f>1/$A$1*'[1]4408Imp'!V$269</f>
        <v>0</v>
      </c>
      <c r="X10" s="65">
        <f>1/$A$1*'[1]4408Imp'!W$269</f>
        <v>0</v>
      </c>
      <c r="Y10" s="65">
        <f>1/$A$1*'[1]4408Imp'!X$269</f>
        <v>0</v>
      </c>
      <c r="Z10" s="65">
        <f>1/$A$1*'[1]4408Imp'!Y$269</f>
        <v>0</v>
      </c>
      <c r="AA10" s="65">
        <f>1/$A$1*'[1]4408Imp'!Z$269</f>
        <v>0</v>
      </c>
      <c r="AB10" s="65">
        <f>1/$A$1*'[1]4408Imp'!AA$269</f>
        <v>0</v>
      </c>
      <c r="AC10" s="4"/>
      <c r="AD10" s="205">
        <f>'[1]4408Imp'!AB$269</f>
        <v>0.23430214584</v>
      </c>
      <c r="AE10" s="206">
        <f>'[1]4408Imp'!AC$269</f>
        <v>0.28048042559999997</v>
      </c>
      <c r="AF10" s="206">
        <f>'[1]4408Imp'!AD$269</f>
        <v>0.16049195999999999</v>
      </c>
      <c r="AG10" s="206">
        <f>'[1]4408Imp'!AE$269</f>
        <v>3.1083113600000004E-2</v>
      </c>
      <c r="AH10" s="206">
        <f>'[1]4408Imp'!AF$269</f>
        <v>9.859897740000001E-2</v>
      </c>
      <c r="AI10" s="206">
        <f>'[1]4408Imp'!AG$269</f>
        <v>0</v>
      </c>
      <c r="AJ10" s="206">
        <f>'[1]4408Imp'!AH$269</f>
        <v>0.15387252440000002</v>
      </c>
      <c r="AK10" s="206">
        <f>'[1]4408Imp'!AI$269</f>
        <v>0.41943193150000002</v>
      </c>
      <c r="AL10" s="206">
        <f>'[1]4408Imp'!AJ$269</f>
        <v>0.44318733920000003</v>
      </c>
      <c r="AM10" s="206">
        <f>'[1]4408Imp'!AK$269</f>
        <v>5.4528311199999999E-2</v>
      </c>
      <c r="AN10" s="206">
        <f>'[1]4408Imp'!AL$269</f>
        <v>4.0550511600000005E-2</v>
      </c>
      <c r="AO10" s="206">
        <f>'[1]4408Imp'!AM$269</f>
        <v>0.23647156799999999</v>
      </c>
      <c r="AP10" s="206">
        <f>'[1]4408Imp'!AN$269</f>
        <v>0.12922518399999999</v>
      </c>
      <c r="AQ10" s="206">
        <f>'[1]4408Imp'!AO$269</f>
        <v>7.1144988899999997E-2</v>
      </c>
      <c r="AR10" s="206">
        <f>'[1]4408Imp'!AP$269</f>
        <v>0.11663831450000001</v>
      </c>
      <c r="AS10" s="206">
        <f>'[1]4408Imp'!AQ$269</f>
        <v>0.12766350799999998</v>
      </c>
      <c r="AT10" s="206">
        <f>'[1]4408Imp'!AR$269</f>
        <v>2.5259457999999998E-3</v>
      </c>
      <c r="AU10" s="206">
        <f>'[1]4408Imp'!AS$269</f>
        <v>4.9730523699999994E-2</v>
      </c>
      <c r="AV10" s="206">
        <f>'[1]4408Imp'!AT$269</f>
        <v>2.0472634999999999E-2</v>
      </c>
      <c r="AW10" s="206">
        <f>'[1]4408Imp'!AU$269</f>
        <v>0.17093014625</v>
      </c>
      <c r="AX10" s="206">
        <f>'[1]4408Imp'!AV$269</f>
        <v>0</v>
      </c>
      <c r="AY10" s="206">
        <f>'[1]4408Imp'!AW$269</f>
        <v>0</v>
      </c>
      <c r="AZ10" s="206">
        <f>'[1]4408Imp'!AX$269</f>
        <v>0</v>
      </c>
      <c r="BA10" s="206">
        <f>'[1]4408Imp'!AY$269</f>
        <v>0</v>
      </c>
      <c r="BB10" s="206">
        <f>'[1]4408Imp'!AZ$269</f>
        <v>0</v>
      </c>
      <c r="BC10" s="207">
        <f>'[1]4408Imp'!BA$269</f>
        <v>0</v>
      </c>
      <c r="BD10" s="553"/>
      <c r="BE10" s="31"/>
    </row>
    <row r="11" spans="1:57" ht="17.149999999999999" customHeight="1">
      <c r="B11" s="18" t="s">
        <v>155</v>
      </c>
      <c r="C11" s="64">
        <f>1/$A$1*'[1]4408Imp'!$B$267</f>
        <v>2.336719999999999E-4</v>
      </c>
      <c r="D11" s="65">
        <f>1/$A$1*'[1]4408Imp'!$C$267</f>
        <v>2.2973999999999998E-4</v>
      </c>
      <c r="E11" s="65">
        <f>1/$A$1*'[1]4408Imp'!$D$267</f>
        <v>3.5685999999999991E-4</v>
      </c>
      <c r="F11" s="65">
        <f>1/$A$1*'[1]4408Imp'!$E$267</f>
        <v>6.2231299999999999E-4</v>
      </c>
      <c r="G11" s="65">
        <f>1/$A$1*'[1]4408Imp'!$F$267</f>
        <v>9.3965999999999982E-4</v>
      </c>
      <c r="H11" s="65">
        <f>1/$A$1*'[1]4408Imp'!$G$267</f>
        <v>8.1993999999999991E-4</v>
      </c>
      <c r="I11" s="65">
        <f>1/$A$1*'[1]4408Imp'!$H$267</f>
        <v>7.8106799999999989E-4</v>
      </c>
      <c r="J11" s="66">
        <f>1/$A$1*'[1]4408Imp'!$I$267</f>
        <v>2.8409912499999996E-3</v>
      </c>
      <c r="K11" s="66">
        <f>1/$A$1*'[1]4408Imp'!$J$267</f>
        <v>1.7763249999999996E-3</v>
      </c>
      <c r="L11" s="66">
        <f>1/$A$1*'[1]4408Imp'!K$267</f>
        <v>4.9873749999999992E-4</v>
      </c>
      <c r="M11" s="65">
        <f>1/$A$1*'[1]4408Imp'!L$267</f>
        <v>8.0262428571428561E-4</v>
      </c>
      <c r="N11" s="65">
        <f>1/$A$1*'[1]4408Imp'!M$267</f>
        <v>7.5597999999999974E-4</v>
      </c>
      <c r="O11" s="65">
        <f>1/$A$1*'[1]4408Imp'!N$267</f>
        <v>7.7329999999999977E-4</v>
      </c>
      <c r="P11" s="65">
        <f>1/$A$1*'[1]4408Imp'!O$267</f>
        <v>7.5624166666666659E-4</v>
      </c>
      <c r="Q11" s="65">
        <f>1/$A$1*'[1]4408Imp'!P$267</f>
        <v>1.9705886666666669E-3</v>
      </c>
      <c r="R11" s="65">
        <f>1/$A$1*'[1]4408Imp'!Q$267</f>
        <v>2.874518033333333E-3</v>
      </c>
      <c r="S11" s="65">
        <f>1/$A$1*'[1]4408Imp'!R$267</f>
        <v>1.4066536099999998E-3</v>
      </c>
      <c r="T11" s="65">
        <f>1/$A$1*'[1]4408Imp'!S$267</f>
        <v>3.2790550153846149E-3</v>
      </c>
      <c r="U11" s="65">
        <f>1/$A$1*'[1]4408Imp'!T$267</f>
        <v>1.5497000499999998E-2</v>
      </c>
      <c r="V11" s="65">
        <f>1/$A$1*'[1]4408Imp'!U$267</f>
        <v>1.8929999999999999E-2</v>
      </c>
      <c r="W11" s="65">
        <f>1/$A$1*'[1]4408Imp'!V$267</f>
        <v>0</v>
      </c>
      <c r="X11" s="65">
        <f>1/$A$1*'[1]4408Imp'!W$267</f>
        <v>0</v>
      </c>
      <c r="Y11" s="65">
        <f>1/$A$1*'[1]4408Imp'!X$267</f>
        <v>0</v>
      </c>
      <c r="Z11" s="65">
        <f>1/$A$1*'[1]4408Imp'!Y$267</f>
        <v>0</v>
      </c>
      <c r="AA11" s="65">
        <f>1/$A$1*'[1]4408Imp'!Z$267</f>
        <v>0</v>
      </c>
      <c r="AB11" s="65">
        <f>1/$A$1*'[1]4408Imp'!AA$267</f>
        <v>0</v>
      </c>
      <c r="AC11" s="4"/>
      <c r="AD11" s="205">
        <f>'[1]4408Imp'!AB$267</f>
        <v>0.46477683940800002</v>
      </c>
      <c r="AE11" s="206">
        <f>'[1]4408Imp'!AC$267</f>
        <v>0.81875035519999995</v>
      </c>
      <c r="AF11" s="206">
        <f>'[1]4408Imp'!AD$267</f>
        <v>0.8340882288</v>
      </c>
      <c r="AG11" s="206">
        <f>'[1]4408Imp'!AE$267</f>
        <v>2.0791569120000002</v>
      </c>
      <c r="AH11" s="206">
        <f>'[1]4408Imp'!AF$267</f>
        <v>2.6037016263999999</v>
      </c>
      <c r="AI11" s="206">
        <f>'[1]4408Imp'!AG$267</f>
        <v>2.3258424617999998</v>
      </c>
      <c r="AJ11" s="206">
        <f>'[1]4408Imp'!AH$267</f>
        <v>2.6850754880000003</v>
      </c>
      <c r="AK11" s="206">
        <f>'[1]4408Imp'!AI$267</f>
        <v>11.982115669500001</v>
      </c>
      <c r="AL11" s="206">
        <f>'[1]4408Imp'!AJ$267</f>
        <v>7.5579926060000009</v>
      </c>
      <c r="AM11" s="206">
        <f>'[1]4408Imp'!AK$267</f>
        <v>1.8328229920000001</v>
      </c>
      <c r="AN11" s="206">
        <f>'[1]4408Imp'!AL$267</f>
        <v>3.2261917032</v>
      </c>
      <c r="AO11" s="206">
        <f>'[1]4408Imp'!AM$267</f>
        <v>2.0437719840000002</v>
      </c>
      <c r="AP11" s="206">
        <f>'[1]4408Imp'!AN$267</f>
        <v>2.2382295231999998</v>
      </c>
      <c r="AQ11" s="206">
        <f>'[1]4408Imp'!AO$267</f>
        <v>1.9424524980000002</v>
      </c>
      <c r="AR11" s="206">
        <f>'[1]4408Imp'!AP$267</f>
        <v>1.697570585</v>
      </c>
      <c r="AS11" s="206">
        <f>'[1]4408Imp'!AQ$267</f>
        <v>1.4430301234999996</v>
      </c>
      <c r="AT11" s="206">
        <f>'[1]4408Imp'!AR$267</f>
        <v>2.7454484975999995</v>
      </c>
      <c r="AU11" s="206">
        <f>'[1]4408Imp'!AS$267</f>
        <v>1.2557507962999999</v>
      </c>
      <c r="AV11" s="206">
        <f>'[1]4408Imp'!AT$267</f>
        <v>1.1505219330000001</v>
      </c>
      <c r="AW11" s="206">
        <f>'[1]4408Imp'!AU$267</f>
        <v>1.4275672733333333</v>
      </c>
      <c r="AX11" s="206">
        <f>'[1]4408Imp'!AV$267</f>
        <v>0</v>
      </c>
      <c r="AY11" s="206">
        <f>'[1]4408Imp'!AW$267</f>
        <v>0</v>
      </c>
      <c r="AZ11" s="206">
        <f>'[1]4408Imp'!AX$267</f>
        <v>0</v>
      </c>
      <c r="BA11" s="206">
        <f>'[1]4408Imp'!AY$267</f>
        <v>0</v>
      </c>
      <c r="BB11" s="206">
        <f>'[1]4408Imp'!AZ$267</f>
        <v>0</v>
      </c>
      <c r="BC11" s="207">
        <f>'[1]4408Imp'!BA$267</f>
        <v>0</v>
      </c>
      <c r="BD11" s="553"/>
      <c r="BE11" s="31"/>
    </row>
    <row r="12" spans="1:57" ht="17.149999999999999" customHeight="1">
      <c r="B12" s="15" t="s">
        <v>216</v>
      </c>
      <c r="C12" s="27">
        <f>1/$A$1*'[1]4408Imp'!$B$264</f>
        <v>1.4962461999999996E-2</v>
      </c>
      <c r="D12" s="29">
        <f>1/$A$1*'[1]4408Imp'!$C$264</f>
        <v>1.3360776999999994E-2</v>
      </c>
      <c r="E12" s="29">
        <f>1/$A$1*'[1]4408Imp'!$D$264</f>
        <v>1.8433174999999993E-2</v>
      </c>
      <c r="F12" s="29">
        <f>1/$A$1*'[1]4408Imp'!$E$264</f>
        <v>1.8040474999999997E-2</v>
      </c>
      <c r="G12" s="29">
        <f>1/$A$1*'[1]4408Imp'!$F$264</f>
        <v>1.4864717999999996E-2</v>
      </c>
      <c r="H12" s="29">
        <f>1/$A$1*'[1]4408Imp'!$G$264</f>
        <v>1.5352416999999997E-2</v>
      </c>
      <c r="I12" s="29">
        <f>1/$A$1*'[1]4408Imp'!$H$264</f>
        <v>1.9313971999999999E-2</v>
      </c>
      <c r="J12" s="34">
        <f>1/$A$1*'[1]4408Imp'!$I$264</f>
        <v>2.149492690295814E-2</v>
      </c>
      <c r="K12" s="34">
        <f>1/$A$1*'[1]4408Imp'!$J$264</f>
        <v>2.0814004153089663E-2</v>
      </c>
      <c r="L12" s="34">
        <f>1/$A$1*'[1]4408Imp'!K$264</f>
        <v>2.4057953999999999E-2</v>
      </c>
      <c r="M12" s="29">
        <f>1/$A$1*'[1]4408Imp'!L$264</f>
        <v>2.029506E-2</v>
      </c>
      <c r="N12" s="555">
        <f>1/$A$1*'[1]4408Imp'!M$264</f>
        <v>4.6710990833333327E-2</v>
      </c>
      <c r="O12" s="555">
        <f>1/$A$1*'[1]4408Imp'!N$264</f>
        <v>3.0703417399999999E-2</v>
      </c>
      <c r="P12" s="555">
        <f>1/$A$1*'[1]4408Imp'!O$264</f>
        <v>2.7588103999999995E-2</v>
      </c>
      <c r="Q12" s="555">
        <f>1/$A$1*'[1]4408Imp'!P$264</f>
        <v>4.5013609999999989E-2</v>
      </c>
      <c r="R12" s="555">
        <f>1/$A$1*'[1]4408Imp'!Q$264</f>
        <v>5.224722027857142E-2</v>
      </c>
      <c r="S12" s="555">
        <f>1/$A$1*'[1]4408Imp'!R$264</f>
        <v>2.9016540639587148E-2</v>
      </c>
      <c r="T12" s="555">
        <f>1/$A$1*'[1]4408Imp'!S$264</f>
        <v>5.7148640591619476E-2</v>
      </c>
      <c r="U12" s="555">
        <f>1/$A$1*'[1]4408Imp'!T$264</f>
        <v>0.10356634519827153</v>
      </c>
      <c r="V12" s="555">
        <f>1/$A$1*'[1]4408Imp'!U$264</f>
        <v>3.6461360912813358E-2</v>
      </c>
      <c r="W12" s="555">
        <f>1/$A$1*'[1]4408Imp'!V$264</f>
        <v>0</v>
      </c>
      <c r="X12" s="555">
        <f>1/$A$1*'[1]4408Imp'!W$264</f>
        <v>0</v>
      </c>
      <c r="Y12" s="555">
        <f>1/$A$1*'[1]4408Imp'!X$264</f>
        <v>0</v>
      </c>
      <c r="Z12" s="555">
        <f>1/$A$1*'[1]4408Imp'!Y$264</f>
        <v>0</v>
      </c>
      <c r="AA12" s="555">
        <f>1/$A$1*'[1]4408Imp'!Z$264</f>
        <v>0</v>
      </c>
      <c r="AB12" s="555">
        <f>1/$A$1*'[1]4408Imp'!AA$264</f>
        <v>0</v>
      </c>
      <c r="AC12" s="4"/>
      <c r="AD12" s="160">
        <f>'[1]4408Imp'!AB$264</f>
        <v>13.240652738295001</v>
      </c>
      <c r="AE12" s="161">
        <f>'[1]4408Imp'!AC$264</f>
        <v>12.766483347599999</v>
      </c>
      <c r="AF12" s="161">
        <f>'[1]4408Imp'!AD$264</f>
        <v>16.522297646399998</v>
      </c>
      <c r="AG12" s="161">
        <f>'[1]4408Imp'!AE$264</f>
        <v>19.082609851200001</v>
      </c>
      <c r="AH12" s="161">
        <f>'[1]4408Imp'!AF$264</f>
        <v>19.426579640299998</v>
      </c>
      <c r="AI12" s="161">
        <f>'[1]4408Imp'!AG$264</f>
        <v>21.6397908012</v>
      </c>
      <c r="AJ12" s="161">
        <f>'[1]4408Imp'!AH$264</f>
        <v>24.0296200648</v>
      </c>
      <c r="AK12" s="161">
        <f>'[1]4408Imp'!AI$264</f>
        <v>28.557891055499997</v>
      </c>
      <c r="AL12" s="161">
        <f>'[1]4408Imp'!AJ$264</f>
        <v>30.419841591200001</v>
      </c>
      <c r="AM12" s="161">
        <f>'[1]4408Imp'!AK$264</f>
        <v>23.909964271599996</v>
      </c>
      <c r="AN12" s="161">
        <f>'[1]4408Imp'!AL$264</f>
        <v>18.095372821800005</v>
      </c>
      <c r="AO12" s="161">
        <f>'[1]4408Imp'!AM$264</f>
        <v>22.673118720000002</v>
      </c>
      <c r="AP12" s="161">
        <f>'[1]4408Imp'!AN$264</f>
        <v>16.634052494399995</v>
      </c>
      <c r="AQ12" s="161">
        <f>'[1]4408Imp'!AO$264</f>
        <v>17.9985320571</v>
      </c>
      <c r="AR12" s="161">
        <f>'[1]4408Imp'!AP$264</f>
        <v>20.507189646500006</v>
      </c>
      <c r="AS12" s="161">
        <f>'[1]4408Imp'!AQ$264</f>
        <v>10.970418682999998</v>
      </c>
      <c r="AT12" s="161">
        <f>'[1]4408Imp'!AR$264</f>
        <v>13.578447455499999</v>
      </c>
      <c r="AU12" s="161">
        <f>'[1]4408Imp'!AS$264</f>
        <v>36.508205362199995</v>
      </c>
      <c r="AV12" s="161">
        <f>'[1]4408Imp'!AT$264</f>
        <v>44.008664719000002</v>
      </c>
      <c r="AW12" s="161">
        <f>'[1]4408Imp'!AU$264</f>
        <v>26.694778490833333</v>
      </c>
      <c r="AX12" s="161">
        <f>'[1]4408Imp'!AV$264</f>
        <v>0</v>
      </c>
      <c r="AY12" s="161">
        <f>'[1]4408Imp'!AW$264</f>
        <v>0</v>
      </c>
      <c r="AZ12" s="161">
        <f>'[1]4408Imp'!AX$264</f>
        <v>0</v>
      </c>
      <c r="BA12" s="161">
        <f>'[1]4408Imp'!AY$264</f>
        <v>0</v>
      </c>
      <c r="BB12" s="161">
        <f>'[1]4408Imp'!AZ$264</f>
        <v>0</v>
      </c>
      <c r="BC12" s="162">
        <f>'[1]4408Imp'!BA$264</f>
        <v>0</v>
      </c>
      <c r="BD12" s="553"/>
      <c r="BE12" s="31"/>
    </row>
    <row r="13" spans="1:57">
      <c r="B13" s="5" t="s">
        <v>36</v>
      </c>
      <c r="C13" s="46">
        <f>1/$A$1*'[1]4408Imp'!$B$23</f>
        <v>5.8642199999999981E-3</v>
      </c>
      <c r="D13" s="10">
        <f>1/$A$1*'[1]4408Imp'!$C$23</f>
        <v>4.1457399999999993E-3</v>
      </c>
      <c r="E13" s="10">
        <f>1/$A$1*'[1]4408Imp'!$D$23</f>
        <v>6.3909419999999984E-3</v>
      </c>
      <c r="F13" s="10">
        <f>1/$A$1*'[1]4408Imp'!$E$23</f>
        <v>6.6198399999999992E-3</v>
      </c>
      <c r="G13" s="10">
        <f>1/$A$1*'[1]4408Imp'!$F$23</f>
        <v>5.3630399999999986E-3</v>
      </c>
      <c r="H13" s="10">
        <f>1/$A$1*'[1]4408Imp'!$G$23</f>
        <v>5.8125799999999986E-3</v>
      </c>
      <c r="I13" s="10">
        <f>1/$A$1*'[1]4408Imp'!$H$23</f>
        <v>6.8664259999999984E-3</v>
      </c>
      <c r="J13" s="37">
        <f>1/$A$1*'[1]4408Imp'!$I$23</f>
        <v>6.6542979166666653E-3</v>
      </c>
      <c r="K13" s="37">
        <f>1/$A$1*'[1]4408Imp'!$J$23</f>
        <v>7.1371791263736247E-3</v>
      </c>
      <c r="L13" s="37">
        <f>1/$A$1*'[1]4408Imp'!K$23</f>
        <v>1.0451579999999999E-2</v>
      </c>
      <c r="M13" s="10">
        <f>1/$A$1*'[1]4408Imp'!L$23</f>
        <v>6.2840399999999994E-3</v>
      </c>
      <c r="N13" s="10">
        <f>1/$A$1*'[1]4408Imp'!M$23</f>
        <v>9.4247574999999986E-3</v>
      </c>
      <c r="O13" s="10">
        <f>1/$A$1*'[1]4408Imp'!N$23</f>
        <v>8.6916349999999979E-3</v>
      </c>
      <c r="P13" s="10">
        <f>1/$A$1*'[1]4408Imp'!O$23</f>
        <v>6.4481639999999993E-3</v>
      </c>
      <c r="Q13" s="10">
        <f>1/$A$1*'[1]4408Imp'!P$23</f>
        <v>4.875609999999999E-3</v>
      </c>
      <c r="R13" s="10">
        <f>1/$A$1*'[1]4408Imp'!Q$23</f>
        <v>9.4363284285714274E-3</v>
      </c>
      <c r="S13" s="10">
        <f>1/$A$1*'[1]4408Imp'!R$23</f>
        <v>5.8636629999999999E-3</v>
      </c>
      <c r="T13" s="10">
        <f>1/$A$1*'[1]4408Imp'!S$23</f>
        <v>1.1350888277777778E-2</v>
      </c>
      <c r="U13" s="10">
        <f>1/$A$1*'[1]4408Imp'!T$23</f>
        <v>1.3557229999999998E-2</v>
      </c>
      <c r="V13" s="10">
        <f>1/$A$1*'[1]4408Imp'!U$23</f>
        <v>1.255996216216216E-2</v>
      </c>
      <c r="W13" s="10">
        <f>1/$A$1*'[1]4408Imp'!V$23</f>
        <v>0</v>
      </c>
      <c r="X13" s="10">
        <f>1/$A$1*'[1]4408Imp'!W$23</f>
        <v>0</v>
      </c>
      <c r="Y13" s="10">
        <f>1/$A$1*'[1]4408Imp'!X$23</f>
        <v>0</v>
      </c>
      <c r="Z13" s="10">
        <f>1/$A$1*'[1]4408Imp'!Y$23</f>
        <v>0</v>
      </c>
      <c r="AA13" s="10">
        <f>1/$A$1*'[1]4408Imp'!Z$23</f>
        <v>0</v>
      </c>
      <c r="AB13" s="10">
        <f>1/$A$1*'[1]4408Imp'!AA$23</f>
        <v>0</v>
      </c>
      <c r="AC13" s="4"/>
      <c r="AD13" s="196">
        <f>'[1]4408Imp'!AB$23</f>
        <v>3.519114231693</v>
      </c>
      <c r="AE13" s="197">
        <f>'[1]4408Imp'!AC$23</f>
        <v>3.2338512875999998</v>
      </c>
      <c r="AF13" s="197">
        <f>'[1]4408Imp'!AD$23</f>
        <v>4.3629577391999996</v>
      </c>
      <c r="AG13" s="197">
        <f>'[1]4408Imp'!AE$23</f>
        <v>4.9619839136000001</v>
      </c>
      <c r="AH13" s="197">
        <f>'[1]4408Imp'!AF$23</f>
        <v>4.9683070143000005</v>
      </c>
      <c r="AI13" s="197">
        <f>'[1]4408Imp'!AG$23</f>
        <v>4.4904980835000003</v>
      </c>
      <c r="AJ13" s="197">
        <f>'[1]4408Imp'!AH$23</f>
        <v>5.7057000312000001</v>
      </c>
      <c r="AK13" s="197">
        <f>'[1]4408Imp'!AI$23</f>
        <v>6.0738723530000005</v>
      </c>
      <c r="AL13" s="197">
        <f>'[1]4408Imp'!AJ$23</f>
        <v>7.5568600900000007</v>
      </c>
      <c r="AM13" s="197">
        <f>'[1]4408Imp'!AK$23</f>
        <v>6.2341325243999997</v>
      </c>
      <c r="AN13" s="197">
        <f>'[1]4408Imp'!AL$23</f>
        <v>5.3328257793000002</v>
      </c>
      <c r="AO13" s="197">
        <f>'[1]4408Imp'!AM$23</f>
        <v>6.9760901280000001</v>
      </c>
      <c r="AP13" s="197">
        <f>'[1]4408Imp'!AN$23</f>
        <v>4.2282755152</v>
      </c>
      <c r="AQ13" s="197">
        <f>'[1]4408Imp'!AO$23</f>
        <v>3.1230855864000002</v>
      </c>
      <c r="AR13" s="197">
        <f>'[1]4408Imp'!AP$23</f>
        <v>2.7032503990000003</v>
      </c>
      <c r="AS13" s="197">
        <f>'[1]4408Imp'!AQ$23</f>
        <v>1.5879896269999998</v>
      </c>
      <c r="AT13" s="197">
        <f>'[1]4408Imp'!AR$23</f>
        <v>2.0161176220999999</v>
      </c>
      <c r="AU13" s="197">
        <f>'[1]4408Imp'!AS$23</f>
        <v>5.8439087277999997</v>
      </c>
      <c r="AV13" s="197">
        <f>'[1]4408Imp'!AT$23</f>
        <v>7.2217228819999999</v>
      </c>
      <c r="AW13" s="197">
        <f>'[1]4408Imp'!AU$23</f>
        <v>4.8730166870833331</v>
      </c>
      <c r="AX13" s="197">
        <f>'[1]4408Imp'!AV$23</f>
        <v>0</v>
      </c>
      <c r="AY13" s="197">
        <f>'[1]4408Imp'!AW$23</f>
        <v>0</v>
      </c>
      <c r="AZ13" s="197">
        <f>'[1]4408Imp'!AX$23</f>
        <v>0</v>
      </c>
      <c r="BA13" s="197">
        <f>'[1]4408Imp'!AY$23</f>
        <v>0</v>
      </c>
      <c r="BB13" s="197">
        <f>'[1]4408Imp'!AZ$23</f>
        <v>0</v>
      </c>
      <c r="BC13" s="198">
        <f>'[1]4408Imp'!BA$23</f>
        <v>0</v>
      </c>
      <c r="BD13" s="553"/>
      <c r="BE13" s="31"/>
    </row>
    <row r="14" spans="1:57">
      <c r="B14" s="5" t="s">
        <v>38</v>
      </c>
      <c r="C14" s="46">
        <f>1/$A$1*'[1]4408Imp'!$B$91</f>
        <v>2.9196259999999994E-3</v>
      </c>
      <c r="D14" s="10">
        <f>1/$A$1*'[1]4408Imp'!$C$91</f>
        <v>2.6909439999999994E-3</v>
      </c>
      <c r="E14" s="10">
        <f>1/$A$1*'[1]4408Imp'!$D$91</f>
        <v>1.9936749999999994E-3</v>
      </c>
      <c r="F14" s="10">
        <f>1/$A$1*'[1]4408Imp'!$E$91</f>
        <v>2.1244419999999998E-3</v>
      </c>
      <c r="G14" s="10">
        <f>1/$A$1*'[1]4408Imp'!$F$91</f>
        <v>2.0489449999999995E-3</v>
      </c>
      <c r="H14" s="10">
        <f>1/$A$1*'[1]4408Imp'!$G$91</f>
        <v>2.1709679999999992E-3</v>
      </c>
      <c r="I14" s="10">
        <f>1/$A$1*'[1]4408Imp'!$H$91</f>
        <v>4.9635869999999993E-3</v>
      </c>
      <c r="J14" s="37">
        <f>1/$A$1*'[1]4408Imp'!$I$91</f>
        <v>5.533627173160173E-3</v>
      </c>
      <c r="K14" s="37">
        <f>1/$A$1*'[1]4408Imp'!$J$91</f>
        <v>3.8222277210941224E-3</v>
      </c>
      <c r="L14" s="37">
        <f>1/$A$1*'[1]4408Imp'!K$91</f>
        <v>2.3337019999999991E-3</v>
      </c>
      <c r="M14" s="10">
        <f>1/$A$1*'[1]4408Imp'!L$91</f>
        <v>3.4241999999999996E-3</v>
      </c>
      <c r="N14" s="10">
        <f>1/$A$1*'[1]4408Imp'!M$91</f>
        <v>1.1198999999999999E-2</v>
      </c>
      <c r="O14" s="10">
        <f>1/$A$1*'[1]4408Imp'!N$91</f>
        <v>1.03798624E-2</v>
      </c>
      <c r="P14" s="10">
        <f>1/$A$1*'[1]4408Imp'!O$91</f>
        <v>8.4159999999999981E-3</v>
      </c>
      <c r="Q14" s="10">
        <f>1/$A$1*'[1]4408Imp'!P$91</f>
        <v>1.0662E-2</v>
      </c>
      <c r="R14" s="10">
        <f>1/$A$1*'[1]4408Imp'!Q$91</f>
        <v>7.1787270833333326E-3</v>
      </c>
      <c r="S14" s="10">
        <f>1/$A$1*'[1]4408Imp'!R$91</f>
        <v>3.0697492307692298E-3</v>
      </c>
      <c r="T14" s="164">
        <f>1/$A$1*'[1]4408Imp'!S$91</f>
        <v>1.3208085972222221E-2</v>
      </c>
      <c r="U14" s="164">
        <f>1/$A$1*'[1]4408Imp'!T$91</f>
        <v>9.5649999999999971E-3</v>
      </c>
      <c r="V14" s="164">
        <f>1/$A$1*'[1]4408Imp'!U$91</f>
        <v>2.7520816666666663E-3</v>
      </c>
      <c r="W14" s="164">
        <f>1/$A$1*'[1]4408Imp'!V$91</f>
        <v>0</v>
      </c>
      <c r="X14" s="164">
        <f>1/$A$1*'[1]4408Imp'!W$91</f>
        <v>0</v>
      </c>
      <c r="Y14" s="164">
        <f>1/$A$1*'[1]4408Imp'!X$91</f>
        <v>0</v>
      </c>
      <c r="Z14" s="164">
        <f>1/$A$1*'[1]4408Imp'!Y$91</f>
        <v>0</v>
      </c>
      <c r="AA14" s="164">
        <f>1/$A$1*'[1]4408Imp'!Z$91</f>
        <v>0</v>
      </c>
      <c r="AB14" s="164">
        <f>1/$A$1*'[1]4408Imp'!AA$91</f>
        <v>0</v>
      </c>
      <c r="AC14" s="721"/>
      <c r="AD14" s="196">
        <f>'[1]4408Imp'!AB$91</f>
        <v>4.7866049766270002</v>
      </c>
      <c r="AE14" s="197">
        <f>'[1]4408Imp'!AC$91</f>
        <v>4.5035693800000001</v>
      </c>
      <c r="AF14" s="197">
        <f>'[1]4408Imp'!AD$91</f>
        <v>4.7458226687999998</v>
      </c>
      <c r="AG14" s="197">
        <f>'[1]4408Imp'!AE$91</f>
        <v>5.8502903872000003</v>
      </c>
      <c r="AH14" s="197">
        <f>'[1]4408Imp'!AF$91</f>
        <v>7.0525808787000006</v>
      </c>
      <c r="AI14" s="197">
        <f>'[1]4408Imp'!AG$91</f>
        <v>7.3677206889000004</v>
      </c>
      <c r="AJ14" s="197">
        <f>'[1]4408Imp'!AH$91</f>
        <v>7.8981760160000007</v>
      </c>
      <c r="AK14" s="197">
        <f>'[1]4408Imp'!AI$91</f>
        <v>8.7324134794999999</v>
      </c>
      <c r="AL14" s="197">
        <f>'[1]4408Imp'!AJ$91</f>
        <v>7.5991823600000012</v>
      </c>
      <c r="AM14" s="197">
        <f>'[1]4408Imp'!AK$91</f>
        <v>3.7444145243999998</v>
      </c>
      <c r="AN14" s="197">
        <f>'[1]4408Imp'!AL$91</f>
        <v>4.0192599113999998</v>
      </c>
      <c r="AO14" s="197">
        <f>'[1]4408Imp'!AM$91</f>
        <v>4.7977451520000001</v>
      </c>
      <c r="AP14" s="197">
        <f>'[1]4408Imp'!AN$91</f>
        <v>2.8144019376</v>
      </c>
      <c r="AQ14" s="197">
        <f>'[1]4408Imp'!AO$91</f>
        <v>3.9552345314999999</v>
      </c>
      <c r="AR14" s="197">
        <f>'[1]4408Imp'!AP$91</f>
        <v>3.1780841975</v>
      </c>
      <c r="AS14" s="197">
        <f>'[1]4408Imp'!AQ$91</f>
        <v>0.74910111499999998</v>
      </c>
      <c r="AT14" s="197">
        <f>'[1]4408Imp'!AR$91</f>
        <v>4.5981987486999998</v>
      </c>
      <c r="AU14" s="197">
        <f>'[1]4408Imp'!AS$91</f>
        <v>9.5253705689999997</v>
      </c>
      <c r="AV14" s="197">
        <f>'[1]4408Imp'!AT$91</f>
        <v>10.165896832</v>
      </c>
      <c r="AW14" s="197">
        <f>'[1]4408Imp'!AU$91</f>
        <v>4.9132836212499997</v>
      </c>
      <c r="AX14" s="197">
        <f>'[1]4408Imp'!AV$91</f>
        <v>0</v>
      </c>
      <c r="AY14" s="197">
        <f>'[1]4408Imp'!AW$91</f>
        <v>0</v>
      </c>
      <c r="AZ14" s="197">
        <f>'[1]4408Imp'!AX$91</f>
        <v>0</v>
      </c>
      <c r="BA14" s="197">
        <f>'[1]4408Imp'!AY$91</f>
        <v>0</v>
      </c>
      <c r="BB14" s="197">
        <f>'[1]4408Imp'!AZ$91</f>
        <v>0</v>
      </c>
      <c r="BC14" s="198">
        <f>'[1]4408Imp'!BA$91</f>
        <v>0</v>
      </c>
      <c r="BD14" s="553"/>
      <c r="BE14" s="31"/>
    </row>
    <row r="15" spans="1:57">
      <c r="B15" s="5" t="s">
        <v>19</v>
      </c>
      <c r="C15" s="20">
        <f t="shared" ref="C15:M15" si="6">SUM(C12:C12)-SUM(C13:C14)</f>
        <v>6.1786159999999979E-3</v>
      </c>
      <c r="D15" s="16">
        <f t="shared" si="6"/>
        <v>6.5240929999999947E-3</v>
      </c>
      <c r="E15" s="16">
        <f t="shared" si="6"/>
        <v>1.0048557999999996E-2</v>
      </c>
      <c r="F15" s="16">
        <f t="shared" si="6"/>
        <v>9.2961929999999977E-3</v>
      </c>
      <c r="G15" s="16">
        <f t="shared" si="6"/>
        <v>7.4527329999999978E-3</v>
      </c>
      <c r="H15" s="16">
        <f t="shared" si="6"/>
        <v>7.3688689999999984E-3</v>
      </c>
      <c r="I15" s="16">
        <f t="shared" si="6"/>
        <v>7.4839590000000018E-3</v>
      </c>
      <c r="J15" s="67">
        <f t="shared" si="6"/>
        <v>9.3070018131313006E-3</v>
      </c>
      <c r="K15" s="67">
        <f t="shared" si="6"/>
        <v>9.8545973056219163E-3</v>
      </c>
      <c r="L15" s="67">
        <f t="shared" si="6"/>
        <v>1.1272672000000001E-2</v>
      </c>
      <c r="M15" s="16">
        <f t="shared" si="6"/>
        <v>1.058682E-2</v>
      </c>
      <c r="N15" s="16">
        <f>SUM(N12:N12)-SUM(N13:N14)</f>
        <v>2.6087233333333328E-2</v>
      </c>
      <c r="O15" s="16">
        <f t="shared" ref="O15:AB15" si="7">SUM(O12:O12)-SUM(O13:O14)</f>
        <v>1.163192E-2</v>
      </c>
      <c r="P15" s="16">
        <f t="shared" si="7"/>
        <v>1.2723939999999998E-2</v>
      </c>
      <c r="Q15" s="16">
        <f t="shared" si="7"/>
        <v>2.9475999999999988E-2</v>
      </c>
      <c r="R15" s="16">
        <f t="shared" si="7"/>
        <v>3.5632164766666662E-2</v>
      </c>
      <c r="S15" s="16">
        <f t="shared" si="7"/>
        <v>2.0083128408817916E-2</v>
      </c>
      <c r="T15" s="16">
        <f t="shared" si="7"/>
        <v>3.2589666341619479E-2</v>
      </c>
      <c r="U15" s="16">
        <f t="shared" si="7"/>
        <v>8.0444115198271535E-2</v>
      </c>
      <c r="V15" s="16">
        <f t="shared" si="7"/>
        <v>2.1149317083984532E-2</v>
      </c>
      <c r="W15" s="16">
        <f t="shared" si="7"/>
        <v>0</v>
      </c>
      <c r="X15" s="16">
        <f t="shared" si="7"/>
        <v>0</v>
      </c>
      <c r="Y15" s="16">
        <f t="shared" si="7"/>
        <v>0</v>
      </c>
      <c r="Z15" s="16">
        <f t="shared" si="7"/>
        <v>0</v>
      </c>
      <c r="AA15" s="16">
        <f t="shared" si="7"/>
        <v>0</v>
      </c>
      <c r="AB15" s="16">
        <f t="shared" si="7"/>
        <v>0</v>
      </c>
      <c r="AC15" s="4"/>
      <c r="AD15" s="208">
        <f t="shared" ref="AD15:BC15" si="8">SUM(AD12:AD12)-SUM(AD13:AD14)</f>
        <v>4.9349335299750017</v>
      </c>
      <c r="AE15" s="209">
        <f t="shared" si="8"/>
        <v>5.0290626799999991</v>
      </c>
      <c r="AF15" s="209">
        <f t="shared" si="8"/>
        <v>7.413517238399999</v>
      </c>
      <c r="AG15" s="209">
        <f t="shared" si="8"/>
        <v>8.2703355504000005</v>
      </c>
      <c r="AH15" s="209">
        <f t="shared" si="8"/>
        <v>7.405691747299997</v>
      </c>
      <c r="AI15" s="209">
        <f t="shared" si="8"/>
        <v>9.7815720287999994</v>
      </c>
      <c r="AJ15" s="209">
        <f t="shared" si="8"/>
        <v>10.4257440176</v>
      </c>
      <c r="AK15" s="209">
        <f t="shared" si="8"/>
        <v>13.751605222999997</v>
      </c>
      <c r="AL15" s="209">
        <f t="shared" si="8"/>
        <v>15.2637991412</v>
      </c>
      <c r="AM15" s="209">
        <f t="shared" si="8"/>
        <v>13.931417222799997</v>
      </c>
      <c r="AN15" s="209">
        <f t="shared" si="8"/>
        <v>8.7432871311000042</v>
      </c>
      <c r="AO15" s="209">
        <f t="shared" si="8"/>
        <v>10.899283440000001</v>
      </c>
      <c r="AP15" s="209">
        <f t="shared" si="8"/>
        <v>9.5913750415999957</v>
      </c>
      <c r="AQ15" s="209">
        <f t="shared" si="8"/>
        <v>10.9202119392</v>
      </c>
      <c r="AR15" s="209">
        <f t="shared" si="8"/>
        <v>14.625855050000006</v>
      </c>
      <c r="AS15" s="209">
        <f t="shared" si="8"/>
        <v>8.6333279409999975</v>
      </c>
      <c r="AT15" s="209">
        <f t="shared" si="8"/>
        <v>6.9641310847</v>
      </c>
      <c r="AU15" s="209">
        <f t="shared" si="8"/>
        <v>21.138926065399996</v>
      </c>
      <c r="AV15" s="209">
        <f t="shared" si="8"/>
        <v>26.621045005000003</v>
      </c>
      <c r="AW15" s="209">
        <f t="shared" si="8"/>
        <v>16.908478182499998</v>
      </c>
      <c r="AX15" s="209">
        <f t="shared" si="8"/>
        <v>0</v>
      </c>
      <c r="AY15" s="209">
        <f t="shared" si="8"/>
        <v>0</v>
      </c>
      <c r="AZ15" s="209">
        <f t="shared" si="8"/>
        <v>0</v>
      </c>
      <c r="BA15" s="209">
        <f t="shared" si="8"/>
        <v>0</v>
      </c>
      <c r="BB15" s="209">
        <f t="shared" si="8"/>
        <v>0</v>
      </c>
      <c r="BC15" s="210">
        <f t="shared" si="8"/>
        <v>0</v>
      </c>
      <c r="BD15" s="553"/>
      <c r="BE15" s="31"/>
    </row>
    <row r="16" spans="1:57" ht="17.149999999999999" customHeight="1">
      <c r="B16" s="18" t="s">
        <v>28</v>
      </c>
      <c r="C16" s="64">
        <f>1/$A$1*'[1]4408Imp'!$B$194</f>
        <v>0</v>
      </c>
      <c r="D16" s="65">
        <f>1/$A$1*'[1]4408Imp'!$C$194</f>
        <v>0</v>
      </c>
      <c r="E16" s="65">
        <f>1/$A$1*'[1]4408Imp'!$D$194</f>
        <v>0</v>
      </c>
      <c r="F16" s="65">
        <f>1/$A$1*'[1]4408Imp'!$E$194</f>
        <v>0</v>
      </c>
      <c r="G16" s="65">
        <f>1/$A$1*'[1]4408Imp'!$F$194</f>
        <v>0</v>
      </c>
      <c r="H16" s="65">
        <f>1/$A$1*'[1]4408Imp'!$G$194</f>
        <v>0</v>
      </c>
      <c r="I16" s="65">
        <f>1/$A$1*'[1]4408Imp'!$H$194</f>
        <v>2.3399999999999998E-7</v>
      </c>
      <c r="J16" s="66">
        <f>1/$A$1*'[1]4408Imp'!$I$194</f>
        <v>1.0374999999999997E-7</v>
      </c>
      <c r="K16" s="66">
        <f>1/$A$1*'[1]4408Imp'!$J$194</f>
        <v>0</v>
      </c>
      <c r="L16" s="66">
        <f>1/$A$1*'[1]4408Imp'!K$194</f>
        <v>0</v>
      </c>
      <c r="M16" s="65">
        <f>1/$A$1*'[1]4408Imp'!L$194</f>
        <v>0</v>
      </c>
      <c r="N16" s="65">
        <f>1/$A$1*'[1]4408Imp'!M$194</f>
        <v>1.6399999999999997E-4</v>
      </c>
      <c r="O16" s="65">
        <f>1/$A$1*'[1]4408Imp'!N$194</f>
        <v>0</v>
      </c>
      <c r="P16" s="65">
        <f>1/$A$1*'[1]4408Imp'!O$194</f>
        <v>0</v>
      </c>
      <c r="Q16" s="65">
        <f>1/$A$1*'[1]4408Imp'!P$194</f>
        <v>0</v>
      </c>
      <c r="R16" s="65">
        <f>1/$A$1*'[1]4408Imp'!Q$194</f>
        <v>0</v>
      </c>
      <c r="S16" s="65">
        <f>1/$A$1*'[1]4408Imp'!R$194</f>
        <v>0</v>
      </c>
      <c r="T16" s="65">
        <f>1/$A$1*'[1]4408Imp'!S$194</f>
        <v>2.0015384615384613E-6</v>
      </c>
      <c r="U16" s="167">
        <f>1/$A$1*'[1]4408Imp'!T$194</f>
        <v>0</v>
      </c>
      <c r="V16" s="167">
        <f>1/$A$1*'[1]4408Imp'!U$194</f>
        <v>0</v>
      </c>
      <c r="W16" s="167">
        <f>1/$A$1*'[1]4408Imp'!V$194</f>
        <v>0</v>
      </c>
      <c r="X16" s="167">
        <f>1/$A$1*'[1]4408Imp'!W$194</f>
        <v>0</v>
      </c>
      <c r="Y16" s="167">
        <f>1/$A$1*'[1]4408Imp'!X$194</f>
        <v>0</v>
      </c>
      <c r="Z16" s="167">
        <f>1/$A$1*'[1]4408Imp'!Y$194</f>
        <v>0</v>
      </c>
      <c r="AA16" s="167">
        <f>1/$A$1*'[1]4408Imp'!Z$194</f>
        <v>0</v>
      </c>
      <c r="AB16" s="167">
        <f>1/$A$1*'[1]4408Imp'!AA$194</f>
        <v>0</v>
      </c>
      <c r="AC16" s="721"/>
      <c r="AD16" s="205">
        <f>'[1]4408Imp'!AB$194</f>
        <v>0</v>
      </c>
      <c r="AE16" s="206">
        <f>'[1]4408Imp'!AC$194</f>
        <v>0</v>
      </c>
      <c r="AF16" s="206">
        <f>'[1]4408Imp'!AD$194</f>
        <v>0</v>
      </c>
      <c r="AG16" s="206">
        <f>'[1]4408Imp'!AE$194</f>
        <v>0</v>
      </c>
      <c r="AH16" s="206">
        <f>'[1]4408Imp'!AF$194</f>
        <v>0</v>
      </c>
      <c r="AI16" s="206">
        <f>'[1]4408Imp'!AG$194</f>
        <v>0</v>
      </c>
      <c r="AJ16" s="206">
        <f>'[1]4408Imp'!AH$194</f>
        <v>1.469052E-4</v>
      </c>
      <c r="AK16" s="206">
        <f>'[1]4408Imp'!AI$194</f>
        <v>1.1375150000000001E-4</v>
      </c>
      <c r="AL16" s="206">
        <f>'[1]4408Imp'!AJ$194</f>
        <v>0</v>
      </c>
      <c r="AM16" s="206">
        <f>'[1]4408Imp'!AK$194</f>
        <v>0</v>
      </c>
      <c r="AN16" s="206">
        <f>'[1]4408Imp'!AL$194</f>
        <v>0</v>
      </c>
      <c r="AO16" s="206">
        <f>'[1]4408Imp'!AM$194</f>
        <v>7.5869567999999998E-2</v>
      </c>
      <c r="AP16" s="206">
        <f>'[1]4408Imp'!AN$194</f>
        <v>0</v>
      </c>
      <c r="AQ16" s="206">
        <f>'[1]4408Imp'!AO$194</f>
        <v>0</v>
      </c>
      <c r="AR16" s="206">
        <f>'[1]4408Imp'!AP$194</f>
        <v>0</v>
      </c>
      <c r="AS16" s="206">
        <f>'[1]4408Imp'!AQ$194</f>
        <v>0</v>
      </c>
      <c r="AT16" s="206">
        <f>'[1]4408Imp'!AR$194</f>
        <v>0</v>
      </c>
      <c r="AU16" s="206">
        <f>'[1]4408Imp'!AS$194</f>
        <v>8.3089434999999989E-3</v>
      </c>
      <c r="AV16" s="206">
        <f>'[1]4408Imp'!AT$194</f>
        <v>0</v>
      </c>
      <c r="AW16" s="206">
        <f>'[1]4408Imp'!AU$194</f>
        <v>0</v>
      </c>
      <c r="AX16" s="206">
        <f>'[1]4408Imp'!AV$194</f>
        <v>0</v>
      </c>
      <c r="AY16" s="206">
        <f>'[1]4408Imp'!AW$194</f>
        <v>0</v>
      </c>
      <c r="AZ16" s="206">
        <f>'[1]4408Imp'!AX$194</f>
        <v>0</v>
      </c>
      <c r="BA16" s="206">
        <f>'[1]4408Imp'!AY$194</f>
        <v>0</v>
      </c>
      <c r="BB16" s="206">
        <f>'[1]4408Imp'!AZ$194</f>
        <v>0</v>
      </c>
      <c r="BC16" s="207">
        <f>'[1]4408Imp'!BA$194</f>
        <v>0</v>
      </c>
      <c r="BD16" s="553"/>
      <c r="BE16" s="31"/>
    </row>
    <row r="17" spans="2:57" ht="17.149999999999999" customHeight="1">
      <c r="B17" s="180" t="s">
        <v>151</v>
      </c>
      <c r="C17" s="181">
        <f>1/$A$1*'[1]4408Imp'!$B$273</f>
        <v>0</v>
      </c>
      <c r="D17" s="182">
        <f>1/$A$1*'[1]4408Imp'!$C$273</f>
        <v>0</v>
      </c>
      <c r="E17" s="182">
        <f>1/$A$1*'[1]4408Imp'!$D$273</f>
        <v>1.4419999999999997E-5</v>
      </c>
      <c r="F17" s="182">
        <f>1/$A$1*'[1]4408Imp'!$E$273</f>
        <v>0</v>
      </c>
      <c r="G17" s="182">
        <f>1/$A$1*'[1]4408Imp'!$F$273</f>
        <v>5.3499999999999999E-4</v>
      </c>
      <c r="H17" s="182">
        <f>1/$A$1*'[1]4408Imp'!$G$273</f>
        <v>1.6999999999999995E-3</v>
      </c>
      <c r="I17" s="182">
        <f>1/$A$1*'[1]4408Imp'!$H$273</f>
        <v>5.4471999999999984E-4</v>
      </c>
      <c r="J17" s="183">
        <f>1/$A$1*'[1]4408Imp'!$I$273</f>
        <v>6.8457999999999985E-4</v>
      </c>
      <c r="K17" s="183">
        <f>1/$A$1*'[1]4408Imp'!$J$273</f>
        <v>7.5261999999999985E-4</v>
      </c>
      <c r="L17" s="183">
        <f>1/$A$1*'[1]4408Imp'!K$273</f>
        <v>7.2291999999999983E-4</v>
      </c>
      <c r="M17" s="182">
        <f>1/$A$1*'[1]4408Imp'!L$273</f>
        <v>4.1587999999999993E-4</v>
      </c>
      <c r="N17" s="182">
        <f>1/$A$1*'[1]4408Imp'!M$273</f>
        <v>2.2225999999999995E-4</v>
      </c>
      <c r="O17" s="182">
        <f>1/$A$1*'[1]4408Imp'!N$273</f>
        <v>2.7219999999999995E-4</v>
      </c>
      <c r="P17" s="182">
        <f>1/$A$1*'[1]4408Imp'!O$273</f>
        <v>1.7779999999999996E-4</v>
      </c>
      <c r="Q17" s="182">
        <f>1/$A$1*'[1]4408Imp'!P$273</f>
        <v>1.76E-4</v>
      </c>
      <c r="R17" s="182">
        <f>1/$A$1*'[1]4408Imp'!Q$273</f>
        <v>7.8513399999999972E-4</v>
      </c>
      <c r="S17" s="182">
        <f>1/$A$1*'[1]4408Imp'!R$273</f>
        <v>1.2479999999999998E-3</v>
      </c>
      <c r="T17" s="182">
        <f>1/$A$1*'[1]4408Imp'!S$273</f>
        <v>1.8093999999999996E-3</v>
      </c>
      <c r="U17" s="182">
        <f>1/$A$1*'[1]4408Imp'!T$273</f>
        <v>5.3399999999999993E-3</v>
      </c>
      <c r="V17" s="182">
        <f>1/$A$1*'[1]4408Imp'!U$273</f>
        <v>5.8369999999999993E-3</v>
      </c>
      <c r="W17" s="182">
        <f>1/$A$1*'[1]4408Imp'!V$273</f>
        <v>0</v>
      </c>
      <c r="X17" s="182">
        <f>1/$A$1*'[1]4408Imp'!W$273</f>
        <v>0</v>
      </c>
      <c r="Y17" s="182">
        <f>1/$A$1*'[1]4408Imp'!X$273</f>
        <v>0</v>
      </c>
      <c r="Z17" s="182">
        <f>1/$A$1*'[1]4408Imp'!Y$273</f>
        <v>0</v>
      </c>
      <c r="AA17" s="182">
        <f>1/$A$1*'[1]4408Imp'!Z$273</f>
        <v>0</v>
      </c>
      <c r="AB17" s="182">
        <f>1/$A$1*'[1]4408Imp'!AA$273</f>
        <v>0</v>
      </c>
      <c r="AC17" s="184"/>
      <c r="AD17" s="211">
        <f>'[1]4408Imp'!AB$273</f>
        <v>0</v>
      </c>
      <c r="AE17" s="212">
        <f>'[1]4408Imp'!AC$273</f>
        <v>0</v>
      </c>
      <c r="AF17" s="212">
        <f>'[1]4408Imp'!AD$273</f>
        <v>1.8412723200000002E-2</v>
      </c>
      <c r="AG17" s="212">
        <f>'[1]4408Imp'!AE$273</f>
        <v>0</v>
      </c>
      <c r="AH17" s="212">
        <f>'[1]4408Imp'!AF$273</f>
        <v>0.49864094910000001</v>
      </c>
      <c r="AI17" s="212">
        <f>'[1]4408Imp'!AG$273</f>
        <v>2.2976760378000005</v>
      </c>
      <c r="AJ17" s="212">
        <f>'[1]4408Imp'!AH$273</f>
        <v>0.64801892680000006</v>
      </c>
      <c r="AK17" s="212">
        <f>'[1]4408Imp'!AI$273</f>
        <v>1.0395996275000001</v>
      </c>
      <c r="AL17" s="212">
        <f>'[1]4408Imp'!AJ$273</f>
        <v>1.5723999224000003</v>
      </c>
      <c r="AM17" s="212">
        <f>'[1]4408Imp'!AK$273</f>
        <v>0.85328284799999998</v>
      </c>
      <c r="AN17" s="212">
        <f>'[1]4408Imp'!AL$273</f>
        <v>0.66824029620000014</v>
      </c>
      <c r="AO17" s="212">
        <f>'[1]4408Imp'!AM$273</f>
        <v>0.50364369599999992</v>
      </c>
      <c r="AP17" s="212">
        <f>'[1]4408Imp'!AN$273</f>
        <v>0.5233864064</v>
      </c>
      <c r="AQ17" s="212">
        <f>'[1]4408Imp'!AO$273</f>
        <v>0.37843678260000002</v>
      </c>
      <c r="AR17" s="212">
        <f>'[1]4408Imp'!AP$273</f>
        <v>0.47579563250000001</v>
      </c>
      <c r="AS17" s="212">
        <f>'[1]4408Imp'!AQ$273</f>
        <v>0.75875043649999996</v>
      </c>
      <c r="AT17" s="212">
        <f>'[1]4408Imp'!AR$273</f>
        <v>0.69699168509999998</v>
      </c>
      <c r="AU17" s="212">
        <f>'[1]4408Imp'!AS$273</f>
        <v>2.1395919259</v>
      </c>
      <c r="AV17" s="212">
        <f>'[1]4408Imp'!AT$273</f>
        <v>2.34827678</v>
      </c>
      <c r="AW17" s="212">
        <f>'[1]4408Imp'!AU$273</f>
        <v>2.4548297649999999</v>
      </c>
      <c r="AX17" s="212">
        <f>'[1]4408Imp'!AV$273</f>
        <v>0</v>
      </c>
      <c r="AY17" s="212">
        <f>'[1]4408Imp'!AW$273</f>
        <v>0</v>
      </c>
      <c r="AZ17" s="212">
        <f>'[1]4408Imp'!AX$273</f>
        <v>0</v>
      </c>
      <c r="BA17" s="212">
        <f>'[1]4408Imp'!AY$273</f>
        <v>0</v>
      </c>
      <c r="BB17" s="212">
        <f>'[1]4408Imp'!AZ$273</f>
        <v>0</v>
      </c>
      <c r="BC17" s="213">
        <f>'[1]4408Imp'!BA$273</f>
        <v>0</v>
      </c>
      <c r="BD17" s="553"/>
      <c r="BE17" s="31"/>
    </row>
    <row r="18" spans="2:57" ht="17.149999999999999" customHeight="1" thickBot="1">
      <c r="B18" s="185" t="s">
        <v>152</v>
      </c>
      <c r="C18" s="186">
        <f t="shared" ref="C18:AB18" si="9">C5-SUM(C6,C9,C10,C11,C12,C16,C17)</f>
        <v>2.1843600000000241E-4</v>
      </c>
      <c r="D18" s="187">
        <f t="shared" si="9"/>
        <v>1.1382000000000406E-4</v>
      </c>
      <c r="E18" s="187">
        <f t="shared" si="9"/>
        <v>1.0127999999999526E-4</v>
      </c>
      <c r="F18" s="187">
        <f t="shared" si="9"/>
        <v>1.9904000000004612E-5</v>
      </c>
      <c r="G18" s="187">
        <f t="shared" si="9"/>
        <v>2.9640000000000916E-5</v>
      </c>
      <c r="H18" s="187">
        <f t="shared" si="9"/>
        <v>5.176599999999823E-5</v>
      </c>
      <c r="I18" s="187">
        <f t="shared" si="9"/>
        <v>8.4487999999997149E-5</v>
      </c>
      <c r="J18" s="188">
        <f t="shared" si="9"/>
        <v>0</v>
      </c>
      <c r="K18" s="188">
        <f t="shared" si="9"/>
        <v>2.2280000000002992E-5</v>
      </c>
      <c r="L18" s="188">
        <f t="shared" si="9"/>
        <v>5.0915789473714168E-6</v>
      </c>
      <c r="M18" s="187">
        <f t="shared" si="9"/>
        <v>1.1647142857142828E-5</v>
      </c>
      <c r="N18" s="187">
        <f t="shared" si="9"/>
        <v>1.3643999999999462E-4</v>
      </c>
      <c r="O18" s="187">
        <f t="shared" si="9"/>
        <v>1.248066666666714E-4</v>
      </c>
      <c r="P18" s="187">
        <f t="shared" si="9"/>
        <v>1.5160000000000173E-4</v>
      </c>
      <c r="Q18" s="187">
        <f t="shared" si="9"/>
        <v>2.7000000000082514E-6</v>
      </c>
      <c r="R18" s="187">
        <f t="shared" si="9"/>
        <v>4.9365899999986862E-5</v>
      </c>
      <c r="S18" s="187">
        <f t="shared" si="9"/>
        <v>1.3732000000001715E-4</v>
      </c>
      <c r="T18" s="187">
        <f t="shared" si="9"/>
        <v>1.0175901876845472E-3</v>
      </c>
      <c r="U18" s="187">
        <f t="shared" si="9"/>
        <v>8.6802649999997983E-4</v>
      </c>
      <c r="V18" s="187">
        <f t="shared" si="9"/>
        <v>1.642004137931044E-3</v>
      </c>
      <c r="W18" s="187">
        <f t="shared" si="9"/>
        <v>0</v>
      </c>
      <c r="X18" s="187">
        <f t="shared" si="9"/>
        <v>0</v>
      </c>
      <c r="Y18" s="187">
        <f t="shared" si="9"/>
        <v>0</v>
      </c>
      <c r="Z18" s="187">
        <f t="shared" si="9"/>
        <v>0</v>
      </c>
      <c r="AA18" s="187">
        <f t="shared" si="9"/>
        <v>0</v>
      </c>
      <c r="AB18" s="187">
        <f t="shared" si="9"/>
        <v>0</v>
      </c>
      <c r="AC18" s="130"/>
      <c r="AD18" s="214">
        <f t="shared" ref="AD18:BC18" si="10">AD5-SUM(AD6,AD9,AD10,AD11,AD12,AD16,AD17)</f>
        <v>0.31123633790099703</v>
      </c>
      <c r="AE18" s="215">
        <f t="shared" si="10"/>
        <v>0.16090439160000258</v>
      </c>
      <c r="AF18" s="215">
        <f t="shared" si="10"/>
        <v>9.4532577599999001E-2</v>
      </c>
      <c r="AG18" s="215">
        <f t="shared" si="10"/>
        <v>7.8446457599998354E-2</v>
      </c>
      <c r="AH18" s="215">
        <f t="shared" si="10"/>
        <v>7.7897993600007709E-2</v>
      </c>
      <c r="AI18" s="215">
        <f t="shared" si="10"/>
        <v>0.10163674950000257</v>
      </c>
      <c r="AJ18" s="215">
        <f t="shared" si="10"/>
        <v>6.9360599600017281E-2</v>
      </c>
      <c r="AK18" s="215">
        <f t="shared" si="10"/>
        <v>0</v>
      </c>
      <c r="AL18" s="215">
        <f t="shared" si="10"/>
        <v>0.2564604544000062</v>
      </c>
      <c r="AM18" s="215">
        <f t="shared" si="10"/>
        <v>2.2623656000000381E-2</v>
      </c>
      <c r="AN18" s="215">
        <f t="shared" si="10"/>
        <v>0.14941964700000554</v>
      </c>
      <c r="AO18" s="215">
        <f t="shared" si="10"/>
        <v>0.16305609599999826</v>
      </c>
      <c r="AP18" s="215">
        <f t="shared" si="10"/>
        <v>0.24329872159999866</v>
      </c>
      <c r="AQ18" s="215">
        <f t="shared" si="10"/>
        <v>0.38498165940000106</v>
      </c>
      <c r="AR18" s="215">
        <f t="shared" si="10"/>
        <v>1.6622191999999814E-2</v>
      </c>
      <c r="AS18" s="215">
        <f t="shared" si="10"/>
        <v>0.25613695099999845</v>
      </c>
      <c r="AT18" s="215">
        <f t="shared" si="10"/>
        <v>0.1573380866999976</v>
      </c>
      <c r="AU18" s="215">
        <f t="shared" si="10"/>
        <v>7.034415960000473E-2</v>
      </c>
      <c r="AV18" s="215">
        <f t="shared" si="10"/>
        <v>0.29850483599998512</v>
      </c>
      <c r="AW18" s="215">
        <f t="shared" si="10"/>
        <v>0.38940563791667415</v>
      </c>
      <c r="AX18" s="215">
        <f t="shared" si="10"/>
        <v>0</v>
      </c>
      <c r="AY18" s="215">
        <f t="shared" si="10"/>
        <v>0</v>
      </c>
      <c r="AZ18" s="215">
        <f t="shared" si="10"/>
        <v>0</v>
      </c>
      <c r="BA18" s="215">
        <f t="shared" si="10"/>
        <v>0</v>
      </c>
      <c r="BB18" s="215">
        <f t="shared" si="10"/>
        <v>0</v>
      </c>
      <c r="BC18" s="216">
        <f t="shared" si="10"/>
        <v>0</v>
      </c>
      <c r="BD18" s="553"/>
      <c r="BE18" s="31"/>
    </row>
    <row r="19" spans="2:57" ht="13" thickTop="1"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E19" s="31"/>
    </row>
    <row r="20" spans="2:57"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E20" s="31"/>
    </row>
    <row r="21" spans="2:57"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E21" s="31"/>
    </row>
    <row r="22" spans="2:57"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E22" s="31"/>
    </row>
    <row r="23" spans="2:57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E23" s="31"/>
    </row>
    <row r="24" spans="2:57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E24" s="31"/>
    </row>
    <row r="25" spans="2:57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E25" s="31"/>
    </row>
    <row r="26" spans="2:57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E26" s="31"/>
    </row>
    <row r="27" spans="2:57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E27" s="31"/>
    </row>
    <row r="28" spans="2:57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E28" s="31"/>
    </row>
    <row r="29" spans="2:57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E29" s="31"/>
    </row>
    <row r="30" spans="2:57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E30" s="31"/>
    </row>
    <row r="31" spans="2:57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E31" s="31"/>
    </row>
    <row r="32" spans="2:57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E32" s="31"/>
    </row>
    <row r="33" spans="30:57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E33" s="31"/>
    </row>
    <row r="34" spans="30:57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E34" s="31"/>
    </row>
    <row r="35" spans="30:57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E35" s="31"/>
    </row>
    <row r="36" spans="30:57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E36" s="31"/>
    </row>
    <row r="37" spans="30:57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E37" s="31"/>
    </row>
    <row r="38" spans="30:57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E38" s="31"/>
    </row>
    <row r="39" spans="30:57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E39" s="31"/>
    </row>
    <row r="40" spans="30:57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E40" s="31"/>
    </row>
    <row r="41" spans="30:57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E41" s="31"/>
    </row>
    <row r="42" spans="30:57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E42" s="31"/>
    </row>
    <row r="43" spans="30:57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</row>
    <row r="44" spans="30:57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</row>
    <row r="45" spans="30:57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</row>
    <row r="46" spans="30:57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</row>
    <row r="47" spans="30:57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</row>
    <row r="48" spans="30:57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</row>
    <row r="49" spans="30:55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</row>
    <row r="50" spans="30:55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</row>
    <row r="51" spans="30:55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</row>
    <row r="52" spans="30:55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</row>
    <row r="53" spans="30:55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</row>
    <row r="54" spans="30:55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</row>
    <row r="55" spans="30:55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</row>
    <row r="56" spans="30:55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</row>
    <row r="57" spans="30:55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BE11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C6" sqref="C6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f>[2]RWE!$A$12</f>
        <v>2.2999999999999998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23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1/$A$1*'[1]4412Imp'!$B$263</f>
        <v>0.57365181099999984</v>
      </c>
      <c r="D5" s="581">
        <f>1/$A$1*'[1]4412Imp'!$C$263</f>
        <v>0.59246262299999997</v>
      </c>
      <c r="E5" s="581">
        <f>1/$A$1*'[1]4412Imp'!$D$263</f>
        <v>0.53527844800000024</v>
      </c>
      <c r="F5" s="581">
        <f>1/$A$1*'[1]4412Imp'!$E$263</f>
        <v>0.52968186299999998</v>
      </c>
      <c r="G5" s="581">
        <f>1/$A$1*'[1]4412Imp'!$F$263</f>
        <v>0.55440803099999991</v>
      </c>
      <c r="H5" s="581">
        <f>1/$A$1*'[1]4412Imp'!$G$263</f>
        <v>0.53341289600000052</v>
      </c>
      <c r="I5" s="581">
        <f>1/$A$1*'[1]4412Imp'!$H$263</f>
        <v>0.58951507004761905</v>
      </c>
      <c r="J5" s="582">
        <f>1/$A$1*'[1]4412Imp'!$I$263</f>
        <v>0.63300313416666698</v>
      </c>
      <c r="K5" s="582">
        <f>1/$A$1*'[1]4412Imp'!$J$263</f>
        <v>0.66266592929700807</v>
      </c>
      <c r="L5" s="582">
        <f>1/$A$1*'[1]4412Imp'!K$263</f>
        <v>0.49854382444444462</v>
      </c>
      <c r="M5" s="581">
        <f>1/$A$1*'[1]4412Imp'!L$263</f>
        <v>0.54765383142857138</v>
      </c>
      <c r="N5" s="583">
        <f>1/$A$1*'[1]4412Imp'!M$263</f>
        <v>0.69303414571428557</v>
      </c>
      <c r="O5" s="583">
        <f>1/$A$1*'[1]4412Imp'!N$263</f>
        <v>0.55853666570429561</v>
      </c>
      <c r="P5" s="583">
        <f>1/$A$1*'[1]4412Imp'!O$263</f>
        <v>0.43397239595454545</v>
      </c>
      <c r="Q5" s="583">
        <f>1/$A$1*'[1]4412Imp'!P$263</f>
        <v>0.59541998243650796</v>
      </c>
      <c r="R5" s="583">
        <f>1/$A$1*'[1]4412Imp'!Q$263</f>
        <v>0.62731755573009507</v>
      </c>
      <c r="S5" s="583">
        <f>1/$A$1*'[1]4412Imp'!R$263</f>
        <v>0.62313250131762932</v>
      </c>
      <c r="T5" s="720">
        <f>1/$A$1*'[1]4412Imp'!S$263</f>
        <v>0.86864547448663332</v>
      </c>
      <c r="U5" s="720">
        <f>1/$A$1*'[1]4412Imp'!T$263</f>
        <v>0.88388974847980106</v>
      </c>
      <c r="V5" s="720">
        <f>1/$A$1*'[1]4412Imp'!U$263</f>
        <v>0.86618873429525878</v>
      </c>
      <c r="W5" s="720">
        <f>1/$A$1*'[1]4412Imp'!V$263</f>
        <v>0</v>
      </c>
      <c r="X5" s="720">
        <f>1/$A$1*'[1]4412Imp'!W$263</f>
        <v>0</v>
      </c>
      <c r="Y5" s="720">
        <f>1/$A$1*'[1]4412Imp'!X$263</f>
        <v>0</v>
      </c>
      <c r="Z5" s="720">
        <f>1/$A$1*'[1]4412Imp'!Y$263</f>
        <v>0</v>
      </c>
      <c r="AA5" s="720">
        <f>1/$A$1*'[1]4412Imp'!Z$263</f>
        <v>0</v>
      </c>
      <c r="AB5" s="720">
        <f>1/$A$1*'[1]4412Imp'!AA$263</f>
        <v>0</v>
      </c>
      <c r="AC5" s="221"/>
      <c r="AD5" s="69">
        <f>1/1000*'[1]4412Imp'!AB$263</f>
        <v>0.25674107984116801</v>
      </c>
      <c r="AE5" s="68">
        <f>1/1000*'[1]4412Imp'!AC$263</f>
        <v>0.24466823050360004</v>
      </c>
      <c r="AF5" s="68">
        <f>1/1000*'[1]4412Imp'!AD$263</f>
        <v>0.22508010420000002</v>
      </c>
      <c r="AG5" s="68">
        <f>1/1000*'[1]4412Imp'!AE$263</f>
        <v>0.26972771592480005</v>
      </c>
      <c r="AH5" s="68">
        <f>1/1000*'[1]4412Imp'!AF$263</f>
        <v>0.31039722088900012</v>
      </c>
      <c r="AI5" s="68">
        <f>1/1000*'[1]4412Imp'!AG$263</f>
        <v>0.31311101606070008</v>
      </c>
      <c r="AJ5" s="68">
        <f>1/1000*'[1]4412Imp'!AH$263</f>
        <v>0.34803723271039999</v>
      </c>
      <c r="AK5" s="68">
        <f>1/1000*'[1]4412Imp'!AI$263</f>
        <v>0.43838440605800005</v>
      </c>
      <c r="AL5" s="68">
        <f>1/1000*'[1]4412Imp'!AJ$263</f>
        <v>0.48111631342120009</v>
      </c>
      <c r="AM5" s="68">
        <f>1/1000*'[1]4412Imp'!AK$263</f>
        <v>0.29329183361720002</v>
      </c>
      <c r="AN5" s="68">
        <f>1/1000*'[1]4412Imp'!AL$263</f>
        <v>0.32968013487120007</v>
      </c>
      <c r="AO5" s="68">
        <f>1/1000*'[1]4412Imp'!AM$263</f>
        <v>0.38834255006400015</v>
      </c>
      <c r="AP5" s="68">
        <f>1/1000*'[1]4412Imp'!AN$263</f>
        <v>0.29160813693440002</v>
      </c>
      <c r="AQ5" s="68">
        <f>1/1000*'[1]4412Imp'!AO$263</f>
        <v>0.29051704071600004</v>
      </c>
      <c r="AR5" s="68">
        <f>1/1000*'[1]4412Imp'!AP$263</f>
        <v>0.32384758944600017</v>
      </c>
      <c r="AS5" s="68">
        <f>1/1000*'[1]4412Imp'!AQ$263</f>
        <v>0.28841594405049992</v>
      </c>
      <c r="AT5" s="68">
        <f>1/1000*'[1]4412Imp'!AR$263</f>
        <v>0.28640227359889997</v>
      </c>
      <c r="AU5" s="68">
        <f>1/1000*'[1]4412Imp'!AS$263</f>
        <v>0.41536005705479995</v>
      </c>
      <c r="AV5" s="68">
        <f>1/1000*'[1]4412Imp'!AT$263</f>
        <v>0.46069077827299981</v>
      </c>
      <c r="AW5" s="68">
        <f>1/1000*'[1]4412Imp'!AU$263</f>
        <v>0.43127805010499981</v>
      </c>
      <c r="AX5" s="68">
        <f>1/1000*'[1]4412Imp'!AV$263</f>
        <v>0</v>
      </c>
      <c r="AY5" s="68">
        <f>1/1000*'[1]4412Imp'!AW$263</f>
        <v>0</v>
      </c>
      <c r="AZ5" s="68">
        <f>1/1000*'[1]4412Imp'!AX$263</f>
        <v>0</v>
      </c>
      <c r="BA5" s="68">
        <f>1/1000*'[1]4412Imp'!AY$263</f>
        <v>0</v>
      </c>
      <c r="BB5" s="68">
        <f>1/1000*'[1]4412Imp'!AZ$263</f>
        <v>0</v>
      </c>
      <c r="BC5" s="276">
        <f>1/1000*'[1]4412Imp'!BA$263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1/$A$1*'[1]4412Imp'!$B$266</f>
        <v>1.1127400000000001E-3</v>
      </c>
      <c r="D6" s="32">
        <f>1/$A$1*'[1]4412Imp'!$C$266</f>
        <v>1.4845200000000002E-3</v>
      </c>
      <c r="E6" s="32">
        <f>1/$A$1*'[1]4412Imp'!$D$266</f>
        <v>4.1400000000000003E-4</v>
      </c>
      <c r="F6" s="32">
        <f>1/$A$1*'[1]4412Imp'!$E$266</f>
        <v>2.4010000000000004E-4</v>
      </c>
      <c r="G6" s="32">
        <f>1/$A$1*'[1]4412Imp'!$F$266</f>
        <v>3.2706820000000011E-2</v>
      </c>
      <c r="H6" s="32">
        <f>1/$A$1*'[1]4412Imp'!$G$266</f>
        <v>1.8705000000000003E-2</v>
      </c>
      <c r="I6" s="32">
        <f>1/$A$1*'[1]4412Imp'!$H$266</f>
        <v>3.3510120000000004E-2</v>
      </c>
      <c r="J6" s="33">
        <f>1/$A$1*'[1]4412Imp'!$I$266</f>
        <v>3.1444260000000002E-2</v>
      </c>
      <c r="K6" s="33">
        <f>1/$A$1*'[1]4412Imp'!$J$266</f>
        <v>2.5276000000000003E-2</v>
      </c>
      <c r="L6" s="33">
        <f>1/$A$1*'[1]4412Imp'!K$266</f>
        <v>1.5983000000000001E-2</v>
      </c>
      <c r="M6" s="32">
        <f>1/$A$1*'[1]4412Imp'!L$266</f>
        <v>2.3194000000000003E-2</v>
      </c>
      <c r="N6" s="32">
        <f>1/$A$1*'[1]4412Imp'!M$266</f>
        <v>2.4252240000000001E-2</v>
      </c>
      <c r="O6" s="32">
        <f>1/$A$1*'[1]4412Imp'!N$266</f>
        <v>2.46088E-2</v>
      </c>
      <c r="P6" s="32">
        <f>1/$A$1*'[1]4412Imp'!O$266</f>
        <v>2.0823339999999999E-2</v>
      </c>
      <c r="Q6" s="32">
        <f>1/$A$1*'[1]4412Imp'!P$266</f>
        <v>2.0733212500000004E-2</v>
      </c>
      <c r="R6" s="32">
        <f>1/$A$1*'[1]4412Imp'!Q$266</f>
        <v>1.9899999999999998E-2</v>
      </c>
      <c r="S6" s="32">
        <f>1/$A$1*'[1]4412Imp'!R$266</f>
        <v>2.4430000000000004E-2</v>
      </c>
      <c r="T6" s="32">
        <f>1/$A$1*'[1]4412Imp'!S$266</f>
        <v>2.1542693474519637E-2</v>
      </c>
      <c r="U6" s="32">
        <f>1/$A$1*'[1]4412Imp'!T$266</f>
        <v>1.9312028692307692E-2</v>
      </c>
      <c r="V6" s="32">
        <f>1/$A$1*'[1]4412Imp'!U$266</f>
        <v>2.0201E-2</v>
      </c>
      <c r="W6" s="32">
        <f>1/$A$1*'[1]4412Imp'!V$266</f>
        <v>0</v>
      </c>
      <c r="X6" s="32">
        <f>1/$A$1*'[1]4412Imp'!W$266</f>
        <v>0</v>
      </c>
      <c r="Y6" s="32">
        <f>1/$A$1*'[1]4412Imp'!X$266</f>
        <v>0</v>
      </c>
      <c r="Z6" s="32">
        <f>1/$A$1*'[1]4412Imp'!Y$266</f>
        <v>0</v>
      </c>
      <c r="AA6" s="32">
        <f>1/$A$1*'[1]4412Imp'!Z$266</f>
        <v>0</v>
      </c>
      <c r="AB6" s="32">
        <f>1/$A$1*'[1]4412Imp'!AA$266</f>
        <v>0</v>
      </c>
      <c r="AC6" s="13"/>
      <c r="AD6" s="54">
        <f>1/1000*'[1]4412Imp'!AB$266</f>
        <v>3.7718784777900002E-4</v>
      </c>
      <c r="AE6" s="32">
        <f>1/1000*'[1]4412Imp'!AC$266</f>
        <v>9.5274913160000002E-4</v>
      </c>
      <c r="AF6" s="32">
        <f>1/1000*'[1]4412Imp'!AD$266</f>
        <v>1.9274543040000001E-4</v>
      </c>
      <c r="AG6" s="32">
        <f>1/1000*'[1]4412Imp'!AE$266</f>
        <v>9.8689281600000008E-5</v>
      </c>
      <c r="AH6" s="32">
        <f>1/1000*'[1]4412Imp'!AF$266</f>
        <v>2.8644718272800004E-2</v>
      </c>
      <c r="AI6" s="32">
        <f>1/1000*'[1]4412Imp'!AG$266</f>
        <v>1.5280550013300002E-2</v>
      </c>
      <c r="AJ6" s="32">
        <f>1/1000*'[1]4412Imp'!AH$266</f>
        <v>2.5099548214800003E-2</v>
      </c>
      <c r="AK6" s="32">
        <f>1/1000*'[1]4412Imp'!AI$266</f>
        <v>3.3532622408500003E-2</v>
      </c>
      <c r="AL6" s="32">
        <f>1/1000*'[1]4412Imp'!AJ$266</f>
        <v>3.0798904992000001E-2</v>
      </c>
      <c r="AM6" s="32">
        <f>1/1000*'[1]4412Imp'!AK$266</f>
        <v>1.50748142864E-2</v>
      </c>
      <c r="AN6" s="32">
        <f>1/1000*'[1]4412Imp'!AL$266</f>
        <v>2.2162994269199997E-2</v>
      </c>
      <c r="AO6" s="32">
        <f>1/1000*'[1]4412Imp'!AM$266</f>
        <v>2.6035391711999999E-2</v>
      </c>
      <c r="AP6" s="32">
        <f>1/1000*'[1]4412Imp'!AN$266</f>
        <v>2.3279528888000001E-2</v>
      </c>
      <c r="AQ6" s="32">
        <f>1/1000*'[1]4412Imp'!AO$266</f>
        <v>2.0996717807100003E-2</v>
      </c>
      <c r="AR6" s="32">
        <f>1/1000*'[1]4412Imp'!AP$266</f>
        <v>1.9912278047E-2</v>
      </c>
      <c r="AS6" s="32">
        <f>1/1000*'[1]4412Imp'!AQ$266</f>
        <v>1.6208403686999998E-2</v>
      </c>
      <c r="AT6" s="32">
        <f>1/1000*'[1]4412Imp'!AR$266</f>
        <v>2.1230900984499999E-2</v>
      </c>
      <c r="AU6" s="32">
        <f>1/1000*'[1]4412Imp'!AS$266</f>
        <v>1.9184134984299994E-2</v>
      </c>
      <c r="AV6" s="32">
        <f>1/1000*'[1]4412Imp'!AT$266</f>
        <v>1.7422370639000002E-2</v>
      </c>
      <c r="AW6" s="32">
        <f>1/1000*'[1]4412Imp'!AU$266</f>
        <v>1.7935492126666668E-2</v>
      </c>
      <c r="AX6" s="32">
        <f>1/1000*'[1]4412Imp'!AV$266</f>
        <v>0</v>
      </c>
      <c r="AY6" s="32">
        <f>1/1000*'[1]4412Imp'!AW$266</f>
        <v>0</v>
      </c>
      <c r="AZ6" s="32">
        <f>1/1000*'[1]4412Imp'!AX$266</f>
        <v>0</v>
      </c>
      <c r="BA6" s="32">
        <f>1/1000*'[1]4412Imp'!AY$266</f>
        <v>0</v>
      </c>
      <c r="BB6" s="32">
        <f>1/1000*'[1]4412Imp'!AZ$266</f>
        <v>0</v>
      </c>
      <c r="BC6" s="33">
        <f>1/1000*'[1]4412Imp'!BA$266</f>
        <v>0</v>
      </c>
      <c r="BD6" s="553"/>
      <c r="BE6" s="31"/>
    </row>
    <row r="7" spans="1:57">
      <c r="B7" s="5" t="s">
        <v>18</v>
      </c>
      <c r="C7" s="46">
        <f>1/$A$1*'[1]4412Imp'!$B$88</f>
        <v>0</v>
      </c>
      <c r="D7" s="10">
        <f>1/$A$1*'[1]4412Imp'!$C$88</f>
        <v>0</v>
      </c>
      <c r="E7" s="10">
        <f>1/$A$1*'[1]4412Imp'!$D$88</f>
        <v>0</v>
      </c>
      <c r="F7" s="10">
        <f>1/$A$1*'[1]4412Imp'!$E$88</f>
        <v>0</v>
      </c>
      <c r="G7" s="10">
        <f>1/$A$1*'[1]4412Imp'!$F$88</f>
        <v>2.5540000000000003E-3</v>
      </c>
      <c r="H7" s="10">
        <f>1/$A$1*'[1]4412Imp'!$G$88</f>
        <v>2.8890000000000001E-3</v>
      </c>
      <c r="I7" s="10">
        <f>1/$A$1*'[1]4412Imp'!$H$88</f>
        <v>5.5670000000000008E-3</v>
      </c>
      <c r="J7" s="37">
        <f>1/$A$1*'[1]4412Imp'!$I$88</f>
        <v>1.1478159999999999E-2</v>
      </c>
      <c r="K7" s="37">
        <f>1/$A$1*'[1]4412Imp'!$J$88</f>
        <v>1.3871000000000003E-2</v>
      </c>
      <c r="L7" s="37">
        <f>1/$A$1*'[1]4412Imp'!K$88</f>
        <v>1.5746E-2</v>
      </c>
      <c r="M7" s="10">
        <f>1/$A$1*'[1]4412Imp'!L$88</f>
        <v>1.4823000000000003E-2</v>
      </c>
      <c r="N7" s="10">
        <f>1/$A$1*'[1]4412Imp'!M$88</f>
        <v>1.5644000000000002E-2</v>
      </c>
      <c r="O7" s="10">
        <f>1/$A$1*'[1]4412Imp'!N$88</f>
        <v>1.5008000000000001E-2</v>
      </c>
      <c r="P7" s="10">
        <f>1/$A$1*'[1]4412Imp'!O$88</f>
        <v>1.881E-2</v>
      </c>
      <c r="Q7" s="10">
        <f>1/$A$1*'[1]4412Imp'!P$88</f>
        <v>1.8508000000000004E-2</v>
      </c>
      <c r="R7" s="10">
        <f>1/$A$1*'[1]4412Imp'!Q$88</f>
        <v>1.8408999999999998E-2</v>
      </c>
      <c r="S7" s="10">
        <f>1/$A$1*'[1]4412Imp'!R$88</f>
        <v>2.0167000000000004E-2</v>
      </c>
      <c r="T7" s="10">
        <f>1/$A$1*'[1]4412Imp'!S$88</f>
        <v>1.5283111333333339E-2</v>
      </c>
      <c r="U7" s="10">
        <f>1/$A$1*'[1]4412Imp'!T$88</f>
        <v>1.1937000000000001E-2</v>
      </c>
      <c r="V7" s="10">
        <f>1/$A$1*'[1]4412Imp'!U$88</f>
        <v>1.2287000000000001E-2</v>
      </c>
      <c r="W7" s="10">
        <f>1/$A$1*'[1]4412Imp'!V$88</f>
        <v>0</v>
      </c>
      <c r="X7" s="10">
        <f>1/$A$1*'[1]4412Imp'!W$88</f>
        <v>0</v>
      </c>
      <c r="Y7" s="10">
        <f>1/$A$1*'[1]4412Imp'!X$88</f>
        <v>0</v>
      </c>
      <c r="Z7" s="10">
        <f>1/$A$1*'[1]4412Imp'!Y$88</f>
        <v>0</v>
      </c>
      <c r="AA7" s="10">
        <f>1/$A$1*'[1]4412Imp'!Z$88</f>
        <v>0</v>
      </c>
      <c r="AB7" s="10">
        <f>1/$A$1*'[1]4412Imp'!AA$88</f>
        <v>0</v>
      </c>
      <c r="AC7" s="4"/>
      <c r="AD7" s="46">
        <f>1/1000*'[1]4412Imp'!AB$88</f>
        <v>0</v>
      </c>
      <c r="AE7" s="10">
        <f>1/1000*'[1]4412Imp'!AC$88</f>
        <v>0</v>
      </c>
      <c r="AF7" s="10">
        <f>1/1000*'[1]4412Imp'!AD$88</f>
        <v>0</v>
      </c>
      <c r="AG7" s="10">
        <f>1/1000*'[1]4412Imp'!AE$88</f>
        <v>0</v>
      </c>
      <c r="AH7" s="10">
        <f>1/1000*'[1]4412Imp'!AF$88</f>
        <v>2.1659831676000005E-3</v>
      </c>
      <c r="AI7" s="10">
        <f>1/1000*'[1]4412Imp'!AG$88</f>
        <v>2.4023272416000001E-3</v>
      </c>
      <c r="AJ7" s="10">
        <f>1/1000*'[1]4412Imp'!AH$88</f>
        <v>4.6186454972000001E-3</v>
      </c>
      <c r="AK7" s="10">
        <f>1/1000*'[1]4412Imp'!AI$88</f>
        <v>1.2774098839000001E-2</v>
      </c>
      <c r="AL7" s="10">
        <f>1/1000*'[1]4412Imp'!AJ$88</f>
        <v>1.6206362792000002E-2</v>
      </c>
      <c r="AM7" s="10">
        <f>1/1000*'[1]4412Imp'!AK$88</f>
        <v>1.48291077132E-2</v>
      </c>
      <c r="AN7" s="10">
        <f>1/1000*'[1]4412Imp'!AL$88</f>
        <v>1.37501140005E-2</v>
      </c>
      <c r="AO7" s="10">
        <f>1/1000*'[1]4412Imp'!AM$88</f>
        <v>1.6322942784E-2</v>
      </c>
      <c r="AP7" s="10">
        <f>1/1000*'[1]4412Imp'!AN$88</f>
        <v>1.3880264851200001E-2</v>
      </c>
      <c r="AQ7" s="10">
        <f>1/1000*'[1]4412Imp'!AO$88</f>
        <v>1.8204803252400002E-2</v>
      </c>
      <c r="AR7" s="10">
        <f>1/1000*'[1]4412Imp'!AP$88</f>
        <v>1.7575764058500004E-2</v>
      </c>
      <c r="AS7" s="10">
        <f>1/1000*'[1]4412Imp'!AQ$88</f>
        <v>1.4935951421999999E-2</v>
      </c>
      <c r="AT7" s="10">
        <f>1/1000*'[1]4412Imp'!AR$88</f>
        <v>1.73402504262E-2</v>
      </c>
      <c r="AU7" s="10">
        <f>1/1000*'[1]4412Imp'!AS$88</f>
        <v>1.3369443687599999E-2</v>
      </c>
      <c r="AV7" s="10">
        <f>1/1000*'[1]4412Imp'!AT$88</f>
        <v>1.0403493955000001E-2</v>
      </c>
      <c r="AW7" s="10">
        <f>1/1000*'[1]4412Imp'!AU$88</f>
        <v>1.0071040578750001E-2</v>
      </c>
      <c r="AX7" s="10">
        <f>1/1000*'[1]4412Imp'!AV$88</f>
        <v>0</v>
      </c>
      <c r="AY7" s="10">
        <f>1/1000*'[1]4412Imp'!AW$88</f>
        <v>0</v>
      </c>
      <c r="AZ7" s="10">
        <f>1/1000*'[1]4412Imp'!AX$88</f>
        <v>0</v>
      </c>
      <c r="BA7" s="10">
        <f>1/1000*'[1]4412Imp'!AY$88</f>
        <v>0</v>
      </c>
      <c r="BB7" s="10">
        <f>1/1000*'[1]4412Imp'!AZ$88</f>
        <v>0</v>
      </c>
      <c r="BC7" s="37">
        <f>1/1000*'[1]4412Imp'!BA$88</f>
        <v>0</v>
      </c>
      <c r="BD7" s="553"/>
      <c r="BE7" s="31"/>
    </row>
    <row r="8" spans="1:57">
      <c r="B8" s="5" t="s">
        <v>126</v>
      </c>
      <c r="C8" s="46">
        <f>1/$A$1*'[1]4412Imp'!$B$154</f>
        <v>0</v>
      </c>
      <c r="D8" s="10">
        <f>1/$A$1*'[1]4412Imp'!$C$154</f>
        <v>6.620000000000001E-5</v>
      </c>
      <c r="E8" s="10">
        <f>1/$A$1*'[1]4412Imp'!$D$154</f>
        <v>0</v>
      </c>
      <c r="F8" s="10">
        <f>1/$A$1*'[1]4412Imp'!$E$154</f>
        <v>0</v>
      </c>
      <c r="G8" s="10">
        <f>1/$A$1*'[1]4412Imp'!$F$154</f>
        <v>2.8544820000000002E-2</v>
      </c>
      <c r="H8" s="10">
        <f>1/$A$1*'[1]4412Imp'!$G$154</f>
        <v>1.5186000000000002E-2</v>
      </c>
      <c r="I8" s="10">
        <f>1/$A$1*'[1]4412Imp'!$H$154</f>
        <v>2.7573000000000004E-2</v>
      </c>
      <c r="J8" s="37">
        <f>1/$A$1*'[1]4412Imp'!$I$154</f>
        <v>1.9565139999999998E-2</v>
      </c>
      <c r="K8" s="37">
        <f>1/$A$1*'[1]4412Imp'!$J$154</f>
        <v>1.1265000000000001E-2</v>
      </c>
      <c r="L8" s="37">
        <f>1/$A$1*'[1]4412Imp'!K$154</f>
        <v>2.3700000000000001E-4</v>
      </c>
      <c r="M8" s="10">
        <f>1/$A$1*'[1]4412Imp'!L$154</f>
        <v>8.3710000000000017E-3</v>
      </c>
      <c r="N8" s="10">
        <f>1/$A$1*'[1]4412Imp'!M$154</f>
        <v>8.6082399999999996E-3</v>
      </c>
      <c r="O8" s="10">
        <f>1/$A$1*'[1]4412Imp'!N$154</f>
        <v>9.5980000000000006E-3</v>
      </c>
      <c r="P8" s="10">
        <f>1/$A$1*'[1]4412Imp'!O$154</f>
        <v>2.0127800000000005E-3</v>
      </c>
      <c r="Q8" s="10">
        <f>1/$A$1*'[1]4412Imp'!P$154</f>
        <v>2.2252125E-3</v>
      </c>
      <c r="R8" s="10">
        <f>1/$A$1*'[1]4412Imp'!Q$154</f>
        <v>1.4120000000000001E-3</v>
      </c>
      <c r="S8" s="10">
        <f>1/$A$1*'[1]4412Imp'!R$154</f>
        <v>4.2630000000000003E-3</v>
      </c>
      <c r="T8" s="10">
        <f>1/$A$1*'[1]4412Imp'!S$154</f>
        <v>6.256084186507937E-3</v>
      </c>
      <c r="U8" s="10">
        <f>1/$A$1*'[1]4412Imp'!T$154</f>
        <v>7.3740000000000012E-3</v>
      </c>
      <c r="V8" s="10">
        <f>1/$A$1*'[1]4412Imp'!U$154</f>
        <v>7.9140000000000009E-3</v>
      </c>
      <c r="W8" s="10">
        <f>1/$A$1*'[1]4412Imp'!V$154</f>
        <v>0</v>
      </c>
      <c r="X8" s="10">
        <f>1/$A$1*'[1]4412Imp'!W$154</f>
        <v>0</v>
      </c>
      <c r="Y8" s="10">
        <f>1/$A$1*'[1]4412Imp'!X$154</f>
        <v>0</v>
      </c>
      <c r="Z8" s="10">
        <f>1/$A$1*'[1]4412Imp'!Y$154</f>
        <v>0</v>
      </c>
      <c r="AA8" s="10">
        <f>1/$A$1*'[1]4412Imp'!Z$154</f>
        <v>0</v>
      </c>
      <c r="AB8" s="10">
        <f>1/$A$1*'[1]4412Imp'!AA$154</f>
        <v>0</v>
      </c>
      <c r="AC8" s="4"/>
      <c r="AD8" s="46">
        <f>1/1000*'[1]4412Imp'!AB$154</f>
        <v>0</v>
      </c>
      <c r="AE8" s="10">
        <f>1/1000*'[1]4412Imp'!AC$154</f>
        <v>5.3718087999999997E-5</v>
      </c>
      <c r="AF8" s="10">
        <f>1/1000*'[1]4412Imp'!AD$154</f>
        <v>0</v>
      </c>
      <c r="AG8" s="10">
        <f>1/1000*'[1]4412Imp'!AE$154</f>
        <v>0</v>
      </c>
      <c r="AH8" s="10">
        <f>1/1000*'[1]4412Imp'!AF$154</f>
        <v>2.5879718889500001E-2</v>
      </c>
      <c r="AI8" s="10">
        <f>1/1000*'[1]4412Imp'!AG$154</f>
        <v>1.2639682770000001E-2</v>
      </c>
      <c r="AJ8" s="10">
        <f>1/1000*'[1]4412Imp'!AH$154</f>
        <v>2.0201392346000002E-2</v>
      </c>
      <c r="AK8" s="10">
        <f>1/1000*'[1]4412Imp'!AI$154</f>
        <v>2.0394440651E-2</v>
      </c>
      <c r="AL8" s="10">
        <f>1/1000*'[1]4412Imp'!AJ$154</f>
        <v>1.4402783996400003E-2</v>
      </c>
      <c r="AM8" s="10">
        <f>1/1000*'[1]4412Imp'!AK$154</f>
        <v>2.4570657319999999E-4</v>
      </c>
      <c r="AN8" s="10">
        <f>1/1000*'[1]4412Imp'!AL$154</f>
        <v>8.4128802687000008E-3</v>
      </c>
      <c r="AO8" s="10">
        <f>1/1000*'[1]4412Imp'!AM$154</f>
        <v>9.712448928E-3</v>
      </c>
      <c r="AP8" s="10">
        <f>1/1000*'[1]4412Imp'!AN$154</f>
        <v>9.3939526735999992E-3</v>
      </c>
      <c r="AQ8" s="10">
        <f>1/1000*'[1]4412Imp'!AO$154</f>
        <v>2.7917936976000002E-3</v>
      </c>
      <c r="AR8" s="10">
        <f>1/1000*'[1]4412Imp'!AP$154</f>
        <v>2.3365139885000003E-3</v>
      </c>
      <c r="AS8" s="10">
        <f>1/1000*'[1]4412Imp'!AQ$154</f>
        <v>1.2250810529999998E-3</v>
      </c>
      <c r="AT8" s="10">
        <f>1/1000*'[1]4412Imp'!AR$154</f>
        <v>3.8906505582999998E-3</v>
      </c>
      <c r="AU8" s="10">
        <f>1/1000*'[1]4412Imp'!AS$154</f>
        <v>5.813063399E-3</v>
      </c>
      <c r="AV8" s="10">
        <f>1/1000*'[1]4412Imp'!AT$154</f>
        <v>7.0186404839999994E-3</v>
      </c>
      <c r="AW8" s="10">
        <f>1/1000*'[1]4412Imp'!AU$154</f>
        <v>7.8644515479166666E-3</v>
      </c>
      <c r="AX8" s="10">
        <f>1/1000*'[1]4412Imp'!AV$154</f>
        <v>0</v>
      </c>
      <c r="AY8" s="10">
        <f>1/1000*'[1]4412Imp'!AW$154</f>
        <v>0</v>
      </c>
      <c r="AZ8" s="10">
        <f>1/1000*'[1]4412Imp'!AX$154</f>
        <v>0</v>
      </c>
      <c r="BA8" s="10">
        <f>1/1000*'[1]4412Imp'!AY$154</f>
        <v>0</v>
      </c>
      <c r="BB8" s="10">
        <f>1/1000*'[1]4412Imp'!AZ$154</f>
        <v>0</v>
      </c>
      <c r="BC8" s="37">
        <f>1/1000*'[1]4412Imp'!BA$154</f>
        <v>0</v>
      </c>
      <c r="BD8" s="553"/>
      <c r="BE8" s="31"/>
    </row>
    <row r="9" spans="1:57">
      <c r="B9" s="8" t="s">
        <v>19</v>
      </c>
      <c r="C9" s="47">
        <f t="shared" ref="C9:M9" si="3">SUM(C6:C6)-SUM(C7:C8)</f>
        <v>1.1127400000000001E-3</v>
      </c>
      <c r="D9" s="38">
        <f t="shared" si="3"/>
        <v>1.4183200000000003E-3</v>
      </c>
      <c r="E9" s="38">
        <f t="shared" si="3"/>
        <v>4.1400000000000003E-4</v>
      </c>
      <c r="F9" s="38">
        <f t="shared" si="3"/>
        <v>2.4010000000000004E-4</v>
      </c>
      <c r="G9" s="38">
        <f t="shared" si="3"/>
        <v>1.6080000000000087E-3</v>
      </c>
      <c r="H9" s="38">
        <f t="shared" si="3"/>
        <v>6.3000000000000209E-4</v>
      </c>
      <c r="I9" s="38">
        <f t="shared" si="3"/>
        <v>3.7012000000000156E-4</v>
      </c>
      <c r="J9" s="39">
        <f t="shared" si="3"/>
        <v>4.0096000000000576E-4</v>
      </c>
      <c r="K9" s="39">
        <f t="shared" si="3"/>
        <v>1.3999999999999777E-4</v>
      </c>
      <c r="L9" s="39">
        <f t="shared" si="3"/>
        <v>0</v>
      </c>
      <c r="M9" s="38">
        <f t="shared" si="3"/>
        <v>0</v>
      </c>
      <c r="N9" s="38">
        <f>SUM(N6:N6)-SUM(N7:N8)</f>
        <v>0</v>
      </c>
      <c r="O9" s="38">
        <f t="shared" ref="O9:AB9" si="4">SUM(O6:O6)-SUM(O7:O8)</f>
        <v>2.7999999999972491E-6</v>
      </c>
      <c r="P9" s="38">
        <f t="shared" si="4"/>
        <v>5.6000000000014372E-7</v>
      </c>
      <c r="Q9" s="38">
        <f t="shared" si="4"/>
        <v>0</v>
      </c>
      <c r="R9" s="38">
        <f t="shared" si="4"/>
        <v>7.899999999999921E-5</v>
      </c>
      <c r="S9" s="38">
        <f t="shared" si="4"/>
        <v>0</v>
      </c>
      <c r="T9" s="38">
        <f t="shared" si="4"/>
        <v>3.4979546783622806E-6</v>
      </c>
      <c r="U9" s="38">
        <f t="shared" si="4"/>
        <v>1.0286923076904819E-6</v>
      </c>
      <c r="V9" s="38">
        <f t="shared" si="4"/>
        <v>0</v>
      </c>
      <c r="W9" s="38">
        <f t="shared" si="4"/>
        <v>0</v>
      </c>
      <c r="X9" s="38">
        <f t="shared" si="4"/>
        <v>0</v>
      </c>
      <c r="Y9" s="38">
        <f t="shared" si="4"/>
        <v>0</v>
      </c>
      <c r="Z9" s="38">
        <f t="shared" si="4"/>
        <v>0</v>
      </c>
      <c r="AA9" s="38">
        <f t="shared" si="4"/>
        <v>0</v>
      </c>
      <c r="AB9" s="38">
        <f t="shared" si="4"/>
        <v>0</v>
      </c>
      <c r="AC9" s="4"/>
      <c r="AD9" s="48">
        <f t="shared" ref="AD9:BC9" si="5">SUM(AD6:AD6)-SUM(AD7:AD8)</f>
        <v>3.7718784777900002E-4</v>
      </c>
      <c r="AE9" s="40">
        <f t="shared" si="5"/>
        <v>8.9903104360000003E-4</v>
      </c>
      <c r="AF9" s="40">
        <f t="shared" si="5"/>
        <v>1.9274543040000001E-4</v>
      </c>
      <c r="AG9" s="40">
        <f t="shared" si="5"/>
        <v>9.8689281600000008E-5</v>
      </c>
      <c r="AH9" s="40">
        <f t="shared" si="5"/>
        <v>5.9901621570000382E-4</v>
      </c>
      <c r="AI9" s="40">
        <f t="shared" si="5"/>
        <v>2.3854000170000188E-4</v>
      </c>
      <c r="AJ9" s="40">
        <f t="shared" si="5"/>
        <v>2.7951037160000095E-4</v>
      </c>
      <c r="AK9" s="40">
        <f t="shared" si="5"/>
        <v>3.6408291849999996E-4</v>
      </c>
      <c r="AL9" s="40">
        <f t="shared" si="5"/>
        <v>1.8975820359999618E-4</v>
      </c>
      <c r="AM9" s="40">
        <f t="shared" si="5"/>
        <v>0</v>
      </c>
      <c r="AN9" s="40">
        <f t="shared" si="5"/>
        <v>0</v>
      </c>
      <c r="AO9" s="40">
        <f t="shared" si="5"/>
        <v>0</v>
      </c>
      <c r="AP9" s="40">
        <f t="shared" si="5"/>
        <v>5.3113631999987532E-6</v>
      </c>
      <c r="AQ9" s="40">
        <f t="shared" si="5"/>
        <v>1.2085710000137029E-7</v>
      </c>
      <c r="AR9" s="40">
        <f t="shared" si="5"/>
        <v>0</v>
      </c>
      <c r="AS9" s="40">
        <f t="shared" si="5"/>
        <v>4.7371211999998331E-5</v>
      </c>
      <c r="AT9" s="40">
        <f t="shared" si="5"/>
        <v>0</v>
      </c>
      <c r="AU9" s="40">
        <f t="shared" si="5"/>
        <v>1.6278976999947736E-6</v>
      </c>
      <c r="AV9" s="40">
        <f t="shared" si="5"/>
        <v>2.3619999999988095E-7</v>
      </c>
      <c r="AW9" s="40">
        <f t="shared" si="5"/>
        <v>0</v>
      </c>
      <c r="AX9" s="40">
        <f t="shared" si="5"/>
        <v>0</v>
      </c>
      <c r="AY9" s="40">
        <f t="shared" si="5"/>
        <v>0</v>
      </c>
      <c r="AZ9" s="40">
        <f t="shared" si="5"/>
        <v>0</v>
      </c>
      <c r="BA9" s="40">
        <f t="shared" si="5"/>
        <v>0</v>
      </c>
      <c r="BB9" s="40">
        <f t="shared" si="5"/>
        <v>0</v>
      </c>
      <c r="BC9" s="41">
        <f t="shared" si="5"/>
        <v>0</v>
      </c>
      <c r="BD9" s="553"/>
      <c r="BE9" s="31"/>
    </row>
    <row r="10" spans="1:57" ht="17.149999999999999" customHeight="1">
      <c r="B10" s="15" t="s">
        <v>103</v>
      </c>
      <c r="C10" s="27">
        <f>1/$A$1*'[1]4412Imp'!$B$268</f>
        <v>3.9474099999999998E-2</v>
      </c>
      <c r="D10" s="29">
        <f>1/$A$1*'[1]4412Imp'!$C$268</f>
        <v>1.541184E-2</v>
      </c>
      <c r="E10" s="29">
        <f>1/$A$1*'[1]4412Imp'!$D$268</f>
        <v>4.8844000000000003E-4</v>
      </c>
      <c r="F10" s="29">
        <f>1/$A$1*'[1]4412Imp'!$E$268</f>
        <v>1.56348E-4</v>
      </c>
      <c r="G10" s="29">
        <f>1/$A$1*'[1]4412Imp'!$F$268</f>
        <v>5.2900000000000005E-5</v>
      </c>
      <c r="H10" s="29">
        <f>1/$A$1*'[1]4412Imp'!$G$268</f>
        <v>2.1340000000000005E-3</v>
      </c>
      <c r="I10" s="29">
        <f>1/$A$1*'[1]4412Imp'!$H$268</f>
        <v>0</v>
      </c>
      <c r="J10" s="34">
        <f>1/$A$1*'[1]4412Imp'!$I$268</f>
        <v>5.151200000000001E-4</v>
      </c>
      <c r="K10" s="34">
        <f>1/$A$1*'[1]4412Imp'!$J$268</f>
        <v>2.8210000000000008E-4</v>
      </c>
      <c r="L10" s="34">
        <f>1/$A$1*'[1]4412Imp'!K$268</f>
        <v>6.552000000000001E-5</v>
      </c>
      <c r="M10" s="29">
        <f>1/$A$1*'[1]4412Imp'!L$268</f>
        <v>3.8135714285714289E-5</v>
      </c>
      <c r="N10" s="29">
        <f>1/$A$1*'[1]4412Imp'!M$268</f>
        <v>2.7376666666666672E-5</v>
      </c>
      <c r="O10" s="29">
        <f>1/$A$1*'[1]4412Imp'!N$268</f>
        <v>4.6725874125874119E-6</v>
      </c>
      <c r="P10" s="29">
        <f>1/$A$1*'[1]4412Imp'!O$268</f>
        <v>2.3398000000000003E-4</v>
      </c>
      <c r="Q10" s="29">
        <f>1/$A$1*'[1]4412Imp'!P$268</f>
        <v>2.2637142857142859E-4</v>
      </c>
      <c r="R10" s="29">
        <f>1/$A$1*'[1]4412Imp'!Q$268</f>
        <v>4.6004600000000003E-4</v>
      </c>
      <c r="S10" s="29">
        <f>1/$A$1*'[1]4412Imp'!R$268</f>
        <v>2.3460000000000004E-4</v>
      </c>
      <c r="T10" s="29">
        <f>1/$A$1*'[1]4412Imp'!S$268</f>
        <v>1.6568383020050127E-4</v>
      </c>
      <c r="U10" s="29">
        <f>1/$A$1*'[1]4412Imp'!T$268</f>
        <v>2.1053019004524891E-4</v>
      </c>
      <c r="V10" s="29">
        <f>1/$A$1*'[1]4412Imp'!U$268</f>
        <v>8.740000000000001E-5</v>
      </c>
      <c r="W10" s="29">
        <f>1/$A$1*'[1]4412Imp'!V$268</f>
        <v>0</v>
      </c>
      <c r="X10" s="29">
        <f>1/$A$1*'[1]4412Imp'!W$268</f>
        <v>0</v>
      </c>
      <c r="Y10" s="29">
        <f>1/$A$1*'[1]4412Imp'!X$268</f>
        <v>0</v>
      </c>
      <c r="Z10" s="29">
        <f>1/$A$1*'[1]4412Imp'!Y$268</f>
        <v>0</v>
      </c>
      <c r="AA10" s="29">
        <f>1/$A$1*'[1]4412Imp'!Z$268</f>
        <v>0</v>
      </c>
      <c r="AB10" s="29">
        <f>1/$A$1*'[1]4412Imp'!AA$268</f>
        <v>0</v>
      </c>
      <c r="AC10" s="13"/>
      <c r="AD10" s="27">
        <f>1/1000*'[1]4412Imp'!AB$268</f>
        <v>1.2093924393110999E-2</v>
      </c>
      <c r="AE10" s="29">
        <f>1/1000*'[1]4412Imp'!AC$268</f>
        <v>4.4491795920000004E-3</v>
      </c>
      <c r="AF10" s="29">
        <f>1/1000*'[1]4412Imp'!AD$268</f>
        <v>1.8712005599999998E-4</v>
      </c>
      <c r="AG10" s="29">
        <f>1/1000*'[1]4412Imp'!AE$268</f>
        <v>7.3856048000000004E-5</v>
      </c>
      <c r="AH10" s="29">
        <f>1/1000*'[1]4412Imp'!AF$268</f>
        <v>6.3880484500000007E-5</v>
      </c>
      <c r="AI10" s="29">
        <f>1/1000*'[1]4412Imp'!AG$268</f>
        <v>8.2072779360000021E-4</v>
      </c>
      <c r="AJ10" s="29">
        <f>1/1000*'[1]4412Imp'!AH$268</f>
        <v>0</v>
      </c>
      <c r="AK10" s="29">
        <f>1/1000*'[1]4412Imp'!AI$268</f>
        <v>2.419658865E-4</v>
      </c>
      <c r="AL10" s="29">
        <f>1/1000*'[1]4412Imp'!AJ$268</f>
        <v>3.0289361040000001E-4</v>
      </c>
      <c r="AM10" s="29">
        <f>1/1000*'[1]4412Imp'!AK$268</f>
        <v>1.9556630279999999E-4</v>
      </c>
      <c r="AN10" s="29">
        <f>1/1000*'[1]4412Imp'!AL$268</f>
        <v>7.4856976200000016E-5</v>
      </c>
      <c r="AO10" s="29">
        <f>1/1000*'[1]4412Imp'!AM$268</f>
        <v>1.32781488E-4</v>
      </c>
      <c r="AP10" s="29">
        <f>1/1000*'[1]4412Imp'!AN$268</f>
        <v>3.1124279999999995E-5</v>
      </c>
      <c r="AQ10" s="29">
        <f>1/1000*'[1]4412Imp'!AO$268</f>
        <v>2.0928465420000004E-4</v>
      </c>
      <c r="AR10" s="29">
        <f>1/1000*'[1]4412Imp'!AP$268</f>
        <v>8.1742605000000013E-5</v>
      </c>
      <c r="AS10" s="29">
        <f>1/1000*'[1]4412Imp'!AQ$268</f>
        <v>2.5345528949999996E-4</v>
      </c>
      <c r="AT10" s="29">
        <f>1/1000*'[1]4412Imp'!AR$268</f>
        <v>2.9951275030000001E-4</v>
      </c>
      <c r="AU10" s="29">
        <f>1/1000*'[1]4412Imp'!AS$268</f>
        <v>1.079383162E-4</v>
      </c>
      <c r="AV10" s="29">
        <f>1/1000*'[1]4412Imp'!AT$268</f>
        <v>7.1108009999999998E-5</v>
      </c>
      <c r="AW10" s="29">
        <f>1/1000*'[1]4412Imp'!AU$268</f>
        <v>8.2991353750000001E-5</v>
      </c>
      <c r="AX10" s="29">
        <f>1/1000*'[1]4412Imp'!AV$268</f>
        <v>0</v>
      </c>
      <c r="AY10" s="29">
        <f>1/1000*'[1]4412Imp'!AW$268</f>
        <v>0</v>
      </c>
      <c r="AZ10" s="29">
        <f>1/1000*'[1]4412Imp'!AX$268</f>
        <v>0</v>
      </c>
      <c r="BA10" s="29">
        <f>1/1000*'[1]4412Imp'!AY$268</f>
        <v>0</v>
      </c>
      <c r="BB10" s="29">
        <f>1/1000*'[1]4412Imp'!AZ$268</f>
        <v>0</v>
      </c>
      <c r="BC10" s="34">
        <f>1/1000*'[1]4412Imp'!BA$268</f>
        <v>0</v>
      </c>
      <c r="BD10" s="553"/>
      <c r="BE10" s="31"/>
    </row>
    <row r="11" spans="1:57">
      <c r="B11" s="5" t="s">
        <v>104</v>
      </c>
      <c r="C11" s="46">
        <f>1/$A$1*'[1]4412Imp'!$B$39</f>
        <v>1.437512E-2</v>
      </c>
      <c r="D11" s="10">
        <f>1/$A$1*'[1]4412Imp'!$C$39</f>
        <v>8.6574200000000007E-3</v>
      </c>
      <c r="E11" s="10">
        <f>1/$A$1*'[1]4412Imp'!$D$39</f>
        <v>2.1700000000000004E-4</v>
      </c>
      <c r="F11" s="10">
        <f>1/$A$1*'[1]4412Imp'!$E$39</f>
        <v>1.2132E-4</v>
      </c>
      <c r="G11" s="10">
        <f>1/$A$1*'[1]4412Imp'!$F$39</f>
        <v>0</v>
      </c>
      <c r="H11" s="10">
        <f>1/$A$1*'[1]4412Imp'!$G$39</f>
        <v>2.1210000000000005E-3</v>
      </c>
      <c r="I11" s="10">
        <f>1/$A$1*'[1]4412Imp'!$H$39</f>
        <v>0</v>
      </c>
      <c r="J11" s="37">
        <f>1/$A$1*'[1]4412Imp'!$I$39</f>
        <v>5.151200000000001E-4</v>
      </c>
      <c r="K11" s="37">
        <f>1/$A$1*'[1]4412Imp'!$J$39</f>
        <v>2.8098000000000006E-4</v>
      </c>
      <c r="L11" s="37">
        <f>1/$A$1*'[1]4412Imp'!K$39</f>
        <v>1.0960000000000002E-5</v>
      </c>
      <c r="M11" s="10">
        <f>1/$A$1*'[1]4412Imp'!L$39</f>
        <v>6.9200000000000015E-6</v>
      </c>
      <c r="N11" s="10">
        <f>1/$A$1*'[1]4412Imp'!M$39</f>
        <v>1.1140000000000002E-5</v>
      </c>
      <c r="O11" s="10">
        <f>1/$A$1*'[1]4412Imp'!N$39</f>
        <v>6.9999999999999997E-7</v>
      </c>
      <c r="P11" s="10">
        <f>1/$A$1*'[1]4412Imp'!O$39</f>
        <v>2.2484000000000002E-4</v>
      </c>
      <c r="Q11" s="10">
        <f>1/$A$1*'[1]4412Imp'!P$39</f>
        <v>3.1E-6</v>
      </c>
      <c r="R11" s="10">
        <f>1/$A$1*'[1]4412Imp'!Q$39</f>
        <v>1.9000000000000001E-4</v>
      </c>
      <c r="S11" s="10">
        <f>1/$A$1*'[1]4412Imp'!R$39</f>
        <v>1.8800000000000002E-4</v>
      </c>
      <c r="T11" s="10">
        <f>1/$A$1*'[1]4412Imp'!S$39</f>
        <v>1.0779266917293234E-6</v>
      </c>
      <c r="U11" s="10">
        <f>1/$A$1*'[1]4412Imp'!T$39</f>
        <v>4.6153846153846161E-9</v>
      </c>
      <c r="V11" s="10">
        <f>1/$A$1*'[1]4412Imp'!U$39</f>
        <v>0</v>
      </c>
      <c r="W11" s="10">
        <f>1/$A$1*'[1]4412Imp'!V$39</f>
        <v>0</v>
      </c>
      <c r="X11" s="10">
        <f>1/$A$1*'[1]4412Imp'!W$39</f>
        <v>0</v>
      </c>
      <c r="Y11" s="10">
        <f>1/$A$1*'[1]4412Imp'!X$39</f>
        <v>0</v>
      </c>
      <c r="Z11" s="10">
        <f>1/$A$1*'[1]4412Imp'!Y$39</f>
        <v>0</v>
      </c>
      <c r="AA11" s="10">
        <f>1/$A$1*'[1]4412Imp'!Z$39</f>
        <v>0</v>
      </c>
      <c r="AB11" s="10">
        <f>1/$A$1*'[1]4412Imp'!AA$39</f>
        <v>0</v>
      </c>
      <c r="AC11" s="4"/>
      <c r="AD11" s="46">
        <f>1/1000*'[1]4412Imp'!AB$39</f>
        <v>4.9610394514199999E-3</v>
      </c>
      <c r="AE11" s="10">
        <f>1/1000*'[1]4412Imp'!AC$39</f>
        <v>2.6443861751999998E-3</v>
      </c>
      <c r="AF11" s="10">
        <f>1/1000*'[1]4412Imp'!AD$39</f>
        <v>5.9121748799999998E-5</v>
      </c>
      <c r="AG11" s="10">
        <f>1/1000*'[1]4412Imp'!AE$39</f>
        <v>6.1383436800000011E-5</v>
      </c>
      <c r="AH11" s="10">
        <f>1/1000*'[1]4412Imp'!AF$39</f>
        <v>0</v>
      </c>
      <c r="AI11" s="10">
        <f>1/1000*'[1]4412Imp'!AG$39</f>
        <v>7.9377063480000007E-4</v>
      </c>
      <c r="AJ11" s="10">
        <f>1/1000*'[1]4412Imp'!AH$39</f>
        <v>0</v>
      </c>
      <c r="AK11" s="10">
        <f>1/1000*'[1]4412Imp'!AI$39</f>
        <v>2.419658865E-4</v>
      </c>
      <c r="AL11" s="10">
        <f>1/1000*'[1]4412Imp'!AJ$39</f>
        <v>2.9450122560000002E-4</v>
      </c>
      <c r="AM11" s="10">
        <f>1/1000*'[1]4412Imp'!AK$39</f>
        <v>3.3173923199999997E-5</v>
      </c>
      <c r="AN11" s="10">
        <f>1/1000*'[1]4412Imp'!AL$39</f>
        <v>3.1705441200000005E-5</v>
      </c>
      <c r="AO11" s="10">
        <f>1/1000*'[1]4412Imp'!AM$39</f>
        <v>1.1266152000000001E-4</v>
      </c>
      <c r="AP11" s="10">
        <f>1/1000*'[1]4412Imp'!AN$39</f>
        <v>1.0537929599999998E-5</v>
      </c>
      <c r="AQ11" s="10">
        <f>1/1000*'[1]4412Imp'!AO$39</f>
        <v>1.9458258720000002E-4</v>
      </c>
      <c r="AR11" s="10">
        <f>1/1000*'[1]4412Imp'!AP$39</f>
        <v>1.8787647000000001E-5</v>
      </c>
      <c r="AS11" s="10">
        <f>1/1000*'[1]4412Imp'!AQ$39</f>
        <v>1.3569850699999999E-4</v>
      </c>
      <c r="AT11" s="10">
        <f>1/1000*'[1]4412Imp'!AR$39</f>
        <v>1.3056438949999999E-4</v>
      </c>
      <c r="AU11" s="10">
        <f>1/1000*'[1]4412Imp'!AS$39</f>
        <v>4.9028979999999994E-7</v>
      </c>
      <c r="AV11" s="10">
        <f>1/1000*'[1]4412Imp'!AT$39</f>
        <v>3.5429999999999999E-9</v>
      </c>
      <c r="AW11" s="10">
        <f>1/1000*'[1]4412Imp'!AU$39</f>
        <v>0</v>
      </c>
      <c r="AX11" s="10">
        <f>1/1000*'[1]4412Imp'!AV$39</f>
        <v>0</v>
      </c>
      <c r="AY11" s="10">
        <f>1/1000*'[1]4412Imp'!AW$39</f>
        <v>0</v>
      </c>
      <c r="AZ11" s="10">
        <f>1/1000*'[1]4412Imp'!AX$39</f>
        <v>0</v>
      </c>
      <c r="BA11" s="10">
        <f>1/1000*'[1]4412Imp'!AY$39</f>
        <v>0</v>
      </c>
      <c r="BB11" s="10">
        <f>1/1000*'[1]4412Imp'!AZ$39</f>
        <v>0</v>
      </c>
      <c r="BC11" s="37">
        <f>1/1000*'[1]4412Imp'!BA$39</f>
        <v>0</v>
      </c>
      <c r="BD11" s="553"/>
      <c r="BE11" s="31"/>
    </row>
    <row r="12" spans="1:57">
      <c r="B12" s="5" t="s">
        <v>35</v>
      </c>
      <c r="C12" s="46">
        <f>1/$A$1*'[1]4412Imp'!$B$147</f>
        <v>0</v>
      </c>
      <c r="D12" s="10">
        <f>1/$A$1*'[1]4412Imp'!$C$147</f>
        <v>0</v>
      </c>
      <c r="E12" s="10">
        <f>1/$A$1*'[1]4412Imp'!$D$147</f>
        <v>0</v>
      </c>
      <c r="F12" s="10">
        <f>1/$A$1*'[1]4412Imp'!$E$147</f>
        <v>0</v>
      </c>
      <c r="G12" s="10">
        <f>1/$A$1*'[1]4412Imp'!$F$147</f>
        <v>0</v>
      </c>
      <c r="H12" s="10">
        <f>1/$A$1*'[1]4412Imp'!$G$147</f>
        <v>0</v>
      </c>
      <c r="I12" s="10">
        <f>1/$A$1*'[1]4412Imp'!$H$147</f>
        <v>0</v>
      </c>
      <c r="J12" s="37">
        <f>1/$A$1*'[1]4412Imp'!$I$147</f>
        <v>0</v>
      </c>
      <c r="K12" s="37">
        <f>1/$A$1*'[1]4412Imp'!$J$147</f>
        <v>0</v>
      </c>
      <c r="L12" s="37">
        <f>1/$A$1*'[1]4412Imp'!K$147</f>
        <v>0</v>
      </c>
      <c r="M12" s="10">
        <f>1/$A$1*'[1]4412Imp'!L$147</f>
        <v>0</v>
      </c>
      <c r="N12" s="10">
        <f>1/$A$1*'[1]4412Imp'!M$147</f>
        <v>0</v>
      </c>
      <c r="O12" s="10">
        <f>1/$A$1*'[1]4412Imp'!N$147</f>
        <v>0</v>
      </c>
      <c r="P12" s="10">
        <f>1/$A$1*'[1]4412Imp'!O$147</f>
        <v>0</v>
      </c>
      <c r="Q12" s="10">
        <f>1/$A$1*'[1]4412Imp'!P$147</f>
        <v>0</v>
      </c>
      <c r="R12" s="10">
        <f>1/$A$1*'[1]4412Imp'!Q$147</f>
        <v>0</v>
      </c>
      <c r="S12" s="10">
        <f>1/$A$1*'[1]4412Imp'!R$147</f>
        <v>1.0000000000000002E-6</v>
      </c>
      <c r="T12" s="10">
        <f>1/$A$1*'[1]4412Imp'!S$147</f>
        <v>2.6793650793650793E-7</v>
      </c>
      <c r="U12" s="10">
        <f>1/$A$1*'[1]4412Imp'!T$147</f>
        <v>3.0001538461538466E-5</v>
      </c>
      <c r="V12" s="10">
        <f>1/$A$1*'[1]4412Imp'!U$147</f>
        <v>0</v>
      </c>
      <c r="W12" s="10">
        <f>1/$A$1*'[1]4412Imp'!V$147</f>
        <v>0</v>
      </c>
      <c r="X12" s="10">
        <f>1/$A$1*'[1]4412Imp'!W$147</f>
        <v>0</v>
      </c>
      <c r="Y12" s="10">
        <f>1/$A$1*'[1]4412Imp'!X$147</f>
        <v>0</v>
      </c>
      <c r="Z12" s="10">
        <f>1/$A$1*'[1]4412Imp'!Y$147</f>
        <v>0</v>
      </c>
      <c r="AA12" s="10">
        <f>1/$A$1*'[1]4412Imp'!Z$147</f>
        <v>0</v>
      </c>
      <c r="AB12" s="10">
        <f>1/$A$1*'[1]4412Imp'!AA$147</f>
        <v>0</v>
      </c>
      <c r="AC12" s="4"/>
      <c r="AD12" s="46">
        <f>1/1000*'[1]4412Imp'!AB$147</f>
        <v>0</v>
      </c>
      <c r="AE12" s="10">
        <f>1/1000*'[1]4412Imp'!AC$147</f>
        <v>0</v>
      </c>
      <c r="AF12" s="10">
        <f>1/1000*'[1]4412Imp'!AD$147</f>
        <v>0</v>
      </c>
      <c r="AG12" s="10">
        <f>1/1000*'[1]4412Imp'!AE$147</f>
        <v>0</v>
      </c>
      <c r="AH12" s="10">
        <f>1/1000*'[1]4412Imp'!AF$147</f>
        <v>0</v>
      </c>
      <c r="AI12" s="10">
        <f>1/1000*'[1]4412Imp'!AG$147</f>
        <v>0</v>
      </c>
      <c r="AJ12" s="10">
        <f>1/1000*'[1]4412Imp'!AH$147</f>
        <v>0</v>
      </c>
      <c r="AK12" s="10">
        <f>1/1000*'[1]4412Imp'!AI$147</f>
        <v>0</v>
      </c>
      <c r="AL12" s="10">
        <f>1/1000*'[1]4412Imp'!AJ$147</f>
        <v>0</v>
      </c>
      <c r="AM12" s="10">
        <f>1/1000*'[1]4412Imp'!AK$147</f>
        <v>0</v>
      </c>
      <c r="AN12" s="10">
        <f>1/1000*'[1]4412Imp'!AL$147</f>
        <v>0</v>
      </c>
      <c r="AO12" s="10">
        <f>1/1000*'[1]4412Imp'!AM$147</f>
        <v>0</v>
      </c>
      <c r="AP12" s="10">
        <f>1/1000*'[1]4412Imp'!AN$147</f>
        <v>0</v>
      </c>
      <c r="AQ12" s="10">
        <f>1/1000*'[1]4412Imp'!AO$147</f>
        <v>0</v>
      </c>
      <c r="AR12" s="10">
        <f>1/1000*'[1]4412Imp'!AP$147</f>
        <v>0</v>
      </c>
      <c r="AS12" s="10">
        <f>1/1000*'[1]4412Imp'!AQ$147</f>
        <v>0</v>
      </c>
      <c r="AT12" s="10">
        <f>1/1000*'[1]4412Imp'!AR$147</f>
        <v>2.8336639999999999E-7</v>
      </c>
      <c r="AU12" s="10">
        <f>1/1000*'[1]4412Imp'!AS$147</f>
        <v>1.2878579999999999E-7</v>
      </c>
      <c r="AV12" s="10">
        <f>1/1000*'[1]4412Imp'!AT$147</f>
        <v>4.9602000000000002E-7</v>
      </c>
      <c r="AW12" s="10">
        <f>1/1000*'[1]4412Imp'!AU$147</f>
        <v>0</v>
      </c>
      <c r="AX12" s="10">
        <f>1/1000*'[1]4412Imp'!AV$147</f>
        <v>0</v>
      </c>
      <c r="AY12" s="10">
        <f>1/1000*'[1]4412Imp'!AW$147</f>
        <v>0</v>
      </c>
      <c r="AZ12" s="10">
        <f>1/1000*'[1]4412Imp'!AX$147</f>
        <v>0</v>
      </c>
      <c r="BA12" s="10">
        <f>1/1000*'[1]4412Imp'!AY$147</f>
        <v>0</v>
      </c>
      <c r="BB12" s="10">
        <f>1/1000*'[1]4412Imp'!AZ$147</f>
        <v>0</v>
      </c>
      <c r="BC12" s="37">
        <f>1/1000*'[1]4412Imp'!BA$147</f>
        <v>0</v>
      </c>
      <c r="BD12" s="553"/>
      <c r="BE12" s="31"/>
    </row>
    <row r="13" spans="1:57">
      <c r="B13" s="5" t="s">
        <v>105</v>
      </c>
      <c r="C13" s="46">
        <f>1/$A$1*'[1]4412Imp'!$B$247</f>
        <v>2.509898E-2</v>
      </c>
      <c r="D13" s="10">
        <f>1/$A$1*'[1]4412Imp'!$C$247</f>
        <v>6.7544200000000006E-3</v>
      </c>
      <c r="E13" s="10">
        <f>1/$A$1*'[1]4412Imp'!$D$247</f>
        <v>2.7144000000000002E-4</v>
      </c>
      <c r="F13" s="10">
        <f>1/$A$1*'[1]4412Imp'!$E$247</f>
        <v>3.5028000000000011E-5</v>
      </c>
      <c r="G13" s="10">
        <f>1/$A$1*'[1]4412Imp'!$F$247</f>
        <v>5.2900000000000005E-5</v>
      </c>
      <c r="H13" s="10">
        <f>1/$A$1*'[1]4412Imp'!$G$247</f>
        <v>1.3000000000000003E-5</v>
      </c>
      <c r="I13" s="10">
        <f>1/$A$1*'[1]4412Imp'!$H$247</f>
        <v>0</v>
      </c>
      <c r="J13" s="37">
        <f>1/$A$1*'[1]4412Imp'!$I$247</f>
        <v>0</v>
      </c>
      <c r="K13" s="37">
        <f>1/$A$1*'[1]4412Imp'!$J$247</f>
        <v>1.1199999999999999E-6</v>
      </c>
      <c r="L13" s="37">
        <f>1/$A$1*'[1]4412Imp'!K$247</f>
        <v>5.4560000000000013E-5</v>
      </c>
      <c r="M13" s="10">
        <f>1/$A$1*'[1]4412Imp'!L$247</f>
        <v>3.1215714285714288E-5</v>
      </c>
      <c r="N13" s="10">
        <f>1/$A$1*'[1]4412Imp'!M$247</f>
        <v>1.623666666666667E-5</v>
      </c>
      <c r="O13" s="10">
        <f>1/$A$1*'[1]4412Imp'!N$247</f>
        <v>3.9725874125874118E-6</v>
      </c>
      <c r="P13" s="10">
        <f>1/$A$1*'[1]4412Imp'!O$247</f>
        <v>9.1400000000000006E-6</v>
      </c>
      <c r="Q13" s="10">
        <f>1/$A$1*'[1]4412Imp'!P$247</f>
        <v>2.2327142857142857E-4</v>
      </c>
      <c r="R13" s="10">
        <f>1/$A$1*'[1]4412Imp'!Q$247</f>
        <v>2.7004600000000002E-4</v>
      </c>
      <c r="S13" s="10">
        <f>1/$A$1*'[1]4412Imp'!R$247</f>
        <v>4.5599999999999997E-5</v>
      </c>
      <c r="T13" s="10">
        <f>1/$A$1*'[1]4412Imp'!S$247</f>
        <v>1.6433796700083544E-4</v>
      </c>
      <c r="U13" s="10">
        <f>1/$A$1*'[1]4412Imp'!T$247</f>
        <v>1.8052403619909504E-4</v>
      </c>
      <c r="V13" s="10">
        <f>1/$A$1*'[1]4412Imp'!U$247</f>
        <v>8.740000000000001E-5</v>
      </c>
      <c r="W13" s="10">
        <f>1/$A$1*'[1]4412Imp'!V$247</f>
        <v>0</v>
      </c>
      <c r="X13" s="10">
        <f>1/$A$1*'[1]4412Imp'!W$247</f>
        <v>0</v>
      </c>
      <c r="Y13" s="10">
        <f>1/$A$1*'[1]4412Imp'!X$247</f>
        <v>0</v>
      </c>
      <c r="Z13" s="10">
        <f>1/$A$1*'[1]4412Imp'!Y$247</f>
        <v>0</v>
      </c>
      <c r="AA13" s="10">
        <f>1/$A$1*'[1]4412Imp'!Z$247</f>
        <v>0</v>
      </c>
      <c r="AB13" s="10">
        <f>1/$A$1*'[1]4412Imp'!AA$247</f>
        <v>0</v>
      </c>
      <c r="AC13" s="4"/>
      <c r="AD13" s="46">
        <f>1/1000*'[1]4412Imp'!AB$247</f>
        <v>7.1328849416909994E-3</v>
      </c>
      <c r="AE13" s="10">
        <f>1/1000*'[1]4412Imp'!AC$247</f>
        <v>1.8047934168E-3</v>
      </c>
      <c r="AF13" s="10">
        <f>1/1000*'[1]4412Imp'!AD$247</f>
        <v>1.2799830719999999E-4</v>
      </c>
      <c r="AG13" s="10">
        <f>1/1000*'[1]4412Imp'!AE$247</f>
        <v>1.2472611200000001E-5</v>
      </c>
      <c r="AH13" s="10">
        <f>1/1000*'[1]4412Imp'!AF$247</f>
        <v>6.3880484500000007E-5</v>
      </c>
      <c r="AI13" s="10">
        <f>1/1000*'[1]4412Imp'!AG$247</f>
        <v>2.6957158800000001E-5</v>
      </c>
      <c r="AJ13" s="10">
        <f>1/1000*'[1]4412Imp'!AH$247</f>
        <v>0</v>
      </c>
      <c r="AK13" s="10">
        <f>1/1000*'[1]4412Imp'!AI$247</f>
        <v>0</v>
      </c>
      <c r="AL13" s="10">
        <f>1/1000*'[1]4412Imp'!AJ$247</f>
        <v>8.3923848000000019E-6</v>
      </c>
      <c r="AM13" s="10">
        <f>1/1000*'[1]4412Imp'!AK$247</f>
        <v>1.6239237960000001E-4</v>
      </c>
      <c r="AN13" s="10">
        <f>1/1000*'[1]4412Imp'!AL$247</f>
        <v>4.3151535000000004E-5</v>
      </c>
      <c r="AO13" s="10">
        <f>1/1000*'[1]4412Imp'!AM$247</f>
        <v>2.0119968E-5</v>
      </c>
      <c r="AP13" s="10">
        <f>1/1000*'[1]4412Imp'!AN$247</f>
        <v>2.05863504E-5</v>
      </c>
      <c r="AQ13" s="10">
        <f>1/1000*'[1]4412Imp'!AO$247</f>
        <v>1.4702067000000001E-5</v>
      </c>
      <c r="AR13" s="10">
        <f>1/1000*'[1]4412Imp'!AP$247</f>
        <v>6.2954958000000001E-5</v>
      </c>
      <c r="AS13" s="10">
        <f>1/1000*'[1]4412Imp'!AQ$247</f>
        <v>1.1775678249999999E-4</v>
      </c>
      <c r="AT13" s="10">
        <f>1/1000*'[1]4412Imp'!AR$247</f>
        <v>1.6866499439999999E-4</v>
      </c>
      <c r="AU13" s="10">
        <f>1/1000*'[1]4412Imp'!AS$247</f>
        <v>1.0731924059999999E-4</v>
      </c>
      <c r="AV13" s="10">
        <f>1/1000*'[1]4412Imp'!AT$247</f>
        <v>7.0608447000000002E-5</v>
      </c>
      <c r="AW13" s="10">
        <f>1/1000*'[1]4412Imp'!AU$247</f>
        <v>8.2991353750000001E-5</v>
      </c>
      <c r="AX13" s="10">
        <f>1/1000*'[1]4412Imp'!AV$247</f>
        <v>0</v>
      </c>
      <c r="AY13" s="10">
        <f>1/1000*'[1]4412Imp'!AW$247</f>
        <v>0</v>
      </c>
      <c r="AZ13" s="10">
        <f>1/1000*'[1]4412Imp'!AX$247</f>
        <v>0</v>
      </c>
      <c r="BA13" s="10">
        <f>1/1000*'[1]4412Imp'!AY$247</f>
        <v>0</v>
      </c>
      <c r="BB13" s="10">
        <f>1/1000*'[1]4412Imp'!AZ$247</f>
        <v>0</v>
      </c>
      <c r="BC13" s="37">
        <f>1/1000*'[1]4412Imp'!BA$247</f>
        <v>0</v>
      </c>
      <c r="BD13" s="553"/>
      <c r="BE13" s="31"/>
    </row>
    <row r="14" spans="1:57" ht="17.149999999999999" customHeight="1">
      <c r="B14" s="9" t="s">
        <v>102</v>
      </c>
      <c r="C14" s="50">
        <f>1/$A$1*'[1]4412Imp'!$B$269</f>
        <v>2.0674311000000001E-2</v>
      </c>
      <c r="D14" s="24">
        <f>1/$A$1*'[1]4412Imp'!$C$269</f>
        <v>5.8220279999999999E-2</v>
      </c>
      <c r="E14" s="24">
        <f>1/$A$1*'[1]4412Imp'!$D$269</f>
        <v>5.6392660000000011E-2</v>
      </c>
      <c r="F14" s="24">
        <f>1/$A$1*'[1]4412Imp'!$E$269</f>
        <v>5.4612060000000004E-2</v>
      </c>
      <c r="G14" s="24">
        <f>1/$A$1*'[1]4412Imp'!$F$269</f>
        <v>5.0649140000000009E-2</v>
      </c>
      <c r="H14" s="24">
        <f>1/$A$1*'[1]4412Imp'!$G$269</f>
        <v>3.7094363000000005E-2</v>
      </c>
      <c r="I14" s="24">
        <f>1/$A$1*'[1]4412Imp'!$H$269</f>
        <v>6.9503419999999996E-2</v>
      </c>
      <c r="J14" s="44">
        <f>1/$A$1*'[1]4412Imp'!$I$269</f>
        <v>8.7619920000000004E-2</v>
      </c>
      <c r="K14" s="44">
        <f>1/$A$1*'[1]4412Imp'!$J$269</f>
        <v>0.11480300000000003</v>
      </c>
      <c r="L14" s="44">
        <f>1/$A$1*'[1]4412Imp'!K$269</f>
        <v>0.10049880000000001</v>
      </c>
      <c r="M14" s="24">
        <f>1/$A$1*'[1]4412Imp'!L$269</f>
        <v>9.7879000000000008E-2</v>
      </c>
      <c r="N14" s="24">
        <f>1/$A$1*'[1]4412Imp'!M$269</f>
        <v>0.1157365675</v>
      </c>
      <c r="O14" s="24">
        <f>1/$A$1*'[1]4412Imp'!N$269</f>
        <v>7.7248000000000011E-2</v>
      </c>
      <c r="P14" s="24">
        <f>1/$A$1*'[1]4412Imp'!O$269</f>
        <v>5.0686300000000004E-2</v>
      </c>
      <c r="Q14" s="24">
        <f>1/$A$1*'[1]4412Imp'!P$269</f>
        <v>7.6518640000000013E-2</v>
      </c>
      <c r="R14" s="24">
        <f>1/$A$1*'[1]4412Imp'!Q$269</f>
        <v>9.2560000000000003E-2</v>
      </c>
      <c r="S14" s="24">
        <f>1/$A$1*'[1]4412Imp'!R$269</f>
        <v>9.8623000000000016E-2</v>
      </c>
      <c r="T14" s="76">
        <f>1/$A$1*'[1]4412Imp'!S$269</f>
        <v>0.10218211344089392</v>
      </c>
      <c r="U14" s="76">
        <f>1/$A$1*'[1]4412Imp'!T$269</f>
        <v>0.11696003584615385</v>
      </c>
      <c r="V14" s="76">
        <f>1/$A$1*'[1]4412Imp'!U$269</f>
        <v>0.10499900000000002</v>
      </c>
      <c r="W14" s="76">
        <f>1/$A$1*'[1]4412Imp'!V$269</f>
        <v>0</v>
      </c>
      <c r="X14" s="76">
        <f>1/$A$1*'[1]4412Imp'!W$269</f>
        <v>0</v>
      </c>
      <c r="Y14" s="76">
        <f>1/$A$1*'[1]4412Imp'!X$269</f>
        <v>0</v>
      </c>
      <c r="Z14" s="76">
        <f>1/$A$1*'[1]4412Imp'!Y$269</f>
        <v>0</v>
      </c>
      <c r="AA14" s="76">
        <f>1/$A$1*'[1]4412Imp'!Z$269</f>
        <v>0</v>
      </c>
      <c r="AB14" s="76">
        <f>1/$A$1*'[1]4412Imp'!AA$269</f>
        <v>0</v>
      </c>
      <c r="AC14" s="721"/>
      <c r="AD14" s="50">
        <f>1/1000*'[1]4412Imp'!AB$269</f>
        <v>5.9516753523779992E-3</v>
      </c>
      <c r="AE14" s="24">
        <f>1/1000*'[1]4412Imp'!AC$269</f>
        <v>1.36449657448E-2</v>
      </c>
      <c r="AF14" s="24">
        <f>1/1000*'[1]4412Imp'!AD$269</f>
        <v>1.31102343216E-2</v>
      </c>
      <c r="AG14" s="24">
        <f>1/1000*'[1]4412Imp'!AE$269</f>
        <v>1.57644812528E-2</v>
      </c>
      <c r="AH14" s="24">
        <f>1/1000*'[1]4412Imp'!AF$269</f>
        <v>1.8541165400800003E-2</v>
      </c>
      <c r="AI14" s="24">
        <f>1/1000*'[1]4412Imp'!AG$269</f>
        <v>1.3661106287400001E-2</v>
      </c>
      <c r="AJ14" s="24">
        <f>1/1000*'[1]4412Imp'!AH$269</f>
        <v>2.6043018610800002E-2</v>
      </c>
      <c r="AK14" s="24">
        <f>1/1000*'[1]4412Imp'!AI$269</f>
        <v>3.5112159291500002E-2</v>
      </c>
      <c r="AL14" s="24">
        <f>1/1000*'[1]4412Imp'!AJ$269</f>
        <v>4.9628141011600006E-2</v>
      </c>
      <c r="AM14" s="24">
        <f>1/1000*'[1]4412Imp'!AK$269</f>
        <v>3.4602029629200004E-2</v>
      </c>
      <c r="AN14" s="24">
        <f>1/1000*'[1]4412Imp'!AL$269</f>
        <v>3.8269925798400002E-2</v>
      </c>
      <c r="AO14" s="24">
        <f>1/1000*'[1]4412Imp'!AM$269</f>
        <v>4.8432848495999992E-2</v>
      </c>
      <c r="AP14" s="24">
        <f>1/1000*'[1]4412Imp'!AN$269</f>
        <v>2.9519115120000002E-2</v>
      </c>
      <c r="AQ14" s="24">
        <f>1/1000*'[1]4412Imp'!AO$269</f>
        <v>2.1529139816100003E-2</v>
      </c>
      <c r="AR14" s="24">
        <f>1/1000*'[1]4412Imp'!AP$269</f>
        <v>3.0974941991000003E-2</v>
      </c>
      <c r="AS14" s="24">
        <f>1/1000*'[1]4412Imp'!AQ$269</f>
        <v>3.3627768929999996E-2</v>
      </c>
      <c r="AT14" s="24">
        <f>1/1000*'[1]4412Imp'!AR$269</f>
        <v>2.9919711776499998E-2</v>
      </c>
      <c r="AU14" s="24">
        <f>1/1000*'[1]4412Imp'!AS$269</f>
        <v>3.3074748821399998E-2</v>
      </c>
      <c r="AV14" s="24">
        <f>1/1000*'[1]4412Imp'!AT$269</f>
        <v>4.4831494581999996E-2</v>
      </c>
      <c r="AW14" s="24">
        <f>1/1000*'[1]4412Imp'!AU$269</f>
        <v>3.734205517625E-2</v>
      </c>
      <c r="AX14" s="24">
        <f>1/1000*'[1]4412Imp'!AV$269</f>
        <v>0</v>
      </c>
      <c r="AY14" s="24">
        <f>1/1000*'[1]4412Imp'!AW$269</f>
        <v>0</v>
      </c>
      <c r="AZ14" s="24">
        <f>1/1000*'[1]4412Imp'!AX$269</f>
        <v>0</v>
      </c>
      <c r="BA14" s="24">
        <f>1/1000*'[1]4412Imp'!AY$269</f>
        <v>0</v>
      </c>
      <c r="BB14" s="24">
        <f>1/1000*'[1]4412Imp'!AZ$269</f>
        <v>0</v>
      </c>
      <c r="BC14" s="44">
        <f>1/1000*'[1]4412Imp'!BA$269</f>
        <v>0</v>
      </c>
      <c r="BD14" s="553"/>
      <c r="BE14" s="31"/>
    </row>
    <row r="15" spans="1:57">
      <c r="B15" s="5" t="s">
        <v>29</v>
      </c>
      <c r="C15" s="46">
        <f>1/$A$1*'[1]4412Imp'!$B$31</f>
        <v>1.5506691E-2</v>
      </c>
      <c r="D15" s="10">
        <f>1/$A$1*'[1]4412Imp'!$C$31</f>
        <v>4.9920280000000004E-2</v>
      </c>
      <c r="E15" s="10">
        <f>1/$A$1*'[1]4412Imp'!$D$31</f>
        <v>4.4551660000000007E-2</v>
      </c>
      <c r="F15" s="10">
        <f>1/$A$1*'[1]4412Imp'!$E$31</f>
        <v>3.0203000000000001E-2</v>
      </c>
      <c r="G15" s="10">
        <f>1/$A$1*'[1]4412Imp'!$F$31</f>
        <v>2.5255000000000003E-2</v>
      </c>
      <c r="H15" s="10">
        <f>1/$A$1*'[1]4412Imp'!$G$31</f>
        <v>1.8545960000000004E-2</v>
      </c>
      <c r="I15" s="10">
        <f>1/$A$1*'[1]4412Imp'!$H$31</f>
        <v>2.0651280000000001E-2</v>
      </c>
      <c r="J15" s="37">
        <f>1/$A$1*'[1]4412Imp'!$I$31</f>
        <v>3.4266919999999999E-2</v>
      </c>
      <c r="K15" s="37">
        <f>1/$A$1*'[1]4412Imp'!$J$31</f>
        <v>4.9130000000000007E-2</v>
      </c>
      <c r="L15" s="37">
        <f>1/$A$1*'[1]4412Imp'!K$31</f>
        <v>2.9247800000000004E-2</v>
      </c>
      <c r="M15" s="10">
        <f>1/$A$1*'[1]4412Imp'!L$31</f>
        <v>3.0738000000000001E-2</v>
      </c>
      <c r="N15" s="10">
        <f>1/$A$1*'[1]4412Imp'!M$31</f>
        <v>2.3059300000000005E-2</v>
      </c>
      <c r="O15" s="10">
        <f>1/$A$1*'[1]4412Imp'!N$31</f>
        <v>2.5583000000000002E-2</v>
      </c>
      <c r="P15" s="10">
        <f>1/$A$1*'[1]4412Imp'!O$31</f>
        <v>1.7894000000000004E-2</v>
      </c>
      <c r="Q15" s="10">
        <f>1/$A$1*'[1]4412Imp'!P$31</f>
        <v>4.0279720000000005E-2</v>
      </c>
      <c r="R15" s="10">
        <f>1/$A$1*'[1]4412Imp'!Q$31</f>
        <v>3.9473999999999995E-2</v>
      </c>
      <c r="S15" s="10">
        <f>1/$A$1*'[1]4412Imp'!R$31</f>
        <v>4.3898000000000006E-2</v>
      </c>
      <c r="T15" s="10">
        <f>1/$A$1*'[1]4412Imp'!S$31</f>
        <v>5.3954730249164577E-2</v>
      </c>
      <c r="U15" s="10">
        <f>1/$A$1*'[1]4412Imp'!T$31</f>
        <v>5.1223011769230775E-2</v>
      </c>
      <c r="V15" s="10">
        <f>1/$A$1*'[1]4412Imp'!U$31</f>
        <v>5.3382000000000006E-2</v>
      </c>
      <c r="W15" s="10">
        <f>1/$A$1*'[1]4412Imp'!V$31</f>
        <v>0</v>
      </c>
      <c r="X15" s="10">
        <f>1/$A$1*'[1]4412Imp'!W$31</f>
        <v>0</v>
      </c>
      <c r="Y15" s="10">
        <f>1/$A$1*'[1]4412Imp'!X$31</f>
        <v>0</v>
      </c>
      <c r="Z15" s="10">
        <f>1/$A$1*'[1]4412Imp'!Y$31</f>
        <v>0</v>
      </c>
      <c r="AA15" s="10">
        <f>1/$A$1*'[1]4412Imp'!Z$31</f>
        <v>0</v>
      </c>
      <c r="AB15" s="10">
        <f>1/$A$1*'[1]4412Imp'!AA$31</f>
        <v>0</v>
      </c>
      <c r="AC15" s="4"/>
      <c r="AD15" s="46">
        <f>1/1000*'[1]4412Imp'!AB$31</f>
        <v>4.3083812555519997E-3</v>
      </c>
      <c r="AE15" s="10">
        <f>1/1000*'[1]4412Imp'!AC$31</f>
        <v>1.12608122704E-2</v>
      </c>
      <c r="AF15" s="10">
        <f>1/1000*'[1]4412Imp'!AD$31</f>
        <v>9.7259801471999991E-3</v>
      </c>
      <c r="AG15" s="10">
        <f>1/1000*'[1]4412Imp'!AE$31</f>
        <v>7.8472135839999999E-3</v>
      </c>
      <c r="AH15" s="10">
        <f>1/1000*'[1]4412Imp'!AF$31</f>
        <v>8.7673020043000007E-3</v>
      </c>
      <c r="AI15" s="10">
        <f>1/1000*'[1]4412Imp'!AG$31</f>
        <v>6.4807968225000009E-3</v>
      </c>
      <c r="AJ15" s="10">
        <f>1/1000*'[1]4412Imp'!AH$31</f>
        <v>6.9617369800000009E-3</v>
      </c>
      <c r="AK15" s="10">
        <f>1/1000*'[1]4412Imp'!AI$31</f>
        <v>1.1554399065500001E-2</v>
      </c>
      <c r="AL15" s="10">
        <f>1/1000*'[1]4412Imp'!AJ$31</f>
        <v>1.8072453529200002E-2</v>
      </c>
      <c r="AM15" s="10">
        <f>1/1000*'[1]4412Imp'!AK$31</f>
        <v>8.1487954063999991E-3</v>
      </c>
      <c r="AN15" s="10">
        <f>1/1000*'[1]4412Imp'!AL$31</f>
        <v>1.0880521014600001E-2</v>
      </c>
      <c r="AO15" s="10">
        <f>1/1000*'[1]4412Imp'!AM$31</f>
        <v>8.3893849439999994E-3</v>
      </c>
      <c r="AP15" s="10">
        <f>1/1000*'[1]4412Imp'!AN$31</f>
        <v>9.1961885488000012E-3</v>
      </c>
      <c r="AQ15" s="10">
        <f>1/1000*'[1]4412Imp'!AO$31</f>
        <v>6.3359228427000008E-3</v>
      </c>
      <c r="AR15" s="10">
        <f>1/1000*'[1]4412Imp'!AP$31</f>
        <v>1.3777682196E-2</v>
      </c>
      <c r="AS15" s="10">
        <f>1/1000*'[1]4412Imp'!AQ$31</f>
        <v>1.3686665517000001E-2</v>
      </c>
      <c r="AT15" s="10">
        <f>1/1000*'[1]4412Imp'!AR$31</f>
        <v>1.1464924847199999E-2</v>
      </c>
      <c r="AU15" s="10">
        <f>1/1000*'[1]4412Imp'!AS$31</f>
        <v>1.46384820153E-2</v>
      </c>
      <c r="AV15" s="10">
        <f>1/1000*'[1]4412Imp'!AT$31</f>
        <v>1.7549674171999999E-2</v>
      </c>
      <c r="AW15" s="10">
        <f>1/1000*'[1]4412Imp'!AU$31</f>
        <v>1.6044344580416668E-2</v>
      </c>
      <c r="AX15" s="10">
        <f>1/1000*'[1]4412Imp'!AV$31</f>
        <v>0</v>
      </c>
      <c r="AY15" s="10">
        <f>1/1000*'[1]4412Imp'!AW$31</f>
        <v>0</v>
      </c>
      <c r="AZ15" s="10">
        <f>1/1000*'[1]4412Imp'!AX$31</f>
        <v>0</v>
      </c>
      <c r="BA15" s="10">
        <f>1/1000*'[1]4412Imp'!AY$31</f>
        <v>0</v>
      </c>
      <c r="BB15" s="10">
        <f>1/1000*'[1]4412Imp'!AZ$31</f>
        <v>0</v>
      </c>
      <c r="BC15" s="37">
        <f>1/1000*'[1]4412Imp'!BA$31</f>
        <v>0</v>
      </c>
      <c r="BD15" s="553"/>
      <c r="BE15" s="31"/>
    </row>
    <row r="16" spans="1:57">
      <c r="B16" s="5" t="s">
        <v>32</v>
      </c>
      <c r="C16" s="46">
        <f>1/$A$1*'[1]4412Imp'!$B$46</f>
        <v>5.0368400000000008E-3</v>
      </c>
      <c r="D16" s="10">
        <f>1/$A$1*'[1]4412Imp'!$C$46</f>
        <v>8.3000000000000001E-3</v>
      </c>
      <c r="E16" s="10">
        <f>1/$A$1*'[1]4412Imp'!$D$46</f>
        <v>1.1673000000000001E-2</v>
      </c>
      <c r="F16" s="10">
        <f>1/$A$1*'[1]4412Imp'!$E$46</f>
        <v>2.3260000000000003E-2</v>
      </c>
      <c r="G16" s="10">
        <f>1/$A$1*'[1]4412Imp'!$F$46</f>
        <v>2.4328000000000002E-2</v>
      </c>
      <c r="H16" s="10">
        <f>1/$A$1*'[1]4412Imp'!$G$46</f>
        <v>1.7942000000000003E-2</v>
      </c>
      <c r="I16" s="10">
        <f>1/$A$1*'[1]4412Imp'!$H$46</f>
        <v>4.7354000000000007E-2</v>
      </c>
      <c r="J16" s="37">
        <f>1/$A$1*'[1]4412Imp'!$I$46</f>
        <v>5.1683000000000007E-2</v>
      </c>
      <c r="K16" s="37">
        <f>1/$A$1*'[1]4412Imp'!$J$46</f>
        <v>6.1891000000000009E-2</v>
      </c>
      <c r="L16" s="37">
        <f>1/$A$1*'[1]4412Imp'!K$46</f>
        <v>7.1110000000000007E-2</v>
      </c>
      <c r="M16" s="10">
        <f>1/$A$1*'[1]4412Imp'!L$46</f>
        <v>6.653400000000001E-2</v>
      </c>
      <c r="N16" s="10">
        <f>1/$A$1*'[1]4412Imp'!M$46</f>
        <v>9.2045667500000011E-2</v>
      </c>
      <c r="O16" s="10">
        <f>1/$A$1*'[1]4412Imp'!N$46</f>
        <v>5.1329000000000014E-2</v>
      </c>
      <c r="P16" s="10">
        <f>1/$A$1*'[1]4412Imp'!O$46</f>
        <v>3.2603300000000002E-2</v>
      </c>
      <c r="Q16" s="10">
        <f>1/$A$1*'[1]4412Imp'!P$46</f>
        <v>3.5109920000000003E-2</v>
      </c>
      <c r="R16" s="10">
        <f>1/$A$1*'[1]4412Imp'!Q$46</f>
        <v>5.170700000000001E-2</v>
      </c>
      <c r="S16" s="10">
        <f>1/$A$1*'[1]4412Imp'!R$46</f>
        <v>5.3396000000000006E-2</v>
      </c>
      <c r="T16" s="10">
        <f>1/$A$1*'[1]4412Imp'!S$46</f>
        <v>4.6019044492063496E-2</v>
      </c>
      <c r="U16" s="164">
        <f>1/$A$1*'[1]4412Imp'!T$46</f>
        <v>6.2206000000000004E-2</v>
      </c>
      <c r="V16" s="164">
        <f>1/$A$1*'[1]4412Imp'!U$46</f>
        <v>4.9066000000000005E-2</v>
      </c>
      <c r="W16" s="164">
        <f>1/$A$1*'[1]4412Imp'!V$46</f>
        <v>0</v>
      </c>
      <c r="X16" s="164">
        <f>1/$A$1*'[1]4412Imp'!W$46</f>
        <v>0</v>
      </c>
      <c r="Y16" s="164">
        <f>1/$A$1*'[1]4412Imp'!X$46</f>
        <v>0</v>
      </c>
      <c r="Z16" s="164">
        <f>1/$A$1*'[1]4412Imp'!Y$46</f>
        <v>0</v>
      </c>
      <c r="AA16" s="164">
        <f>1/$A$1*'[1]4412Imp'!Z$46</f>
        <v>0</v>
      </c>
      <c r="AB16" s="164">
        <f>1/$A$1*'[1]4412Imp'!AA$46</f>
        <v>0</v>
      </c>
      <c r="AC16" s="721"/>
      <c r="AD16" s="46">
        <f>1/1000*'[1]4412Imp'!AB$46</f>
        <v>1.595607957636E-3</v>
      </c>
      <c r="AE16" s="10">
        <f>1/1000*'[1]4412Imp'!AC$46</f>
        <v>2.3841534743999997E-3</v>
      </c>
      <c r="AF16" s="10">
        <f>1/1000*'[1]4412Imp'!AD$46</f>
        <v>3.3349543727999999E-3</v>
      </c>
      <c r="AG16" s="10">
        <f>1/1000*'[1]4412Imp'!AE$46</f>
        <v>7.5716510016000001E-3</v>
      </c>
      <c r="AH16" s="10">
        <f>1/1000*'[1]4412Imp'!AF$46</f>
        <v>9.3278891734000016E-3</v>
      </c>
      <c r="AI16" s="10">
        <f>1/1000*'[1]4412Imp'!AG$46</f>
        <v>6.9233194602000003E-3</v>
      </c>
      <c r="AJ16" s="10">
        <f>1/1000*'[1]4412Imp'!AH$46</f>
        <v>1.8393826819200002E-2</v>
      </c>
      <c r="AK16" s="10">
        <f>1/1000*'[1]4412Imp'!AI$46</f>
        <v>2.2777002822E-2</v>
      </c>
      <c r="AL16" s="10">
        <f>1/1000*'[1]4412Imp'!AJ$46</f>
        <v>3.0241949802000005E-2</v>
      </c>
      <c r="AM16" s="10">
        <f>1/1000*'[1]4412Imp'!AK$46</f>
        <v>2.63482490216E-2</v>
      </c>
      <c r="AN16" s="10">
        <f>1/1000*'[1]4412Imp'!AL$46</f>
        <v>2.7189319534200004E-2</v>
      </c>
      <c r="AO16" s="10">
        <f>1/1000*'[1]4412Imp'!AM$46</f>
        <v>3.9775609343999999E-2</v>
      </c>
      <c r="AP16" s="10">
        <f>1/1000*'[1]4412Imp'!AN$46</f>
        <v>2.0180046532799999E-2</v>
      </c>
      <c r="AQ16" s="10">
        <f>1/1000*'[1]4412Imp'!AO$46</f>
        <v>1.5121252546800001E-2</v>
      </c>
      <c r="AR16" s="10">
        <f>1/1000*'[1]4412Imp'!AP$46</f>
        <v>1.6743035017000002E-2</v>
      </c>
      <c r="AS16" s="10">
        <f>1/1000*'[1]4412Imp'!AQ$46</f>
        <v>1.9410256480999998E-2</v>
      </c>
      <c r="AT16" s="10">
        <f>1/1000*'[1]4412Imp'!AR$46</f>
        <v>1.8076623399500003E-2</v>
      </c>
      <c r="AU16" s="10">
        <f>1/1000*'[1]4412Imp'!AS$46</f>
        <v>1.77427948126E-2</v>
      </c>
      <c r="AV16" s="10">
        <f>1/1000*'[1]4412Imp'!AT$46</f>
        <v>2.6259954255000002E-2</v>
      </c>
      <c r="AW16" s="10">
        <f>1/1000*'[1]4412Imp'!AU$46</f>
        <v>2.0513338349583334E-2</v>
      </c>
      <c r="AX16" s="10">
        <f>1/1000*'[1]4412Imp'!AV$46</f>
        <v>0</v>
      </c>
      <c r="AY16" s="10">
        <f>1/1000*'[1]4412Imp'!AW$46</f>
        <v>0</v>
      </c>
      <c r="AZ16" s="10">
        <f>1/1000*'[1]4412Imp'!AX$46</f>
        <v>0</v>
      </c>
      <c r="BA16" s="10">
        <f>1/1000*'[1]4412Imp'!AY$46</f>
        <v>0</v>
      </c>
      <c r="BB16" s="10">
        <f>1/1000*'[1]4412Imp'!AZ$46</f>
        <v>0</v>
      </c>
      <c r="BC16" s="37">
        <f>1/1000*'[1]4412Imp'!BA$46</f>
        <v>0</v>
      </c>
      <c r="BD16" s="553"/>
      <c r="BE16" s="31"/>
    </row>
    <row r="17" spans="2:57">
      <c r="B17" s="8" t="s">
        <v>19</v>
      </c>
      <c r="C17" s="47">
        <f t="shared" ref="C17:M17" si="6">SUM(C14:C14)-SUM(C15:C16)</f>
        <v>1.3078000000000048E-4</v>
      </c>
      <c r="D17" s="38">
        <f t="shared" si="6"/>
        <v>0</v>
      </c>
      <c r="E17" s="38">
        <f t="shared" si="6"/>
        <v>1.6800000000000148E-4</v>
      </c>
      <c r="F17" s="38">
        <f t="shared" si="6"/>
        <v>1.1490600000000004E-3</v>
      </c>
      <c r="G17" s="38">
        <f t="shared" si="6"/>
        <v>1.0661400000000071E-3</v>
      </c>
      <c r="H17" s="38">
        <f t="shared" si="6"/>
        <v>6.0640299999999842E-4</v>
      </c>
      <c r="I17" s="38">
        <f t="shared" si="6"/>
        <v>1.498139999999995E-3</v>
      </c>
      <c r="J17" s="39">
        <f t="shared" si="6"/>
        <v>1.6699999999999909E-3</v>
      </c>
      <c r="K17" s="39">
        <f t="shared" si="6"/>
        <v>3.7820000000000215E-3</v>
      </c>
      <c r="L17" s="39">
        <f t="shared" si="6"/>
        <v>1.4100000000000223E-4</v>
      </c>
      <c r="M17" s="38">
        <f t="shared" si="6"/>
        <v>6.0699999999999643E-4</v>
      </c>
      <c r="N17" s="38">
        <f>SUM(N14:N14)-SUM(N15:N16)</f>
        <v>6.3159999999998218E-4</v>
      </c>
      <c r="O17" s="38">
        <f t="shared" ref="O17:AB17" si="7">SUM(O14:O14)-SUM(O15:O16)</f>
        <v>3.3600000000000296E-4</v>
      </c>
      <c r="P17" s="38">
        <f t="shared" si="7"/>
        <v>1.8899999999999473E-4</v>
      </c>
      <c r="Q17" s="38">
        <f t="shared" si="7"/>
        <v>1.129000000000005E-3</v>
      </c>
      <c r="R17" s="38">
        <f t="shared" si="7"/>
        <v>1.3789999999999913E-3</v>
      </c>
      <c r="S17" s="38">
        <f t="shared" si="7"/>
        <v>1.3289999999999969E-3</v>
      </c>
      <c r="T17" s="38">
        <f t="shared" si="7"/>
        <v>2.2083386996658572E-3</v>
      </c>
      <c r="U17" s="38">
        <f t="shared" si="7"/>
        <v>3.5310240769230589E-3</v>
      </c>
      <c r="V17" s="38">
        <f t="shared" si="7"/>
        <v>2.5510000000000116E-3</v>
      </c>
      <c r="W17" s="38">
        <f t="shared" si="7"/>
        <v>0</v>
      </c>
      <c r="X17" s="38">
        <f t="shared" si="7"/>
        <v>0</v>
      </c>
      <c r="Y17" s="38">
        <f t="shared" si="7"/>
        <v>0</v>
      </c>
      <c r="Z17" s="38">
        <f t="shared" si="7"/>
        <v>0</v>
      </c>
      <c r="AA17" s="38">
        <f t="shared" si="7"/>
        <v>0</v>
      </c>
      <c r="AB17" s="38">
        <f t="shared" si="7"/>
        <v>0</v>
      </c>
      <c r="AC17" s="4"/>
      <c r="AD17" s="48">
        <f t="shared" ref="AD17:BC17" si="8">SUM(AD14:AD14)-SUM(AD15:AD16)</f>
        <v>4.7686139189999713E-5</v>
      </c>
      <c r="AE17" s="40">
        <f t="shared" si="8"/>
        <v>0</v>
      </c>
      <c r="AF17" s="40">
        <f t="shared" si="8"/>
        <v>4.9299801600000831E-5</v>
      </c>
      <c r="AG17" s="40">
        <f t="shared" si="8"/>
        <v>3.4561666720000009E-4</v>
      </c>
      <c r="AH17" s="40">
        <f t="shared" si="8"/>
        <v>4.4597422309999857E-4</v>
      </c>
      <c r="AI17" s="40">
        <f t="shared" si="8"/>
        <v>2.5699000469999941E-4</v>
      </c>
      <c r="AJ17" s="40">
        <f t="shared" si="8"/>
        <v>6.8745481159999955E-4</v>
      </c>
      <c r="AK17" s="40">
        <f t="shared" si="8"/>
        <v>7.807574040000001E-4</v>
      </c>
      <c r="AL17" s="40">
        <f t="shared" si="8"/>
        <v>1.3137376804000025E-3</v>
      </c>
      <c r="AM17" s="40">
        <f t="shared" si="8"/>
        <v>1.0498520120000299E-4</v>
      </c>
      <c r="AN17" s="40">
        <f t="shared" si="8"/>
        <v>2.0008524959999607E-4</v>
      </c>
      <c r="AO17" s="40">
        <f t="shared" si="8"/>
        <v>2.6785420799999016E-4</v>
      </c>
      <c r="AP17" s="40">
        <f t="shared" si="8"/>
        <v>1.4288003840000341E-4</v>
      </c>
      <c r="AQ17" s="40">
        <f t="shared" si="8"/>
        <v>7.1964426599999132E-5</v>
      </c>
      <c r="AR17" s="40">
        <f t="shared" si="8"/>
        <v>4.5422477800000083E-4</v>
      </c>
      <c r="AS17" s="40">
        <f t="shared" si="8"/>
        <v>5.3084693199999949E-4</v>
      </c>
      <c r="AT17" s="40">
        <f t="shared" si="8"/>
        <v>3.7816352979999635E-4</v>
      </c>
      <c r="AU17" s="40">
        <f t="shared" si="8"/>
        <v>6.9347199349999861E-4</v>
      </c>
      <c r="AV17" s="40">
        <f t="shared" si="8"/>
        <v>1.0218661549999952E-3</v>
      </c>
      <c r="AW17" s="40">
        <f t="shared" si="8"/>
        <v>7.8437224624999802E-4</v>
      </c>
      <c r="AX17" s="40">
        <f t="shared" si="8"/>
        <v>0</v>
      </c>
      <c r="AY17" s="40">
        <f t="shared" si="8"/>
        <v>0</v>
      </c>
      <c r="AZ17" s="40">
        <f t="shared" si="8"/>
        <v>0</v>
      </c>
      <c r="BA17" s="40">
        <f t="shared" si="8"/>
        <v>0</v>
      </c>
      <c r="BB17" s="40">
        <f t="shared" si="8"/>
        <v>0</v>
      </c>
      <c r="BC17" s="41">
        <f t="shared" si="8"/>
        <v>0</v>
      </c>
      <c r="BD17" s="553"/>
      <c r="BE17" s="31"/>
    </row>
    <row r="18" spans="2:57" ht="17.149999999999999" customHeight="1">
      <c r="B18" s="15" t="s">
        <v>135</v>
      </c>
      <c r="C18" s="27">
        <f>1/$A$1*'[1]4412Imp'!$B$267</f>
        <v>1.8562180000000001E-2</v>
      </c>
      <c r="D18" s="29">
        <f>1/$A$1*'[1]4412Imp'!$C$267</f>
        <v>3.0830470999999995E-2</v>
      </c>
      <c r="E18" s="29">
        <f>1/$A$1*'[1]4412Imp'!$D$267</f>
        <v>6.4492192000000004E-2</v>
      </c>
      <c r="F18" s="29">
        <f>1/$A$1*'[1]4412Imp'!$E$267</f>
        <v>5.147974000000001E-2</v>
      </c>
      <c r="G18" s="29">
        <f>1/$A$1*'[1]4412Imp'!$F$267</f>
        <v>4.9963820000000006E-2</v>
      </c>
      <c r="H18" s="29">
        <f>1/$A$1*'[1]4412Imp'!$G$267</f>
        <v>8.1610563000000011E-2</v>
      </c>
      <c r="I18" s="29">
        <f>1/$A$1*'[1]4412Imp'!$H$267</f>
        <v>9.5129920000000007E-2</v>
      </c>
      <c r="J18" s="34">
        <f>1/$A$1*'[1]4412Imp'!$I$267</f>
        <v>0.104978312</v>
      </c>
      <c r="K18" s="34">
        <f>1/$A$1*'[1]4412Imp'!$J$267</f>
        <v>0.10948032000000002</v>
      </c>
      <c r="L18" s="34">
        <f>1/$A$1*'[1]4412Imp'!K$267</f>
        <v>9.7655784444444449E-2</v>
      </c>
      <c r="M18" s="29">
        <f>1/$A$1*'[1]4412Imp'!L$267</f>
        <v>0.11362353571428571</v>
      </c>
      <c r="N18" s="29">
        <f>1/$A$1*'[1]4412Imp'!M$267</f>
        <v>0.11275813535714288</v>
      </c>
      <c r="O18" s="29">
        <f>1/$A$1*'[1]4412Imp'!N$267</f>
        <v>7.0469451688311702E-2</v>
      </c>
      <c r="P18" s="29">
        <f>1/$A$1*'[1]4412Imp'!O$267</f>
        <v>5.7936412499999999E-2</v>
      </c>
      <c r="Q18" s="29">
        <f>1/$A$1*'[1]4412Imp'!P$267</f>
        <v>9.1643534690476203E-2</v>
      </c>
      <c r="R18" s="29">
        <f>1/$A$1*'[1]4412Imp'!Q$267</f>
        <v>9.9842103747619051E-2</v>
      </c>
      <c r="S18" s="29">
        <f>1/$A$1*'[1]4412Imp'!R$267</f>
        <v>8.8825819422352958E-2</v>
      </c>
      <c r="T18" s="29">
        <f>1/$A$1*'[1]4412Imp'!S$267</f>
        <v>8.7481332573934825E-2</v>
      </c>
      <c r="U18" s="29">
        <f>1/$A$1*'[1]4412Imp'!T$267</f>
        <v>8.9471921230769233E-2</v>
      </c>
      <c r="V18" s="29">
        <f>1/$A$1*'[1]4412Imp'!U$267</f>
        <v>9.3581917000000014E-2</v>
      </c>
      <c r="W18" s="29">
        <f>1/$A$1*'[1]4412Imp'!V$267</f>
        <v>0</v>
      </c>
      <c r="X18" s="29">
        <f>1/$A$1*'[1]4412Imp'!W$267</f>
        <v>0</v>
      </c>
      <c r="Y18" s="29">
        <f>1/$A$1*'[1]4412Imp'!X$267</f>
        <v>0</v>
      </c>
      <c r="Z18" s="29">
        <f>1/$A$1*'[1]4412Imp'!Y$267</f>
        <v>0</v>
      </c>
      <c r="AA18" s="29">
        <f>1/$A$1*'[1]4412Imp'!Z$267</f>
        <v>0</v>
      </c>
      <c r="AB18" s="29">
        <f>1/$A$1*'[1]4412Imp'!AA$267</f>
        <v>0</v>
      </c>
      <c r="AC18" s="13"/>
      <c r="AD18" s="27">
        <f>1/1000*'[1]4412Imp'!AB$267</f>
        <v>8.7160924711889992E-3</v>
      </c>
      <c r="AE18" s="29">
        <f>1/1000*'[1]4412Imp'!AC$267</f>
        <v>1.28320905256E-2</v>
      </c>
      <c r="AF18" s="29">
        <f>1/1000*'[1]4412Imp'!AD$267</f>
        <v>2.6867729952E-2</v>
      </c>
      <c r="AG18" s="29">
        <f>1/1000*'[1]4412Imp'!AE$267</f>
        <v>2.4621966163199997E-2</v>
      </c>
      <c r="AH18" s="29">
        <f>1/1000*'[1]4412Imp'!AF$267</f>
        <v>2.4661292717599998E-2</v>
      </c>
      <c r="AI18" s="29">
        <f>1/1000*'[1]4412Imp'!AG$267</f>
        <v>4.0715088414000004E-2</v>
      </c>
      <c r="AJ18" s="29">
        <f>1/1000*'[1]4412Imp'!AH$267</f>
        <v>4.8092405548000004E-2</v>
      </c>
      <c r="AK18" s="29">
        <f>1/1000*'[1]4412Imp'!AI$267</f>
        <v>6.40047031485E-2</v>
      </c>
      <c r="AL18" s="29">
        <f>1/1000*'[1]4412Imp'!AJ$267</f>
        <v>6.8359627663200001E-2</v>
      </c>
      <c r="AM18" s="29">
        <f>1/1000*'[1]4412Imp'!AK$267</f>
        <v>5.2802470762800001E-2</v>
      </c>
      <c r="AN18" s="29">
        <f>1/1000*'[1]4412Imp'!AL$267</f>
        <v>5.9870391089400003E-2</v>
      </c>
      <c r="AO18" s="29">
        <f>1/1000*'[1]4412Imp'!AM$267</f>
        <v>5.7395042832000011E-2</v>
      </c>
      <c r="AP18" s="29">
        <f>1/1000*'[1]4412Imp'!AN$267</f>
        <v>3.9166802945599995E-2</v>
      </c>
      <c r="AQ18" s="29">
        <f>1/1000*'[1]4412Imp'!AO$267</f>
        <v>3.5001608008799999E-2</v>
      </c>
      <c r="AR18" s="29">
        <f>1/1000*'[1]4412Imp'!AP$267</f>
        <v>4.1615441847500004E-2</v>
      </c>
      <c r="AS18" s="29">
        <f>1/1000*'[1]4412Imp'!AQ$267</f>
        <v>3.9652615772000001E-2</v>
      </c>
      <c r="AT18" s="29">
        <f>1/1000*'[1]4412Imp'!AR$267</f>
        <v>3.9254077717500002E-2</v>
      </c>
      <c r="AU18" s="29">
        <f>1/1000*'[1]4412Imp'!AS$267</f>
        <v>4.3259158127900002E-2</v>
      </c>
      <c r="AV18" s="29">
        <f>1/1000*'[1]4412Imp'!AT$267</f>
        <v>4.3218783574999996E-2</v>
      </c>
      <c r="AW18" s="29">
        <f>1/1000*'[1]4412Imp'!AU$267</f>
        <v>4.1553889610416679E-2</v>
      </c>
      <c r="AX18" s="29">
        <f>1/1000*'[1]4412Imp'!AV$267</f>
        <v>0</v>
      </c>
      <c r="AY18" s="29">
        <f>1/1000*'[1]4412Imp'!AW$267</f>
        <v>0</v>
      </c>
      <c r="AZ18" s="29">
        <f>1/1000*'[1]4412Imp'!AX$267</f>
        <v>0</v>
      </c>
      <c r="BA18" s="29">
        <f>1/1000*'[1]4412Imp'!AY$267</f>
        <v>0</v>
      </c>
      <c r="BB18" s="29">
        <f>1/1000*'[1]4412Imp'!AZ$267</f>
        <v>0</v>
      </c>
      <c r="BC18" s="34">
        <f>1/1000*'[1]4412Imp'!BA$267</f>
        <v>0</v>
      </c>
      <c r="BD18" s="553"/>
      <c r="BE18" s="31"/>
    </row>
    <row r="19" spans="2:57">
      <c r="B19" s="52" t="s">
        <v>41</v>
      </c>
      <c r="C19" s="63">
        <f>1/$A$1*(SUM('[1]4412Imp'!$B$47:$B$47)+SUM('[1]4412Imp'!$B$105:$B$105))</f>
        <v>1.7964000000000001E-4</v>
      </c>
      <c r="D19" s="49">
        <f>1/$A$1*(SUM('[1]4412Imp'!$C$47:$C$47)+SUM('[1]4412Imp'!$C$105:$C$105))</f>
        <v>2.555E-3</v>
      </c>
      <c r="E19" s="49">
        <f>1/$A$1*(SUM('[1]4412Imp'!$D$47:$D$47)+SUM('[1]4412Imp'!$D$105:$D$105))</f>
        <v>2.1094000000000002E-2</v>
      </c>
      <c r="F19" s="49">
        <f>1/$A$1*(SUM('[1]4412Imp'!$E$47:$E$47)+SUM('[1]4412Imp'!$E$105:$E$105))</f>
        <v>3.0001600000000003E-2</v>
      </c>
      <c r="G19" s="49">
        <f>1/$A$1*(SUM('[1]4412Imp'!$F$47:$F$47)+SUM('[1]4412Imp'!$F$105:$F$105))</f>
        <v>3.566776E-2</v>
      </c>
      <c r="H19" s="49">
        <f>1/$A$1*(SUM('[1]4412Imp'!$G$47:$G$47)+SUM('[1]4412Imp'!$G$105:$G$105))</f>
        <v>6.5506705000000012E-2</v>
      </c>
      <c r="I19" s="49">
        <f>1/$A$1*(SUM('[1]4412Imp'!$H$47:$H$47)+SUM('[1]4412Imp'!$H$105:$H$105))</f>
        <v>6.4528140000000012E-2</v>
      </c>
      <c r="J19" s="85">
        <f>1/$A$1*(SUM('[1]4412Imp'!$I$47:$I$47)+SUM('[1]4412Imp'!$I$105:$I$105))</f>
        <v>7.6761972000000012E-2</v>
      </c>
      <c r="K19" s="42">
        <f>1/$A$1*(SUM('[1]4412Imp'!$J$47:$J$47)+SUM('[1]4412Imp'!$J$105:$J$105))</f>
        <v>6.7784980000000009E-2</v>
      </c>
      <c r="L19" s="42">
        <f>1/$A$1*(SUM('[1]4412Imp'!K$47:K$47)+SUM('[1]4412Imp'!K$105:K$105))</f>
        <v>6.1235460000000005E-2</v>
      </c>
      <c r="M19" s="270">
        <f>1/$A$1*(SUM('[1]4412Imp'!L$47:L$47)+SUM('[1]4412Imp'!L$105:L$105))</f>
        <v>8.5021171428571421E-2</v>
      </c>
      <c r="N19" s="270">
        <f>1/$A$1*(SUM('[1]4412Imp'!M$47:M$47)+SUM('[1]4412Imp'!M$105:M$105))</f>
        <v>8.6893855357142863E-2</v>
      </c>
      <c r="O19" s="270">
        <f>1/$A$1*(SUM('[1]4412Imp'!N$47:N$47)+SUM('[1]4412Imp'!N$105:N$105))</f>
        <v>4.7331081818181825E-2</v>
      </c>
      <c r="P19" s="270">
        <f>1/$A$1*(SUM('[1]4412Imp'!O$47:O$47)+SUM('[1]4412Imp'!O$105:O$105))</f>
        <v>3.4992172500000009E-2</v>
      </c>
      <c r="Q19" s="270">
        <f>1/$A$1*(SUM('[1]4412Imp'!P$47:P$47)+SUM('[1]4412Imp'!P$105:P$105))</f>
        <v>6.2308272857142868E-2</v>
      </c>
      <c r="R19" s="270">
        <f>1/$A$1*(SUM('[1]4412Imp'!Q$47:Q$47)+SUM('[1]4412Imp'!Q$105:Q$105))</f>
        <v>7.5212057047619046E-2</v>
      </c>
      <c r="S19" s="270">
        <f>1/$A$1*(SUM('[1]4412Imp'!R$47:R$47)+SUM('[1]4412Imp'!R$105:R$105))</f>
        <v>5.7881998240000017E-2</v>
      </c>
      <c r="T19" s="270">
        <f>1/$A$1*(SUM('[1]4412Imp'!S$47:S$47)+SUM('[1]4412Imp'!S$105:S$105))</f>
        <v>5.989155270655807E-2</v>
      </c>
      <c r="U19" s="270">
        <f>1/$A$1*(SUM('[1]4412Imp'!T$47:T$47)+SUM('[1]4412Imp'!T$105:T$105))</f>
        <v>5.9396397230769241E-2</v>
      </c>
      <c r="V19" s="270">
        <f>1/$A$1*(SUM('[1]4412Imp'!U$47:U$47)+SUM('[1]4412Imp'!U$105:U$105))</f>
        <v>6.7228117000000004E-2</v>
      </c>
      <c r="W19" s="270">
        <f>1/$A$1*(SUM('[1]4412Imp'!V$47:V$47)+SUM('[1]4412Imp'!V$105:V$105))</f>
        <v>0</v>
      </c>
      <c r="X19" s="270">
        <f>1/$A$1*(SUM('[1]4412Imp'!W$47:W$47)+SUM('[1]4412Imp'!W$105:W$105))</f>
        <v>0</v>
      </c>
      <c r="Y19" s="270">
        <f>1/$A$1*(SUM('[1]4412Imp'!X$47:X$47)+SUM('[1]4412Imp'!X$105:X$105))</f>
        <v>0</v>
      </c>
      <c r="Z19" s="270">
        <f>1/$A$1*(SUM('[1]4412Imp'!Y$47:Y$47)+SUM('[1]4412Imp'!Y$105:Y$105))</f>
        <v>0</v>
      </c>
      <c r="AA19" s="270">
        <f>1/$A$1*(SUM('[1]4412Imp'!Z$47:Z$47)+SUM('[1]4412Imp'!Z$105:Z$105))</f>
        <v>0</v>
      </c>
      <c r="AB19" s="270">
        <f>1/$A$1*(SUM('[1]4412Imp'!AA$47:AA$47)+SUM('[1]4412Imp'!AA$105:AA$105))</f>
        <v>0</v>
      </c>
      <c r="AC19" s="35"/>
      <c r="AD19" s="49">
        <f>1/1000*(SUM('[1]4412Imp'!AB$47:AB$47)+SUM('[1]4412Imp'!AB$105:AB$105))</f>
        <v>6.5457376922999994E-5</v>
      </c>
      <c r="AE19" s="49">
        <f>1/1000*(SUM('[1]4412Imp'!AC$47:AC$47)+SUM('[1]4412Imp'!AC$105:AC$105))</f>
        <v>9.5452510640000004E-4</v>
      </c>
      <c r="AF19" s="49">
        <f>1/1000*(SUM('[1]4412Imp'!AD$47:AD$47)+SUM('[1]4412Imp'!AD$105:AD$105))</f>
        <v>8.8264563984000004E-3</v>
      </c>
      <c r="AG19" s="49">
        <f>1/1000*(SUM('[1]4412Imp'!AE$47:AE$47)+SUM('[1]4412Imp'!AE$105:AE$105))</f>
        <v>1.4062125929600001E-2</v>
      </c>
      <c r="AH19" s="49">
        <f>1/1000*(SUM('[1]4412Imp'!AF$47:AF$47)+SUM('[1]4412Imp'!AF$105:AF$105))</f>
        <v>1.61803663469E-2</v>
      </c>
      <c r="AI19" s="49">
        <f>1/1000*(SUM('[1]4412Imp'!AG$47:AG$47)+SUM('[1]4412Imp'!AG$105:AG$105))</f>
        <v>2.9680237415400001E-2</v>
      </c>
      <c r="AJ19" s="49">
        <f>1/1000*(SUM('[1]4412Imp'!AH$47:AH$47)+SUM('[1]4412Imp'!AH$105:AH$105))</f>
        <v>2.9512201231600001E-2</v>
      </c>
      <c r="AK19" s="49">
        <f>1/1000*(SUM('[1]4412Imp'!AI$47:AI$47)+SUM('[1]4412Imp'!AI$105:AI$105))</f>
        <v>4.3974190549500004E-2</v>
      </c>
      <c r="AL19" s="49">
        <f>1/1000*(SUM('[1]4412Imp'!AJ$47:AJ$47)+SUM('[1]4412Imp'!AJ$105:AJ$105))</f>
        <v>4.0618885042000001E-2</v>
      </c>
      <c r="AM19" s="49">
        <f>1/1000*(SUM('[1]4412Imp'!AK$47:AK$47)+SUM('[1]4412Imp'!AK$105:AK$105))</f>
        <v>2.8030839500400005E-2</v>
      </c>
      <c r="AN19" s="49">
        <f>1/1000*(SUM('[1]4412Imp'!AL$47:AL$47)+SUM('[1]4412Imp'!AL$105:AL$105))</f>
        <v>3.9579458886900003E-2</v>
      </c>
      <c r="AO19" s="49">
        <f>1/1000*(SUM('[1]4412Imp'!AM$47:AM$47)+SUM('[1]4412Imp'!AM$105:AM$105))</f>
        <v>3.7068140112000006E-2</v>
      </c>
      <c r="AP19" s="49">
        <f>1/1000*(SUM('[1]4412Imp'!AN$47:AN$47)+SUM('[1]4412Imp'!AN$105:AN$105))</f>
        <v>2.0966355696E-2</v>
      </c>
      <c r="AQ19" s="49">
        <f>1/1000*(SUM('[1]4412Imp'!AO$47:AO$47)+SUM('[1]4412Imp'!AO$105:AO$105))</f>
        <v>1.7710784582999999E-2</v>
      </c>
      <c r="AR19" s="49">
        <f>1/1000*(SUM('[1]4412Imp'!AP$47:AP$47)+SUM('[1]4412Imp'!AP$105:AP$105))</f>
        <v>1.9834916835000001E-2</v>
      </c>
      <c r="AS19" s="49">
        <f>1/1000*(SUM('[1]4412Imp'!AQ$47:AQ$47)+SUM('[1]4412Imp'!AQ$105:AQ$105))</f>
        <v>2.2001003331999995E-2</v>
      </c>
      <c r="AT19" s="49">
        <f>1/1000*(SUM('[1]4412Imp'!AR$47:AR$47)+SUM('[1]4412Imp'!AR$105:AR$105))</f>
        <v>2.17384345587E-2</v>
      </c>
      <c r="AU19" s="49">
        <f>1/1000*(SUM('[1]4412Imp'!AS$47:AS$47)+SUM('[1]4412Imp'!AS$105:AS$105))</f>
        <v>2.31016476405E-2</v>
      </c>
      <c r="AV19" s="49">
        <f>1/1000*(SUM('[1]4412Imp'!AT$47:AT$47)+SUM('[1]4412Imp'!AT$105:AT$105))</f>
        <v>2.2452949972000001E-2</v>
      </c>
      <c r="AW19" s="49">
        <f>1/1000*(SUM('[1]4412Imp'!AU$47:AU$47)+SUM('[1]4412Imp'!AU$105:AU$105))</f>
        <v>2.2672280152916668E-2</v>
      </c>
      <c r="AX19" s="49">
        <f>1/1000*(SUM('[1]4412Imp'!AV$47:AV$47)+SUM('[1]4412Imp'!AV$105:AV$105))</f>
        <v>0</v>
      </c>
      <c r="AY19" s="49">
        <f>1/1000*(SUM('[1]4412Imp'!AW$47:AW$47)+SUM('[1]4412Imp'!AW$105:AW$105))</f>
        <v>0</v>
      </c>
      <c r="AZ19" s="49">
        <f>1/1000*(SUM('[1]4412Imp'!AX$47:AX$47)+SUM('[1]4412Imp'!AX$105:AX$105))</f>
        <v>0</v>
      </c>
      <c r="BA19" s="49">
        <f>1/1000*(SUM('[1]4412Imp'!AY$47:AY$47)+SUM('[1]4412Imp'!AY$105:AY$105))</f>
        <v>0</v>
      </c>
      <c r="BB19" s="49">
        <f>1/1000*(SUM('[1]4412Imp'!AZ$47:AZ$47)+SUM('[1]4412Imp'!AZ$105:AZ$105))</f>
        <v>0</v>
      </c>
      <c r="BC19" s="85">
        <f>1/1000*(SUM('[1]4412Imp'!BA$47:BA$47)+SUM('[1]4412Imp'!BA$105:BA$105))</f>
        <v>0</v>
      </c>
      <c r="BD19" s="553"/>
      <c r="BE19" s="31"/>
    </row>
    <row r="20" spans="2:57">
      <c r="B20" s="5" t="s">
        <v>24</v>
      </c>
      <c r="C20" s="46">
        <f>1/$A$1*'[1]4412Imp'!$B$109</f>
        <v>1.6306960000000002E-2</v>
      </c>
      <c r="D20" s="10">
        <f>1/$A$1*'[1]4412Imp'!$C$109</f>
        <v>2.6596879999999996E-2</v>
      </c>
      <c r="E20" s="10">
        <f>1/$A$1*'[1]4412Imp'!$D$109</f>
        <v>3.7442192000000006E-2</v>
      </c>
      <c r="F20" s="10">
        <f>1/$A$1*'[1]4412Imp'!$E$109</f>
        <v>1.9840280000000002E-2</v>
      </c>
      <c r="G20" s="10">
        <f>1/$A$1*'[1]4412Imp'!$F$109</f>
        <v>1.2779700000000001E-2</v>
      </c>
      <c r="H20" s="10">
        <f>1/$A$1*'[1]4412Imp'!$G$109</f>
        <v>1.572962E-2</v>
      </c>
      <c r="I20" s="10">
        <f>1/$A$1*'[1]4412Imp'!$H$109</f>
        <v>1.9446420000000002E-2</v>
      </c>
      <c r="J20" s="37">
        <f>1/$A$1*'[1]4412Imp'!$I$109</f>
        <v>1.6857199999999999E-2</v>
      </c>
      <c r="K20" s="37">
        <f>1/$A$1*'[1]4412Imp'!$J$109</f>
        <v>2.4982340000000006E-2</v>
      </c>
      <c r="L20" s="37">
        <f>1/$A$1*'[1]4412Imp'!K$109</f>
        <v>1.7779000000000003E-2</v>
      </c>
      <c r="M20" s="10">
        <f>1/$A$1*'[1]4412Imp'!L$109</f>
        <v>8.8790999999999991E-3</v>
      </c>
      <c r="N20" s="10">
        <f>1/$A$1*'[1]4412Imp'!M$109</f>
        <v>9.588000000000001E-3</v>
      </c>
      <c r="O20" s="10">
        <f>1/$A$1*'[1]4412Imp'!N$109</f>
        <v>9.2503800000000008E-3</v>
      </c>
      <c r="P20" s="10">
        <f>1/$A$1*'[1]4412Imp'!O$109</f>
        <v>9.1419600000000011E-3</v>
      </c>
      <c r="Q20" s="10">
        <f>1/$A$1*'[1]4412Imp'!P$109</f>
        <v>1.1832640000000002E-2</v>
      </c>
      <c r="R20" s="10">
        <f>1/$A$1*'[1]4412Imp'!Q$109</f>
        <v>8.3260467000000008E-3</v>
      </c>
      <c r="S20" s="10">
        <f>1/$A$1*'[1]4412Imp'!R$109</f>
        <v>1.3808821182352942E-2</v>
      </c>
      <c r="T20" s="10">
        <f>1/$A$1*'[1]4412Imp'!S$109</f>
        <v>1.6942973206349205E-2</v>
      </c>
      <c r="U20" s="10">
        <f>1/$A$1*'[1]4412Imp'!T$109</f>
        <v>2.330600461538462E-2</v>
      </c>
      <c r="V20" s="10">
        <f>1/$A$1*'[1]4412Imp'!U$109</f>
        <v>2.37798E-2</v>
      </c>
      <c r="W20" s="10">
        <f>1/$A$1*'[1]4412Imp'!V$109</f>
        <v>0</v>
      </c>
      <c r="X20" s="10">
        <f>1/$A$1*'[1]4412Imp'!W$109</f>
        <v>0</v>
      </c>
      <c r="Y20" s="10">
        <f>1/$A$1*'[1]4412Imp'!X$109</f>
        <v>0</v>
      </c>
      <c r="Z20" s="10">
        <f>1/$A$1*'[1]4412Imp'!Y$109</f>
        <v>0</v>
      </c>
      <c r="AA20" s="10">
        <f>1/$A$1*'[1]4412Imp'!Z$109</f>
        <v>0</v>
      </c>
      <c r="AB20" s="10">
        <f>1/$A$1*'[1]4412Imp'!AA$109</f>
        <v>0</v>
      </c>
      <c r="AC20" s="4"/>
      <c r="AD20" s="46">
        <f>1/1000*'[1]4412Imp'!AB$109</f>
        <v>7.8246415230750002E-3</v>
      </c>
      <c r="AE20" s="10">
        <f>1/1000*'[1]4412Imp'!AC$109</f>
        <v>1.10339720156E-2</v>
      </c>
      <c r="AF20" s="10">
        <f>1/1000*'[1]4412Imp'!AD$109</f>
        <v>1.4954514595199999E-2</v>
      </c>
      <c r="AG20" s="10">
        <f>1/1000*'[1]4412Imp'!AE$109</f>
        <v>9.5835942720000015E-3</v>
      </c>
      <c r="AH20" s="10">
        <f>1/1000*'[1]4412Imp'!AF$109</f>
        <v>7.0410947061E-3</v>
      </c>
      <c r="AI20" s="10">
        <f>1/1000*'[1]4412Imp'!AG$109</f>
        <v>1.0659940219500001E-2</v>
      </c>
      <c r="AJ20" s="10">
        <f>1/1000*'[1]4412Imp'!AH$109</f>
        <v>1.2881436452800002E-2</v>
      </c>
      <c r="AK20" s="10">
        <f>1/1000*'[1]4412Imp'!AI$109</f>
        <v>1.3709999584E-2</v>
      </c>
      <c r="AL20" s="10">
        <f>1/1000*'[1]4412Imp'!AJ$109</f>
        <v>1.8116211300000004E-2</v>
      </c>
      <c r="AM20" s="10">
        <f>1/1000*'[1]4412Imp'!AK$109</f>
        <v>1.5215707218800001E-2</v>
      </c>
      <c r="AN20" s="10">
        <f>1/1000*'[1]4412Imp'!AL$109</f>
        <v>8.5890737529000019E-3</v>
      </c>
      <c r="AO20" s="10">
        <f>1/1000*'[1]4412Imp'!AM$109</f>
        <v>9.9305015519999991E-3</v>
      </c>
      <c r="AP20" s="10">
        <f>1/1000*'[1]4412Imp'!AN$109</f>
        <v>9.141513884800001E-3</v>
      </c>
      <c r="AQ20" s="10">
        <f>1/1000*'[1]4412Imp'!AO$109</f>
        <v>8.6652362616000001E-3</v>
      </c>
      <c r="AR20" s="10">
        <f>1/1000*'[1]4412Imp'!AP$109</f>
        <v>1.11052038425E-2</v>
      </c>
      <c r="AS20" s="10">
        <f>1/1000*'[1]4412Imp'!AQ$109</f>
        <v>8.1166992514999994E-3</v>
      </c>
      <c r="AT20" s="10">
        <f>1/1000*'[1]4412Imp'!AR$109</f>
        <v>8.9388174398000002E-3</v>
      </c>
      <c r="AU20" s="10">
        <f>1/1000*'[1]4412Imp'!AS$109</f>
        <v>1.39729452434E-2</v>
      </c>
      <c r="AV20" s="10">
        <f>1/1000*'[1]4412Imp'!AT$109</f>
        <v>1.6931679311000002E-2</v>
      </c>
      <c r="AW20" s="10">
        <f>1/1000*'[1]4412Imp'!AU$109</f>
        <v>1.7362698738750001E-2</v>
      </c>
      <c r="AX20" s="10">
        <f>1/1000*'[1]4412Imp'!AV$109</f>
        <v>0</v>
      </c>
      <c r="AY20" s="10">
        <f>1/1000*'[1]4412Imp'!AW$109</f>
        <v>0</v>
      </c>
      <c r="AZ20" s="10">
        <f>1/1000*'[1]4412Imp'!AX$109</f>
        <v>0</v>
      </c>
      <c r="BA20" s="10">
        <f>1/1000*'[1]4412Imp'!AY$109</f>
        <v>0</v>
      </c>
      <c r="BB20" s="10">
        <f>1/1000*'[1]4412Imp'!AZ$109</f>
        <v>0</v>
      </c>
      <c r="BC20" s="37">
        <f>1/1000*'[1]4412Imp'!BA$109</f>
        <v>0</v>
      </c>
      <c r="BD20" s="553"/>
      <c r="BE20" s="31"/>
    </row>
    <row r="21" spans="2:57">
      <c r="B21" s="5" t="s">
        <v>114</v>
      </c>
      <c r="C21" s="46">
        <f>1/$A$1*'[1]4412Imp'!$B$138</f>
        <v>1.8166800000000004E-3</v>
      </c>
      <c r="D21" s="10">
        <f>1/$A$1*'[1]4412Imp'!$C$138</f>
        <v>1.678E-3</v>
      </c>
      <c r="E21" s="10">
        <f>1/$A$1*'[1]4412Imp'!$D$138</f>
        <v>5.6190000000000007E-3</v>
      </c>
      <c r="F21" s="10">
        <f>1/$A$1*'[1]4412Imp'!$E$138</f>
        <v>1.3427200000000002E-3</v>
      </c>
      <c r="G21" s="10">
        <f>1/$A$1*'[1]4412Imp'!$F$138</f>
        <v>9.1036000000000003E-4</v>
      </c>
      <c r="H21" s="10">
        <f>1/$A$1*'[1]4412Imp'!$G$138</f>
        <v>1.5900100000000003E-4</v>
      </c>
      <c r="I21" s="10">
        <f>1/$A$1*'[1]4412Imp'!$H$138</f>
        <v>9.0350000000000014E-3</v>
      </c>
      <c r="J21" s="37">
        <f>1/$A$1*'[1]4412Imp'!$I$138</f>
        <v>1.1335999999999999E-2</v>
      </c>
      <c r="K21" s="37">
        <f>1/$A$1*'[1]4412Imp'!$J$138</f>
        <v>1.6455000000000004E-2</v>
      </c>
      <c r="L21" s="37">
        <f>1/$A$1*'[1]4412Imp'!K$138</f>
        <v>1.8611000000000003E-2</v>
      </c>
      <c r="M21" s="10">
        <f>1/$A$1*'[1]4412Imp'!L$138</f>
        <v>1.9668000000000005E-2</v>
      </c>
      <c r="N21" s="10">
        <f>1/$A$1*'[1]4412Imp'!M$138</f>
        <v>1.6275999999999999E-2</v>
      </c>
      <c r="O21" s="10">
        <f>1/$A$1*'[1]4412Imp'!N$138</f>
        <v>1.2957E-2</v>
      </c>
      <c r="P21" s="10">
        <f>1/$A$1*'[1]4412Imp'!O$138</f>
        <v>1.3126000000000001E-2</v>
      </c>
      <c r="Q21" s="10">
        <f>1/$A$1*'[1]4412Imp'!P$138</f>
        <v>1.6362020000000005E-2</v>
      </c>
      <c r="R21" s="10">
        <f>1/$A$1*'[1]4412Imp'!Q$138</f>
        <v>1.3620000000000002E-2</v>
      </c>
      <c r="S21" s="10">
        <f>1/$A$1*'[1]4412Imp'!R$138</f>
        <v>1.3342000000000001E-2</v>
      </c>
      <c r="T21" s="10">
        <f>1/$A$1*'[1]4412Imp'!S$138</f>
        <v>1.0152879216374271E-2</v>
      </c>
      <c r="U21" s="10">
        <f>1/$A$1*'[1]4412Imp'!T$138</f>
        <v>6.0880061538461554E-3</v>
      </c>
      <c r="V21" s="10">
        <f>1/$A$1*'[1]4412Imp'!U$138</f>
        <v>2.2890000000000007E-3</v>
      </c>
      <c r="W21" s="10">
        <f>1/$A$1*'[1]4412Imp'!V$138</f>
        <v>0</v>
      </c>
      <c r="X21" s="10">
        <f>1/$A$1*'[1]4412Imp'!W$138</f>
        <v>0</v>
      </c>
      <c r="Y21" s="10">
        <f>1/$A$1*'[1]4412Imp'!X$138</f>
        <v>0</v>
      </c>
      <c r="Z21" s="10">
        <f>1/$A$1*'[1]4412Imp'!Y$138</f>
        <v>0</v>
      </c>
      <c r="AA21" s="10">
        <f>1/$A$1*'[1]4412Imp'!Z$138</f>
        <v>0</v>
      </c>
      <c r="AB21" s="10">
        <f>1/$A$1*'[1]4412Imp'!AA$138</f>
        <v>0</v>
      </c>
      <c r="AC21" s="4"/>
      <c r="AD21" s="46">
        <f>1/1000*'[1]4412Imp'!AB$138</f>
        <v>7.6429991724299995E-4</v>
      </c>
      <c r="AE21" s="10">
        <f>1/1000*'[1]4412Imp'!AC$138</f>
        <v>8.3751317519999992E-4</v>
      </c>
      <c r="AF21" s="10">
        <f>1/1000*'[1]4412Imp'!AD$138</f>
        <v>2.9316020736000004E-3</v>
      </c>
      <c r="AG21" s="10">
        <f>1/1000*'[1]4412Imp'!AE$138</f>
        <v>7.7607672800000002E-4</v>
      </c>
      <c r="AH21" s="10">
        <f>1/1000*'[1]4412Imp'!AF$138</f>
        <v>7.597318274E-4</v>
      </c>
      <c r="AI21" s="10">
        <f>1/1000*'[1]4412Imp'!AG$138</f>
        <v>7.3100827800000003E-5</v>
      </c>
      <c r="AJ21" s="10">
        <f>1/1000*'[1]4412Imp'!AH$138</f>
        <v>4.066890911200001E-3</v>
      </c>
      <c r="AK21" s="10">
        <f>1/1000*'[1]4412Imp'!AI$138</f>
        <v>6.3037613935000006E-3</v>
      </c>
      <c r="AL21" s="10">
        <f>1/1000*'[1]4412Imp'!AJ$138</f>
        <v>9.4097253936000005E-3</v>
      </c>
      <c r="AM21" s="10">
        <f>1/1000*'[1]4412Imp'!AK$138</f>
        <v>9.5385476251999991E-3</v>
      </c>
      <c r="AN21" s="10">
        <f>1/1000*'[1]4412Imp'!AL$138</f>
        <v>1.1669690339100001E-2</v>
      </c>
      <c r="AO21" s="10">
        <f>1/1000*'[1]4412Imp'!AM$138</f>
        <v>1.0381519296000001E-2</v>
      </c>
      <c r="AP21" s="10">
        <f>1/1000*'[1]4412Imp'!AN$138</f>
        <v>8.5775933232000012E-3</v>
      </c>
      <c r="AQ21" s="10">
        <f>1/1000*'[1]4412Imp'!AO$138</f>
        <v>8.2281027714000005E-3</v>
      </c>
      <c r="AR21" s="10">
        <f>1/1000*'[1]4412Imp'!AP$138</f>
        <v>9.9148412725000006E-3</v>
      </c>
      <c r="AS21" s="10">
        <f>1/1000*'[1]4412Imp'!AQ$138</f>
        <v>8.2679962189999984E-3</v>
      </c>
      <c r="AT21" s="10">
        <f>1/1000*'[1]4412Imp'!AR$138</f>
        <v>6.6592443349E-3</v>
      </c>
      <c r="AU21" s="10">
        <f>1/1000*'[1]4412Imp'!AS$138</f>
        <v>5.8807821357999999E-3</v>
      </c>
      <c r="AV21" s="10">
        <f>1/1000*'[1]4412Imp'!AT$138</f>
        <v>3.6057607020000002E-3</v>
      </c>
      <c r="AW21" s="10">
        <f>1/1000*'[1]4412Imp'!AU$138</f>
        <v>1.3960767529166667E-3</v>
      </c>
      <c r="AX21" s="10">
        <f>1/1000*'[1]4412Imp'!AV$138</f>
        <v>0</v>
      </c>
      <c r="AY21" s="10">
        <f>1/1000*'[1]4412Imp'!AW$138</f>
        <v>0</v>
      </c>
      <c r="AZ21" s="10">
        <f>1/1000*'[1]4412Imp'!AX$138</f>
        <v>0</v>
      </c>
      <c r="BA21" s="10">
        <f>1/1000*'[1]4412Imp'!AY$138</f>
        <v>0</v>
      </c>
      <c r="BB21" s="10">
        <f>1/1000*'[1]4412Imp'!AZ$138</f>
        <v>0</v>
      </c>
      <c r="BC21" s="37">
        <f>1/1000*'[1]4412Imp'!BA$138</f>
        <v>0</v>
      </c>
      <c r="BD21" s="553"/>
      <c r="BE21" s="31"/>
    </row>
    <row r="22" spans="2:57">
      <c r="B22" s="8" t="s">
        <v>19</v>
      </c>
      <c r="C22" s="47">
        <f t="shared" ref="C22:M22" si="9">SUM(C18:C18)-SUM(C19:C21)</f>
        <v>2.5889999999999594E-4</v>
      </c>
      <c r="D22" s="38">
        <f t="shared" si="9"/>
        <v>5.9099999999770447E-7</v>
      </c>
      <c r="E22" s="38">
        <f t="shared" si="9"/>
        <v>3.3699999999999009E-4</v>
      </c>
      <c r="F22" s="38">
        <f t="shared" si="9"/>
        <v>2.9514000000000623E-4</v>
      </c>
      <c r="G22" s="38">
        <f t="shared" si="9"/>
        <v>6.0600000000000931E-4</v>
      </c>
      <c r="H22" s="38">
        <f t="shared" si="9"/>
        <v>2.1523699999999313E-4</v>
      </c>
      <c r="I22" s="38">
        <f t="shared" si="9"/>
        <v>2.1203599999999878E-3</v>
      </c>
      <c r="J22" s="39">
        <f t="shared" si="9"/>
        <v>2.3139999999990946E-5</v>
      </c>
      <c r="K22" s="39">
        <f t="shared" si="9"/>
        <v>2.5800000000000822E-4</v>
      </c>
      <c r="L22" s="39">
        <f t="shared" si="9"/>
        <v>3.0324444444437826E-5</v>
      </c>
      <c r="M22" s="38">
        <f t="shared" si="9"/>
        <v>5.5264285714284878E-5</v>
      </c>
      <c r="N22" s="38">
        <f>SUM(N18:N18)-SUM(N19:N21)</f>
        <v>2.8000000001915382E-7</v>
      </c>
      <c r="O22" s="38">
        <f t="shared" ref="O22:AB22" si="10">SUM(O18:O18)-SUM(O19:O21)</f>
        <v>9.3098987012987799E-4</v>
      </c>
      <c r="P22" s="38">
        <f t="shared" si="10"/>
        <v>6.7627999999999439E-4</v>
      </c>
      <c r="Q22" s="38">
        <f t="shared" si="10"/>
        <v>1.140601833333324E-3</v>
      </c>
      <c r="R22" s="38">
        <f t="shared" si="10"/>
        <v>2.6839999999999919E-3</v>
      </c>
      <c r="S22" s="38">
        <f t="shared" si="10"/>
        <v>3.7929999999999908E-3</v>
      </c>
      <c r="T22" s="38">
        <f t="shared" si="10"/>
        <v>4.9392744465327765E-4</v>
      </c>
      <c r="U22" s="38">
        <f t="shared" si="10"/>
        <v>6.8151323076921788E-4</v>
      </c>
      <c r="V22" s="38">
        <f t="shared" si="10"/>
        <v>2.8500000000000747E-4</v>
      </c>
      <c r="W22" s="38">
        <f t="shared" si="10"/>
        <v>0</v>
      </c>
      <c r="X22" s="38">
        <f t="shared" si="10"/>
        <v>0</v>
      </c>
      <c r="Y22" s="38">
        <f t="shared" si="10"/>
        <v>0</v>
      </c>
      <c r="Z22" s="38">
        <f t="shared" si="10"/>
        <v>0</v>
      </c>
      <c r="AA22" s="38">
        <f t="shared" si="10"/>
        <v>0</v>
      </c>
      <c r="AB22" s="38">
        <f t="shared" si="10"/>
        <v>0</v>
      </c>
      <c r="AC22" s="4"/>
      <c r="AD22" s="48">
        <f t="shared" ref="AD22:BC22" si="11">SUM(AD18:AD18)-SUM(AD19:AD21)</f>
        <v>6.1693653947999735E-5</v>
      </c>
      <c r="AE22" s="40">
        <f t="shared" si="11"/>
        <v>6.0802284000006229E-6</v>
      </c>
      <c r="AF22" s="40">
        <f t="shared" si="11"/>
        <v>1.5515688480000067E-4</v>
      </c>
      <c r="AG22" s="40">
        <f t="shared" si="11"/>
        <v>2.0016923359999356E-4</v>
      </c>
      <c r="AH22" s="40">
        <f t="shared" si="11"/>
        <v>6.8009983720000028E-4</v>
      </c>
      <c r="AI22" s="40">
        <f t="shared" si="11"/>
        <v>3.0180995130000415E-4</v>
      </c>
      <c r="AJ22" s="40">
        <f t="shared" si="11"/>
        <v>1.6318769523999965E-3</v>
      </c>
      <c r="AK22" s="40">
        <f t="shared" si="11"/>
        <v>1.6751621499999647E-5</v>
      </c>
      <c r="AL22" s="40">
        <f t="shared" si="11"/>
        <v>2.1480592759999528E-4</v>
      </c>
      <c r="AM22" s="40">
        <f t="shared" si="11"/>
        <v>1.7376418400001648E-5</v>
      </c>
      <c r="AN22" s="40">
        <f t="shared" si="11"/>
        <v>3.2168110499997127E-5</v>
      </c>
      <c r="AO22" s="40">
        <f t="shared" si="11"/>
        <v>1.4881872000008234E-5</v>
      </c>
      <c r="AP22" s="40">
        <f t="shared" si="11"/>
        <v>4.8134004159999105E-4</v>
      </c>
      <c r="AQ22" s="40">
        <f t="shared" si="11"/>
        <v>3.9748439279999742E-4</v>
      </c>
      <c r="AR22" s="40">
        <f t="shared" si="11"/>
        <v>7.6047989749999934E-4</v>
      </c>
      <c r="AS22" s="40">
        <f t="shared" si="11"/>
        <v>1.2669169695000079E-3</v>
      </c>
      <c r="AT22" s="40">
        <f t="shared" si="11"/>
        <v>1.9175813841000033E-3</v>
      </c>
      <c r="AU22" s="40">
        <f t="shared" si="11"/>
        <v>3.0378310820000642E-4</v>
      </c>
      <c r="AV22" s="40">
        <f t="shared" si="11"/>
        <v>2.2839358999999365E-4</v>
      </c>
      <c r="AW22" s="40">
        <f t="shared" si="11"/>
        <v>1.2283396583333966E-4</v>
      </c>
      <c r="AX22" s="40">
        <f t="shared" si="11"/>
        <v>0</v>
      </c>
      <c r="AY22" s="40">
        <f t="shared" si="11"/>
        <v>0</v>
      </c>
      <c r="AZ22" s="40">
        <f t="shared" si="11"/>
        <v>0</v>
      </c>
      <c r="BA22" s="40">
        <f t="shared" si="11"/>
        <v>0</v>
      </c>
      <c r="BB22" s="40">
        <f t="shared" si="11"/>
        <v>0</v>
      </c>
      <c r="BC22" s="41">
        <f t="shared" si="11"/>
        <v>0</v>
      </c>
      <c r="BD22" s="553"/>
      <c r="BE22" s="31"/>
    </row>
    <row r="23" spans="2:57" ht="17.149999999999999" customHeight="1">
      <c r="B23" s="15" t="s">
        <v>216</v>
      </c>
      <c r="C23" s="27">
        <f>1/$A$1*'[1]4412Imp'!$B$264</f>
        <v>0.40547523400000002</v>
      </c>
      <c r="D23" s="29">
        <f>1/$A$1*'[1]4412Imp'!$C$264</f>
        <v>0.38958427200000012</v>
      </c>
      <c r="E23" s="29">
        <f>1/$A$1*'[1]4412Imp'!$D$264</f>
        <v>0.33690875600000009</v>
      </c>
      <c r="F23" s="29">
        <f>1/$A$1*'[1]4412Imp'!$E$264</f>
        <v>0.365747235</v>
      </c>
      <c r="G23" s="29">
        <f>1/$A$1*'[1]4412Imp'!$F$264</f>
        <v>0.37937613100000001</v>
      </c>
      <c r="H23" s="29">
        <f>1/$A$1*'[1]4412Imp'!$G$264</f>
        <v>0.34982714700000006</v>
      </c>
      <c r="I23" s="29">
        <f>1/$A$1*'[1]4412Imp'!$H$264</f>
        <v>0.33783103204761916</v>
      </c>
      <c r="J23" s="34">
        <f>1/$A$1*'[1]4412Imp'!$I$264</f>
        <v>0.34691319016666672</v>
      </c>
      <c r="K23" s="34">
        <f>1/$A$1*'[1]4412Imp'!$J$264</f>
        <v>0.36280107024938874</v>
      </c>
      <c r="L23" s="34">
        <f>1/$A$1*'[1]4412Imp'!K$264</f>
        <v>0.2375362</v>
      </c>
      <c r="M23" s="29">
        <f>1/$A$1*'[1]4412Imp'!L$264</f>
        <v>0.25157626000000005</v>
      </c>
      <c r="N23" s="29">
        <f>1/$A$1*'[1]4412Imp'!M$264</f>
        <v>0.38016329800000009</v>
      </c>
      <c r="O23" s="29">
        <f>1/$A$1*'[1]4412Imp'!N$264</f>
        <v>0.33857720142857151</v>
      </c>
      <c r="P23" s="29">
        <f>1/$A$1*'[1]4412Imp'!O$264</f>
        <v>0.24938362545454554</v>
      </c>
      <c r="Q23" s="29">
        <f>1/$A$1*'[1]4412Imp'!P$264</f>
        <v>0.34126641472222224</v>
      </c>
      <c r="R23" s="29">
        <f>1/$A$1*'[1]4412Imp'!Q$264</f>
        <v>0.32973217901580942</v>
      </c>
      <c r="S23" s="29">
        <f>1/$A$1*'[1]4412Imp'!R$264</f>
        <v>0.31104108189527635</v>
      </c>
      <c r="T23" s="29">
        <f>1/$A$1*'[1]4412Imp'!S$264</f>
        <v>0.5778217098870092</v>
      </c>
      <c r="U23" s="29">
        <f>1/$A$1*'[1]4412Imp'!T$264</f>
        <v>0.55380014744360195</v>
      </c>
      <c r="V23" s="29">
        <f>1/$A$1*'[1]4412Imp'!U$264</f>
        <v>0.51425441729525867</v>
      </c>
      <c r="W23" s="29">
        <f>1/$A$1*'[1]4412Imp'!V$264</f>
        <v>0</v>
      </c>
      <c r="X23" s="29">
        <f>1/$A$1*'[1]4412Imp'!W$264</f>
        <v>0</v>
      </c>
      <c r="Y23" s="29">
        <f>1/$A$1*'[1]4412Imp'!X$264</f>
        <v>0</v>
      </c>
      <c r="Z23" s="29">
        <f>1/$A$1*'[1]4412Imp'!Y$264</f>
        <v>0</v>
      </c>
      <c r="AA23" s="29">
        <f>1/$A$1*'[1]4412Imp'!Z$264</f>
        <v>0</v>
      </c>
      <c r="AB23" s="29">
        <f>1/$A$1*'[1]4412Imp'!AA$264</f>
        <v>0</v>
      </c>
      <c r="AC23" s="13"/>
      <c r="AD23" s="27">
        <f>1/1000*'[1]4412Imp'!AB$264</f>
        <v>0.184904753108634</v>
      </c>
      <c r="AE23" s="29">
        <f>1/1000*'[1]4412Imp'!AC$264</f>
        <v>0.17032401774759998</v>
      </c>
      <c r="AF23" s="29">
        <f>1/1000*'[1]4412Imp'!AD$264</f>
        <v>0.1493772461616</v>
      </c>
      <c r="AG23" s="29">
        <f>1/1000*'[1]4412Imp'!AE$264</f>
        <v>0.19525415036960003</v>
      </c>
      <c r="AH23" s="29">
        <f>1/1000*'[1]4412Imp'!AF$264</f>
        <v>0.22139677669270008</v>
      </c>
      <c r="AI23" s="29">
        <f>1/1000*'[1]4412Imp'!AG$264</f>
        <v>0.22199178594450003</v>
      </c>
      <c r="AJ23" s="29">
        <f>1/1000*'[1]4412Imp'!AH$264</f>
        <v>0.22138417515280004</v>
      </c>
      <c r="AK23" s="29">
        <f>1/1000*'[1]4412Imp'!AI$264</f>
        <v>0.26357133932499999</v>
      </c>
      <c r="AL23" s="29">
        <f>1/1000*'[1]4412Imp'!AJ$264</f>
        <v>0.29282328106960004</v>
      </c>
      <c r="AM23" s="29">
        <f>1/1000*'[1]4412Imp'!AK$264</f>
        <v>0.16348004742960001</v>
      </c>
      <c r="AN23" s="29">
        <f>1/1000*'[1]4412Imp'!AL$264</f>
        <v>0.17422778926799998</v>
      </c>
      <c r="AO23" s="29">
        <f>1/1000*'[1]4412Imp'!AM$264</f>
        <v>0.21415470523199998</v>
      </c>
      <c r="AP23" s="29">
        <f>1/1000*'[1]4412Imp'!AN$264</f>
        <v>0.1678922395744</v>
      </c>
      <c r="AQ23" s="29">
        <f>1/1000*'[1]4412Imp'!AO$264</f>
        <v>0.17490179735640005</v>
      </c>
      <c r="AR23" s="29">
        <f>1/1000*'[1]4412Imp'!AP$264</f>
        <v>0.18457067842599997</v>
      </c>
      <c r="AS23" s="29">
        <f>1/1000*'[1]4412Imp'!AQ$264</f>
        <v>0.15409767834999999</v>
      </c>
      <c r="AT23" s="29">
        <f>1/1000*'[1]4412Imp'!AR$264</f>
        <v>0.14745941596680004</v>
      </c>
      <c r="AU23" s="29">
        <f>1/1000*'[1]4412Imp'!AS$264</f>
        <v>0.27347416208969993</v>
      </c>
      <c r="AV23" s="29">
        <f>1/1000*'[1]4412Imp'!AT$264</f>
        <v>0.28985293510900001</v>
      </c>
      <c r="AW23" s="29">
        <f>1/1000*'[1]4412Imp'!AU$264</f>
        <v>0.26940013255708328</v>
      </c>
      <c r="AX23" s="29">
        <f>1/1000*'[1]4412Imp'!AV$264</f>
        <v>0</v>
      </c>
      <c r="AY23" s="29">
        <f>1/1000*'[1]4412Imp'!AW$264</f>
        <v>0</v>
      </c>
      <c r="AZ23" s="29">
        <f>1/1000*'[1]4412Imp'!AX$264</f>
        <v>0</v>
      </c>
      <c r="BA23" s="29">
        <f>1/1000*'[1]4412Imp'!AY$264</f>
        <v>0</v>
      </c>
      <c r="BB23" s="29">
        <f>1/1000*'[1]4412Imp'!AZ$264</f>
        <v>0</v>
      </c>
      <c r="BC23" s="34">
        <f>1/1000*'[1]4412Imp'!BA$264</f>
        <v>0</v>
      </c>
      <c r="BD23" s="553"/>
      <c r="BE23" s="31"/>
    </row>
    <row r="24" spans="2:57">
      <c r="B24" s="5" t="s">
        <v>36</v>
      </c>
      <c r="C24" s="46">
        <f>1/$A$1*'[1]4412Imp'!$B$23</f>
        <v>0.10392842000000002</v>
      </c>
      <c r="D24" s="10">
        <f>1/$A$1*'[1]4412Imp'!$C$23</f>
        <v>9.4947179000000007E-2</v>
      </c>
      <c r="E24" s="10">
        <f>1/$A$1*'[1]4412Imp'!$D$23</f>
        <v>7.6933680000000004E-2</v>
      </c>
      <c r="F24" s="10">
        <f>1/$A$1*'[1]4412Imp'!$E$23</f>
        <v>8.4771476000000026E-2</v>
      </c>
      <c r="G24" s="10">
        <f>1/$A$1*'[1]4412Imp'!$F$23</f>
        <v>8.7605257999999991E-2</v>
      </c>
      <c r="H24" s="10">
        <f>1/$A$1*'[1]4412Imp'!$G$23</f>
        <v>7.337893899999999E-2</v>
      </c>
      <c r="I24" s="10">
        <f>1/$A$1*'[1]4412Imp'!$H$23</f>
        <v>6.4273434000000004E-2</v>
      </c>
      <c r="J24" s="37">
        <f>1/$A$1*'[1]4412Imp'!$I$23</f>
        <v>6.3903921166666669E-2</v>
      </c>
      <c r="K24" s="37">
        <f>1/$A$1*'[1]4412Imp'!$J$23</f>
        <v>6.63570632748538E-2</v>
      </c>
      <c r="L24" s="37">
        <f>1/$A$1*'[1]4412Imp'!K$23</f>
        <v>3.8988900000000007E-2</v>
      </c>
      <c r="M24" s="10">
        <f>1/$A$1*'[1]4412Imp'!L$23</f>
        <v>3.3348559999999999E-2</v>
      </c>
      <c r="N24" s="10">
        <f>1/$A$1*'[1]4412Imp'!M$23</f>
        <v>9.6179859999999992E-2</v>
      </c>
      <c r="O24" s="10">
        <f>1/$A$1*'[1]4412Imp'!N$23</f>
        <v>5.1821661428571433E-2</v>
      </c>
      <c r="P24" s="10">
        <f>1/$A$1*'[1]4412Imp'!O$23</f>
        <v>4.5523580000000008E-2</v>
      </c>
      <c r="Q24" s="10">
        <f>1/$A$1*'[1]4412Imp'!P$23</f>
        <v>6.3727982066666661E-2</v>
      </c>
      <c r="R24" s="10">
        <f>1/$A$1*'[1]4412Imp'!Q$23</f>
        <v>6.3038142000000005E-2</v>
      </c>
      <c r="S24" s="10">
        <f>1/$A$1*'[1]4412Imp'!R$23</f>
        <v>6.406713058333334E-2</v>
      </c>
      <c r="T24" s="10">
        <f>1/$A$1*'[1]4412Imp'!S$23</f>
        <v>0.12308774166666668</v>
      </c>
      <c r="U24" s="10">
        <f>1/$A$1*'[1]4412Imp'!T$23</f>
        <v>9.4034500000000007E-2</v>
      </c>
      <c r="V24" s="10">
        <f>1/$A$1*'[1]4412Imp'!U$23</f>
        <v>9.3872419999999998E-2</v>
      </c>
      <c r="W24" s="10">
        <f>1/$A$1*'[1]4412Imp'!V$23</f>
        <v>0</v>
      </c>
      <c r="X24" s="10">
        <f>1/$A$1*'[1]4412Imp'!W$23</f>
        <v>0</v>
      </c>
      <c r="Y24" s="10">
        <f>1/$A$1*'[1]4412Imp'!X$23</f>
        <v>0</v>
      </c>
      <c r="Z24" s="10">
        <f>1/$A$1*'[1]4412Imp'!Y$23</f>
        <v>0</v>
      </c>
      <c r="AA24" s="10">
        <f>1/$A$1*'[1]4412Imp'!Z$23</f>
        <v>0</v>
      </c>
      <c r="AB24" s="10">
        <f>1/$A$1*'[1]4412Imp'!AA$23</f>
        <v>0</v>
      </c>
      <c r="AC24" s="4"/>
      <c r="AD24" s="46">
        <f>1/1000*'[1]4412Imp'!AB$23</f>
        <v>4.3940421126821998E-2</v>
      </c>
      <c r="AE24" s="10">
        <f>1/1000*'[1]4412Imp'!AC$23</f>
        <v>3.6788406261199995E-2</v>
      </c>
      <c r="AF24" s="10">
        <f>1/1000*'[1]4412Imp'!AD$23</f>
        <v>3.0813910708799998E-2</v>
      </c>
      <c r="AG24" s="10">
        <f>1/1000*'[1]4412Imp'!AE$23</f>
        <v>3.9911654496000003E-2</v>
      </c>
      <c r="AH24" s="10">
        <f>1/1000*'[1]4412Imp'!AF$23</f>
        <v>4.2685832863100001E-2</v>
      </c>
      <c r="AI24" s="10">
        <f>1/1000*'[1]4412Imp'!AG$23</f>
        <v>4.0044508561200003E-2</v>
      </c>
      <c r="AJ24" s="10">
        <f>1/1000*'[1]4412Imp'!AH$23</f>
        <v>3.3322350821600004E-2</v>
      </c>
      <c r="AK24" s="10">
        <f>1/1000*'[1]4412Imp'!AI$23</f>
        <v>3.6365207441500007E-2</v>
      </c>
      <c r="AL24" s="10">
        <f>1/1000*'[1]4412Imp'!AJ$23</f>
        <v>4.2010285374800005E-2</v>
      </c>
      <c r="AM24" s="10">
        <f>1/1000*'[1]4412Imp'!AK$23</f>
        <v>2.34961006104E-2</v>
      </c>
      <c r="AN24" s="10">
        <f>1/1000*'[1]4412Imp'!AL$23</f>
        <v>2.4651477670500001E-2</v>
      </c>
      <c r="AO24" s="10">
        <f>1/1000*'[1]4412Imp'!AM$23</f>
        <v>2.4439598736E-2</v>
      </c>
      <c r="AP24" s="10">
        <f>1/1000*'[1]4412Imp'!AN$23</f>
        <v>2.31706022592E-2</v>
      </c>
      <c r="AQ24" s="10">
        <f>1/1000*'[1]4412Imp'!AO$23</f>
        <v>2.1703066463999998E-2</v>
      </c>
      <c r="AR24" s="10">
        <f>1/1000*'[1]4412Imp'!AP$23</f>
        <v>2.6337392935000002E-2</v>
      </c>
      <c r="AS24" s="10">
        <f>1/1000*'[1]4412Imp'!AQ$23</f>
        <v>1.8164989185000001E-2</v>
      </c>
      <c r="AT24" s="10">
        <f>1/1000*'[1]4412Imp'!AR$23</f>
        <v>1.70487593802E-2</v>
      </c>
      <c r="AU24" s="10">
        <f>1/1000*'[1]4412Imp'!AS$23</f>
        <v>4.55390678314E-2</v>
      </c>
      <c r="AV24" s="10">
        <f>1/1000*'[1]4412Imp'!AT$23</f>
        <v>4.4552523486000001E-2</v>
      </c>
      <c r="AW24" s="10">
        <f>1/1000*'[1]4412Imp'!AU$23</f>
        <v>3.8160722499166667E-2</v>
      </c>
      <c r="AX24" s="10">
        <f>1/1000*'[1]4412Imp'!AV$23</f>
        <v>0</v>
      </c>
      <c r="AY24" s="10">
        <f>1/1000*'[1]4412Imp'!AW$23</f>
        <v>0</v>
      </c>
      <c r="AZ24" s="10">
        <f>1/1000*'[1]4412Imp'!AX$23</f>
        <v>0</v>
      </c>
      <c r="BA24" s="10">
        <f>1/1000*'[1]4412Imp'!AY$23</f>
        <v>0</v>
      </c>
      <c r="BB24" s="10">
        <f>1/1000*'[1]4412Imp'!AZ$23</f>
        <v>0</v>
      </c>
      <c r="BC24" s="37">
        <f>1/1000*'[1]4412Imp'!BA$23</f>
        <v>0</v>
      </c>
      <c r="BD24" s="553"/>
      <c r="BE24" s="31"/>
    </row>
    <row r="25" spans="2:57">
      <c r="B25" s="5" t="s">
        <v>60</v>
      </c>
      <c r="C25" s="46">
        <f>1/$A$1*'[1]4412Imp'!$B$84</f>
        <v>0.15702388000000003</v>
      </c>
      <c r="D25" s="10">
        <f>1/$A$1*'[1]4412Imp'!$C$84</f>
        <v>0.15181692000000002</v>
      </c>
      <c r="E25" s="10">
        <f>1/$A$1*'[1]4412Imp'!$D$84</f>
        <v>0.1283677</v>
      </c>
      <c r="F25" s="10">
        <f>1/$A$1*'[1]4412Imp'!$E$84</f>
        <v>0.16707994000000001</v>
      </c>
      <c r="G25" s="10">
        <f>1/$A$1*'[1]4412Imp'!$F$84</f>
        <v>0.16753008</v>
      </c>
      <c r="H25" s="10">
        <f>1/$A$1*'[1]4412Imp'!$G$84</f>
        <v>0.15743038000000004</v>
      </c>
      <c r="I25" s="10">
        <f>1/$A$1*'[1]4412Imp'!$H$84</f>
        <v>0.14900242800000002</v>
      </c>
      <c r="J25" s="37">
        <f>1/$A$1*'[1]4412Imp'!$I$84</f>
        <v>0.15342250999999998</v>
      </c>
      <c r="K25" s="37">
        <f>1/$A$1*'[1]4412Imp'!$J$84</f>
        <v>0.17402434166666669</v>
      </c>
      <c r="L25" s="37">
        <f>1/$A$1*'[1]4412Imp'!K$84</f>
        <v>9.8168619999999998E-2</v>
      </c>
      <c r="M25" s="10">
        <f>1/$A$1*'[1]4412Imp'!L$84</f>
        <v>0.11235528</v>
      </c>
      <c r="N25" s="10">
        <f>1/$A$1*'[1]4412Imp'!M$84</f>
        <v>0.13548216000000002</v>
      </c>
      <c r="O25" s="10">
        <f>1/$A$1*'[1]4412Imp'!N$84</f>
        <v>0.11169138000000002</v>
      </c>
      <c r="P25" s="10">
        <f>1/$A$1*'[1]4412Imp'!O$84</f>
        <v>8.9703000000000005E-2</v>
      </c>
      <c r="Q25" s="10">
        <f>1/$A$1*'[1]4412Imp'!P$84</f>
        <v>9.4869000000000009E-2</v>
      </c>
      <c r="R25" s="10">
        <f>1/$A$1*'[1]4412Imp'!Q$84</f>
        <v>0.110289788</v>
      </c>
      <c r="S25" s="10">
        <f>1/$A$1*'[1]4412Imp'!R$84</f>
        <v>9.6633000000000011E-2</v>
      </c>
      <c r="T25" s="10">
        <f>1/$A$1*'[1]4412Imp'!S$84</f>
        <v>9.7162198771929831E-2</v>
      </c>
      <c r="U25" s="10">
        <f>1/$A$1*'[1]4412Imp'!T$84</f>
        <v>0.12119636875675677</v>
      </c>
      <c r="V25" s="10">
        <f>1/$A$1*'[1]4412Imp'!U$84</f>
        <v>0.11794666658461568</v>
      </c>
      <c r="W25" s="10">
        <f>1/$A$1*'[1]4412Imp'!V$84</f>
        <v>0</v>
      </c>
      <c r="X25" s="10">
        <f>1/$A$1*'[1]4412Imp'!W$84</f>
        <v>0</v>
      </c>
      <c r="Y25" s="10">
        <f>1/$A$1*'[1]4412Imp'!X$84</f>
        <v>0</v>
      </c>
      <c r="Z25" s="10">
        <f>1/$A$1*'[1]4412Imp'!Y$84</f>
        <v>0</v>
      </c>
      <c r="AA25" s="10">
        <f>1/$A$1*'[1]4412Imp'!Z$84</f>
        <v>0</v>
      </c>
      <c r="AB25" s="10">
        <f>1/$A$1*'[1]4412Imp'!AA$84</f>
        <v>0</v>
      </c>
      <c r="AC25" s="4"/>
      <c r="AD25" s="46">
        <f>1/1000*'[1]4412Imp'!AB$84</f>
        <v>6.6334363167921004E-2</v>
      </c>
      <c r="AE25" s="10">
        <f>1/1000*'[1]4412Imp'!AC$84</f>
        <v>5.9761528734399993E-2</v>
      </c>
      <c r="AF25" s="10">
        <f>1/1000*'[1]4412Imp'!AD$84</f>
        <v>4.9198732089600003E-2</v>
      </c>
      <c r="AG25" s="10">
        <f>1/1000*'[1]4412Imp'!AE$84</f>
        <v>7.1813130211200005E-2</v>
      </c>
      <c r="AH25" s="10">
        <f>1/1000*'[1]4412Imp'!AF$84</f>
        <v>8.2043939665800009E-2</v>
      </c>
      <c r="AI25" s="10">
        <f>1/1000*'[1]4412Imp'!AG$84</f>
        <v>7.9247453142000018E-2</v>
      </c>
      <c r="AJ25" s="10">
        <f>1/1000*'[1]4412Imp'!AH$84</f>
        <v>7.6444647087200016E-2</v>
      </c>
      <c r="AK25" s="10">
        <f>1/1000*'[1]4412Imp'!AI$84</f>
        <v>9.0634539171000006E-2</v>
      </c>
      <c r="AL25" s="10">
        <f>1/1000*'[1]4412Imp'!AJ$84</f>
        <v>0.11346485864600002</v>
      </c>
      <c r="AM25" s="10">
        <f>1/1000*'[1]4412Imp'!AK$84</f>
        <v>4.4258100312799996E-2</v>
      </c>
      <c r="AN25" s="10">
        <f>1/1000*'[1]4412Imp'!AL$84</f>
        <v>5.4646883857800005E-2</v>
      </c>
      <c r="AO25" s="10">
        <f>1/1000*'[1]4412Imp'!AM$84</f>
        <v>6.3015182976000006E-2</v>
      </c>
      <c r="AP25" s="10">
        <f>1/1000*'[1]4412Imp'!AN$84</f>
        <v>4.76191282688E-2</v>
      </c>
      <c r="AQ25" s="10">
        <f>1/1000*'[1]4412Imp'!AO$84</f>
        <v>4.5911039760299997E-2</v>
      </c>
      <c r="AR25" s="10">
        <f>1/1000*'[1]4412Imp'!AP$84</f>
        <v>4.1965870920500005E-2</v>
      </c>
      <c r="AS25" s="10">
        <f>1/1000*'[1]4412Imp'!AQ$84</f>
        <v>3.6027874833999995E-2</v>
      </c>
      <c r="AT25" s="10">
        <f>1/1000*'[1]4412Imp'!AR$84</f>
        <v>3.1563691832400001E-2</v>
      </c>
      <c r="AU25" s="10">
        <f>1/1000*'[1]4412Imp'!AS$84</f>
        <v>3.3952793460300001E-2</v>
      </c>
      <c r="AV25" s="10">
        <f>1/1000*'[1]4412Imp'!AT$84</f>
        <v>5.0657013282E-2</v>
      </c>
      <c r="AW25" s="10">
        <f>1/1000*'[1]4412Imp'!AU$84</f>
        <v>4.9224939855000004E-2</v>
      </c>
      <c r="AX25" s="10">
        <f>1/1000*'[1]4412Imp'!AV$84</f>
        <v>0</v>
      </c>
      <c r="AY25" s="10">
        <f>1/1000*'[1]4412Imp'!AW$84</f>
        <v>0</v>
      </c>
      <c r="AZ25" s="10">
        <f>1/1000*'[1]4412Imp'!AX$84</f>
        <v>0</v>
      </c>
      <c r="BA25" s="10">
        <f>1/1000*'[1]4412Imp'!AY$84</f>
        <v>0</v>
      </c>
      <c r="BB25" s="10">
        <f>1/1000*'[1]4412Imp'!AZ$84</f>
        <v>0</v>
      </c>
      <c r="BC25" s="37">
        <f>1/1000*'[1]4412Imp'!BA$84</f>
        <v>0</v>
      </c>
      <c r="BD25" s="553"/>
      <c r="BE25" s="31"/>
    </row>
    <row r="26" spans="2:57">
      <c r="B26" s="5" t="s">
        <v>37</v>
      </c>
      <c r="C26" s="46">
        <f>1/$A$1*'[1]4412Imp'!$B$85</f>
        <v>9.9728620000000018E-2</v>
      </c>
      <c r="D26" s="10">
        <f>1/$A$1*'[1]4412Imp'!$C$85</f>
        <v>8.8953300000000013E-2</v>
      </c>
      <c r="E26" s="10">
        <f>1/$A$1*'[1]4412Imp'!$D$85</f>
        <v>7.9236320000000013E-2</v>
      </c>
      <c r="F26" s="10">
        <f>1/$A$1*'[1]4412Imp'!$E$85</f>
        <v>7.2559579999999999E-2</v>
      </c>
      <c r="G26" s="10">
        <f>1/$A$1*'[1]4412Imp'!$F$85</f>
        <v>7.1670660000000011E-2</v>
      </c>
      <c r="H26" s="10">
        <f>1/$A$1*'[1]4412Imp'!$G$85</f>
        <v>7.3981776000000013E-2</v>
      </c>
      <c r="I26" s="10">
        <f>1/$A$1*'[1]4412Imp'!$H$85</f>
        <v>7.3590000000000003E-2</v>
      </c>
      <c r="J26" s="37">
        <f>1/$A$1*'[1]4412Imp'!$I$85</f>
        <v>7.2443340000000009E-2</v>
      </c>
      <c r="K26" s="37">
        <f>1/$A$1*'[1]4412Imp'!$J$85</f>
        <v>6.5768482786885241E-2</v>
      </c>
      <c r="L26" s="37">
        <f>1/$A$1*'[1]4412Imp'!K$85</f>
        <v>5.2254700000000001E-2</v>
      </c>
      <c r="M26" s="10">
        <f>1/$A$1*'[1]4412Imp'!L$85</f>
        <v>4.1378980000000003E-2</v>
      </c>
      <c r="N26" s="10">
        <f>1/$A$1*'[1]4412Imp'!M$85</f>
        <v>3.9673980000000005E-2</v>
      </c>
      <c r="O26" s="10">
        <f>1/$A$1*'[1]4412Imp'!N$85</f>
        <v>3.8576599999999996E-2</v>
      </c>
      <c r="P26" s="10">
        <f>1/$A$1*'[1]4412Imp'!O$85</f>
        <v>3.5846580000000003E-2</v>
      </c>
      <c r="Q26" s="10">
        <f>1/$A$1*'[1]4412Imp'!P$85</f>
        <v>3.9673279500000005E-2</v>
      </c>
      <c r="R26" s="10">
        <f>1/$A$1*'[1]4412Imp'!Q$85</f>
        <v>4.5360095842063491E-2</v>
      </c>
      <c r="S26" s="10">
        <f>1/$A$1*'[1]4412Imp'!R$85</f>
        <v>3.5346682500000004E-2</v>
      </c>
      <c r="T26" s="10">
        <f>1/$A$1*'[1]4412Imp'!S$85</f>
        <v>7.6432957697368437E-2</v>
      </c>
      <c r="U26" s="10">
        <f>1/$A$1*'[1]4412Imp'!T$85</f>
        <v>5.690391213513514E-2</v>
      </c>
      <c r="V26" s="10">
        <f>1/$A$1*'[1]4412Imp'!U$85</f>
        <v>5.8931816861504727E-2</v>
      </c>
      <c r="W26" s="10">
        <f>1/$A$1*'[1]4412Imp'!V$85</f>
        <v>0</v>
      </c>
      <c r="X26" s="10">
        <f>1/$A$1*'[1]4412Imp'!W$85</f>
        <v>0</v>
      </c>
      <c r="Y26" s="10">
        <f>1/$A$1*'[1]4412Imp'!X$85</f>
        <v>0</v>
      </c>
      <c r="Z26" s="10">
        <f>1/$A$1*'[1]4412Imp'!Y$85</f>
        <v>0</v>
      </c>
      <c r="AA26" s="10">
        <f>1/$A$1*'[1]4412Imp'!Z$85</f>
        <v>0</v>
      </c>
      <c r="AB26" s="10">
        <f>1/$A$1*'[1]4412Imp'!AA$85</f>
        <v>0</v>
      </c>
      <c r="AC26" s="4"/>
      <c r="AD26" s="46">
        <f>1/1000*'[1]4412Imp'!AB$85</f>
        <v>5.6846861730228002E-2</v>
      </c>
      <c r="AE26" s="10">
        <f>1/1000*'[1]4412Imp'!AC$85</f>
        <v>5.4099281332399995E-2</v>
      </c>
      <c r="AF26" s="10">
        <f>1/1000*'[1]4412Imp'!AD$85</f>
        <v>4.9416128366400004E-2</v>
      </c>
      <c r="AG26" s="10">
        <f>1/1000*'[1]4412Imp'!AE$85</f>
        <v>5.6837045585600002E-2</v>
      </c>
      <c r="AH26" s="10">
        <f>1/1000*'[1]4412Imp'!AF$85</f>
        <v>6.2333479655300006E-2</v>
      </c>
      <c r="AI26" s="10">
        <f>1/1000*'[1]4412Imp'!AG$85</f>
        <v>7.297768802610001E-2</v>
      </c>
      <c r="AJ26" s="10">
        <f>1/1000*'[1]4412Imp'!AH$85</f>
        <v>7.8532124777600007E-2</v>
      </c>
      <c r="AK26" s="10">
        <f>1/1000*'[1]4412Imp'!AI$85</f>
        <v>9.2293793927500006E-2</v>
      </c>
      <c r="AL26" s="10">
        <f>1/1000*'[1]4412Imp'!AJ$85</f>
        <v>8.8171837563600003E-2</v>
      </c>
      <c r="AM26" s="10">
        <f>1/1000*'[1]4412Imp'!AK$85</f>
        <v>6.0196767241600002E-2</v>
      </c>
      <c r="AN26" s="10">
        <f>1/1000*'[1]4412Imp'!AL$85</f>
        <v>4.6344521895300007E-2</v>
      </c>
      <c r="AO26" s="10">
        <f>1/1000*'[1]4412Imp'!AM$85</f>
        <v>5.1609357695999995E-2</v>
      </c>
      <c r="AP26" s="10">
        <f>1/1000*'[1]4412Imp'!AN$85</f>
        <v>3.4976120678400002E-2</v>
      </c>
      <c r="AQ26" s="10">
        <f>1/1000*'[1]4412Imp'!AO$85</f>
        <v>3.9258127337700004E-2</v>
      </c>
      <c r="AR26" s="10">
        <f>1/1000*'[1]4412Imp'!AP$85</f>
        <v>3.7238617559000008E-2</v>
      </c>
      <c r="AS26" s="10">
        <f>1/1000*'[1]4412Imp'!AQ$85</f>
        <v>3.6082465562499999E-2</v>
      </c>
      <c r="AT26" s="10">
        <f>1/1000*'[1]4412Imp'!AR$85</f>
        <v>3.1956809581200001E-2</v>
      </c>
      <c r="AU26" s="10">
        <f>1/1000*'[1]4412Imp'!AS$85</f>
        <v>5.3532225160700005E-2</v>
      </c>
      <c r="AV26" s="10">
        <f>1/1000*'[1]4412Imp'!AT$85</f>
        <v>5.3136459008E-2</v>
      </c>
      <c r="AW26" s="10">
        <f>1/1000*'[1]4412Imp'!AU$85</f>
        <v>4.8909427836666665E-2</v>
      </c>
      <c r="AX26" s="10">
        <f>1/1000*'[1]4412Imp'!AV$85</f>
        <v>0</v>
      </c>
      <c r="AY26" s="10">
        <f>1/1000*'[1]4412Imp'!AW$85</f>
        <v>0</v>
      </c>
      <c r="AZ26" s="10">
        <f>1/1000*'[1]4412Imp'!AX$85</f>
        <v>0</v>
      </c>
      <c r="BA26" s="10">
        <f>1/1000*'[1]4412Imp'!AY$85</f>
        <v>0</v>
      </c>
      <c r="BB26" s="10">
        <f>1/1000*'[1]4412Imp'!AZ$85</f>
        <v>0</v>
      </c>
      <c r="BC26" s="37">
        <f>1/1000*'[1]4412Imp'!BA$85</f>
        <v>0</v>
      </c>
      <c r="BD26" s="553"/>
      <c r="BE26" s="31"/>
    </row>
    <row r="27" spans="2:57">
      <c r="B27" s="5" t="s">
        <v>19</v>
      </c>
      <c r="C27" s="20">
        <f t="shared" ref="C27:M27" si="12">SUM(C23:C23)-SUM(C24:C26)</f>
        <v>4.4794313999999946E-2</v>
      </c>
      <c r="D27" s="16">
        <f t="shared" si="12"/>
        <v>5.3866873000000093E-2</v>
      </c>
      <c r="E27" s="16">
        <f t="shared" si="12"/>
        <v>5.2371056000000082E-2</v>
      </c>
      <c r="F27" s="16">
        <f t="shared" si="12"/>
        <v>4.1336238999999941E-2</v>
      </c>
      <c r="G27" s="16">
        <f t="shared" si="12"/>
        <v>5.2570133000000019E-2</v>
      </c>
      <c r="H27" s="16">
        <f t="shared" si="12"/>
        <v>4.5036052000000049E-2</v>
      </c>
      <c r="I27" s="16">
        <f t="shared" si="12"/>
        <v>5.0965170047619135E-2</v>
      </c>
      <c r="J27" s="67">
        <f t="shared" si="12"/>
        <v>5.7143419000000029E-2</v>
      </c>
      <c r="K27" s="67">
        <f t="shared" si="12"/>
        <v>5.6651182520983001E-2</v>
      </c>
      <c r="L27" s="67">
        <f t="shared" si="12"/>
        <v>4.8123979999999983E-2</v>
      </c>
      <c r="M27" s="16">
        <f t="shared" si="12"/>
        <v>6.4493440000000041E-2</v>
      </c>
      <c r="N27" s="16">
        <f>SUM(N23:N23)-SUM(N24:N26)</f>
        <v>0.10882729800000007</v>
      </c>
      <c r="O27" s="16">
        <f t="shared" ref="O27:AB27" si="13">SUM(O23:O23)-SUM(O24:O26)</f>
        <v>0.13648756000000006</v>
      </c>
      <c r="P27" s="16">
        <f t="shared" si="13"/>
        <v>7.8310465454545536E-2</v>
      </c>
      <c r="Q27" s="16">
        <f t="shared" si="13"/>
        <v>0.14299615315555558</v>
      </c>
      <c r="R27" s="16">
        <f t="shared" si="13"/>
        <v>0.11104415317374591</v>
      </c>
      <c r="S27" s="16">
        <f t="shared" si="13"/>
        <v>0.114994268811943</v>
      </c>
      <c r="T27" s="16">
        <f t="shared" si="13"/>
        <v>0.28113881175104427</v>
      </c>
      <c r="U27" s="16">
        <f t="shared" si="13"/>
        <v>0.28166536655171004</v>
      </c>
      <c r="V27" s="16">
        <f t="shared" si="13"/>
        <v>0.24350351384913826</v>
      </c>
      <c r="W27" s="16">
        <f t="shared" si="13"/>
        <v>0</v>
      </c>
      <c r="X27" s="16">
        <f t="shared" si="13"/>
        <v>0</v>
      </c>
      <c r="Y27" s="16">
        <f t="shared" si="13"/>
        <v>0</v>
      </c>
      <c r="Z27" s="16">
        <f t="shared" si="13"/>
        <v>0</v>
      </c>
      <c r="AA27" s="16">
        <f t="shared" si="13"/>
        <v>0</v>
      </c>
      <c r="AB27" s="16">
        <f t="shared" si="13"/>
        <v>0</v>
      </c>
      <c r="AC27" s="4"/>
      <c r="AD27" s="21">
        <f t="shared" ref="AD27:BC27" si="14">SUM(AD23:AD23)-SUM(AD24:AD26)</f>
        <v>1.7783107083663013E-2</v>
      </c>
      <c r="AE27" s="12">
        <f t="shared" si="14"/>
        <v>1.9674801419599985E-2</v>
      </c>
      <c r="AF27" s="12">
        <f t="shared" si="14"/>
        <v>1.9948474996799997E-2</v>
      </c>
      <c r="AG27" s="12">
        <f t="shared" si="14"/>
        <v>2.6692320076800002E-2</v>
      </c>
      <c r="AH27" s="12">
        <f t="shared" si="14"/>
        <v>3.433352450850008E-2</v>
      </c>
      <c r="AI27" s="12">
        <f t="shared" si="14"/>
        <v>2.9722136215199979E-2</v>
      </c>
      <c r="AJ27" s="12">
        <f t="shared" si="14"/>
        <v>3.3085052466400006E-2</v>
      </c>
      <c r="AK27" s="12">
        <f t="shared" si="14"/>
        <v>4.4277798784999961E-2</v>
      </c>
      <c r="AL27" s="12">
        <f t="shared" si="14"/>
        <v>4.9176299485199998E-2</v>
      </c>
      <c r="AM27" s="12">
        <f t="shared" si="14"/>
        <v>3.5529079264800006E-2</v>
      </c>
      <c r="AN27" s="12">
        <f t="shared" si="14"/>
        <v>4.8584905844399978E-2</v>
      </c>
      <c r="AO27" s="12">
        <f t="shared" si="14"/>
        <v>7.5090565823999977E-2</v>
      </c>
      <c r="AP27" s="12">
        <f t="shared" si="14"/>
        <v>6.2126388367999996E-2</v>
      </c>
      <c r="AQ27" s="12">
        <f t="shared" si="14"/>
        <v>6.8029563794400033E-2</v>
      </c>
      <c r="AR27" s="12">
        <f t="shared" si="14"/>
        <v>7.9028797011499952E-2</v>
      </c>
      <c r="AS27" s="12">
        <f t="shared" si="14"/>
        <v>6.3822348768499987E-2</v>
      </c>
      <c r="AT27" s="12">
        <f t="shared" si="14"/>
        <v>6.6890155173000038E-2</v>
      </c>
      <c r="AU27" s="12">
        <f t="shared" si="14"/>
        <v>0.14045007563729994</v>
      </c>
      <c r="AV27" s="12">
        <f t="shared" si="14"/>
        <v>0.14150693933300001</v>
      </c>
      <c r="AW27" s="12">
        <f t="shared" si="14"/>
        <v>0.13310504236624995</v>
      </c>
      <c r="AX27" s="12">
        <f t="shared" si="14"/>
        <v>0</v>
      </c>
      <c r="AY27" s="12">
        <f t="shared" si="14"/>
        <v>0</v>
      </c>
      <c r="AZ27" s="12">
        <f t="shared" si="14"/>
        <v>0</v>
      </c>
      <c r="BA27" s="12">
        <f t="shared" si="14"/>
        <v>0</v>
      </c>
      <c r="BB27" s="12">
        <f t="shared" si="14"/>
        <v>0</v>
      </c>
      <c r="BC27" s="89">
        <f t="shared" si="14"/>
        <v>0</v>
      </c>
      <c r="BD27" s="553"/>
      <c r="BE27" s="31"/>
    </row>
    <row r="28" spans="2:57" ht="17.149999999999999" customHeight="1">
      <c r="B28" s="18" t="s">
        <v>28</v>
      </c>
      <c r="C28" s="64">
        <f>1/$A$1*'[1]4412Imp'!$B$194</f>
        <v>2.2035720000000002E-2</v>
      </c>
      <c r="D28" s="65">
        <f>1/$A$1*'[1]4412Imp'!$C$194</f>
        <v>3.1890000000000002E-2</v>
      </c>
      <c r="E28" s="65">
        <f>1/$A$1*'[1]4412Imp'!$D$194</f>
        <v>2.4537999999999997E-2</v>
      </c>
      <c r="F28" s="65">
        <f>1/$A$1*'[1]4412Imp'!$E$194</f>
        <v>1.5755499999999999E-2</v>
      </c>
      <c r="G28" s="65">
        <f>1/$A$1*'[1]4412Imp'!$F$194</f>
        <v>2.9265759999999998E-2</v>
      </c>
      <c r="H28" s="65">
        <f>1/$A$1*'[1]4412Imp'!$G$194</f>
        <v>2.6971999999999999E-2</v>
      </c>
      <c r="I28" s="65">
        <f>1/$A$1*'[1]4412Imp'!$H$194</f>
        <v>3.1201000000000003E-2</v>
      </c>
      <c r="J28" s="66">
        <f>1/$A$1*'[1]4412Imp'!$I$194</f>
        <v>4.2880000000000008E-2</v>
      </c>
      <c r="K28" s="66">
        <f>1/$A$1*'[1]4412Imp'!$J$194</f>
        <v>3.4095000000000007E-2</v>
      </c>
      <c r="L28" s="66">
        <f>1/$A$1*'[1]4412Imp'!K$194</f>
        <v>2.9259000000000004E-2</v>
      </c>
      <c r="M28" s="65">
        <f>1/$A$1*'[1]4412Imp'!L$194</f>
        <v>4.0870999999999998E-2</v>
      </c>
      <c r="N28" s="65">
        <f>1/$A$1*'[1]4412Imp'!M$194</f>
        <v>3.8210000000000001E-2</v>
      </c>
      <c r="O28" s="65">
        <f>1/$A$1*'[1]4412Imp'!N$194</f>
        <v>2.8179420000000004E-2</v>
      </c>
      <c r="P28" s="65">
        <f>1/$A$1*'[1]4412Imp'!O$194</f>
        <v>3.6280980000000004E-2</v>
      </c>
      <c r="Q28" s="65">
        <f>1/$A$1*'[1]4412Imp'!P$194</f>
        <v>4.2292140000000006E-2</v>
      </c>
      <c r="R28" s="65">
        <f>1/$A$1*'[1]4412Imp'!Q$194</f>
        <v>6.1299000000000006E-2</v>
      </c>
      <c r="S28" s="65">
        <f>1/$A$1*'[1]4412Imp'!R$194</f>
        <v>7.3391999999999999E-2</v>
      </c>
      <c r="T28" s="65">
        <f>1/$A$1*'[1]4412Imp'!S$194</f>
        <v>6.0235064799707617E-2</v>
      </c>
      <c r="U28" s="65">
        <f>1/$A$1*'[1]4412Imp'!T$194</f>
        <v>7.8012000000000012E-2</v>
      </c>
      <c r="V28" s="65">
        <f>1/$A$1*'[1]4412Imp'!U$194</f>
        <v>0.10596100000000001</v>
      </c>
      <c r="W28" s="65">
        <f>1/$A$1*'[1]4412Imp'!V$194</f>
        <v>0</v>
      </c>
      <c r="X28" s="65">
        <f>1/$A$1*'[1]4412Imp'!W$194</f>
        <v>0</v>
      </c>
      <c r="Y28" s="65">
        <f>1/$A$1*'[1]4412Imp'!X$194</f>
        <v>0</v>
      </c>
      <c r="Z28" s="65">
        <f>1/$A$1*'[1]4412Imp'!Y$194</f>
        <v>0</v>
      </c>
      <c r="AA28" s="65">
        <f>1/$A$1*'[1]4412Imp'!Z$194</f>
        <v>0</v>
      </c>
      <c r="AB28" s="65">
        <f>1/$A$1*'[1]4412Imp'!AA$194</f>
        <v>0</v>
      </c>
      <c r="AC28" s="4"/>
      <c r="AD28" s="64">
        <f>1/1000*'[1]4412Imp'!AB$194</f>
        <v>7.2966193598790006E-3</v>
      </c>
      <c r="AE28" s="65">
        <f>1/1000*'[1]4412Imp'!AC$194</f>
        <v>8.4663405516000011E-3</v>
      </c>
      <c r="AF28" s="65">
        <f>1/1000*'[1]4412Imp'!AD$194</f>
        <v>7.1660962703999995E-3</v>
      </c>
      <c r="AG28" s="65">
        <f>1/1000*'[1]4412Imp'!AE$194</f>
        <v>6.6553937071999998E-3</v>
      </c>
      <c r="AH28" s="65">
        <f>1/1000*'[1]4412Imp'!AF$194</f>
        <v>1.1395147729700001E-2</v>
      </c>
      <c r="AI28" s="65">
        <f>1/1000*'[1]4412Imp'!AG$194</f>
        <v>1.2303565517100001E-2</v>
      </c>
      <c r="AJ28" s="65">
        <f>1/1000*'[1]4412Imp'!AH$194</f>
        <v>1.5011206518000001E-2</v>
      </c>
      <c r="AK28" s="65">
        <f>1/1000*'[1]4412Imp'!AI$194</f>
        <v>2.7867404375000002E-2</v>
      </c>
      <c r="AL28" s="65">
        <f>1/1000*'[1]4412Imp'!AJ$194</f>
        <v>2.5067422424400004E-2</v>
      </c>
      <c r="AM28" s="65">
        <f>1/1000*'[1]4412Imp'!AK$194</f>
        <v>1.39855800964E-2</v>
      </c>
      <c r="AN28" s="65">
        <f>1/1000*'[1]4412Imp'!AL$194</f>
        <v>2.1014114809500002E-2</v>
      </c>
      <c r="AO28" s="65">
        <f>1/1000*'[1]4412Imp'!AM$194</f>
        <v>2.4371120687999997E-2</v>
      </c>
      <c r="AP28" s="65">
        <f>1/1000*'[1]4412Imp'!AN$194</f>
        <v>1.6991569936000001E-2</v>
      </c>
      <c r="AQ28" s="65">
        <f>1/1000*'[1]4412Imp'!AO$194</f>
        <v>2.2939991070900001E-2</v>
      </c>
      <c r="AR28" s="65">
        <f>1/1000*'[1]4412Imp'!AP$194</f>
        <v>2.8846718203500002E-2</v>
      </c>
      <c r="AS28" s="65">
        <f>1/1000*'[1]4412Imp'!AQ$194</f>
        <v>3.1118353976499997E-2</v>
      </c>
      <c r="AT28" s="65">
        <f>1/1000*'[1]4412Imp'!AR$194</f>
        <v>3.59059343458E-2</v>
      </c>
      <c r="AU28" s="65">
        <f>1/1000*'[1]4412Imp'!AS$194</f>
        <v>3.2542874764400001E-2</v>
      </c>
      <c r="AV28" s="65">
        <f>1/1000*'[1]4412Imp'!AT$194</f>
        <v>4.5792046759999996E-2</v>
      </c>
      <c r="AW28" s="65">
        <f>1/1000*'[1]4412Imp'!AU$194</f>
        <v>4.7634399314166666E-2</v>
      </c>
      <c r="AX28" s="65">
        <f>1/1000*'[1]4412Imp'!AV$194</f>
        <v>0</v>
      </c>
      <c r="AY28" s="65">
        <f>1/1000*'[1]4412Imp'!AW$194</f>
        <v>0</v>
      </c>
      <c r="AZ28" s="65">
        <f>1/1000*'[1]4412Imp'!AX$194</f>
        <v>0</v>
      </c>
      <c r="BA28" s="65">
        <f>1/1000*'[1]4412Imp'!AY$194</f>
        <v>0</v>
      </c>
      <c r="BB28" s="65">
        <f>1/1000*'[1]4412Imp'!AZ$194</f>
        <v>0</v>
      </c>
      <c r="BC28" s="66">
        <f>1/1000*'[1]4412Imp'!BA$194</f>
        <v>0</v>
      </c>
      <c r="BD28" s="553"/>
      <c r="BE28" s="31"/>
    </row>
    <row r="29" spans="2:57" ht="17.149999999999999" customHeight="1">
      <c r="B29" s="9" t="s">
        <v>137</v>
      </c>
      <c r="C29" s="27">
        <f>1/$A$1*'[1]4412Imp'!$B$273</f>
        <v>6.2498400000000004E-3</v>
      </c>
      <c r="D29" s="29">
        <f>1/$A$1*'[1]4412Imp'!$C$273</f>
        <v>1.0100000000000001E-2</v>
      </c>
      <c r="E29" s="29">
        <f>1/$A$1*'[1]4412Imp'!$D$273</f>
        <v>9.4179999999999993E-3</v>
      </c>
      <c r="F29" s="29">
        <f>1/$A$1*'[1]4412Imp'!$E$273</f>
        <v>7.8300000000000019E-3</v>
      </c>
      <c r="G29" s="29">
        <f>1/$A$1*'[1]4412Imp'!$F$273</f>
        <v>1.2158E-2</v>
      </c>
      <c r="H29" s="29">
        <f>1/$A$1*'[1]4412Imp'!$G$273</f>
        <v>1.6789140000000001E-2</v>
      </c>
      <c r="I29" s="29">
        <f>1/$A$1*'[1]4412Imp'!$H$273</f>
        <v>2.1728000000000004E-2</v>
      </c>
      <c r="J29" s="34">
        <f>1/$A$1*'[1]4412Imp'!$I$273</f>
        <v>1.794716E-2</v>
      </c>
      <c r="K29" s="34">
        <f>1/$A$1*'[1]4412Imp'!$J$273</f>
        <v>1.4595280000000002E-2</v>
      </c>
      <c r="L29" s="34">
        <f>1/$A$1*'[1]4412Imp'!K$273</f>
        <v>1.6476339999999999E-2</v>
      </c>
      <c r="M29" s="29">
        <f>1/$A$1*'[1]4412Imp'!L$273</f>
        <v>1.9677400000000001E-2</v>
      </c>
      <c r="N29" s="29">
        <f>1/$A$1*'[1]4412Imp'!M$273</f>
        <v>2.0853060000000003E-2</v>
      </c>
      <c r="O29" s="29">
        <f>1/$A$1*'[1]4412Imp'!N$273</f>
        <v>1.8424000000000003E-2</v>
      </c>
      <c r="P29" s="29">
        <f>1/$A$1*'[1]4412Imp'!O$273</f>
        <v>1.8158647999999999E-2</v>
      </c>
      <c r="Q29" s="29">
        <f>1/$A$1*'[1]4412Imp'!P$273</f>
        <v>2.0193011666666667E-2</v>
      </c>
      <c r="R29" s="29">
        <f>1/$A$1*'[1]4412Imp'!Q$273</f>
        <v>1.8448000000000003E-2</v>
      </c>
      <c r="S29" s="29">
        <f>1/$A$1*'[1]4412Imp'!R$273</f>
        <v>1.9660000000000004E-2</v>
      </c>
      <c r="T29" s="29">
        <f>1/$A$1*'[1]4412Imp'!S$273</f>
        <v>1.7679536025898081E-2</v>
      </c>
      <c r="U29" s="29">
        <f>1/$A$1*'[1]4412Imp'!T$273</f>
        <v>2.3568001538461541E-2</v>
      </c>
      <c r="V29" s="29">
        <f>1/$A$1*'[1]4412Imp'!U$273</f>
        <v>2.4790000000000003E-2</v>
      </c>
      <c r="W29" s="29">
        <f>1/$A$1*'[1]4412Imp'!V$273</f>
        <v>0</v>
      </c>
      <c r="X29" s="29">
        <f>1/$A$1*'[1]4412Imp'!W$273</f>
        <v>0</v>
      </c>
      <c r="Y29" s="29">
        <f>1/$A$1*'[1]4412Imp'!X$273</f>
        <v>0</v>
      </c>
      <c r="Z29" s="29">
        <f>1/$A$1*'[1]4412Imp'!Y$273</f>
        <v>0</v>
      </c>
      <c r="AA29" s="29">
        <f>1/$A$1*'[1]4412Imp'!Z$273</f>
        <v>0</v>
      </c>
      <c r="AB29" s="29">
        <f>1/$A$1*'[1]4412Imp'!AA$273</f>
        <v>0</v>
      </c>
      <c r="AC29" s="13"/>
      <c r="AD29" s="27">
        <f>1/1000*'[1]4412Imp'!AB$273</f>
        <v>2.1434305363260001E-3</v>
      </c>
      <c r="AE29" s="29">
        <f>1/1000*'[1]4412Imp'!AC$273</f>
        <v>3.4509751779999999E-3</v>
      </c>
      <c r="AF29" s="29">
        <f>1/1000*'[1]4412Imp'!AD$273</f>
        <v>3.7319219808000003E-3</v>
      </c>
      <c r="AG29" s="29">
        <f>1/1000*'[1]4412Imp'!AE$273</f>
        <v>3.6845005232000001E-3</v>
      </c>
      <c r="AH29" s="29">
        <f>1/1000*'[1]4412Imp'!AF$273</f>
        <v>5.3661236489000001E-3</v>
      </c>
      <c r="AI29" s="29">
        <f>1/1000*'[1]4412Imp'!AG$273</f>
        <v>7.9912772940000012E-3</v>
      </c>
      <c r="AJ29" s="29">
        <f>1/1000*'[1]4412Imp'!AH$273</f>
        <v>1.1734121908E-2</v>
      </c>
      <c r="AK29" s="29">
        <f>1/1000*'[1]4412Imp'!AI$273</f>
        <v>1.32799216085E-2</v>
      </c>
      <c r="AL29" s="29">
        <f>1/1000*'[1]4412Imp'!AJ$273</f>
        <v>1.2807767582400001E-2</v>
      </c>
      <c r="AM29" s="29">
        <f>1/1000*'[1]4412Imp'!AK$273</f>
        <v>1.1927761916400001E-2</v>
      </c>
      <c r="AN29" s="29">
        <f>1/1000*'[1]4412Imp'!AL$273</f>
        <v>1.31139211761E-2</v>
      </c>
      <c r="AO29" s="29">
        <f>1/1000*'[1]4412Imp'!AM$273</f>
        <v>1.6343284079999999E-2</v>
      </c>
      <c r="AP29" s="29">
        <f>1/1000*'[1]4412Imp'!AN$273</f>
        <v>1.3507229595200001E-2</v>
      </c>
      <c r="AQ29" s="29">
        <f>1/1000*'[1]4412Imp'!AO$273</f>
        <v>1.4204360196900002E-2</v>
      </c>
      <c r="AR29" s="29">
        <f>1/1000*'[1]4412Imp'!AP$273</f>
        <v>1.6526816328000002E-2</v>
      </c>
      <c r="AS29" s="29">
        <f>1/1000*'[1]4412Imp'!AQ$273</f>
        <v>1.2219675741E-2</v>
      </c>
      <c r="AT29" s="29">
        <f>1/1000*'[1]4412Imp'!AR$273</f>
        <v>1.0894522673699999E-2</v>
      </c>
      <c r="AU29" s="29">
        <f>1/1000*'[1]4412Imp'!AS$273</f>
        <v>1.24528898351E-2</v>
      </c>
      <c r="AV29" s="29">
        <f>1/1000*'[1]4412Imp'!AT$273</f>
        <v>1.7567640725E-2</v>
      </c>
      <c r="AW29" s="29">
        <f>1/1000*'[1]4412Imp'!AU$273</f>
        <v>1.5640517589583333E-2</v>
      </c>
      <c r="AX29" s="29">
        <f>1/1000*'[1]4412Imp'!AV$273</f>
        <v>0</v>
      </c>
      <c r="AY29" s="29">
        <f>1/1000*'[1]4412Imp'!AW$273</f>
        <v>0</v>
      </c>
      <c r="AZ29" s="29">
        <f>1/1000*'[1]4412Imp'!AX$273</f>
        <v>0</v>
      </c>
      <c r="BA29" s="29">
        <f>1/1000*'[1]4412Imp'!AY$273</f>
        <v>0</v>
      </c>
      <c r="BB29" s="29">
        <f>1/1000*'[1]4412Imp'!AZ$273</f>
        <v>0</v>
      </c>
      <c r="BC29" s="34">
        <f>1/1000*'[1]4412Imp'!BA$273</f>
        <v>0</v>
      </c>
      <c r="BD29" s="553"/>
      <c r="BE29" s="31"/>
    </row>
    <row r="30" spans="2:57">
      <c r="B30" s="5" t="s">
        <v>92</v>
      </c>
      <c r="C30" s="46">
        <f>1/$A$1*'[1]4412Imp'!$B$244</f>
        <v>4.0000000000000001E-3</v>
      </c>
      <c r="D30" s="10">
        <f>1/$A$1*'[1]4412Imp'!$C$244</f>
        <v>8.0680000000000005E-3</v>
      </c>
      <c r="E30" s="10">
        <f>1/$A$1*'[1]4412Imp'!$D$244</f>
        <v>7.3460000000000001E-3</v>
      </c>
      <c r="F30" s="10">
        <f>1/$A$1*'[1]4412Imp'!$E$244</f>
        <v>6.2560000000000011E-3</v>
      </c>
      <c r="G30" s="10">
        <f>1/$A$1*'[1]4412Imp'!$F$244</f>
        <v>9.2189999999999998E-3</v>
      </c>
      <c r="H30" s="10">
        <f>1/$A$1*'[1]4412Imp'!$G$244</f>
        <v>1.3330139999999999E-2</v>
      </c>
      <c r="I30" s="10">
        <f>1/$A$1*'[1]4412Imp'!$H$244</f>
        <v>1.7506000000000004E-2</v>
      </c>
      <c r="J30" s="37">
        <f>1/$A$1*'[1]4412Imp'!$I$244</f>
        <v>1.3154000000000001E-2</v>
      </c>
      <c r="K30" s="37">
        <f>1/$A$1*'[1]4412Imp'!$J$244</f>
        <v>9.6810000000000004E-3</v>
      </c>
      <c r="L30" s="37">
        <f>1/$A$1*'[1]4412Imp'!K$244</f>
        <v>9.954000000000001E-3</v>
      </c>
      <c r="M30" s="10">
        <f>1/$A$1*'[1]4412Imp'!L$244</f>
        <v>1.1911E-2</v>
      </c>
      <c r="N30" s="10">
        <f>1/$A$1*'[1]4412Imp'!M$244</f>
        <v>1.37304E-2</v>
      </c>
      <c r="O30" s="10">
        <f>1/$A$1*'[1]4412Imp'!N$244</f>
        <v>1.1929000000000002E-2</v>
      </c>
      <c r="P30" s="10">
        <f>1/$A$1*'[1]4412Imp'!O$244</f>
        <v>1.2417648E-2</v>
      </c>
      <c r="Q30" s="10">
        <f>1/$A$1*'[1]4412Imp'!P$244</f>
        <v>1.5157E-2</v>
      </c>
      <c r="R30" s="10">
        <f>1/$A$1*'[1]4412Imp'!Q$244</f>
        <v>1.3198000000000001E-2</v>
      </c>
      <c r="S30" s="10">
        <f>1/$A$1*'[1]4412Imp'!R$244</f>
        <v>1.1936E-2</v>
      </c>
      <c r="T30" s="10">
        <f>1/$A$1*'[1]4412Imp'!S$244</f>
        <v>1.0824336089390143E-2</v>
      </c>
      <c r="U30" s="10">
        <f>1/$A$1*'[1]4412Imp'!T$244</f>
        <v>1.4423000000000004E-2</v>
      </c>
      <c r="V30" s="10">
        <f>1/$A$1*'[1]4412Imp'!U$244</f>
        <v>1.6537000000000003E-2</v>
      </c>
      <c r="W30" s="10">
        <f>1/$A$1*'[1]4412Imp'!V$244</f>
        <v>0</v>
      </c>
      <c r="X30" s="10">
        <f>1/$A$1*'[1]4412Imp'!W$244</f>
        <v>0</v>
      </c>
      <c r="Y30" s="10">
        <f>1/$A$1*'[1]4412Imp'!X$244</f>
        <v>0</v>
      </c>
      <c r="Z30" s="10">
        <f>1/$A$1*'[1]4412Imp'!Y$244</f>
        <v>0</v>
      </c>
      <c r="AA30" s="10">
        <f>1/$A$1*'[1]4412Imp'!Z$244</f>
        <v>0</v>
      </c>
      <c r="AB30" s="10">
        <f>1/$A$1*'[1]4412Imp'!AA$244</f>
        <v>0</v>
      </c>
      <c r="AC30" s="4"/>
      <c r="AD30" s="46">
        <f>1/1000*'[1]4412Imp'!AB$244</f>
        <v>1.5018815576220001E-3</v>
      </c>
      <c r="AE30" s="10">
        <f>1/1000*'[1]4412Imp'!AC$244</f>
        <v>2.84321654E-3</v>
      </c>
      <c r="AF30" s="10">
        <f>1/1000*'[1]4412Imp'!AD$244</f>
        <v>3.0689485823999999E-3</v>
      </c>
      <c r="AG30" s="10">
        <f>1/1000*'[1]4412Imp'!AE$244</f>
        <v>3.1695986448000003E-3</v>
      </c>
      <c r="AH30" s="10">
        <f>1/1000*'[1]4412Imp'!AF$244</f>
        <v>4.3241247896000003E-3</v>
      </c>
      <c r="AI30" s="10">
        <f>1/1000*'[1]4412Imp'!AG$244</f>
        <v>6.3301450212000007E-3</v>
      </c>
      <c r="AJ30" s="10">
        <f>1/1000*'[1]4412Imp'!AH$244</f>
        <v>9.3107285271999997E-3</v>
      </c>
      <c r="AK30" s="10">
        <f>1/1000*'[1]4412Imp'!AI$244</f>
        <v>9.4702372300000011E-3</v>
      </c>
      <c r="AL30" s="10">
        <f>1/1000*'[1]4412Imp'!AJ$244</f>
        <v>8.1414736739999997E-3</v>
      </c>
      <c r="AM30" s="10">
        <f>1/1000*'[1]4412Imp'!AK$244</f>
        <v>5.5235502696000006E-3</v>
      </c>
      <c r="AN30" s="10">
        <f>1/1000*'[1]4412Imp'!AL$244</f>
        <v>6.5615203332000009E-3</v>
      </c>
      <c r="AO30" s="10">
        <f>1/1000*'[1]4412Imp'!AM$244</f>
        <v>9.4586942880000007E-3</v>
      </c>
      <c r="AP30" s="10">
        <f>1/1000*'[1]4412Imp'!AN$244</f>
        <v>8.022152441599999E-3</v>
      </c>
      <c r="AQ30" s="10">
        <f>1/1000*'[1]4412Imp'!AO$244</f>
        <v>9.0231446024999998E-3</v>
      </c>
      <c r="AR30" s="10">
        <f>1/1000*'[1]4412Imp'!AP$244</f>
        <v>1.2127601500500001E-2</v>
      </c>
      <c r="AS30" s="10">
        <f>1/1000*'[1]4412Imp'!AQ$244</f>
        <v>8.477062632499999E-3</v>
      </c>
      <c r="AT30" s="10">
        <f>1/1000*'[1]4412Imp'!AR$244</f>
        <v>7.5214164931999995E-3</v>
      </c>
      <c r="AU30" s="10">
        <f>1/1000*'[1]4412Imp'!AS$244</f>
        <v>7.5065593888999993E-3</v>
      </c>
      <c r="AV30" s="10">
        <f>1/1000*'[1]4412Imp'!AT$244</f>
        <v>1.0431000625999999E-2</v>
      </c>
      <c r="AW30" s="10">
        <f>1/1000*'[1]4412Imp'!AU$244</f>
        <v>9.6128376645833336E-3</v>
      </c>
      <c r="AX30" s="10">
        <f>1/1000*'[1]4412Imp'!AV$244</f>
        <v>0</v>
      </c>
      <c r="AY30" s="10">
        <f>1/1000*'[1]4412Imp'!AW$244</f>
        <v>0</v>
      </c>
      <c r="AZ30" s="10">
        <f>1/1000*'[1]4412Imp'!AX$244</f>
        <v>0</v>
      </c>
      <c r="BA30" s="10">
        <f>1/1000*'[1]4412Imp'!AY$244</f>
        <v>0</v>
      </c>
      <c r="BB30" s="10">
        <f>1/1000*'[1]4412Imp'!AZ$244</f>
        <v>0</v>
      </c>
      <c r="BC30" s="37">
        <f>1/1000*'[1]4412Imp'!BA$244</f>
        <v>0</v>
      </c>
      <c r="BD30" s="553"/>
      <c r="BE30" s="31"/>
    </row>
    <row r="31" spans="2:57">
      <c r="B31" s="5" t="s">
        <v>19</v>
      </c>
      <c r="C31" s="20">
        <f t="shared" ref="C31:M31" si="15">SUM(C29:C29)-SUM(C30:C30)</f>
        <v>2.2498400000000003E-3</v>
      </c>
      <c r="D31" s="16">
        <f t="shared" si="15"/>
        <v>2.0320000000000008E-3</v>
      </c>
      <c r="E31" s="16">
        <f t="shared" si="15"/>
        <v>2.0719999999999992E-3</v>
      </c>
      <c r="F31" s="16">
        <f t="shared" si="15"/>
        <v>1.5740000000000007E-3</v>
      </c>
      <c r="G31" s="16">
        <f t="shared" si="15"/>
        <v>2.9390000000000006E-3</v>
      </c>
      <c r="H31" s="16">
        <f t="shared" si="15"/>
        <v>3.459000000000002E-3</v>
      </c>
      <c r="I31" s="16">
        <f t="shared" si="15"/>
        <v>4.2220000000000001E-3</v>
      </c>
      <c r="J31" s="67">
        <f t="shared" si="15"/>
        <v>4.7931599999999994E-3</v>
      </c>
      <c r="K31" s="67">
        <f t="shared" si="15"/>
        <v>4.9142800000000018E-3</v>
      </c>
      <c r="L31" s="67">
        <f t="shared" si="15"/>
        <v>6.522339999999998E-3</v>
      </c>
      <c r="M31" s="16">
        <f t="shared" si="15"/>
        <v>7.7664000000000014E-3</v>
      </c>
      <c r="N31" s="16">
        <f>SUM(N29:N29)-SUM(N30:N30)</f>
        <v>7.1226600000000029E-3</v>
      </c>
      <c r="O31" s="16">
        <f t="shared" ref="O31:AB31" si="16">SUM(O29:O29)-SUM(O30:O30)</f>
        <v>6.4950000000000008E-3</v>
      </c>
      <c r="P31" s="16">
        <f t="shared" si="16"/>
        <v>5.7409999999999996E-3</v>
      </c>
      <c r="Q31" s="16">
        <f t="shared" si="16"/>
        <v>5.0360116666666663E-3</v>
      </c>
      <c r="R31" s="16">
        <f t="shared" si="16"/>
        <v>5.2500000000000012E-3</v>
      </c>
      <c r="S31" s="16">
        <f t="shared" si="16"/>
        <v>7.7240000000000034E-3</v>
      </c>
      <c r="T31" s="16">
        <f t="shared" si="16"/>
        <v>6.8551999365079382E-3</v>
      </c>
      <c r="U31" s="16">
        <f t="shared" si="16"/>
        <v>9.1450015384615373E-3</v>
      </c>
      <c r="V31" s="16">
        <f t="shared" si="16"/>
        <v>8.2529999999999999E-3</v>
      </c>
      <c r="W31" s="16">
        <f t="shared" si="16"/>
        <v>0</v>
      </c>
      <c r="X31" s="16">
        <f t="shared" si="16"/>
        <v>0</v>
      </c>
      <c r="Y31" s="16">
        <f t="shared" si="16"/>
        <v>0</v>
      </c>
      <c r="Z31" s="16">
        <f t="shared" si="16"/>
        <v>0</v>
      </c>
      <c r="AA31" s="16">
        <f t="shared" si="16"/>
        <v>0</v>
      </c>
      <c r="AB31" s="16">
        <f t="shared" si="16"/>
        <v>0</v>
      </c>
      <c r="AC31" s="4"/>
      <c r="AD31" s="21">
        <f t="shared" ref="AD31:BC31" si="17">SUM(AD29:AD29)-SUM(AD30:AD30)</f>
        <v>6.4154897870400004E-4</v>
      </c>
      <c r="AE31" s="12">
        <f t="shared" si="17"/>
        <v>6.0775863799999996E-4</v>
      </c>
      <c r="AF31" s="12">
        <f t="shared" si="17"/>
        <v>6.6297339840000035E-4</v>
      </c>
      <c r="AG31" s="12">
        <f t="shared" si="17"/>
        <v>5.1490187839999977E-4</v>
      </c>
      <c r="AH31" s="12">
        <f t="shared" si="17"/>
        <v>1.0419988592999998E-3</v>
      </c>
      <c r="AI31" s="12">
        <f t="shared" si="17"/>
        <v>1.6611322728000005E-3</v>
      </c>
      <c r="AJ31" s="12">
        <f t="shared" si="17"/>
        <v>2.4233933808000003E-3</v>
      </c>
      <c r="AK31" s="12">
        <f t="shared" si="17"/>
        <v>3.8096843784999994E-3</v>
      </c>
      <c r="AL31" s="12">
        <f t="shared" si="17"/>
        <v>4.6662939084000012E-3</v>
      </c>
      <c r="AM31" s="12">
        <f t="shared" si="17"/>
        <v>6.4042116468000006E-3</v>
      </c>
      <c r="AN31" s="12">
        <f t="shared" si="17"/>
        <v>6.5524008428999988E-3</v>
      </c>
      <c r="AO31" s="12">
        <f t="shared" si="17"/>
        <v>6.8845897919999986E-3</v>
      </c>
      <c r="AP31" s="12">
        <f t="shared" si="17"/>
        <v>5.4850771536000022E-3</v>
      </c>
      <c r="AQ31" s="12">
        <f t="shared" si="17"/>
        <v>5.1812155944000026E-3</v>
      </c>
      <c r="AR31" s="12">
        <f t="shared" si="17"/>
        <v>4.3992148275000011E-3</v>
      </c>
      <c r="AS31" s="12">
        <f t="shared" si="17"/>
        <v>3.7426131085000012E-3</v>
      </c>
      <c r="AT31" s="12">
        <f t="shared" si="17"/>
        <v>3.3731061804999993E-3</v>
      </c>
      <c r="AU31" s="12">
        <f t="shared" si="17"/>
        <v>4.9463304462000002E-3</v>
      </c>
      <c r="AV31" s="12">
        <f t="shared" si="17"/>
        <v>7.1366400990000006E-3</v>
      </c>
      <c r="AW31" s="12">
        <f t="shared" si="17"/>
        <v>6.0276799249999995E-3</v>
      </c>
      <c r="AX31" s="12">
        <f t="shared" si="17"/>
        <v>0</v>
      </c>
      <c r="AY31" s="12">
        <f t="shared" si="17"/>
        <v>0</v>
      </c>
      <c r="AZ31" s="12">
        <f t="shared" si="17"/>
        <v>0</v>
      </c>
      <c r="BA31" s="12">
        <f t="shared" si="17"/>
        <v>0</v>
      </c>
      <c r="BB31" s="12">
        <f t="shared" si="17"/>
        <v>0</v>
      </c>
      <c r="BC31" s="89">
        <f t="shared" si="17"/>
        <v>0</v>
      </c>
      <c r="BD31" s="553"/>
      <c r="BE31" s="31"/>
    </row>
    <row r="32" spans="2:57" ht="17.149999999999999" customHeight="1">
      <c r="B32" s="9" t="s">
        <v>139</v>
      </c>
      <c r="C32" s="61">
        <f t="shared" ref="C32:AB32" si="18">C5-SUM(C6,C10,C14,C18,C23,C28,C29)</f>
        <v>6.0067685999999898E-2</v>
      </c>
      <c r="D32" s="24">
        <f t="shared" si="18"/>
        <v>5.4941239999999891E-2</v>
      </c>
      <c r="E32" s="24">
        <f t="shared" si="18"/>
        <v>4.2626400000000175E-2</v>
      </c>
      <c r="F32" s="24">
        <f t="shared" si="18"/>
        <v>3.3860879999999982E-2</v>
      </c>
      <c r="G32" s="24">
        <f t="shared" si="18"/>
        <v>2.3545999999985412E-4</v>
      </c>
      <c r="H32" s="24">
        <f t="shared" si="18"/>
        <v>2.8068300000050339E-4</v>
      </c>
      <c r="I32" s="24">
        <f t="shared" si="18"/>
        <v>6.1157799999989049E-4</v>
      </c>
      <c r="J32" s="44">
        <f t="shared" si="18"/>
        <v>7.051720000001982E-4</v>
      </c>
      <c r="K32" s="44">
        <f t="shared" si="18"/>
        <v>1.3331590476193256E-3</v>
      </c>
      <c r="L32" s="44">
        <f t="shared" si="18"/>
        <v>1.069180000000225E-3</v>
      </c>
      <c r="M32" s="24">
        <f t="shared" si="18"/>
        <v>7.9449999999992027E-4</v>
      </c>
      <c r="N32" s="24">
        <f t="shared" si="18"/>
        <v>1.0334681904758947E-3</v>
      </c>
      <c r="O32" s="24">
        <f t="shared" si="18"/>
        <v>1.0251199999998795E-3</v>
      </c>
      <c r="P32" s="24">
        <f t="shared" si="18"/>
        <v>4.6910999999988379E-4</v>
      </c>
      <c r="Q32" s="24">
        <f t="shared" si="18"/>
        <v>2.5466574285714083E-3</v>
      </c>
      <c r="R32" s="24">
        <f t="shared" si="18"/>
        <v>5.0762269666665416E-3</v>
      </c>
      <c r="S32" s="24">
        <f t="shared" si="18"/>
        <v>6.9259999999999877E-3</v>
      </c>
      <c r="T32" s="24">
        <f t="shared" si="18"/>
        <v>1.5373404544695157E-3</v>
      </c>
      <c r="U32" s="24">
        <f t="shared" si="18"/>
        <v>2.5550835384615667E-3</v>
      </c>
      <c r="V32" s="24">
        <f t="shared" si="18"/>
        <v>2.3140000000001493E-3</v>
      </c>
      <c r="W32" s="24">
        <f t="shared" si="18"/>
        <v>0</v>
      </c>
      <c r="X32" s="24">
        <f t="shared" si="18"/>
        <v>0</v>
      </c>
      <c r="Y32" s="24">
        <f t="shared" si="18"/>
        <v>0</v>
      </c>
      <c r="Z32" s="24">
        <f t="shared" si="18"/>
        <v>0</v>
      </c>
      <c r="AA32" s="24">
        <f t="shared" si="18"/>
        <v>0</v>
      </c>
      <c r="AB32" s="24">
        <f t="shared" si="18"/>
        <v>0</v>
      </c>
      <c r="AC32" s="4"/>
      <c r="AD32" s="61">
        <f t="shared" ref="AD32:BC32" si="19">AD5-SUM(AD6,AD10,AD14,AD18,AD23,AD28,AD29)</f>
        <v>3.5257396771872007E-2</v>
      </c>
      <c r="AE32" s="24">
        <f t="shared" si="19"/>
        <v>3.0547912032400065E-2</v>
      </c>
      <c r="AF32" s="24">
        <f t="shared" si="19"/>
        <v>2.4447010027200039E-2</v>
      </c>
      <c r="AG32" s="24">
        <f t="shared" si="19"/>
        <v>2.3574678579200037E-2</v>
      </c>
      <c r="AH32" s="24">
        <f t="shared" si="19"/>
        <v>3.2811594200005123E-4</v>
      </c>
      <c r="AI32" s="24">
        <f t="shared" si="19"/>
        <v>3.4691479680004633E-4</v>
      </c>
      <c r="AJ32" s="24">
        <f t="shared" si="19"/>
        <v>6.7275675799993717E-4</v>
      </c>
      <c r="AK32" s="24">
        <f t="shared" si="19"/>
        <v>7.742900145000231E-4</v>
      </c>
      <c r="AL32" s="24">
        <f t="shared" si="19"/>
        <v>1.3282750676000266E-3</v>
      </c>
      <c r="AM32" s="24">
        <f t="shared" si="19"/>
        <v>1.223563193600008E-3</v>
      </c>
      <c r="AN32" s="24">
        <f t="shared" si="19"/>
        <v>9.4614148440008705E-4</v>
      </c>
      <c r="AO32" s="24">
        <f t="shared" si="19"/>
        <v>1.4773755360001362E-3</v>
      </c>
      <c r="AP32" s="24">
        <f t="shared" si="19"/>
        <v>1.2205265952000555E-3</v>
      </c>
      <c r="AQ32" s="24">
        <f t="shared" si="19"/>
        <v>7.3414180559994158E-4</v>
      </c>
      <c r="AR32" s="24">
        <f t="shared" si="19"/>
        <v>1.3189719980001846E-3</v>
      </c>
      <c r="AS32" s="24">
        <f t="shared" si="19"/>
        <v>1.2379923044998908E-3</v>
      </c>
      <c r="AT32" s="24">
        <f t="shared" si="19"/>
        <v>1.4381973837999107E-3</v>
      </c>
      <c r="AU32" s="24">
        <f t="shared" si="19"/>
        <v>1.2641501158000001E-3</v>
      </c>
      <c r="AV32" s="24">
        <f t="shared" si="19"/>
        <v>1.9343988729997874E-3</v>
      </c>
      <c r="AW32" s="24">
        <f t="shared" si="19"/>
        <v>1.6885723770831418E-3</v>
      </c>
      <c r="AX32" s="24">
        <f t="shared" si="19"/>
        <v>0</v>
      </c>
      <c r="AY32" s="24">
        <f t="shared" si="19"/>
        <v>0</v>
      </c>
      <c r="AZ32" s="24">
        <f t="shared" si="19"/>
        <v>0</v>
      </c>
      <c r="BA32" s="24">
        <f t="shared" si="19"/>
        <v>0</v>
      </c>
      <c r="BB32" s="24">
        <f t="shared" si="19"/>
        <v>0</v>
      </c>
      <c r="BC32" s="44">
        <f t="shared" si="19"/>
        <v>0</v>
      </c>
      <c r="BD32" s="553"/>
      <c r="BE32" s="31"/>
    </row>
    <row r="33" spans="2:57" ht="13">
      <c r="B33" s="101" t="s">
        <v>134</v>
      </c>
      <c r="C33" s="102">
        <f t="shared" ref="C33:J33" si="20">1/$A$1*SUM(C45:C60)</f>
        <v>5.1523624999999997E-2</v>
      </c>
      <c r="D33" s="103">
        <f t="shared" si="20"/>
        <v>4.8117960000000001E-2</v>
      </c>
      <c r="E33" s="103">
        <f t="shared" si="20"/>
        <v>4.2329840000000001E-2</v>
      </c>
      <c r="F33" s="103">
        <f t="shared" si="20"/>
        <v>3.37106E-2</v>
      </c>
      <c r="G33" s="103">
        <f t="shared" si="20"/>
        <v>0</v>
      </c>
      <c r="H33" s="103">
        <f t="shared" si="20"/>
        <v>5.9200000000000001E-6</v>
      </c>
      <c r="I33" s="103">
        <f t="shared" si="20"/>
        <v>2.1000000000000004E-4</v>
      </c>
      <c r="J33" s="104">
        <f t="shared" si="20"/>
        <v>0</v>
      </c>
      <c r="K33" s="104">
        <f>1/$A$1*SUM(K45:K60)</f>
        <v>3.4020571428571434E-4</v>
      </c>
      <c r="L33" s="104">
        <f>1/$A$1*SUM(L45:L60)</f>
        <v>0</v>
      </c>
      <c r="M33" s="103">
        <f>1/$A$1*SUM(M45:M60)</f>
        <v>0</v>
      </c>
      <c r="N33" s="103">
        <f>1/$A$1*SUM(N45:N60)</f>
        <v>2.3800000000000001E-6</v>
      </c>
      <c r="O33" s="103">
        <f t="shared" ref="O33:AB33" si="21">1/$A$1*SUM(O45:O60)</f>
        <v>5.0000000000000009E-5</v>
      </c>
      <c r="P33" s="103">
        <f t="shared" si="21"/>
        <v>4.0000000000000007E-8</v>
      </c>
      <c r="Q33" s="103">
        <f t="shared" si="21"/>
        <v>5.0000000000000004E-6</v>
      </c>
      <c r="R33" s="103">
        <f t="shared" si="21"/>
        <v>0</v>
      </c>
      <c r="S33" s="103">
        <f t="shared" si="21"/>
        <v>0</v>
      </c>
      <c r="T33" s="103">
        <f t="shared" si="21"/>
        <v>1.1675240935672516E-4</v>
      </c>
      <c r="U33" s="103">
        <f t="shared" si="21"/>
        <v>5.4542000000000013E-4</v>
      </c>
      <c r="V33" s="103">
        <f t="shared" si="21"/>
        <v>0</v>
      </c>
      <c r="W33" s="103">
        <f t="shared" si="21"/>
        <v>0</v>
      </c>
      <c r="X33" s="103">
        <f t="shared" si="21"/>
        <v>0</v>
      </c>
      <c r="Y33" s="103">
        <f t="shared" si="21"/>
        <v>0</v>
      </c>
      <c r="Z33" s="103">
        <f t="shared" si="21"/>
        <v>0</v>
      </c>
      <c r="AA33" s="103">
        <f t="shared" si="21"/>
        <v>0</v>
      </c>
      <c r="AB33" s="103">
        <f t="shared" si="21"/>
        <v>0</v>
      </c>
      <c r="AC33" s="105"/>
      <c r="AD33" s="102">
        <f>1/1000*SUM(AD45:AD60)</f>
        <v>2.9572534742934E-2</v>
      </c>
      <c r="AE33" s="103">
        <f>1/1000*SUM(AE45:AE60)</f>
        <v>2.5946003981199998E-2</v>
      </c>
      <c r="AF33" s="103">
        <f t="shared" ref="AF33:BC33" si="22">1/1000*SUM(AF45:AF60)</f>
        <v>2.4136039065599999E-2</v>
      </c>
      <c r="AG33" s="103">
        <f t="shared" si="22"/>
        <v>2.33158735936E-2</v>
      </c>
      <c r="AH33" s="103">
        <f t="shared" si="22"/>
        <v>0</v>
      </c>
      <c r="AI33" s="103">
        <f t="shared" si="22"/>
        <v>9.7674291000000017E-6</v>
      </c>
      <c r="AJ33" s="103">
        <f t="shared" si="22"/>
        <v>1.8038075160000004E-4</v>
      </c>
      <c r="AK33" s="103">
        <f t="shared" si="22"/>
        <v>0</v>
      </c>
      <c r="AL33" s="103">
        <f t="shared" si="22"/>
        <v>3.5749411880000003E-4</v>
      </c>
      <c r="AM33" s="103">
        <f t="shared" si="22"/>
        <v>0</v>
      </c>
      <c r="AN33" s="103">
        <f t="shared" si="22"/>
        <v>0</v>
      </c>
      <c r="AO33" s="103">
        <f t="shared" si="22"/>
        <v>2.579376E-6</v>
      </c>
      <c r="AP33" s="103">
        <f t="shared" si="22"/>
        <v>2.2284856E-5</v>
      </c>
      <c r="AQ33" s="103">
        <f t="shared" si="22"/>
        <v>2.6562E-8</v>
      </c>
      <c r="AR33" s="103">
        <f t="shared" si="22"/>
        <v>5.3737825000000006E-6</v>
      </c>
      <c r="AS33" s="103">
        <f t="shared" si="22"/>
        <v>0</v>
      </c>
      <c r="AT33" s="103">
        <f t="shared" si="22"/>
        <v>0</v>
      </c>
      <c r="AU33" s="103">
        <f t="shared" si="22"/>
        <v>6.4029136599999995E-5</v>
      </c>
      <c r="AV33" s="103">
        <f t="shared" si="22"/>
        <v>2.2297870500000001E-4</v>
      </c>
      <c r="AW33" s="103">
        <f t="shared" si="22"/>
        <v>0</v>
      </c>
      <c r="AX33" s="103">
        <f t="shared" si="22"/>
        <v>0</v>
      </c>
      <c r="AY33" s="103">
        <f t="shared" si="22"/>
        <v>0</v>
      </c>
      <c r="AZ33" s="103">
        <f t="shared" si="22"/>
        <v>0</v>
      </c>
      <c r="BA33" s="103">
        <f t="shared" si="22"/>
        <v>0</v>
      </c>
      <c r="BB33" s="103">
        <f t="shared" si="22"/>
        <v>0</v>
      </c>
      <c r="BC33" s="104">
        <f t="shared" si="22"/>
        <v>0</v>
      </c>
      <c r="BD33" s="553"/>
      <c r="BE33" s="31"/>
    </row>
    <row r="34" spans="2:57" ht="13" thickBot="1">
      <c r="B34" s="6" t="s">
        <v>140</v>
      </c>
      <c r="C34" s="122">
        <f t="shared" ref="C34:AB34" si="23">SUM(C32:C32)-SUM(C33:C33)</f>
        <v>8.5440609999999015E-3</v>
      </c>
      <c r="D34" s="123">
        <f t="shared" si="23"/>
        <v>6.82327999999989E-3</v>
      </c>
      <c r="E34" s="123">
        <f t="shared" si="23"/>
        <v>2.9656000000017474E-4</v>
      </c>
      <c r="F34" s="123">
        <f t="shared" si="23"/>
        <v>1.5027999999998182E-4</v>
      </c>
      <c r="G34" s="123">
        <f t="shared" si="23"/>
        <v>2.3545999999985412E-4</v>
      </c>
      <c r="H34" s="123">
        <f t="shared" si="23"/>
        <v>2.7476300000050337E-4</v>
      </c>
      <c r="I34" s="123">
        <f t="shared" si="23"/>
        <v>4.0157799999989048E-4</v>
      </c>
      <c r="J34" s="124">
        <f t="shared" si="23"/>
        <v>7.051720000001982E-4</v>
      </c>
      <c r="K34" s="124">
        <f t="shared" si="23"/>
        <v>9.9295333333361113E-4</v>
      </c>
      <c r="L34" s="124">
        <f t="shared" si="23"/>
        <v>1.069180000000225E-3</v>
      </c>
      <c r="M34" s="123">
        <f t="shared" si="23"/>
        <v>7.9449999999992027E-4</v>
      </c>
      <c r="N34" s="123">
        <f t="shared" si="23"/>
        <v>1.0310881904758947E-3</v>
      </c>
      <c r="O34" s="123">
        <f t="shared" si="23"/>
        <v>9.7511999999987944E-4</v>
      </c>
      <c r="P34" s="123">
        <f t="shared" si="23"/>
        <v>4.6906999999988381E-4</v>
      </c>
      <c r="Q34" s="123">
        <f t="shared" si="23"/>
        <v>2.5416574285714085E-3</v>
      </c>
      <c r="R34" s="123">
        <f t="shared" si="23"/>
        <v>5.0762269666665416E-3</v>
      </c>
      <c r="S34" s="123">
        <f t="shared" si="23"/>
        <v>6.9259999999999877E-3</v>
      </c>
      <c r="T34" s="123">
        <f t="shared" si="23"/>
        <v>1.4205880451127906E-3</v>
      </c>
      <c r="U34" s="123">
        <f t="shared" si="23"/>
        <v>2.0096635384615666E-3</v>
      </c>
      <c r="V34" s="123">
        <f t="shared" si="23"/>
        <v>2.3140000000001493E-3</v>
      </c>
      <c r="W34" s="123">
        <f t="shared" si="23"/>
        <v>0</v>
      </c>
      <c r="X34" s="123">
        <f t="shared" si="23"/>
        <v>0</v>
      </c>
      <c r="Y34" s="123">
        <f t="shared" si="23"/>
        <v>0</v>
      </c>
      <c r="Z34" s="123">
        <f t="shared" si="23"/>
        <v>0</v>
      </c>
      <c r="AA34" s="123">
        <f t="shared" si="23"/>
        <v>0</v>
      </c>
      <c r="AB34" s="123">
        <f t="shared" si="23"/>
        <v>0</v>
      </c>
      <c r="AC34" s="36"/>
      <c r="AD34" s="71">
        <f t="shared" ref="AD34:BC34" si="24">SUM(AD32:AD32)-SUM(AD33:AD33)</f>
        <v>5.6848620289380071E-3</v>
      </c>
      <c r="AE34" s="125">
        <f t="shared" si="24"/>
        <v>4.6019080512000668E-3</v>
      </c>
      <c r="AF34" s="125">
        <f t="shared" si="24"/>
        <v>3.1097096160003987E-4</v>
      </c>
      <c r="AG34" s="125">
        <f t="shared" si="24"/>
        <v>2.5880498560003698E-4</v>
      </c>
      <c r="AH34" s="125">
        <f t="shared" si="24"/>
        <v>3.2811594200005123E-4</v>
      </c>
      <c r="AI34" s="125">
        <f t="shared" si="24"/>
        <v>3.3714736770004634E-4</v>
      </c>
      <c r="AJ34" s="125">
        <f t="shared" si="24"/>
        <v>4.923760063999371E-4</v>
      </c>
      <c r="AK34" s="125">
        <f t="shared" si="24"/>
        <v>7.742900145000231E-4</v>
      </c>
      <c r="AL34" s="125">
        <f t="shared" si="24"/>
        <v>9.7078094880002647E-4</v>
      </c>
      <c r="AM34" s="125">
        <f t="shared" si="24"/>
        <v>1.223563193600008E-3</v>
      </c>
      <c r="AN34" s="125">
        <f t="shared" si="24"/>
        <v>9.4614148440008705E-4</v>
      </c>
      <c r="AO34" s="125">
        <f t="shared" si="24"/>
        <v>1.4747961600001362E-3</v>
      </c>
      <c r="AP34" s="125">
        <f t="shared" si="24"/>
        <v>1.1982417392000554E-3</v>
      </c>
      <c r="AQ34" s="125">
        <f t="shared" si="24"/>
        <v>7.3411524359994157E-4</v>
      </c>
      <c r="AR34" s="125">
        <f t="shared" si="24"/>
        <v>1.3135982155001846E-3</v>
      </c>
      <c r="AS34" s="125">
        <f t="shared" si="24"/>
        <v>1.2379923044998908E-3</v>
      </c>
      <c r="AT34" s="125">
        <f t="shared" si="24"/>
        <v>1.4381973837999107E-3</v>
      </c>
      <c r="AU34" s="125">
        <f t="shared" si="24"/>
        <v>1.2001209792000002E-3</v>
      </c>
      <c r="AV34" s="125">
        <f t="shared" si="24"/>
        <v>1.7114201679997874E-3</v>
      </c>
      <c r="AW34" s="125">
        <f t="shared" si="24"/>
        <v>1.6885723770831418E-3</v>
      </c>
      <c r="AX34" s="125">
        <f t="shared" si="24"/>
        <v>0</v>
      </c>
      <c r="AY34" s="125">
        <f t="shared" si="24"/>
        <v>0</v>
      </c>
      <c r="AZ34" s="125">
        <f t="shared" si="24"/>
        <v>0</v>
      </c>
      <c r="BA34" s="125">
        <f t="shared" si="24"/>
        <v>0</v>
      </c>
      <c r="BB34" s="125">
        <f t="shared" si="24"/>
        <v>0</v>
      </c>
      <c r="BC34" s="126">
        <f t="shared" si="24"/>
        <v>0</v>
      </c>
      <c r="BD34" s="553"/>
      <c r="BE34" s="31"/>
    </row>
    <row r="35" spans="2:57" ht="13" thickTop="1">
      <c r="C35" s="43"/>
      <c r="D35" s="43"/>
      <c r="E35" s="43"/>
      <c r="F35" s="43"/>
      <c r="G35" s="43"/>
      <c r="H35" s="43"/>
      <c r="I35" s="43"/>
      <c r="J35" s="43"/>
      <c r="K35" s="43"/>
      <c r="L35" s="43"/>
      <c r="M35" s="43"/>
      <c r="N35" s="43"/>
      <c r="O35" s="43"/>
      <c r="P35" s="43"/>
      <c r="Q35" s="43"/>
      <c r="R35" s="43"/>
      <c r="S35" s="43"/>
      <c r="T35" s="43"/>
      <c r="U35" s="43"/>
      <c r="V35" s="43"/>
      <c r="W35" s="43"/>
      <c r="X35" s="43"/>
      <c r="Y35" s="43"/>
      <c r="Z35" s="43"/>
      <c r="AA35" s="43"/>
      <c r="AB35" s="43"/>
      <c r="AD35" s="43"/>
      <c r="AE35" s="43"/>
      <c r="AF35" s="43"/>
      <c r="AG35" s="43"/>
      <c r="AH35" s="43"/>
      <c r="AI35" s="43"/>
      <c r="AJ35" s="43"/>
      <c r="AK35" s="43"/>
      <c r="AL35" s="43"/>
      <c r="AM35" s="43"/>
      <c r="AN35" s="43"/>
      <c r="AO35" s="43"/>
      <c r="AP35" s="43"/>
      <c r="AQ35" s="598"/>
      <c r="AR35" s="598"/>
      <c r="AS35" s="598"/>
      <c r="AT35" s="598"/>
      <c r="AU35" s="598"/>
      <c r="AV35" s="598"/>
      <c r="AW35" s="598"/>
      <c r="AX35" s="598"/>
      <c r="AY35" s="598"/>
      <c r="AZ35" s="598"/>
      <c r="BA35" s="598"/>
      <c r="BB35" s="598"/>
      <c r="BC35" s="598"/>
      <c r="BD35" s="31"/>
      <c r="BE35" s="31"/>
    </row>
    <row r="36" spans="2:57">
      <c r="B36" s="119" t="s">
        <v>128</v>
      </c>
      <c r="C36" s="120">
        <f>1/$A$1*'[1]4412Imp'!$B$152</f>
        <v>0</v>
      </c>
      <c r="D36" s="120">
        <f>1/$A$1*'[1]4412Imp'!$C$152</f>
        <v>0</v>
      </c>
      <c r="E36" s="120">
        <f>1/$A$1*'[1]4412Imp'!$D$152</f>
        <v>0</v>
      </c>
      <c r="F36" s="120">
        <f>1/$A$1*'[1]4412Imp'!$E$152</f>
        <v>0</v>
      </c>
      <c r="G36" s="120">
        <f>1/$A$1*'[1]4412Imp'!$F$152</f>
        <v>0</v>
      </c>
      <c r="H36" s="120">
        <f>1/$A$1*'[1]4412Imp'!$G$152</f>
        <v>0</v>
      </c>
      <c r="I36" s="120">
        <f>1/$A$1*'[1]4412Imp'!$H$152</f>
        <v>0</v>
      </c>
      <c r="J36" s="120">
        <f>1/$A$1*'[1]4412Imp'!$I$152</f>
        <v>0</v>
      </c>
      <c r="K36" s="120">
        <f>1/$A$1*'[1]4412Imp'!$J$152</f>
        <v>0</v>
      </c>
      <c r="L36" s="120">
        <f>1/$A$1*'[1]4412Imp'!K$152</f>
        <v>0</v>
      </c>
      <c r="M36" s="120">
        <f>1/$A$1*'[1]4412Imp'!L$152</f>
        <v>0</v>
      </c>
      <c r="N36" s="120">
        <f>1/$A$1*'[1]4412Imp'!M$152</f>
        <v>0</v>
      </c>
      <c r="O36" s="120">
        <f>1/$A$1*'[1]4412Imp'!N$152</f>
        <v>0</v>
      </c>
      <c r="P36" s="120">
        <f>1/$A$1*'[1]4412Imp'!O$152</f>
        <v>0</v>
      </c>
      <c r="Q36" s="120">
        <f>1/$A$1*'[1]4412Imp'!P$152</f>
        <v>0</v>
      </c>
      <c r="R36" s="120">
        <f>1/$A$1*'[1]4412Imp'!Q$152</f>
        <v>0</v>
      </c>
      <c r="S36" s="120">
        <f>1/$A$1*'[1]4412Imp'!R$152</f>
        <v>0</v>
      </c>
      <c r="T36" s="120">
        <f>1/$A$1*'[1]4412Imp'!S$152</f>
        <v>0</v>
      </c>
      <c r="U36" s="120">
        <f>1/$A$1*'[1]4412Imp'!T$152</f>
        <v>0</v>
      </c>
      <c r="V36" s="120">
        <f>1/$A$1*'[1]4412Imp'!U$152</f>
        <v>0</v>
      </c>
      <c r="W36" s="120">
        <f>1/$A$1*'[1]4412Imp'!V$152</f>
        <v>0</v>
      </c>
      <c r="X36" s="120">
        <f>1/$A$1*'[1]4412Imp'!W$152</f>
        <v>0</v>
      </c>
      <c r="Y36" s="120">
        <f>1/$A$1*'[1]4412Imp'!X$152</f>
        <v>0</v>
      </c>
      <c r="Z36" s="120">
        <f>1/$A$1*'[1]4412Imp'!Y$152</f>
        <v>0</v>
      </c>
      <c r="AA36" s="120">
        <f>1/$A$1*'[1]4412Imp'!Z$152</f>
        <v>0</v>
      </c>
      <c r="AB36" s="120">
        <f>1/$A$1*'[1]4412Imp'!AA$152</f>
        <v>0</v>
      </c>
      <c r="AC36" s="121"/>
      <c r="AD36" s="120">
        <f>1/1000*'[1]4412Imp'!AB$152</f>
        <v>0</v>
      </c>
      <c r="AE36" s="120">
        <f>1/1000*'[1]4412Imp'!AC$152</f>
        <v>0</v>
      </c>
      <c r="AF36" s="120">
        <f>1/1000*'[1]4412Imp'!AD$152</f>
        <v>0</v>
      </c>
      <c r="AG36" s="120">
        <f>1/1000*'[1]4412Imp'!AE$152</f>
        <v>0</v>
      </c>
      <c r="AH36" s="120">
        <f>1/1000*'[1]4412Imp'!AF$152</f>
        <v>0</v>
      </c>
      <c r="AI36" s="120">
        <f>1/1000*'[1]4412Imp'!AG$152</f>
        <v>0</v>
      </c>
      <c r="AJ36" s="120">
        <f>1/1000*'[1]4412Imp'!AH$152</f>
        <v>0</v>
      </c>
      <c r="AK36" s="120">
        <f>1/1000*'[1]4412Imp'!AI$152</f>
        <v>0</v>
      </c>
      <c r="AL36" s="120">
        <f>1/1000*'[1]4412Imp'!AJ$152</f>
        <v>0</v>
      </c>
      <c r="AM36" s="120">
        <f>1/1000*'[1]4412Imp'!AK$152</f>
        <v>0</v>
      </c>
      <c r="AN36" s="120">
        <f>1/1000*'[1]4412Imp'!AL$152</f>
        <v>4.6664640000000003E-7</v>
      </c>
      <c r="AO36" s="120">
        <f>1/1000*'[1]4412Imp'!AM$152</f>
        <v>1.9301750400000002E-4</v>
      </c>
      <c r="AP36" s="120">
        <f>1/1000*'[1]4412Imp'!AN$152</f>
        <v>4.5224960000000002E-7</v>
      </c>
      <c r="AQ36" s="120">
        <f>1/1000*'[1]4412Imp'!AO$152</f>
        <v>8.3404680000000002E-7</v>
      </c>
      <c r="AR36" s="120">
        <f>1/1000*'[1]4412Imp'!AP$152</f>
        <v>2.7685940000000003E-6</v>
      </c>
      <c r="AS36" s="120">
        <f>1/1000*'[1]4412Imp'!AQ$152</f>
        <v>5.5918799999999996E-7</v>
      </c>
      <c r="AT36" s="120">
        <f>1/1000*'[1]4412Imp'!AR$152</f>
        <v>8.1644943999999995E-6</v>
      </c>
      <c r="AU36" s="120">
        <f>1/1000*'[1]4412Imp'!AS$152</f>
        <v>2.2729563999999999E-6</v>
      </c>
      <c r="AV36" s="120">
        <f>1/1000*'[1]4412Imp'!AT$152</f>
        <v>2.8098115799999999E-4</v>
      </c>
      <c r="AW36" s="120">
        <f>1/1000*'[1]4412Imp'!AU$152</f>
        <v>1.0815175000000001E-6</v>
      </c>
      <c r="AX36" s="120">
        <f>1/1000*'[1]4412Imp'!AV$152</f>
        <v>0</v>
      </c>
      <c r="AY36" s="120">
        <f>1/1000*'[1]4412Imp'!AW$152</f>
        <v>0</v>
      </c>
      <c r="AZ36" s="120">
        <f>1/1000*'[1]4412Imp'!AX$152</f>
        <v>0</v>
      </c>
      <c r="BA36" s="120">
        <f>1/1000*'[1]4412Imp'!AY$152</f>
        <v>0</v>
      </c>
      <c r="BB36" s="120">
        <f>1/1000*'[1]4412Imp'!AZ$152</f>
        <v>0</v>
      </c>
      <c r="BC36" s="120">
        <f>1/1000*'[1]4412Imp'!BA$152</f>
        <v>0</v>
      </c>
      <c r="BD36" s="31"/>
      <c r="BE36" s="31"/>
    </row>
    <row r="37" spans="2:57">
      <c r="B37" s="119" t="s">
        <v>129</v>
      </c>
      <c r="C37" s="120">
        <f>1/$A$1*'[1]4412Imp'!$B$202</f>
        <v>0</v>
      </c>
      <c r="D37" s="120">
        <f>1/$A$1*'[1]4412Imp'!$C$202</f>
        <v>0</v>
      </c>
      <c r="E37" s="120">
        <f>1/$A$1*'[1]4412Imp'!$D$202</f>
        <v>0</v>
      </c>
      <c r="F37" s="120">
        <f>1/$A$1*'[1]4412Imp'!$E$202</f>
        <v>0</v>
      </c>
      <c r="G37" s="120">
        <f>1/$A$1*'[1]4412Imp'!$F$202</f>
        <v>0</v>
      </c>
      <c r="H37" s="120">
        <f>1/$A$1*'[1]4412Imp'!$G$202</f>
        <v>0</v>
      </c>
      <c r="I37" s="120">
        <f>1/$A$1*'[1]4412Imp'!$H$202</f>
        <v>0</v>
      </c>
      <c r="J37" s="120">
        <f>1/$A$1*'[1]4412Imp'!$I$202</f>
        <v>0</v>
      </c>
      <c r="K37" s="120">
        <f>1/$A$1*'[1]4412Imp'!$J$202</f>
        <v>0</v>
      </c>
      <c r="L37" s="120">
        <f>1/$A$1*'[1]4412Imp'!K$202</f>
        <v>0</v>
      </c>
      <c r="M37" s="120">
        <f>1/$A$1*'[1]4412Imp'!L$202</f>
        <v>0</v>
      </c>
      <c r="N37" s="120">
        <f>1/$A$1*'[1]4412Imp'!M$202</f>
        <v>0</v>
      </c>
      <c r="O37" s="120">
        <f>1/$A$1*'[1]4412Imp'!N$202</f>
        <v>1.6100000000000001E-4</v>
      </c>
      <c r="P37" s="120">
        <f>1/$A$1*'[1]4412Imp'!O$202</f>
        <v>0</v>
      </c>
      <c r="Q37" s="120">
        <f>1/$A$1*'[1]4412Imp'!P$202</f>
        <v>0</v>
      </c>
      <c r="R37" s="120">
        <f>1/$A$1*'[1]4412Imp'!Q$202</f>
        <v>0</v>
      </c>
      <c r="S37" s="120">
        <f>1/$A$1*'[1]4412Imp'!R$202</f>
        <v>6.000000000000001E-6</v>
      </c>
      <c r="T37" s="120">
        <f>1/$A$1*'[1]4412Imp'!S$202</f>
        <v>4.0664444444444445E-6</v>
      </c>
      <c r="U37" s="120">
        <f>1/$A$1*'[1]4412Imp'!T$202</f>
        <v>1.5384615384615387E-9</v>
      </c>
      <c r="V37" s="120">
        <f>1/$A$1*'[1]4412Imp'!U$202</f>
        <v>0</v>
      </c>
      <c r="W37" s="120">
        <f>1/$A$1*'[1]4412Imp'!V$202</f>
        <v>0</v>
      </c>
      <c r="X37" s="120">
        <f>1/$A$1*'[1]4412Imp'!W$202</f>
        <v>0</v>
      </c>
      <c r="Y37" s="120">
        <f>1/$A$1*'[1]4412Imp'!X$202</f>
        <v>0</v>
      </c>
      <c r="Z37" s="120">
        <f>1/$A$1*'[1]4412Imp'!Y$202</f>
        <v>0</v>
      </c>
      <c r="AA37" s="120">
        <f>1/$A$1*'[1]4412Imp'!Z$202</f>
        <v>0</v>
      </c>
      <c r="AB37" s="120">
        <f>1/$A$1*'[1]4412Imp'!AA$202</f>
        <v>0</v>
      </c>
      <c r="AC37" s="121"/>
      <c r="AD37" s="120">
        <f>1/1000*'[1]4412Imp'!AB$202</f>
        <v>0</v>
      </c>
      <c r="AE37" s="120">
        <f>1/1000*'[1]4412Imp'!AC$202</f>
        <v>0</v>
      </c>
      <c r="AF37" s="120">
        <f>1/1000*'[1]4412Imp'!AD$202</f>
        <v>0</v>
      </c>
      <c r="AG37" s="120">
        <f>1/1000*'[1]4412Imp'!AE$202</f>
        <v>0</v>
      </c>
      <c r="AH37" s="120">
        <f>1/1000*'[1]4412Imp'!AF$202</f>
        <v>0</v>
      </c>
      <c r="AI37" s="120">
        <f>1/1000*'[1]4412Imp'!AG$202</f>
        <v>0</v>
      </c>
      <c r="AJ37" s="120">
        <f>1/1000*'[1]4412Imp'!AH$202</f>
        <v>0</v>
      </c>
      <c r="AK37" s="120">
        <f>1/1000*'[1]4412Imp'!AI$202</f>
        <v>0</v>
      </c>
      <c r="AL37" s="120">
        <f>1/1000*'[1]4412Imp'!AJ$202</f>
        <v>0</v>
      </c>
      <c r="AM37" s="120">
        <f>1/1000*'[1]4412Imp'!AK$202</f>
        <v>0</v>
      </c>
      <c r="AN37" s="120">
        <f>1/1000*'[1]4412Imp'!AL$202</f>
        <v>0</v>
      </c>
      <c r="AO37" s="120">
        <f>1/1000*'[1]4412Imp'!AM$202</f>
        <v>0</v>
      </c>
      <c r="AP37" s="120">
        <f>1/1000*'[1]4412Imp'!AN$202</f>
        <v>8.6244769599999989E-5</v>
      </c>
      <c r="AQ37" s="120">
        <f>1/1000*'[1]4412Imp'!AO$202</f>
        <v>0</v>
      </c>
      <c r="AR37" s="120">
        <f>1/1000*'[1]4412Imp'!AP$202</f>
        <v>0</v>
      </c>
      <c r="AS37" s="120">
        <f>1/1000*'[1]4412Imp'!AQ$202</f>
        <v>0</v>
      </c>
      <c r="AT37" s="120">
        <f>1/1000*'[1]4412Imp'!AR$202</f>
        <v>1.4948684500000001E-5</v>
      </c>
      <c r="AU37" s="120">
        <f>1/1000*'[1]4412Imp'!AS$202</f>
        <v>1.36738888E-5</v>
      </c>
      <c r="AV37" s="120">
        <f>1/1000*'[1]4412Imp'!AT$202</f>
        <v>7.1237920000000001E-6</v>
      </c>
      <c r="AW37" s="120">
        <f>1/1000*'[1]4412Imp'!AU$202</f>
        <v>0</v>
      </c>
      <c r="AX37" s="120">
        <f>1/1000*'[1]4412Imp'!AV$202</f>
        <v>0</v>
      </c>
      <c r="AY37" s="120">
        <f>1/1000*'[1]4412Imp'!AW$202</f>
        <v>0</v>
      </c>
      <c r="AZ37" s="120">
        <f>1/1000*'[1]4412Imp'!AX$202</f>
        <v>0</v>
      </c>
      <c r="BA37" s="120">
        <f>1/1000*'[1]4412Imp'!AY$202</f>
        <v>0</v>
      </c>
      <c r="BB37" s="120">
        <f>1/1000*'[1]4412Imp'!AZ$202</f>
        <v>0</v>
      </c>
      <c r="BC37" s="120">
        <f>1/1000*'[1]4412Imp'!BA$202</f>
        <v>0</v>
      </c>
      <c r="BD37" s="31"/>
      <c r="BE37" s="31"/>
    </row>
    <row r="38" spans="2:57">
      <c r="B38" s="119" t="s">
        <v>130</v>
      </c>
      <c r="C38" s="120">
        <f>1/$A$1*'[1]4412Imp'!$B$203</f>
        <v>0</v>
      </c>
      <c r="D38" s="120">
        <f>1/$A$1*'[1]4412Imp'!$C$203</f>
        <v>0</v>
      </c>
      <c r="E38" s="120">
        <f>1/$A$1*'[1]4412Imp'!$D$203</f>
        <v>0</v>
      </c>
      <c r="F38" s="120">
        <f>1/$A$1*'[1]4412Imp'!$E$203</f>
        <v>0</v>
      </c>
      <c r="G38" s="120">
        <f>1/$A$1*'[1]4412Imp'!$F$203</f>
        <v>0</v>
      </c>
      <c r="H38" s="120">
        <f>1/$A$1*'[1]4412Imp'!$G$203</f>
        <v>8.5000000000000006E-5</v>
      </c>
      <c r="I38" s="120">
        <f>1/$A$1*'[1]4412Imp'!$H$203</f>
        <v>0</v>
      </c>
      <c r="J38" s="120">
        <f>1/$A$1*'[1]4412Imp'!$I$203</f>
        <v>0</v>
      </c>
      <c r="K38" s="120">
        <f>1/$A$1*'[1]4412Imp'!$J$203</f>
        <v>0</v>
      </c>
      <c r="L38" s="120">
        <f>1/$A$1*'[1]4412Imp'!K$203</f>
        <v>0</v>
      </c>
      <c r="M38" s="120">
        <f>1/$A$1*'[1]4412Imp'!L$203</f>
        <v>0</v>
      </c>
      <c r="N38" s="120">
        <f>1/$A$1*'[1]4412Imp'!M$203</f>
        <v>0</v>
      </c>
      <c r="O38" s="120">
        <f>1/$A$1*'[1]4412Imp'!N$203</f>
        <v>0</v>
      </c>
      <c r="P38" s="120">
        <f>1/$A$1*'[1]4412Imp'!O$203</f>
        <v>0</v>
      </c>
      <c r="Q38" s="120">
        <f>1/$A$1*'[1]4412Imp'!P$203</f>
        <v>0</v>
      </c>
      <c r="R38" s="120">
        <f>1/$A$1*'[1]4412Imp'!Q$203</f>
        <v>0</v>
      </c>
      <c r="S38" s="120">
        <f>1/$A$1*'[1]4412Imp'!R$203</f>
        <v>0</v>
      </c>
      <c r="T38" s="120">
        <f>1/$A$1*'[1]4412Imp'!S$203</f>
        <v>0</v>
      </c>
      <c r="U38" s="120">
        <f>1/$A$1*'[1]4412Imp'!T$203</f>
        <v>0</v>
      </c>
      <c r="V38" s="120">
        <f>1/$A$1*'[1]4412Imp'!U$203</f>
        <v>0</v>
      </c>
      <c r="W38" s="120">
        <f>1/$A$1*'[1]4412Imp'!V$203</f>
        <v>0</v>
      </c>
      <c r="X38" s="120">
        <f>1/$A$1*'[1]4412Imp'!W$203</f>
        <v>0</v>
      </c>
      <c r="Y38" s="120">
        <f>1/$A$1*'[1]4412Imp'!X$203</f>
        <v>0</v>
      </c>
      <c r="Z38" s="120">
        <f>1/$A$1*'[1]4412Imp'!Y$203</f>
        <v>0</v>
      </c>
      <c r="AA38" s="120">
        <f>1/$A$1*'[1]4412Imp'!Z$203</f>
        <v>0</v>
      </c>
      <c r="AB38" s="120">
        <f>1/$A$1*'[1]4412Imp'!AA$203</f>
        <v>0</v>
      </c>
      <c r="AC38" s="121"/>
      <c r="AD38" s="120">
        <f>1/1000*'[1]4412Imp'!AB$203</f>
        <v>0</v>
      </c>
      <c r="AE38" s="120">
        <f>1/1000*'[1]4412Imp'!AC$203</f>
        <v>0</v>
      </c>
      <c r="AF38" s="120">
        <f>1/1000*'[1]4412Imp'!AD$203</f>
        <v>0</v>
      </c>
      <c r="AG38" s="120">
        <f>1/1000*'[1]4412Imp'!AE$203</f>
        <v>0</v>
      </c>
      <c r="AH38" s="120">
        <f>1/1000*'[1]4412Imp'!AF$203</f>
        <v>0</v>
      </c>
      <c r="AI38" s="120">
        <f>1/1000*'[1]4412Imp'!AG$203</f>
        <v>5.2035726600000008E-5</v>
      </c>
      <c r="AJ38" s="120">
        <f>1/1000*'[1]4412Imp'!AH$203</f>
        <v>0</v>
      </c>
      <c r="AK38" s="120">
        <f>1/1000*'[1]4412Imp'!AI$203</f>
        <v>0</v>
      </c>
      <c r="AL38" s="120">
        <f>1/1000*'[1]4412Imp'!AJ$203</f>
        <v>0</v>
      </c>
      <c r="AM38" s="120">
        <f>1/1000*'[1]4412Imp'!AK$203</f>
        <v>0</v>
      </c>
      <c r="AN38" s="120">
        <f>1/1000*'[1]4412Imp'!AL$203</f>
        <v>0</v>
      </c>
      <c r="AO38" s="120">
        <f>1/1000*'[1]4412Imp'!AM$203</f>
        <v>0</v>
      </c>
      <c r="AP38" s="120">
        <f>1/1000*'[1]4412Imp'!AN$203</f>
        <v>0</v>
      </c>
      <c r="AQ38" s="120">
        <f>1/1000*'[1]4412Imp'!AO$203</f>
        <v>0</v>
      </c>
      <c r="AR38" s="120">
        <f>1/1000*'[1]4412Imp'!AP$203</f>
        <v>0</v>
      </c>
      <c r="AS38" s="120">
        <f>1/1000*'[1]4412Imp'!AQ$203</f>
        <v>0</v>
      </c>
      <c r="AT38" s="120">
        <f>1/1000*'[1]4412Imp'!AR$203</f>
        <v>0</v>
      </c>
      <c r="AU38" s="120">
        <f>1/1000*'[1]4412Imp'!AS$203</f>
        <v>0</v>
      </c>
      <c r="AV38" s="120">
        <f>1/1000*'[1]4412Imp'!AT$203</f>
        <v>0</v>
      </c>
      <c r="AW38" s="120">
        <f>1/1000*'[1]4412Imp'!AU$203</f>
        <v>0</v>
      </c>
      <c r="AX38" s="120">
        <f>1/1000*'[1]4412Imp'!AV$203</f>
        <v>0</v>
      </c>
      <c r="AY38" s="120">
        <f>1/1000*'[1]4412Imp'!AW$203</f>
        <v>0</v>
      </c>
      <c r="AZ38" s="120">
        <f>1/1000*'[1]4412Imp'!AX$203</f>
        <v>0</v>
      </c>
      <c r="BA38" s="120">
        <f>1/1000*'[1]4412Imp'!AY$203</f>
        <v>0</v>
      </c>
      <c r="BB38" s="120">
        <f>1/1000*'[1]4412Imp'!AZ$203</f>
        <v>0</v>
      </c>
      <c r="BC38" s="120">
        <f>1/1000*'[1]4412Imp'!BA$203</f>
        <v>0</v>
      </c>
      <c r="BD38" s="31"/>
      <c r="BE38" s="31"/>
    </row>
    <row r="39" spans="2:57">
      <c r="B39" s="119" t="s">
        <v>117</v>
      </c>
      <c r="C39" s="120">
        <f>1/$A$1*'[1]4412Imp'!$B$260</f>
        <v>0</v>
      </c>
      <c r="D39" s="120">
        <f>1/$A$1*'[1]4412Imp'!$C$260</f>
        <v>0</v>
      </c>
      <c r="E39" s="120">
        <f>1/$A$1*'[1]4412Imp'!$D$260</f>
        <v>0</v>
      </c>
      <c r="F39" s="120">
        <f>1/$A$1*'[1]4412Imp'!$E$260</f>
        <v>0</v>
      </c>
      <c r="G39" s="120">
        <f>1/$A$1*'[1]4412Imp'!$F$260</f>
        <v>0</v>
      </c>
      <c r="H39" s="120">
        <f>1/$A$1*'[1]4412Imp'!$G$260</f>
        <v>0</v>
      </c>
      <c r="I39" s="120">
        <f>1/$A$1*'[1]4412Imp'!$H$260</f>
        <v>0</v>
      </c>
      <c r="J39" s="120">
        <f>1/$A$1*'[1]4412Imp'!$I$260</f>
        <v>0</v>
      </c>
      <c r="K39" s="120">
        <f>1/$A$1*'[1]4412Imp'!$J$260</f>
        <v>0</v>
      </c>
      <c r="L39" s="120">
        <f>1/$A$1*'[1]4412Imp'!K$260</f>
        <v>0</v>
      </c>
      <c r="M39" s="120">
        <f>1/$A$1*'[1]4412Imp'!L$260</f>
        <v>0</v>
      </c>
      <c r="N39" s="120">
        <f>1/$A$1*'[1]4412Imp'!M$260</f>
        <v>0</v>
      </c>
      <c r="O39" s="120">
        <f>1/$A$1*'[1]4412Imp'!N$260</f>
        <v>0</v>
      </c>
      <c r="P39" s="120">
        <f>1/$A$1*'[1]4412Imp'!O$260</f>
        <v>0</v>
      </c>
      <c r="Q39" s="120">
        <f>1/$A$1*'[1]4412Imp'!P$260</f>
        <v>0</v>
      </c>
      <c r="R39" s="120">
        <f>1/$A$1*'[1]4412Imp'!Q$260</f>
        <v>0</v>
      </c>
      <c r="S39" s="120">
        <f>1/$A$1*'[1]4412Imp'!R$260</f>
        <v>0</v>
      </c>
      <c r="T39" s="120">
        <f>1/$A$1*'[1]4412Imp'!S$260</f>
        <v>0</v>
      </c>
      <c r="U39" s="120">
        <f>1/$A$1*'[1]4412Imp'!T$260</f>
        <v>0</v>
      </c>
      <c r="V39" s="120">
        <f>1/$A$1*'[1]4412Imp'!U$260</f>
        <v>0</v>
      </c>
      <c r="W39" s="120">
        <f>1/$A$1*'[1]4412Imp'!V$260</f>
        <v>0</v>
      </c>
      <c r="X39" s="120">
        <f>1/$A$1*'[1]4412Imp'!W$260</f>
        <v>0</v>
      </c>
      <c r="Y39" s="120">
        <f>1/$A$1*'[1]4412Imp'!X$260</f>
        <v>0</v>
      </c>
      <c r="Z39" s="120">
        <f>1/$A$1*'[1]4412Imp'!Y$260</f>
        <v>0</v>
      </c>
      <c r="AA39" s="120">
        <f>1/$A$1*'[1]4412Imp'!Z$260</f>
        <v>0</v>
      </c>
      <c r="AB39" s="120">
        <f>1/$A$1*'[1]4412Imp'!AA$260</f>
        <v>0</v>
      </c>
      <c r="AC39" s="121"/>
      <c r="AD39" s="120">
        <f>1/1000*'[1]4412Imp'!AB$260</f>
        <v>0</v>
      </c>
      <c r="AE39" s="120">
        <f>1/1000*'[1]4412Imp'!AC$260</f>
        <v>0</v>
      </c>
      <c r="AF39" s="120">
        <f>1/1000*'[1]4412Imp'!AD$260</f>
        <v>0</v>
      </c>
      <c r="AG39" s="120">
        <f>1/1000*'[1]4412Imp'!AE$260</f>
        <v>0</v>
      </c>
      <c r="AH39" s="120">
        <f>1/1000*'[1]4412Imp'!AF$260</f>
        <v>0</v>
      </c>
      <c r="AI39" s="120">
        <f>1/1000*'[1]4412Imp'!AG$260</f>
        <v>0</v>
      </c>
      <c r="AJ39" s="120">
        <f>1/1000*'[1]4412Imp'!AH$260</f>
        <v>0</v>
      </c>
      <c r="AK39" s="120">
        <f>1/1000*'[1]4412Imp'!AI$260</f>
        <v>0</v>
      </c>
      <c r="AL39" s="120">
        <f>1/1000*'[1]4412Imp'!AJ$260</f>
        <v>0</v>
      </c>
      <c r="AM39" s="120">
        <f>1/1000*'[1]4412Imp'!AK$260</f>
        <v>0</v>
      </c>
      <c r="AN39" s="120">
        <f>1/1000*'[1]4412Imp'!AL$260</f>
        <v>0</v>
      </c>
      <c r="AO39" s="120">
        <f>1/1000*'[1]4412Imp'!AM$260</f>
        <v>0</v>
      </c>
      <c r="AP39" s="120">
        <f>1/1000*'[1]4412Imp'!AN$260</f>
        <v>0</v>
      </c>
      <c r="AQ39" s="120">
        <f>1/1000*'[1]4412Imp'!AO$260</f>
        <v>0</v>
      </c>
      <c r="AR39" s="120">
        <f>1/1000*'[1]4412Imp'!AP$260</f>
        <v>0</v>
      </c>
      <c r="AS39" s="120">
        <f>1/1000*'[1]4412Imp'!AQ$260</f>
        <v>0</v>
      </c>
      <c r="AT39" s="120">
        <f>1/1000*'[1]4412Imp'!AR$260</f>
        <v>0</v>
      </c>
      <c r="AU39" s="120">
        <f>1/1000*'[1]4412Imp'!AS$260</f>
        <v>0</v>
      </c>
      <c r="AV39" s="120">
        <f>1/1000*'[1]4412Imp'!AT$260</f>
        <v>0</v>
      </c>
      <c r="AW39" s="120">
        <f>1/1000*'[1]4412Imp'!AU$260</f>
        <v>0</v>
      </c>
      <c r="AX39" s="120">
        <f>1/1000*'[1]4412Imp'!AV$260</f>
        <v>0</v>
      </c>
      <c r="AY39" s="120">
        <f>1/1000*'[1]4412Imp'!AW$260</f>
        <v>0</v>
      </c>
      <c r="AZ39" s="120">
        <f>1/1000*'[1]4412Imp'!AX$260</f>
        <v>0</v>
      </c>
      <c r="BA39" s="120">
        <f>1/1000*'[1]4412Imp'!AY$260</f>
        <v>0</v>
      </c>
      <c r="BB39" s="120">
        <f>1/1000*'[1]4412Imp'!AZ$260</f>
        <v>0</v>
      </c>
      <c r="BC39" s="120">
        <f>1/1000*'[1]4412Imp'!BA$260</f>
        <v>0</v>
      </c>
      <c r="BD39" s="31"/>
      <c r="BE39" s="31"/>
    </row>
    <row r="40" spans="2:57">
      <c r="C40" s="43"/>
      <c r="D40" s="43"/>
      <c r="E40" s="43"/>
      <c r="F40" s="43"/>
      <c r="G40" s="43"/>
      <c r="H40" s="43"/>
      <c r="I40" s="43"/>
      <c r="J40" s="43"/>
      <c r="K40" s="43"/>
      <c r="L40" s="43"/>
      <c r="M40" s="43"/>
      <c r="N40" s="43"/>
      <c r="O40" s="43"/>
      <c r="P40" s="43"/>
      <c r="Q40" s="43"/>
      <c r="R40" s="43"/>
      <c r="S40" s="43"/>
      <c r="T40" s="43"/>
      <c r="U40" s="43"/>
      <c r="V40" s="43"/>
      <c r="W40" s="43"/>
      <c r="X40" s="43"/>
      <c r="Y40" s="43"/>
      <c r="Z40" s="43"/>
      <c r="AA40" s="43"/>
      <c r="AB40" s="43"/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1"/>
      <c r="BE40" s="31"/>
    </row>
    <row r="41" spans="2:57">
      <c r="B41" s="169" t="s">
        <v>41</v>
      </c>
      <c r="C41" s="170">
        <f>'[1]4412Imp'!$B$47</f>
        <v>4.1317200000000001E-4</v>
      </c>
      <c r="D41" s="170">
        <f>'[1]4412Imp'!$C$47</f>
        <v>5.8764999999999998E-3</v>
      </c>
      <c r="E41" s="170">
        <f>'[1]4412Imp'!$D$47</f>
        <v>4.8516199999999995E-2</v>
      </c>
      <c r="F41" s="170">
        <f>'[1]4412Imp'!$E$47</f>
        <v>6.9003679999999998E-2</v>
      </c>
      <c r="G41" s="170">
        <f>'[1]4412Imp'!$F$47</f>
        <v>8.2035525999999998E-2</v>
      </c>
      <c r="H41" s="170">
        <f>'[1]4412Imp'!$G$47</f>
        <v>0.15066542150000001</v>
      </c>
      <c r="I41" s="170">
        <f>'[1]4412Imp'!$H$47</f>
        <v>0.148414722</v>
      </c>
      <c r="J41" s="170">
        <f>'[1]4412Imp'!$I$47</f>
        <v>0.1765525356</v>
      </c>
      <c r="K41" s="170">
        <f>'[1]4412Imp'!$J$47</f>
        <v>0.155905454</v>
      </c>
      <c r="L41" s="170">
        <f>'[1]4412Imp'!K$47</f>
        <v>0.14083737200000002</v>
      </c>
      <c r="M41" s="170">
        <f>'[1]4412Imp'!L$47</f>
        <v>0.19554825399999998</v>
      </c>
      <c r="N41" s="170">
        <f>'[1]4412Imp'!M$47</f>
        <v>0.19985484875000001</v>
      </c>
      <c r="O41" s="170">
        <f>'[1]4412Imp'!N$47</f>
        <v>0.10886148818181819</v>
      </c>
      <c r="P41" s="170">
        <f>'[1]4412Imp'!O$47</f>
        <v>7.9782132625000002E-2</v>
      </c>
      <c r="Q41" s="170">
        <f>'[1]4412Imp'!P$47</f>
        <v>0.14280000997142858</v>
      </c>
      <c r="R41" s="170">
        <f>'[1]4412Imp'!Q$47</f>
        <v>0.1711339312095238</v>
      </c>
      <c r="S41" s="170">
        <f>'[1]4412Imp'!R$47</f>
        <v>0.13250110995200001</v>
      </c>
      <c r="T41" s="170">
        <f>'[1]4412Imp'!S$47</f>
        <v>0.13774607552777779</v>
      </c>
      <c r="U41" s="170">
        <f>'[1]4412Imp'!T$47</f>
        <v>0.13661169010000002</v>
      </c>
      <c r="V41" s="170">
        <f>'[1]4412Imp'!U$47</f>
        <v>0.1546246691</v>
      </c>
      <c r="W41" s="170">
        <f>'[1]4412Imp'!V$47</f>
        <v>0</v>
      </c>
      <c r="X41" s="170">
        <f>'[1]4412Imp'!W$47</f>
        <v>0</v>
      </c>
      <c r="Y41" s="170">
        <f>'[1]4412Imp'!X$47</f>
        <v>0</v>
      </c>
      <c r="Z41" s="170">
        <f>'[1]4412Imp'!Y$47</f>
        <v>0</v>
      </c>
      <c r="AA41" s="170">
        <f>'[1]4412Imp'!Z$47</f>
        <v>0</v>
      </c>
      <c r="AB41" s="170">
        <f>'[1]4412Imp'!AA$47</f>
        <v>0</v>
      </c>
      <c r="AC41" s="171"/>
      <c r="AD41" s="172">
        <f>'[1]4412Imp'!AB$47</f>
        <v>6.5457376922999994E-2</v>
      </c>
      <c r="AE41" s="172">
        <f>'[1]4412Imp'!AC$47</f>
        <v>0.95452510639999999</v>
      </c>
      <c r="AF41" s="172">
        <f>'[1]4412Imp'!AD$47</f>
        <v>8.8264563983999995</v>
      </c>
      <c r="AG41" s="172">
        <f>'[1]4412Imp'!AE$47</f>
        <v>14.062125929600001</v>
      </c>
      <c r="AH41" s="172">
        <f>'[1]4412Imp'!AF$47</f>
        <v>16.179631201999999</v>
      </c>
      <c r="AI41" s="172">
        <f>'[1]4412Imp'!AG$47</f>
        <v>29.680237415400001</v>
      </c>
      <c r="AJ41" s="172">
        <f>'[1]4412Imp'!AH$47</f>
        <v>29.512201231600002</v>
      </c>
      <c r="AK41" s="172">
        <f>'[1]4412Imp'!AI$47</f>
        <v>43.974190549500001</v>
      </c>
      <c r="AL41" s="172">
        <f>'[1]4412Imp'!AJ$47</f>
        <v>40.618885042000002</v>
      </c>
      <c r="AM41" s="172">
        <f>'[1]4412Imp'!AK$47</f>
        <v>28.029967750400001</v>
      </c>
      <c r="AN41" s="172">
        <f>'[1]4412Imp'!AL$47</f>
        <v>39.579281243099999</v>
      </c>
      <c r="AO41" s="172">
        <f>'[1]4412Imp'!AM$47</f>
        <v>37.065697151999998</v>
      </c>
      <c r="AP41" s="172">
        <f>'[1]4412Imp'!AN$47</f>
        <v>20.966355696000001</v>
      </c>
      <c r="AQ41" s="172">
        <f>'[1]4412Imp'!AO$47</f>
        <v>17.589495850500001</v>
      </c>
      <c r="AR41" s="172">
        <f>'[1]4412Imp'!AP$47</f>
        <v>19.8342060875</v>
      </c>
      <c r="AS41" s="172">
        <f>'[1]4412Imp'!AQ$47</f>
        <v>21.746117896999998</v>
      </c>
      <c r="AT41" s="172">
        <f>'[1]4412Imp'!AR$47</f>
        <v>21.6201169108</v>
      </c>
      <c r="AU41" s="172">
        <f>'[1]4412Imp'!AS$47</f>
        <v>23.100685136099997</v>
      </c>
      <c r="AV41" s="172">
        <f>'[1]4412Imp'!AT$47</f>
        <v>22.452941705000001</v>
      </c>
      <c r="AW41" s="172">
        <f>'[1]4412Imp'!AU$47</f>
        <v>22.672280152916667</v>
      </c>
      <c r="AX41" s="172">
        <f>'[1]4412Imp'!AV$47</f>
        <v>0</v>
      </c>
      <c r="AY41" s="172">
        <f>'[1]4412Imp'!AW$47</f>
        <v>0</v>
      </c>
      <c r="AZ41" s="172">
        <f>'[1]4412Imp'!AX$47</f>
        <v>0</v>
      </c>
      <c r="BA41" s="172">
        <f>'[1]4412Imp'!AY$47</f>
        <v>0</v>
      </c>
      <c r="BB41" s="172">
        <f>'[1]4412Imp'!AZ$47</f>
        <v>0</v>
      </c>
      <c r="BC41" s="172">
        <f>'[1]4412Imp'!BA$47</f>
        <v>0</v>
      </c>
      <c r="BD41" s="31"/>
      <c r="BE41" s="31"/>
    </row>
    <row r="42" spans="2:57">
      <c r="B42" s="169" t="s">
        <v>113</v>
      </c>
      <c r="C42" s="170">
        <f>'[1]4412Imp'!$B$105</f>
        <v>0</v>
      </c>
      <c r="D42" s="170">
        <f>'[1]4412Imp'!$C$105</f>
        <v>0</v>
      </c>
      <c r="E42" s="170">
        <f>'[1]4412Imp'!$D$105</f>
        <v>0</v>
      </c>
      <c r="F42" s="170">
        <f>'[1]4412Imp'!$E$105</f>
        <v>0</v>
      </c>
      <c r="G42" s="170">
        <f>'[1]4412Imp'!$F$105</f>
        <v>3.2199999999999995E-7</v>
      </c>
      <c r="H42" s="170">
        <f>'[1]4412Imp'!$G$105</f>
        <v>0</v>
      </c>
      <c r="I42" s="170">
        <f>'[1]4412Imp'!$H$105</f>
        <v>0</v>
      </c>
      <c r="J42" s="170">
        <f>'[1]4412Imp'!$I$105</f>
        <v>0</v>
      </c>
      <c r="K42" s="170">
        <f>'[1]4412Imp'!$J$105</f>
        <v>0</v>
      </c>
      <c r="L42" s="170">
        <f>'[1]4412Imp'!K$105</f>
        <v>4.1859999999999994E-6</v>
      </c>
      <c r="M42" s="170">
        <f>'[1]4412Imp'!L$105</f>
        <v>4.4028571428571427E-7</v>
      </c>
      <c r="N42" s="170">
        <f>'[1]4412Imp'!M$105</f>
        <v>1.0185714285714285E-6</v>
      </c>
      <c r="O42" s="170">
        <f>'[1]4412Imp'!N$105</f>
        <v>0</v>
      </c>
      <c r="P42" s="170">
        <f>'[1]4412Imp'!O$105</f>
        <v>6.9986412499999995E-4</v>
      </c>
      <c r="Q42" s="170">
        <f>'[1]4412Imp'!P$105</f>
        <v>5.0901760000000005E-4</v>
      </c>
      <c r="R42" s="170">
        <f>'[1]4412Imp'!Q$105</f>
        <v>1.8538000000000003E-3</v>
      </c>
      <c r="S42" s="170">
        <f>'[1]4412Imp'!R$105</f>
        <v>6.2748600000000002E-4</v>
      </c>
      <c r="T42" s="170">
        <f>'[1]4412Imp'!S$105</f>
        <v>4.4956973057644107E-6</v>
      </c>
      <c r="U42" s="170">
        <f>'[1]4412Imp'!T$105</f>
        <v>2.3530769230769233E-8</v>
      </c>
      <c r="V42" s="170">
        <f>'[1]4412Imp'!U$105</f>
        <v>0</v>
      </c>
      <c r="W42" s="170">
        <f>'[1]4412Imp'!V$105</f>
        <v>0</v>
      </c>
      <c r="X42" s="170">
        <f>'[1]4412Imp'!W$105</f>
        <v>0</v>
      </c>
      <c r="Y42" s="170">
        <f>'[1]4412Imp'!X$105</f>
        <v>0</v>
      </c>
      <c r="Z42" s="170">
        <f>'[1]4412Imp'!Y$105</f>
        <v>0</v>
      </c>
      <c r="AA42" s="170">
        <f>'[1]4412Imp'!Z$105</f>
        <v>0</v>
      </c>
      <c r="AB42" s="170">
        <f>'[1]4412Imp'!AA$105</f>
        <v>0</v>
      </c>
      <c r="AC42" s="171"/>
      <c r="AD42" s="172">
        <f>'[1]4412Imp'!AB$105</f>
        <v>0</v>
      </c>
      <c r="AE42" s="172">
        <f>'[1]4412Imp'!AC$105</f>
        <v>0</v>
      </c>
      <c r="AF42" s="172">
        <f>'[1]4412Imp'!AD$105</f>
        <v>0</v>
      </c>
      <c r="AG42" s="172">
        <f>'[1]4412Imp'!AE$105</f>
        <v>0</v>
      </c>
      <c r="AH42" s="172">
        <f>'[1]4412Imp'!AF$105</f>
        <v>7.3514490000000006E-4</v>
      </c>
      <c r="AI42" s="172">
        <f>'[1]4412Imp'!AG$105</f>
        <v>0</v>
      </c>
      <c r="AJ42" s="172">
        <f>'[1]4412Imp'!AH$105</f>
        <v>0</v>
      </c>
      <c r="AK42" s="172">
        <f>'[1]4412Imp'!AI$105</f>
        <v>0</v>
      </c>
      <c r="AL42" s="172">
        <f>'[1]4412Imp'!AJ$105</f>
        <v>0</v>
      </c>
      <c r="AM42" s="172">
        <f>'[1]4412Imp'!AK$105</f>
        <v>8.7175000000000002E-4</v>
      </c>
      <c r="AN42" s="172">
        <f>'[1]4412Imp'!AL$105</f>
        <v>1.7764380000000001E-4</v>
      </c>
      <c r="AO42" s="172">
        <f>'[1]4412Imp'!AM$105</f>
        <v>2.4429600000000001E-3</v>
      </c>
      <c r="AP42" s="172">
        <f>'[1]4412Imp'!AN$105</f>
        <v>0</v>
      </c>
      <c r="AQ42" s="172">
        <f>'[1]4412Imp'!AO$105</f>
        <v>0.12128873250000001</v>
      </c>
      <c r="AR42" s="172">
        <f>'[1]4412Imp'!AP$105</f>
        <v>7.1074750000000003E-4</v>
      </c>
      <c r="AS42" s="172">
        <f>'[1]4412Imp'!AQ$105</f>
        <v>0.25488543499999999</v>
      </c>
      <c r="AT42" s="172">
        <f>'[1]4412Imp'!AR$105</f>
        <v>0.11831764789999999</v>
      </c>
      <c r="AU42" s="172">
        <f>'[1]4412Imp'!AS$105</f>
        <v>9.6250440000000001E-4</v>
      </c>
      <c r="AV42" s="172">
        <f>'[1]4412Imp'!AT$105</f>
        <v>8.2670000000000006E-6</v>
      </c>
      <c r="AW42" s="172">
        <f>'[1]4412Imp'!AU$105</f>
        <v>0</v>
      </c>
      <c r="AX42" s="172">
        <f>'[1]4412Imp'!AV$105</f>
        <v>0</v>
      </c>
      <c r="AY42" s="172">
        <f>'[1]4412Imp'!AW$105</f>
        <v>0</v>
      </c>
      <c r="AZ42" s="172">
        <f>'[1]4412Imp'!AX$105</f>
        <v>0</v>
      </c>
      <c r="BA42" s="172">
        <f>'[1]4412Imp'!AY$105</f>
        <v>0</v>
      </c>
      <c r="BB42" s="172">
        <f>'[1]4412Imp'!AZ$105</f>
        <v>0</v>
      </c>
      <c r="BC42" s="172">
        <f>'[1]4412Imp'!BA$105</f>
        <v>0</v>
      </c>
      <c r="BD42" s="31"/>
    </row>
    <row r="43" spans="2:57">
      <c r="B43" s="169" t="s">
        <v>121</v>
      </c>
      <c r="C43" s="170">
        <f>'[1]4412Imp'!$B$182</f>
        <v>0</v>
      </c>
      <c r="D43" s="170">
        <f>'[1]4412Imp'!$C$182</f>
        <v>0</v>
      </c>
      <c r="E43" s="170">
        <f>'[1]4412Imp'!$D$182</f>
        <v>0</v>
      </c>
      <c r="F43" s="170">
        <f>'[1]4412Imp'!$E$182</f>
        <v>0</v>
      </c>
      <c r="G43" s="170">
        <f>'[1]4412Imp'!$F$182</f>
        <v>0</v>
      </c>
      <c r="H43" s="170">
        <f>'[1]4412Imp'!$G$182</f>
        <v>0</v>
      </c>
      <c r="I43" s="170">
        <f>'[1]4412Imp'!$H$182</f>
        <v>0</v>
      </c>
      <c r="J43" s="170">
        <f>'[1]4412Imp'!$I$182</f>
        <v>0</v>
      </c>
      <c r="K43" s="170">
        <f>'[1]4412Imp'!$J$182</f>
        <v>0</v>
      </c>
      <c r="L43" s="170">
        <f>'[1]4412Imp'!K$182</f>
        <v>0</v>
      </c>
      <c r="M43" s="170">
        <f>'[1]4412Imp'!L$182</f>
        <v>0</v>
      </c>
      <c r="N43" s="170">
        <f>'[1]4412Imp'!M$182</f>
        <v>0</v>
      </c>
      <c r="O43" s="170">
        <f>'[1]4412Imp'!N$182</f>
        <v>0</v>
      </c>
      <c r="P43" s="170">
        <f>'[1]4412Imp'!O$182</f>
        <v>0</v>
      </c>
      <c r="Q43" s="170">
        <f>'[1]4412Imp'!P$182</f>
        <v>0</v>
      </c>
      <c r="R43" s="170">
        <f>'[1]4412Imp'!Q$182</f>
        <v>0</v>
      </c>
      <c r="S43" s="170">
        <f>'[1]4412Imp'!R$182</f>
        <v>0</v>
      </c>
      <c r="T43" s="170">
        <f>'[1]4412Imp'!S$182</f>
        <v>0</v>
      </c>
      <c r="U43" s="170">
        <f>'[1]4412Imp'!T$182</f>
        <v>0</v>
      </c>
      <c r="V43" s="170">
        <f>'[1]4412Imp'!U$182</f>
        <v>0</v>
      </c>
      <c r="W43" s="170">
        <f>'[1]4412Imp'!V$182</f>
        <v>0</v>
      </c>
      <c r="X43" s="170">
        <f>'[1]4412Imp'!W$182</f>
        <v>0</v>
      </c>
      <c r="Y43" s="170">
        <f>'[1]4412Imp'!X$182</f>
        <v>0</v>
      </c>
      <c r="Z43" s="170">
        <f>'[1]4412Imp'!Y$182</f>
        <v>0</v>
      </c>
      <c r="AA43" s="170">
        <f>'[1]4412Imp'!Z$182</f>
        <v>0</v>
      </c>
      <c r="AB43" s="170">
        <f>'[1]4412Imp'!AA$182</f>
        <v>0</v>
      </c>
      <c r="AC43" s="171"/>
      <c r="AD43" s="172">
        <f>'[1]4412Imp'!AB$182</f>
        <v>0</v>
      </c>
      <c r="AE43" s="172">
        <f>'[1]4412Imp'!AC$182</f>
        <v>0</v>
      </c>
      <c r="AF43" s="172">
        <f>'[1]4412Imp'!AD$182</f>
        <v>0</v>
      </c>
      <c r="AG43" s="172">
        <f>'[1]4412Imp'!AE$182</f>
        <v>0</v>
      </c>
      <c r="AH43" s="172">
        <f>'[1]4412Imp'!AF$182</f>
        <v>0</v>
      </c>
      <c r="AI43" s="172">
        <f>'[1]4412Imp'!AG$182</f>
        <v>0</v>
      </c>
      <c r="AJ43" s="172">
        <f>'[1]4412Imp'!AH$182</f>
        <v>0</v>
      </c>
      <c r="AK43" s="172">
        <f>'[1]4412Imp'!AI$182</f>
        <v>0</v>
      </c>
      <c r="AL43" s="172">
        <f>'[1]4412Imp'!AJ$182</f>
        <v>0</v>
      </c>
      <c r="AM43" s="172">
        <f>'[1]4412Imp'!AK$182</f>
        <v>0</v>
      </c>
      <c r="AN43" s="172">
        <f>'[1]4412Imp'!AL$182</f>
        <v>0</v>
      </c>
      <c r="AO43" s="172">
        <f>'[1]4412Imp'!AM$182</f>
        <v>0</v>
      </c>
      <c r="AP43" s="172">
        <f>'[1]4412Imp'!AN$182</f>
        <v>0</v>
      </c>
      <c r="AQ43" s="172">
        <f>'[1]4412Imp'!AO$182</f>
        <v>0</v>
      </c>
      <c r="AR43" s="172">
        <f>'[1]4412Imp'!AP$182</f>
        <v>0</v>
      </c>
      <c r="AS43" s="172">
        <f>'[1]4412Imp'!AQ$182</f>
        <v>0</v>
      </c>
      <c r="AT43" s="172">
        <f>'[1]4412Imp'!AR$182</f>
        <v>0</v>
      </c>
      <c r="AU43" s="172">
        <f>'[1]4412Imp'!AS$182</f>
        <v>0</v>
      </c>
      <c r="AV43" s="172">
        <f>'[1]4412Imp'!AT$182</f>
        <v>0</v>
      </c>
      <c r="AW43" s="172">
        <f>'[1]4412Imp'!AU$182</f>
        <v>0</v>
      </c>
      <c r="AX43" s="172">
        <f>'[1]4412Imp'!AV$182</f>
        <v>0</v>
      </c>
      <c r="AY43" s="172">
        <f>'[1]4412Imp'!AW$182</f>
        <v>0</v>
      </c>
      <c r="AZ43" s="172">
        <f>'[1]4412Imp'!AX$182</f>
        <v>0</v>
      </c>
      <c r="BA43" s="172">
        <f>'[1]4412Imp'!AY$182</f>
        <v>0</v>
      </c>
      <c r="BB43" s="172">
        <f>'[1]4412Imp'!AZ$182</f>
        <v>0</v>
      </c>
      <c r="BC43" s="172">
        <f>'[1]4412Imp'!BA$182</f>
        <v>0</v>
      </c>
      <c r="BD43" s="31"/>
    </row>
    <row r="44" spans="2:57">
      <c r="B44" s="169" t="s">
        <v>121</v>
      </c>
      <c r="C44" s="170">
        <f>'[1]4412Imp'!$B$257</f>
        <v>0</v>
      </c>
      <c r="D44" s="170">
        <f>'[1]4412Imp'!$C$257</f>
        <v>0</v>
      </c>
      <c r="E44" s="170">
        <f>'[1]4412Imp'!$D$257</f>
        <v>0</v>
      </c>
      <c r="F44" s="170">
        <f>'[1]4412Imp'!$E$257</f>
        <v>0</v>
      </c>
      <c r="G44" s="170">
        <f>'[1]4412Imp'!$F$257</f>
        <v>0</v>
      </c>
      <c r="H44" s="170">
        <f>'[1]4412Imp'!$G$257</f>
        <v>0</v>
      </c>
      <c r="I44" s="170">
        <f>'[1]4412Imp'!$H$257</f>
        <v>0</v>
      </c>
      <c r="J44" s="170">
        <f>'[1]4412Imp'!$I$257</f>
        <v>0</v>
      </c>
      <c r="K44" s="170">
        <f>'[1]4412Imp'!$J$257</f>
        <v>0</v>
      </c>
      <c r="L44" s="170">
        <f>'[1]4412Imp'!K$257</f>
        <v>0</v>
      </c>
      <c r="M44" s="170">
        <f>'[1]4412Imp'!L$257</f>
        <v>0</v>
      </c>
      <c r="N44" s="170">
        <f>'[1]4412Imp'!M$257</f>
        <v>0</v>
      </c>
      <c r="O44" s="170">
        <f>'[1]4412Imp'!N$257</f>
        <v>0</v>
      </c>
      <c r="P44" s="170">
        <f>'[1]4412Imp'!O$257</f>
        <v>0</v>
      </c>
      <c r="Q44" s="170">
        <f>'[1]4412Imp'!P$257</f>
        <v>0</v>
      </c>
      <c r="R44" s="170">
        <f>'[1]4412Imp'!Q$257</f>
        <v>0</v>
      </c>
      <c r="S44" s="170">
        <f>'[1]4412Imp'!R$257</f>
        <v>0</v>
      </c>
      <c r="T44" s="170">
        <f>'[1]4412Imp'!S$257</f>
        <v>0</v>
      </c>
      <c r="U44" s="170">
        <f>'[1]4412Imp'!T$257</f>
        <v>0</v>
      </c>
      <c r="V44" s="170">
        <f>'[1]4412Imp'!U$257</f>
        <v>0</v>
      </c>
      <c r="W44" s="170">
        <f>'[1]4412Imp'!V$257</f>
        <v>0</v>
      </c>
      <c r="X44" s="170">
        <f>'[1]4412Imp'!W$257</f>
        <v>0</v>
      </c>
      <c r="Y44" s="170">
        <f>'[1]4412Imp'!X$257</f>
        <v>0</v>
      </c>
      <c r="Z44" s="170">
        <f>'[1]4412Imp'!Y$257</f>
        <v>0</v>
      </c>
      <c r="AA44" s="170">
        <f>'[1]4412Imp'!Z$257</f>
        <v>0</v>
      </c>
      <c r="AB44" s="170">
        <f>'[1]4412Imp'!AA$257</f>
        <v>0</v>
      </c>
      <c r="AC44" s="171"/>
      <c r="AD44" s="172">
        <f>'[1]4412Imp'!AB$257</f>
        <v>0</v>
      </c>
      <c r="AE44" s="172">
        <f>'[1]4412Imp'!AC$257</f>
        <v>0</v>
      </c>
      <c r="AF44" s="172">
        <f>'[1]4412Imp'!AD$257</f>
        <v>0</v>
      </c>
      <c r="AG44" s="172">
        <f>'[1]4412Imp'!AE$257</f>
        <v>0</v>
      </c>
      <c r="AH44" s="172">
        <f>'[1]4412Imp'!AF$257</f>
        <v>0</v>
      </c>
      <c r="AI44" s="172">
        <f>'[1]4412Imp'!AG$257</f>
        <v>0</v>
      </c>
      <c r="AJ44" s="172">
        <f>'[1]4412Imp'!AH$257</f>
        <v>0</v>
      </c>
      <c r="AK44" s="172">
        <f>'[1]4412Imp'!AI$257</f>
        <v>0</v>
      </c>
      <c r="AL44" s="172">
        <f>'[1]4412Imp'!AJ$257</f>
        <v>0</v>
      </c>
      <c r="AM44" s="172">
        <f>'[1]4412Imp'!AK$257</f>
        <v>0</v>
      </c>
      <c r="AN44" s="172">
        <f>'[1]4412Imp'!AL$257</f>
        <v>0</v>
      </c>
      <c r="AO44" s="172">
        <f>'[1]4412Imp'!AM$257</f>
        <v>0</v>
      </c>
      <c r="AP44" s="172">
        <f>'[1]4412Imp'!AN$257</f>
        <v>0</v>
      </c>
      <c r="AQ44" s="172">
        <f>'[1]4412Imp'!AO$257</f>
        <v>0</v>
      </c>
      <c r="AR44" s="172">
        <f>'[1]4412Imp'!AP$257</f>
        <v>0</v>
      </c>
      <c r="AS44" s="172">
        <f>'[1]4412Imp'!AQ$257</f>
        <v>0</v>
      </c>
      <c r="AT44" s="172">
        <f>'[1]4412Imp'!AR$257</f>
        <v>0</v>
      </c>
      <c r="AU44" s="172">
        <f>'[1]4412Imp'!AS$257</f>
        <v>0</v>
      </c>
      <c r="AV44" s="172">
        <f>'[1]4412Imp'!AT$257</f>
        <v>0</v>
      </c>
      <c r="AW44" s="172">
        <f>'[1]4412Imp'!AU$257</f>
        <v>0</v>
      </c>
      <c r="AX44" s="172">
        <f>'[1]4412Imp'!AV$257</f>
        <v>0</v>
      </c>
      <c r="AY44" s="172">
        <f>'[1]4412Imp'!AW$257</f>
        <v>0</v>
      </c>
      <c r="AZ44" s="172">
        <f>'[1]4412Imp'!AX$257</f>
        <v>0</v>
      </c>
      <c r="BA44" s="172">
        <f>'[1]4412Imp'!AY$257</f>
        <v>0</v>
      </c>
      <c r="BB44" s="172">
        <f>'[1]4412Imp'!AZ$257</f>
        <v>0</v>
      </c>
      <c r="BC44" s="172">
        <f>'[1]4412Imp'!BA$257</f>
        <v>0</v>
      </c>
      <c r="BD44" s="31"/>
    </row>
    <row r="45" spans="2:57">
      <c r="B45" s="169" t="s">
        <v>134</v>
      </c>
      <c r="C45" s="170">
        <f>'[1]4412Imp'!$B$179</f>
        <v>0</v>
      </c>
      <c r="D45" s="170">
        <f>'[1]4412Imp'!$C$179</f>
        <v>0</v>
      </c>
      <c r="E45" s="170">
        <f>'[1]4412Imp'!$D$179</f>
        <v>0</v>
      </c>
      <c r="F45" s="170">
        <f>'[1]4412Imp'!$E$179</f>
        <v>0</v>
      </c>
      <c r="G45" s="170">
        <f>'[1]4412Imp'!$F$179</f>
        <v>0</v>
      </c>
      <c r="H45" s="170">
        <f>'[1]4412Imp'!$G$179</f>
        <v>0</v>
      </c>
      <c r="I45" s="170">
        <f>'[1]4412Imp'!$H$179</f>
        <v>0</v>
      </c>
      <c r="J45" s="170">
        <f>'[1]4412Imp'!$I$179</f>
        <v>0</v>
      </c>
      <c r="K45" s="170">
        <f>'[1]4412Imp'!$J$179</f>
        <v>0</v>
      </c>
      <c r="L45" s="170">
        <f>'[1]4412Imp'!K$179</f>
        <v>0</v>
      </c>
      <c r="M45" s="170">
        <f>'[1]4412Imp'!L$179</f>
        <v>0</v>
      </c>
      <c r="N45" s="170">
        <f>'[1]4412Imp'!M$179</f>
        <v>0</v>
      </c>
      <c r="O45" s="170">
        <f>'[1]4412Imp'!N$179</f>
        <v>0</v>
      </c>
      <c r="P45" s="170">
        <f>'[1]4412Imp'!O$179</f>
        <v>0</v>
      </c>
      <c r="Q45" s="170">
        <f>'[1]4412Imp'!P$179</f>
        <v>0</v>
      </c>
      <c r="R45" s="170">
        <f>'[1]4412Imp'!Q$179</f>
        <v>0</v>
      </c>
      <c r="S45" s="170">
        <f>'[1]4412Imp'!R$179</f>
        <v>0</v>
      </c>
      <c r="T45" s="170">
        <f>'[1]4412Imp'!S$179</f>
        <v>0</v>
      </c>
      <c r="U45" s="170">
        <f>'[1]4412Imp'!T$179</f>
        <v>0</v>
      </c>
      <c r="V45" s="170">
        <f>'[1]4412Imp'!U$179</f>
        <v>0</v>
      </c>
      <c r="W45" s="170">
        <f>'[1]4412Imp'!V$179</f>
        <v>0</v>
      </c>
      <c r="X45" s="170">
        <f>'[1]4412Imp'!W$179</f>
        <v>0</v>
      </c>
      <c r="Y45" s="170">
        <f>'[1]4412Imp'!X$179</f>
        <v>0</v>
      </c>
      <c r="Z45" s="170">
        <f>'[1]4412Imp'!Y$179</f>
        <v>0</v>
      </c>
      <c r="AA45" s="170">
        <f>'[1]4412Imp'!Z$179</f>
        <v>0</v>
      </c>
      <c r="AB45" s="170">
        <f>'[1]4412Imp'!AA$179</f>
        <v>0</v>
      </c>
      <c r="AC45" s="171"/>
      <c r="AD45" s="172">
        <f>'[1]4412Imp'!AB$179</f>
        <v>0</v>
      </c>
      <c r="AE45" s="172">
        <f>'[1]4412Imp'!AC$179</f>
        <v>0</v>
      </c>
      <c r="AF45" s="172">
        <f>'[1]4412Imp'!AD$179</f>
        <v>0</v>
      </c>
      <c r="AG45" s="172">
        <f>'[1]4412Imp'!AE$179</f>
        <v>0</v>
      </c>
      <c r="AH45" s="172">
        <f>'[1]4412Imp'!AF$179</f>
        <v>0</v>
      </c>
      <c r="AI45" s="172">
        <f>'[1]4412Imp'!AG$179</f>
        <v>0</v>
      </c>
      <c r="AJ45" s="172">
        <f>'[1]4412Imp'!AH$179</f>
        <v>0</v>
      </c>
      <c r="AK45" s="172">
        <f>'[1]4412Imp'!AI$179</f>
        <v>0</v>
      </c>
      <c r="AL45" s="172">
        <f>'[1]4412Imp'!AJ$179</f>
        <v>0</v>
      </c>
      <c r="AM45" s="172">
        <f>'[1]4412Imp'!AK$179</f>
        <v>0</v>
      </c>
      <c r="AN45" s="172">
        <f>'[1]4412Imp'!AL$179</f>
        <v>0</v>
      </c>
      <c r="AO45" s="172">
        <f>'[1]4412Imp'!AM$179</f>
        <v>0</v>
      </c>
      <c r="AP45" s="172">
        <f>'[1]4412Imp'!AN$179</f>
        <v>0</v>
      </c>
      <c r="AQ45" s="172">
        <f>'[1]4412Imp'!AO$179</f>
        <v>0</v>
      </c>
      <c r="AR45" s="172">
        <f>'[1]4412Imp'!AP$179</f>
        <v>0</v>
      </c>
      <c r="AS45" s="172">
        <f>'[1]4412Imp'!AQ$179</f>
        <v>0</v>
      </c>
      <c r="AT45" s="172">
        <f>'[1]4412Imp'!AR$179</f>
        <v>0</v>
      </c>
      <c r="AU45" s="172">
        <f>'[1]4412Imp'!AS$179</f>
        <v>0</v>
      </c>
      <c r="AV45" s="172">
        <f>'[1]4412Imp'!AT$179</f>
        <v>0</v>
      </c>
      <c r="AW45" s="172">
        <f>'[1]4412Imp'!AU$179</f>
        <v>0</v>
      </c>
      <c r="AX45" s="172">
        <f>'[1]4412Imp'!AV$179</f>
        <v>0</v>
      </c>
      <c r="AY45" s="172">
        <f>'[1]4412Imp'!AW$179</f>
        <v>0</v>
      </c>
      <c r="AZ45" s="172">
        <f>'[1]4412Imp'!AX$179</f>
        <v>0</v>
      </c>
      <c r="BA45" s="172">
        <f>'[1]4412Imp'!AY$179</f>
        <v>0</v>
      </c>
      <c r="BB45" s="172">
        <f>'[1]4412Imp'!AZ$179</f>
        <v>0</v>
      </c>
      <c r="BC45" s="172">
        <f>'[1]4412Imp'!BA$179</f>
        <v>0</v>
      </c>
      <c r="BD45" s="31"/>
    </row>
    <row r="46" spans="2:57">
      <c r="B46" s="169"/>
      <c r="C46" s="170">
        <f>'[1]4412Imp'!$B$57</f>
        <v>0</v>
      </c>
      <c r="D46" s="170">
        <f>'[1]4412Imp'!$C$57</f>
        <v>0</v>
      </c>
      <c r="E46" s="170">
        <f>'[1]4412Imp'!$D$57</f>
        <v>0</v>
      </c>
      <c r="F46" s="170">
        <f>'[1]4412Imp'!$E$57</f>
        <v>0</v>
      </c>
      <c r="G46" s="170">
        <f>'[1]4412Imp'!$F$57</f>
        <v>0</v>
      </c>
      <c r="H46" s="170">
        <f>'[1]4412Imp'!$G$57</f>
        <v>0</v>
      </c>
      <c r="I46" s="170">
        <f>'[1]4412Imp'!$H$57</f>
        <v>0</v>
      </c>
      <c r="J46" s="170">
        <f>'[1]4412Imp'!$I$57</f>
        <v>0</v>
      </c>
      <c r="K46" s="170">
        <f>'[1]4412Imp'!$J$57</f>
        <v>0</v>
      </c>
      <c r="L46" s="170">
        <f>'[1]4412Imp'!K$57</f>
        <v>0</v>
      </c>
      <c r="M46" s="170">
        <f>'[1]4412Imp'!L$57</f>
        <v>0</v>
      </c>
      <c r="N46" s="170">
        <f>'[1]4412Imp'!M$57</f>
        <v>0</v>
      </c>
      <c r="O46" s="170">
        <f>'[1]4412Imp'!N$57</f>
        <v>0</v>
      </c>
      <c r="P46" s="170">
        <f>'[1]4412Imp'!O$57</f>
        <v>0</v>
      </c>
      <c r="Q46" s="170">
        <f>'[1]4412Imp'!P$57</f>
        <v>0</v>
      </c>
      <c r="R46" s="170">
        <f>'[1]4412Imp'!Q$57</f>
        <v>0</v>
      </c>
      <c r="S46" s="170">
        <f>'[1]4412Imp'!R$57</f>
        <v>0</v>
      </c>
      <c r="T46" s="170">
        <f>'[1]4412Imp'!S$57</f>
        <v>0</v>
      </c>
      <c r="U46" s="170">
        <f>'[1]4412Imp'!T$57</f>
        <v>0</v>
      </c>
      <c r="V46" s="170">
        <f>'[1]4412Imp'!U$57</f>
        <v>0</v>
      </c>
      <c r="W46" s="170">
        <f>'[1]4412Imp'!V$57</f>
        <v>0</v>
      </c>
      <c r="X46" s="170">
        <f>'[1]4412Imp'!W$57</f>
        <v>0</v>
      </c>
      <c r="Y46" s="170">
        <f>'[1]4412Imp'!X$57</f>
        <v>0</v>
      </c>
      <c r="Z46" s="170">
        <f>'[1]4412Imp'!Y$57</f>
        <v>0</v>
      </c>
      <c r="AA46" s="170">
        <f>'[1]4412Imp'!Z$57</f>
        <v>0</v>
      </c>
      <c r="AB46" s="170">
        <f>'[1]4412Imp'!AA$57</f>
        <v>0</v>
      </c>
      <c r="AC46" s="171"/>
      <c r="AD46" s="172">
        <f>'[1]4412Imp'!AB$57</f>
        <v>0</v>
      </c>
      <c r="AE46" s="172">
        <f>'[1]4412Imp'!AC$57</f>
        <v>0</v>
      </c>
      <c r="AF46" s="172">
        <f>'[1]4412Imp'!AD$57</f>
        <v>0</v>
      </c>
      <c r="AG46" s="172">
        <f>'[1]4412Imp'!AE$57</f>
        <v>0</v>
      </c>
      <c r="AH46" s="172">
        <f>'[1]4412Imp'!AF$57</f>
        <v>0</v>
      </c>
      <c r="AI46" s="172">
        <f>'[1]4412Imp'!AG$57</f>
        <v>0</v>
      </c>
      <c r="AJ46" s="172">
        <f>'[1]4412Imp'!AH$57</f>
        <v>0</v>
      </c>
      <c r="AK46" s="172">
        <f>'[1]4412Imp'!AI$57</f>
        <v>0</v>
      </c>
      <c r="AL46" s="172">
        <f>'[1]4412Imp'!AJ$57</f>
        <v>0</v>
      </c>
      <c r="AM46" s="172">
        <f>'[1]4412Imp'!AK$57</f>
        <v>0</v>
      </c>
      <c r="AN46" s="172">
        <f>'[1]4412Imp'!AL$57</f>
        <v>0</v>
      </c>
      <c r="AO46" s="172">
        <f>'[1]4412Imp'!AM$57</f>
        <v>0</v>
      </c>
      <c r="AP46" s="172">
        <f>'[1]4412Imp'!AN$57</f>
        <v>0</v>
      </c>
      <c r="AQ46" s="172">
        <f>'[1]4412Imp'!AO$57</f>
        <v>0</v>
      </c>
      <c r="AR46" s="172">
        <f>'[1]4412Imp'!AP$57</f>
        <v>0</v>
      </c>
      <c r="AS46" s="172">
        <f>'[1]4412Imp'!AQ$57</f>
        <v>0</v>
      </c>
      <c r="AT46" s="172">
        <f>'[1]4412Imp'!AR$57</f>
        <v>0</v>
      </c>
      <c r="AU46" s="172">
        <f>'[1]4412Imp'!AS$57</f>
        <v>0</v>
      </c>
      <c r="AV46" s="172">
        <f>'[1]4412Imp'!AT$57</f>
        <v>0</v>
      </c>
      <c r="AW46" s="172">
        <f>'[1]4412Imp'!AU$57</f>
        <v>0</v>
      </c>
      <c r="AX46" s="172">
        <f>'[1]4412Imp'!AV$57</f>
        <v>0</v>
      </c>
      <c r="AY46" s="172">
        <f>'[1]4412Imp'!AW$57</f>
        <v>0</v>
      </c>
      <c r="AZ46" s="172">
        <f>'[1]4412Imp'!AX$57</f>
        <v>0</v>
      </c>
      <c r="BA46" s="172">
        <f>'[1]4412Imp'!AY$57</f>
        <v>0</v>
      </c>
      <c r="BB46" s="172">
        <f>'[1]4412Imp'!AZ$57</f>
        <v>0</v>
      </c>
      <c r="BC46" s="172">
        <f>'[1]4412Imp'!BA$57</f>
        <v>0</v>
      </c>
      <c r="BD46" s="31"/>
    </row>
    <row r="47" spans="2:57">
      <c r="B47" s="169"/>
      <c r="C47" s="170">
        <f>'[1]4412Imp'!$B$58</f>
        <v>0</v>
      </c>
      <c r="D47" s="170">
        <f>'[1]4412Imp'!$C$58</f>
        <v>0</v>
      </c>
      <c r="E47" s="170">
        <f>'[1]4412Imp'!$D$58</f>
        <v>0</v>
      </c>
      <c r="F47" s="170">
        <f>'[1]4412Imp'!$E$58</f>
        <v>0</v>
      </c>
      <c r="G47" s="170">
        <f>'[1]4412Imp'!$F$58</f>
        <v>0</v>
      </c>
      <c r="H47" s="170">
        <f>'[1]4412Imp'!$G$58</f>
        <v>0</v>
      </c>
      <c r="I47" s="170">
        <f>'[1]4412Imp'!$H$58</f>
        <v>0</v>
      </c>
      <c r="J47" s="170">
        <f>'[1]4412Imp'!$I$58</f>
        <v>0</v>
      </c>
      <c r="K47" s="170">
        <f>'[1]4412Imp'!$J$58</f>
        <v>0</v>
      </c>
      <c r="L47" s="170">
        <f>'[1]4412Imp'!K$58</f>
        <v>0</v>
      </c>
      <c r="M47" s="170">
        <f>'[1]4412Imp'!L$58</f>
        <v>0</v>
      </c>
      <c r="N47" s="170">
        <f>'[1]4412Imp'!M$58</f>
        <v>0</v>
      </c>
      <c r="O47" s="170">
        <f>'[1]4412Imp'!N$58</f>
        <v>0</v>
      </c>
      <c r="P47" s="170">
        <f>'[1]4412Imp'!O$58</f>
        <v>0</v>
      </c>
      <c r="Q47" s="170">
        <f>'[1]4412Imp'!P$58</f>
        <v>0</v>
      </c>
      <c r="R47" s="170">
        <f>'[1]4412Imp'!Q$58</f>
        <v>0</v>
      </c>
      <c r="S47" s="170">
        <f>'[1]4412Imp'!R$58</f>
        <v>0</v>
      </c>
      <c r="T47" s="170">
        <f>'[1]4412Imp'!S$58</f>
        <v>0</v>
      </c>
      <c r="U47" s="170">
        <f>'[1]4412Imp'!T$58</f>
        <v>0</v>
      </c>
      <c r="V47" s="170">
        <f>'[1]4412Imp'!U$58</f>
        <v>0</v>
      </c>
      <c r="W47" s="170">
        <f>'[1]4412Imp'!V$58</f>
        <v>0</v>
      </c>
      <c r="X47" s="170">
        <f>'[1]4412Imp'!W$58</f>
        <v>0</v>
      </c>
      <c r="Y47" s="170">
        <f>'[1]4412Imp'!X$58</f>
        <v>0</v>
      </c>
      <c r="Z47" s="170">
        <f>'[1]4412Imp'!Y$58</f>
        <v>0</v>
      </c>
      <c r="AA47" s="170">
        <f>'[1]4412Imp'!Z$58</f>
        <v>0</v>
      </c>
      <c r="AB47" s="170">
        <f>'[1]4412Imp'!AA$58</f>
        <v>0</v>
      </c>
      <c r="AC47" s="171"/>
      <c r="AD47" s="172">
        <f>'[1]4412Imp'!AB$58</f>
        <v>0</v>
      </c>
      <c r="AE47" s="172">
        <f>'[1]4412Imp'!AC$58</f>
        <v>0</v>
      </c>
      <c r="AF47" s="172">
        <f>'[1]4412Imp'!AD$58</f>
        <v>0</v>
      </c>
      <c r="AG47" s="172">
        <f>'[1]4412Imp'!AE$58</f>
        <v>0</v>
      </c>
      <c r="AH47" s="172">
        <f>'[1]4412Imp'!AF$58</f>
        <v>0</v>
      </c>
      <c r="AI47" s="172">
        <f>'[1]4412Imp'!AG$58</f>
        <v>0</v>
      </c>
      <c r="AJ47" s="172">
        <f>'[1]4412Imp'!AH$58</f>
        <v>0</v>
      </c>
      <c r="AK47" s="172">
        <f>'[1]4412Imp'!AI$58</f>
        <v>0</v>
      </c>
      <c r="AL47" s="172">
        <f>'[1]4412Imp'!AJ$58</f>
        <v>0</v>
      </c>
      <c r="AM47" s="172">
        <f>'[1]4412Imp'!AK$58</f>
        <v>0</v>
      </c>
      <c r="AN47" s="172">
        <f>'[1]4412Imp'!AL$58</f>
        <v>0</v>
      </c>
      <c r="AO47" s="172">
        <f>'[1]4412Imp'!AM$58</f>
        <v>0</v>
      </c>
      <c r="AP47" s="172">
        <f>'[1]4412Imp'!AN$58</f>
        <v>0</v>
      </c>
      <c r="AQ47" s="172">
        <f>'[1]4412Imp'!AO$58</f>
        <v>0</v>
      </c>
      <c r="AR47" s="172">
        <f>'[1]4412Imp'!AP$58</f>
        <v>0</v>
      </c>
      <c r="AS47" s="172">
        <f>'[1]4412Imp'!AQ$58</f>
        <v>0</v>
      </c>
      <c r="AT47" s="172">
        <f>'[1]4412Imp'!AR$58</f>
        <v>0</v>
      </c>
      <c r="AU47" s="172">
        <f>'[1]4412Imp'!AS$58</f>
        <v>0</v>
      </c>
      <c r="AV47" s="172">
        <f>'[1]4412Imp'!AT$58</f>
        <v>0</v>
      </c>
      <c r="AW47" s="172">
        <f>'[1]4412Imp'!AU$58</f>
        <v>0</v>
      </c>
      <c r="AX47" s="172">
        <f>'[1]4412Imp'!AV$58</f>
        <v>0</v>
      </c>
      <c r="AY47" s="172">
        <f>'[1]4412Imp'!AW$58</f>
        <v>0</v>
      </c>
      <c r="AZ47" s="172">
        <f>'[1]4412Imp'!AX$58</f>
        <v>0</v>
      </c>
      <c r="BA47" s="172">
        <f>'[1]4412Imp'!AY$58</f>
        <v>0</v>
      </c>
      <c r="BB47" s="172">
        <f>'[1]4412Imp'!AZ$58</f>
        <v>0</v>
      </c>
      <c r="BC47" s="172">
        <f>'[1]4412Imp'!BA$58</f>
        <v>0</v>
      </c>
      <c r="BD47" s="31"/>
    </row>
    <row r="48" spans="2:57">
      <c r="B48" s="169"/>
      <c r="C48" s="170">
        <f>'[1]4412Imp'!$B$59</f>
        <v>8.9328963999999997E-2</v>
      </c>
      <c r="D48" s="170">
        <f>'[1]4412Imp'!$C$59</f>
        <v>7.1324886000000004E-2</v>
      </c>
      <c r="E48" s="170">
        <f>'[1]4412Imp'!$D$59</f>
        <v>6.525983199999999E-2</v>
      </c>
      <c r="F48" s="170">
        <f>'[1]4412Imp'!$E$59</f>
        <v>5.5114900000000001E-2</v>
      </c>
      <c r="G48" s="170">
        <f>'[1]4412Imp'!$F$59</f>
        <v>0</v>
      </c>
      <c r="H48" s="170">
        <f>'[1]4412Imp'!$G$59</f>
        <v>0</v>
      </c>
      <c r="I48" s="170">
        <f>'[1]4412Imp'!$H$59</f>
        <v>0</v>
      </c>
      <c r="J48" s="170">
        <f>'[1]4412Imp'!$I$59</f>
        <v>0</v>
      </c>
      <c r="K48" s="170">
        <f>'[1]4412Imp'!$J$59</f>
        <v>2.2406600000000001E-4</v>
      </c>
      <c r="L48" s="170">
        <f>'[1]4412Imp'!K$59</f>
        <v>0</v>
      </c>
      <c r="M48" s="170">
        <f>'[1]4412Imp'!L$59</f>
        <v>0</v>
      </c>
      <c r="N48" s="170">
        <f>'[1]4412Imp'!M$59</f>
        <v>0</v>
      </c>
      <c r="O48" s="170">
        <f>'[1]4412Imp'!N$59</f>
        <v>0</v>
      </c>
      <c r="P48" s="170">
        <f>'[1]4412Imp'!O$59</f>
        <v>0</v>
      </c>
      <c r="Q48" s="170">
        <f>'[1]4412Imp'!P$59</f>
        <v>0</v>
      </c>
      <c r="R48" s="170">
        <f>'[1]4412Imp'!Q$59</f>
        <v>0</v>
      </c>
      <c r="S48" s="170">
        <f>'[1]4412Imp'!R$59</f>
        <v>0</v>
      </c>
      <c r="T48" s="170">
        <f>'[1]4412Imp'!S$59</f>
        <v>0</v>
      </c>
      <c r="U48" s="170">
        <f>'[1]4412Imp'!T$59</f>
        <v>0</v>
      </c>
      <c r="V48" s="170">
        <f>'[1]4412Imp'!U$59</f>
        <v>0</v>
      </c>
      <c r="W48" s="170">
        <f>'[1]4412Imp'!V$59</f>
        <v>0</v>
      </c>
      <c r="X48" s="170">
        <f>'[1]4412Imp'!W$59</f>
        <v>0</v>
      </c>
      <c r="Y48" s="170">
        <f>'[1]4412Imp'!X$59</f>
        <v>0</v>
      </c>
      <c r="Z48" s="170">
        <f>'[1]4412Imp'!Y$59</f>
        <v>0</v>
      </c>
      <c r="AA48" s="170">
        <f>'[1]4412Imp'!Z$59</f>
        <v>0</v>
      </c>
      <c r="AB48" s="170">
        <f>'[1]4412Imp'!AA$59</f>
        <v>0</v>
      </c>
      <c r="AC48" s="171"/>
      <c r="AD48" s="172">
        <f>'[1]4412Imp'!AB$59</f>
        <v>23.753124466608</v>
      </c>
      <c r="AE48" s="172">
        <f>'[1]4412Imp'!AC$59</f>
        <v>19.350290611199998</v>
      </c>
      <c r="AF48" s="172">
        <f>'[1]4412Imp'!AD$59</f>
        <v>18.737424273599999</v>
      </c>
      <c r="AG48" s="172">
        <f>'[1]4412Imp'!AE$59</f>
        <v>18.479909884800001</v>
      </c>
      <c r="AH48" s="172">
        <f>'[1]4412Imp'!AF$59</f>
        <v>0</v>
      </c>
      <c r="AI48" s="172">
        <f>'[1]4412Imp'!AG$59</f>
        <v>0</v>
      </c>
      <c r="AJ48" s="172">
        <f>'[1]4412Imp'!AH$59</f>
        <v>0</v>
      </c>
      <c r="AK48" s="172">
        <f>'[1]4412Imp'!AI$59</f>
        <v>0</v>
      </c>
      <c r="AL48" s="172">
        <f>'[1]4412Imp'!AJ$59</f>
        <v>0.18837123920000001</v>
      </c>
      <c r="AM48" s="172">
        <f>'[1]4412Imp'!AK$59</f>
        <v>0</v>
      </c>
      <c r="AN48" s="172">
        <f>'[1]4412Imp'!AL$59</f>
        <v>0</v>
      </c>
      <c r="AO48" s="172">
        <f>'[1]4412Imp'!AM$59</f>
        <v>0</v>
      </c>
      <c r="AP48" s="172">
        <f>'[1]4412Imp'!AN$59</f>
        <v>0</v>
      </c>
      <c r="AQ48" s="172">
        <f>'[1]4412Imp'!AO$59</f>
        <v>0</v>
      </c>
      <c r="AR48" s="172">
        <f>'[1]4412Imp'!AP$59</f>
        <v>0</v>
      </c>
      <c r="AS48" s="172">
        <f>'[1]4412Imp'!AQ$59</f>
        <v>0</v>
      </c>
      <c r="AT48" s="172">
        <f>'[1]4412Imp'!AR$59</f>
        <v>0</v>
      </c>
      <c r="AU48" s="172">
        <f>'[1]4412Imp'!AS$59</f>
        <v>0</v>
      </c>
      <c r="AV48" s="172">
        <f>'[1]4412Imp'!AT$59</f>
        <v>0</v>
      </c>
      <c r="AW48" s="172">
        <f>'[1]4412Imp'!AU$59</f>
        <v>0</v>
      </c>
      <c r="AX48" s="172">
        <f>'[1]4412Imp'!AV$59</f>
        <v>0</v>
      </c>
      <c r="AY48" s="172">
        <f>'[1]4412Imp'!AW$59</f>
        <v>0</v>
      </c>
      <c r="AZ48" s="172">
        <f>'[1]4412Imp'!AX$59</f>
        <v>0</v>
      </c>
      <c r="BA48" s="172">
        <f>'[1]4412Imp'!AY$59</f>
        <v>0</v>
      </c>
      <c r="BB48" s="172">
        <f>'[1]4412Imp'!AZ$59</f>
        <v>0</v>
      </c>
      <c r="BC48" s="172">
        <f>'[1]4412Imp'!BA$59</f>
        <v>0</v>
      </c>
      <c r="BD48" s="31"/>
    </row>
    <row r="49" spans="2:56">
      <c r="B49" s="169"/>
      <c r="C49" s="170">
        <f>'[1]4412Imp'!$B$60</f>
        <v>2.8554373500000001E-2</v>
      </c>
      <c r="D49" s="170">
        <f>'[1]4412Imp'!$C$60</f>
        <v>3.9346421999999999E-2</v>
      </c>
      <c r="E49" s="170">
        <f>'[1]4412Imp'!$D$60</f>
        <v>3.1675599999999998E-2</v>
      </c>
      <c r="F49" s="170">
        <f>'[1]4412Imp'!$E$60</f>
        <v>2.2412579999999998E-2</v>
      </c>
      <c r="G49" s="170">
        <f>'[1]4412Imp'!$F$60</f>
        <v>0</v>
      </c>
      <c r="H49" s="170">
        <f>'[1]4412Imp'!$G$60</f>
        <v>0</v>
      </c>
      <c r="I49" s="170">
        <f>'[1]4412Imp'!$H$60</f>
        <v>0</v>
      </c>
      <c r="J49" s="170">
        <f>'[1]4412Imp'!$I$60</f>
        <v>0</v>
      </c>
      <c r="K49" s="170">
        <f>'[1]4412Imp'!$J$60</f>
        <v>0</v>
      </c>
      <c r="L49" s="170">
        <f>'[1]4412Imp'!K$60</f>
        <v>0</v>
      </c>
      <c r="M49" s="170">
        <f>'[1]4412Imp'!L$60</f>
        <v>0</v>
      </c>
      <c r="N49" s="170">
        <f>'[1]4412Imp'!M$60</f>
        <v>0</v>
      </c>
      <c r="O49" s="170">
        <f>'[1]4412Imp'!N$60</f>
        <v>0</v>
      </c>
      <c r="P49" s="170">
        <f>'[1]4412Imp'!O$60</f>
        <v>0</v>
      </c>
      <c r="Q49" s="170">
        <f>'[1]4412Imp'!P$60</f>
        <v>0</v>
      </c>
      <c r="R49" s="170">
        <f>'[1]4412Imp'!Q$60</f>
        <v>0</v>
      </c>
      <c r="S49" s="170">
        <f>'[1]4412Imp'!R$60</f>
        <v>0</v>
      </c>
      <c r="T49" s="170">
        <f>'[1]4412Imp'!S$60</f>
        <v>1.7340985463659152E-5</v>
      </c>
      <c r="U49" s="170">
        <f>'[1]4412Imp'!T$60</f>
        <v>0</v>
      </c>
      <c r="V49" s="170">
        <f>'[1]4412Imp'!U$60</f>
        <v>0</v>
      </c>
      <c r="W49" s="170">
        <f>'[1]4412Imp'!V$60</f>
        <v>0</v>
      </c>
      <c r="X49" s="170">
        <f>'[1]4412Imp'!W$60</f>
        <v>0</v>
      </c>
      <c r="Y49" s="170">
        <f>'[1]4412Imp'!X$60</f>
        <v>0</v>
      </c>
      <c r="Z49" s="170">
        <f>'[1]4412Imp'!Y$60</f>
        <v>0</v>
      </c>
      <c r="AA49" s="170">
        <f>'[1]4412Imp'!Z$60</f>
        <v>0</v>
      </c>
      <c r="AB49" s="170">
        <f>'[1]4412Imp'!AA$60</f>
        <v>0</v>
      </c>
      <c r="AC49" s="171"/>
      <c r="AD49" s="172">
        <f>'[1]4412Imp'!AB$60</f>
        <v>5.7031624969200001</v>
      </c>
      <c r="AE49" s="172">
        <f>'[1]4412Imp'!AC$60</f>
        <v>6.5957133699999995</v>
      </c>
      <c r="AF49" s="172">
        <f>'[1]4412Imp'!AD$60</f>
        <v>5.3403232799999998</v>
      </c>
      <c r="AG49" s="172">
        <f>'[1]4412Imp'!AE$60</f>
        <v>4.8347340943999999</v>
      </c>
      <c r="AH49" s="172">
        <f>'[1]4412Imp'!AF$60</f>
        <v>0</v>
      </c>
      <c r="AI49" s="172">
        <f>'[1]4412Imp'!AG$60</f>
        <v>0</v>
      </c>
      <c r="AJ49" s="172">
        <f>'[1]4412Imp'!AH$60</f>
        <v>0</v>
      </c>
      <c r="AK49" s="172">
        <f>'[1]4412Imp'!AI$60</f>
        <v>0</v>
      </c>
      <c r="AL49" s="172">
        <f>'[1]4412Imp'!AJ$60</f>
        <v>0</v>
      </c>
      <c r="AM49" s="172">
        <f>'[1]4412Imp'!AK$60</f>
        <v>0</v>
      </c>
      <c r="AN49" s="172">
        <f>'[1]4412Imp'!AL$60</f>
        <v>0</v>
      </c>
      <c r="AO49" s="172">
        <f>'[1]4412Imp'!AM$60</f>
        <v>0</v>
      </c>
      <c r="AP49" s="172">
        <f>'[1]4412Imp'!AN$60</f>
        <v>0</v>
      </c>
      <c r="AQ49" s="172">
        <f>'[1]4412Imp'!AO$60</f>
        <v>0</v>
      </c>
      <c r="AR49" s="172">
        <f>'[1]4412Imp'!AP$60</f>
        <v>0</v>
      </c>
      <c r="AS49" s="172">
        <f>'[1]4412Imp'!AQ$60</f>
        <v>0</v>
      </c>
      <c r="AT49" s="172">
        <f>'[1]4412Imp'!AR$60</f>
        <v>0</v>
      </c>
      <c r="AU49" s="172">
        <f>'[1]4412Imp'!AS$60</f>
        <v>3.3721544999999998E-3</v>
      </c>
      <c r="AV49" s="172">
        <f>'[1]4412Imp'!AT$60</f>
        <v>0</v>
      </c>
      <c r="AW49" s="172">
        <f>'[1]4412Imp'!AU$60</f>
        <v>0</v>
      </c>
      <c r="AX49" s="172">
        <f>'[1]4412Imp'!AV$60</f>
        <v>0</v>
      </c>
      <c r="AY49" s="172">
        <f>'[1]4412Imp'!AW$60</f>
        <v>0</v>
      </c>
      <c r="AZ49" s="172">
        <f>'[1]4412Imp'!AX$60</f>
        <v>0</v>
      </c>
      <c r="BA49" s="172">
        <f>'[1]4412Imp'!AY$60</f>
        <v>0</v>
      </c>
      <c r="BB49" s="172">
        <f>'[1]4412Imp'!AZ$60</f>
        <v>0</v>
      </c>
      <c r="BC49" s="172">
        <f>'[1]4412Imp'!BA$60</f>
        <v>0</v>
      </c>
      <c r="BD49" s="31"/>
    </row>
    <row r="50" spans="2:56">
      <c r="B50" s="169"/>
      <c r="C50" s="170">
        <f>'[1]4412Imp'!$B$61</f>
        <v>6.2100000000000002E-4</v>
      </c>
      <c r="D50" s="170">
        <f>'[1]4412Imp'!$C$61</f>
        <v>0</v>
      </c>
      <c r="E50" s="170">
        <f>'[1]4412Imp'!$D$61</f>
        <v>4.2319999999999999E-4</v>
      </c>
      <c r="F50" s="170">
        <f>'[1]4412Imp'!$E$61</f>
        <v>6.9E-6</v>
      </c>
      <c r="G50" s="170">
        <f>'[1]4412Imp'!$F$61</f>
        <v>0</v>
      </c>
      <c r="H50" s="170">
        <f>'[1]4412Imp'!$G$61</f>
        <v>1.3615999999999998E-5</v>
      </c>
      <c r="I50" s="170">
        <f>'[1]4412Imp'!$H$61</f>
        <v>4.8300000000000003E-4</v>
      </c>
      <c r="J50" s="170">
        <f>'[1]4412Imp'!$I$61</f>
        <v>0</v>
      </c>
      <c r="K50" s="170">
        <f>'[1]4412Imp'!$J$61</f>
        <v>5.5840714285714291E-4</v>
      </c>
      <c r="L50" s="170">
        <f>'[1]4412Imp'!K$61</f>
        <v>0</v>
      </c>
      <c r="M50" s="170">
        <f>'[1]4412Imp'!L$61</f>
        <v>0</v>
      </c>
      <c r="N50" s="170">
        <f>'[1]4412Imp'!M$61</f>
        <v>5.4739999999999996E-6</v>
      </c>
      <c r="O50" s="170">
        <f>'[1]4412Imp'!N$61</f>
        <v>1.15E-4</v>
      </c>
      <c r="P50" s="170">
        <f>'[1]4412Imp'!O$61</f>
        <v>0</v>
      </c>
      <c r="Q50" s="170">
        <f>'[1]4412Imp'!P$61</f>
        <v>1.15E-5</v>
      </c>
      <c r="R50" s="170">
        <f>'[1]4412Imp'!Q$61</f>
        <v>0</v>
      </c>
      <c r="S50" s="170">
        <f>'[1]4412Imp'!R$61</f>
        <v>0</v>
      </c>
      <c r="T50" s="170">
        <f>'[1]4412Imp'!S$61</f>
        <v>2.5060437034252301E-4</v>
      </c>
      <c r="U50" s="170">
        <f>'[1]4412Imp'!T$61</f>
        <v>1.2544660000000001E-3</v>
      </c>
      <c r="V50" s="170">
        <f>'[1]4412Imp'!U$61</f>
        <v>0</v>
      </c>
      <c r="W50" s="170">
        <f>'[1]4412Imp'!V$61</f>
        <v>0</v>
      </c>
      <c r="X50" s="170">
        <f>'[1]4412Imp'!W$61</f>
        <v>0</v>
      </c>
      <c r="Y50" s="170">
        <f>'[1]4412Imp'!X$61</f>
        <v>0</v>
      </c>
      <c r="Z50" s="170">
        <f>'[1]4412Imp'!Y$61</f>
        <v>0</v>
      </c>
      <c r="AA50" s="170">
        <f>'[1]4412Imp'!Z$61</f>
        <v>0</v>
      </c>
      <c r="AB50" s="170">
        <f>'[1]4412Imp'!AA$61</f>
        <v>0</v>
      </c>
      <c r="AC50" s="171"/>
      <c r="AD50" s="172">
        <f>'[1]4412Imp'!AB$61</f>
        <v>0.11624777940599999</v>
      </c>
      <c r="AE50" s="172">
        <f>'[1]4412Imp'!AC$61</f>
        <v>0</v>
      </c>
      <c r="AF50" s="172">
        <f>'[1]4412Imp'!AD$61</f>
        <v>5.8291511999999997E-2</v>
      </c>
      <c r="AG50" s="172">
        <f>'[1]4412Imp'!AE$61</f>
        <v>1.2296144000000001E-3</v>
      </c>
      <c r="AH50" s="172">
        <f>'[1]4412Imp'!AF$61</f>
        <v>0</v>
      </c>
      <c r="AI50" s="172">
        <f>'[1]4412Imp'!AG$61</f>
        <v>9.7674291000000007E-3</v>
      </c>
      <c r="AJ50" s="172">
        <f>'[1]4412Imp'!AH$61</f>
        <v>0.18038075160000003</v>
      </c>
      <c r="AK50" s="172">
        <f>'[1]4412Imp'!AI$61</f>
        <v>0</v>
      </c>
      <c r="AL50" s="172">
        <f>'[1]4412Imp'!AJ$61</f>
        <v>0.16912287960000003</v>
      </c>
      <c r="AM50" s="172">
        <f>'[1]4412Imp'!AK$61</f>
        <v>0</v>
      </c>
      <c r="AN50" s="172">
        <f>'[1]4412Imp'!AL$61</f>
        <v>0</v>
      </c>
      <c r="AO50" s="172">
        <f>'[1]4412Imp'!AM$61</f>
        <v>2.579376E-3</v>
      </c>
      <c r="AP50" s="172">
        <f>'[1]4412Imp'!AN$61</f>
        <v>2.2284855999999999E-2</v>
      </c>
      <c r="AQ50" s="172">
        <f>'[1]4412Imp'!AO$61</f>
        <v>0</v>
      </c>
      <c r="AR50" s="172">
        <f>'[1]4412Imp'!AP$61</f>
        <v>5.3737825000000003E-3</v>
      </c>
      <c r="AS50" s="172">
        <f>'[1]4412Imp'!AQ$61</f>
        <v>0</v>
      </c>
      <c r="AT50" s="172">
        <f>'[1]4412Imp'!AR$61</f>
        <v>0</v>
      </c>
      <c r="AU50" s="172">
        <f>'[1]4412Imp'!AS$61</f>
        <v>6.0559827899999995E-2</v>
      </c>
      <c r="AV50" s="172">
        <f>'[1]4412Imp'!AT$61</f>
        <v>0.222978705</v>
      </c>
      <c r="AW50" s="172">
        <f>'[1]4412Imp'!AU$61</f>
        <v>0</v>
      </c>
      <c r="AX50" s="172">
        <f>'[1]4412Imp'!AV$61</f>
        <v>0</v>
      </c>
      <c r="AY50" s="172">
        <f>'[1]4412Imp'!AW$61</f>
        <v>0</v>
      </c>
      <c r="AZ50" s="172">
        <f>'[1]4412Imp'!AX$61</f>
        <v>0</v>
      </c>
      <c r="BA50" s="172">
        <f>'[1]4412Imp'!AY$61</f>
        <v>0</v>
      </c>
      <c r="BB50" s="172">
        <f>'[1]4412Imp'!AZ$61</f>
        <v>0</v>
      </c>
      <c r="BC50" s="172">
        <f>'[1]4412Imp'!BA$61</f>
        <v>0</v>
      </c>
      <c r="BD50" s="31"/>
    </row>
    <row r="51" spans="2:56">
      <c r="B51" s="169"/>
      <c r="C51" s="170">
        <f>'[1]4412Imp'!$B$62</f>
        <v>0</v>
      </c>
      <c r="D51" s="170">
        <f>'[1]4412Imp'!$C$62</f>
        <v>0</v>
      </c>
      <c r="E51" s="170">
        <f>'[1]4412Imp'!$D$62</f>
        <v>0</v>
      </c>
      <c r="F51" s="170">
        <f>'[1]4412Imp'!$E$62</f>
        <v>0</v>
      </c>
      <c r="G51" s="170">
        <f>'[1]4412Imp'!$F$62</f>
        <v>0</v>
      </c>
      <c r="H51" s="170">
        <f>'[1]4412Imp'!$G$62</f>
        <v>0</v>
      </c>
      <c r="I51" s="170">
        <f>'[1]4412Imp'!$H$62</f>
        <v>0</v>
      </c>
      <c r="J51" s="170">
        <f>'[1]4412Imp'!$I$62</f>
        <v>0</v>
      </c>
      <c r="K51" s="170">
        <f>'[1]4412Imp'!$J$62</f>
        <v>0</v>
      </c>
      <c r="L51" s="170">
        <f>'[1]4412Imp'!K$62</f>
        <v>0</v>
      </c>
      <c r="M51" s="170">
        <f>'[1]4412Imp'!L$62</f>
        <v>0</v>
      </c>
      <c r="N51" s="170">
        <f>'[1]4412Imp'!M$62</f>
        <v>0</v>
      </c>
      <c r="O51" s="170">
        <f>'[1]4412Imp'!N$62</f>
        <v>0</v>
      </c>
      <c r="P51" s="170">
        <f>'[1]4412Imp'!O$62</f>
        <v>9.2000000000000003E-8</v>
      </c>
      <c r="Q51" s="170">
        <f>'[1]4412Imp'!P$62</f>
        <v>0</v>
      </c>
      <c r="R51" s="170">
        <f>'[1]4412Imp'!Q$62</f>
        <v>0</v>
      </c>
      <c r="S51" s="170">
        <f>'[1]4412Imp'!R$62</f>
        <v>0</v>
      </c>
      <c r="T51" s="170">
        <f>'[1]4412Imp'!S$62</f>
        <v>5.8518571428571425E-7</v>
      </c>
      <c r="U51" s="170">
        <f>'[1]4412Imp'!T$62</f>
        <v>0</v>
      </c>
      <c r="V51" s="170">
        <f>'[1]4412Imp'!U$62</f>
        <v>0</v>
      </c>
      <c r="W51" s="170">
        <f>'[1]4412Imp'!V$62</f>
        <v>0</v>
      </c>
      <c r="X51" s="170">
        <f>'[1]4412Imp'!W$62</f>
        <v>0</v>
      </c>
      <c r="Y51" s="170">
        <f>'[1]4412Imp'!X$62</f>
        <v>0</v>
      </c>
      <c r="Z51" s="170">
        <f>'[1]4412Imp'!Y$62</f>
        <v>0</v>
      </c>
      <c r="AA51" s="170">
        <f>'[1]4412Imp'!Z$62</f>
        <v>0</v>
      </c>
      <c r="AB51" s="170">
        <f>'[1]4412Imp'!AA$62</f>
        <v>0</v>
      </c>
      <c r="AC51" s="171"/>
      <c r="AD51" s="172">
        <f>'[1]4412Imp'!AB$62</f>
        <v>0</v>
      </c>
      <c r="AE51" s="172">
        <f>'[1]4412Imp'!AC$62</f>
        <v>0</v>
      </c>
      <c r="AF51" s="172">
        <f>'[1]4412Imp'!AD$62</f>
        <v>0</v>
      </c>
      <c r="AG51" s="172">
        <f>'[1]4412Imp'!AE$62</f>
        <v>0</v>
      </c>
      <c r="AH51" s="172">
        <f>'[1]4412Imp'!AF$62</f>
        <v>0</v>
      </c>
      <c r="AI51" s="172">
        <f>'[1]4412Imp'!AG$62</f>
        <v>0</v>
      </c>
      <c r="AJ51" s="172">
        <f>'[1]4412Imp'!AH$62</f>
        <v>0</v>
      </c>
      <c r="AK51" s="172">
        <f>'[1]4412Imp'!AI$62</f>
        <v>0</v>
      </c>
      <c r="AL51" s="172">
        <f>'[1]4412Imp'!AJ$62</f>
        <v>0</v>
      </c>
      <c r="AM51" s="172">
        <f>'[1]4412Imp'!AK$62</f>
        <v>0</v>
      </c>
      <c r="AN51" s="172">
        <f>'[1]4412Imp'!AL$62</f>
        <v>0</v>
      </c>
      <c r="AO51" s="172">
        <f>'[1]4412Imp'!AM$62</f>
        <v>0</v>
      </c>
      <c r="AP51" s="172">
        <f>'[1]4412Imp'!AN$62</f>
        <v>0</v>
      </c>
      <c r="AQ51" s="172">
        <f>'[1]4412Imp'!AO$62</f>
        <v>2.6562000000000001E-5</v>
      </c>
      <c r="AR51" s="172">
        <f>'[1]4412Imp'!AP$62</f>
        <v>0</v>
      </c>
      <c r="AS51" s="172">
        <f>'[1]4412Imp'!AQ$62</f>
        <v>0</v>
      </c>
      <c r="AT51" s="172">
        <f>'[1]4412Imp'!AR$62</f>
        <v>0</v>
      </c>
      <c r="AU51" s="172">
        <f>'[1]4412Imp'!AS$62</f>
        <v>9.7154199999999999E-5</v>
      </c>
      <c r="AV51" s="172">
        <f>'[1]4412Imp'!AT$62</f>
        <v>0</v>
      </c>
      <c r="AW51" s="172">
        <f>'[1]4412Imp'!AU$62</f>
        <v>0</v>
      </c>
      <c r="AX51" s="172">
        <f>'[1]4412Imp'!AV$62</f>
        <v>0</v>
      </c>
      <c r="AY51" s="172">
        <f>'[1]4412Imp'!AW$62</f>
        <v>0</v>
      </c>
      <c r="AZ51" s="172">
        <f>'[1]4412Imp'!AX$62</f>
        <v>0</v>
      </c>
      <c r="BA51" s="172">
        <f>'[1]4412Imp'!AY$62</f>
        <v>0</v>
      </c>
      <c r="BB51" s="172">
        <f>'[1]4412Imp'!AZ$62</f>
        <v>0</v>
      </c>
      <c r="BC51" s="172">
        <f>'[1]4412Imp'!BA$62</f>
        <v>0</v>
      </c>
      <c r="BD51" s="31"/>
    </row>
    <row r="52" spans="2:56">
      <c r="B52" s="169"/>
      <c r="C52" s="170">
        <f>'[1]4412Imp'!$B$178</f>
        <v>0</v>
      </c>
      <c r="D52" s="170">
        <f>'[1]4412Imp'!$C$178</f>
        <v>0</v>
      </c>
      <c r="E52" s="170">
        <f>'[1]4412Imp'!$D$178</f>
        <v>0</v>
      </c>
      <c r="F52" s="170">
        <f>'[1]4412Imp'!$E$178</f>
        <v>0</v>
      </c>
      <c r="G52" s="170">
        <f>'[1]4412Imp'!$F$178</f>
        <v>0</v>
      </c>
      <c r="H52" s="170">
        <f>'[1]4412Imp'!$G$178</f>
        <v>0</v>
      </c>
      <c r="I52" s="170">
        <f>'[1]4412Imp'!$H$178</f>
        <v>0</v>
      </c>
      <c r="J52" s="170">
        <f>'[1]4412Imp'!$I$178</f>
        <v>0</v>
      </c>
      <c r="K52" s="170">
        <f>'[1]4412Imp'!$J$178</f>
        <v>0</v>
      </c>
      <c r="L52" s="170">
        <f>'[1]4412Imp'!K$178</f>
        <v>0</v>
      </c>
      <c r="M52" s="170">
        <f>'[1]4412Imp'!L$178</f>
        <v>0</v>
      </c>
      <c r="N52" s="170">
        <f>'[1]4412Imp'!M$178</f>
        <v>0</v>
      </c>
      <c r="O52" s="170">
        <f>'[1]4412Imp'!N$178</f>
        <v>0</v>
      </c>
      <c r="P52" s="170">
        <f>'[1]4412Imp'!O$178</f>
        <v>0</v>
      </c>
      <c r="Q52" s="170">
        <f>'[1]4412Imp'!P$178</f>
        <v>0</v>
      </c>
      <c r="R52" s="170">
        <f>'[1]4412Imp'!Q$178</f>
        <v>0</v>
      </c>
      <c r="S52" s="170">
        <f>'[1]4412Imp'!R$178</f>
        <v>0</v>
      </c>
      <c r="T52" s="170">
        <f>'[1]4412Imp'!S$178</f>
        <v>0</v>
      </c>
      <c r="U52" s="170">
        <f>'[1]4412Imp'!T$178</f>
        <v>0</v>
      </c>
      <c r="V52" s="170">
        <f>'[1]4412Imp'!U$178</f>
        <v>0</v>
      </c>
      <c r="W52" s="170">
        <f>'[1]4412Imp'!V$178</f>
        <v>0</v>
      </c>
      <c r="X52" s="170">
        <f>'[1]4412Imp'!W$178</f>
        <v>0</v>
      </c>
      <c r="Y52" s="170">
        <f>'[1]4412Imp'!X$178</f>
        <v>0</v>
      </c>
      <c r="Z52" s="170">
        <f>'[1]4412Imp'!Y$178</f>
        <v>0</v>
      </c>
      <c r="AA52" s="170">
        <f>'[1]4412Imp'!Z$178</f>
        <v>0</v>
      </c>
      <c r="AB52" s="170">
        <f>'[1]4412Imp'!AA$178</f>
        <v>0</v>
      </c>
      <c r="AC52" s="171"/>
      <c r="AD52" s="172">
        <f>'[1]4412Imp'!AB$178</f>
        <v>0</v>
      </c>
      <c r="AE52" s="172">
        <f>'[1]4412Imp'!AC$178</f>
        <v>0</v>
      </c>
      <c r="AF52" s="172">
        <f>'[1]4412Imp'!AD$178</f>
        <v>0</v>
      </c>
      <c r="AG52" s="172">
        <f>'[1]4412Imp'!AE$178</f>
        <v>0</v>
      </c>
      <c r="AH52" s="172">
        <f>'[1]4412Imp'!AF$178</f>
        <v>0</v>
      </c>
      <c r="AI52" s="172">
        <f>'[1]4412Imp'!AG$178</f>
        <v>0</v>
      </c>
      <c r="AJ52" s="172">
        <f>'[1]4412Imp'!AH$178</f>
        <v>0</v>
      </c>
      <c r="AK52" s="172">
        <f>'[1]4412Imp'!AI$178</f>
        <v>0</v>
      </c>
      <c r="AL52" s="172">
        <f>'[1]4412Imp'!AJ$178</f>
        <v>0</v>
      </c>
      <c r="AM52" s="172">
        <f>'[1]4412Imp'!AK$178</f>
        <v>0</v>
      </c>
      <c r="AN52" s="172">
        <f>'[1]4412Imp'!AL$178</f>
        <v>0</v>
      </c>
      <c r="AO52" s="172">
        <f>'[1]4412Imp'!AM$178</f>
        <v>0</v>
      </c>
      <c r="AP52" s="172">
        <f>'[1]4412Imp'!AN$178</f>
        <v>0</v>
      </c>
      <c r="AQ52" s="172">
        <f>'[1]4412Imp'!AO$178</f>
        <v>0</v>
      </c>
      <c r="AR52" s="172">
        <f>'[1]4412Imp'!AP$178</f>
        <v>0</v>
      </c>
      <c r="AS52" s="172">
        <f>'[1]4412Imp'!AQ$178</f>
        <v>0</v>
      </c>
      <c r="AT52" s="172">
        <f>'[1]4412Imp'!AR$178</f>
        <v>0</v>
      </c>
      <c r="AU52" s="172">
        <f>'[1]4412Imp'!AS$178</f>
        <v>0</v>
      </c>
      <c r="AV52" s="172">
        <f>'[1]4412Imp'!AT$178</f>
        <v>0</v>
      </c>
      <c r="AW52" s="172">
        <f>'[1]4412Imp'!AU$178</f>
        <v>0</v>
      </c>
      <c r="AX52" s="172">
        <f>'[1]4412Imp'!AV$178</f>
        <v>0</v>
      </c>
      <c r="AY52" s="172">
        <f>'[1]4412Imp'!AW$178</f>
        <v>0</v>
      </c>
      <c r="AZ52" s="172">
        <f>'[1]4412Imp'!AX$178</f>
        <v>0</v>
      </c>
      <c r="BA52" s="172">
        <f>'[1]4412Imp'!AY$178</f>
        <v>0</v>
      </c>
      <c r="BB52" s="172">
        <f>'[1]4412Imp'!AZ$178</f>
        <v>0</v>
      </c>
      <c r="BC52" s="172">
        <f>'[1]4412Imp'!BA$178</f>
        <v>0</v>
      </c>
      <c r="BD52" s="31"/>
    </row>
    <row r="53" spans="2:56">
      <c r="B53" s="169"/>
      <c r="C53" s="170">
        <f>'[1]4412Imp'!$B$173</f>
        <v>0</v>
      </c>
      <c r="D53" s="170">
        <f>'[1]4412Imp'!$C$173</f>
        <v>0</v>
      </c>
      <c r="E53" s="170">
        <f>'[1]4412Imp'!$D$173</f>
        <v>0</v>
      </c>
      <c r="F53" s="170">
        <f>'[1]4412Imp'!$E$173</f>
        <v>0</v>
      </c>
      <c r="G53" s="170">
        <f>'[1]4412Imp'!$F$173</f>
        <v>0</v>
      </c>
      <c r="H53" s="170">
        <f>'[1]4412Imp'!$G$173</f>
        <v>0</v>
      </c>
      <c r="I53" s="170">
        <f>'[1]4412Imp'!$H$173</f>
        <v>0</v>
      </c>
      <c r="J53" s="170">
        <f>'[1]4412Imp'!$I$173</f>
        <v>0</v>
      </c>
      <c r="K53" s="170">
        <f>'[1]4412Imp'!$J$173</f>
        <v>0</v>
      </c>
      <c r="L53" s="170">
        <f>'[1]4412Imp'!K$173</f>
        <v>0</v>
      </c>
      <c r="M53" s="170">
        <f>'[1]4412Imp'!L$173</f>
        <v>0</v>
      </c>
      <c r="N53" s="170">
        <f>'[1]4412Imp'!M$173</f>
        <v>0</v>
      </c>
      <c r="O53" s="170">
        <f>'[1]4412Imp'!N$173</f>
        <v>0</v>
      </c>
      <c r="P53" s="170">
        <f>'[1]4412Imp'!O$173</f>
        <v>0</v>
      </c>
      <c r="Q53" s="170">
        <f>'[1]4412Imp'!P$173</f>
        <v>0</v>
      </c>
      <c r="R53" s="170">
        <f>'[1]4412Imp'!Q$173</f>
        <v>0</v>
      </c>
      <c r="S53" s="170">
        <f>'[1]4412Imp'!R$173</f>
        <v>0</v>
      </c>
      <c r="T53" s="170">
        <f>'[1]4412Imp'!S$173</f>
        <v>0</v>
      </c>
      <c r="U53" s="170">
        <f>'[1]4412Imp'!T$173</f>
        <v>0</v>
      </c>
      <c r="V53" s="170">
        <f>'[1]4412Imp'!U$173</f>
        <v>0</v>
      </c>
      <c r="W53" s="170">
        <f>'[1]4412Imp'!V$173</f>
        <v>0</v>
      </c>
      <c r="X53" s="170">
        <f>'[1]4412Imp'!W$173</f>
        <v>0</v>
      </c>
      <c r="Y53" s="170">
        <f>'[1]4412Imp'!X$173</f>
        <v>0</v>
      </c>
      <c r="Z53" s="170">
        <f>'[1]4412Imp'!Y$173</f>
        <v>0</v>
      </c>
      <c r="AA53" s="170">
        <f>'[1]4412Imp'!Z$173</f>
        <v>0</v>
      </c>
      <c r="AB53" s="170">
        <f>'[1]4412Imp'!AA$173</f>
        <v>0</v>
      </c>
      <c r="AC53" s="171"/>
      <c r="AD53" s="172">
        <f>'[1]4412Imp'!AB$173</f>
        <v>0</v>
      </c>
      <c r="AE53" s="172">
        <f>'[1]4412Imp'!AC$173</f>
        <v>0</v>
      </c>
      <c r="AF53" s="172">
        <f>'[1]4412Imp'!AD$173</f>
        <v>0</v>
      </c>
      <c r="AG53" s="172">
        <f>'[1]4412Imp'!AE$173</f>
        <v>0</v>
      </c>
      <c r="AH53" s="172">
        <f>'[1]4412Imp'!AF$173</f>
        <v>0</v>
      </c>
      <c r="AI53" s="172">
        <f>'[1]4412Imp'!AG$173</f>
        <v>0</v>
      </c>
      <c r="AJ53" s="172">
        <f>'[1]4412Imp'!AH$173</f>
        <v>0</v>
      </c>
      <c r="AK53" s="172">
        <f>'[1]4412Imp'!AI$173</f>
        <v>0</v>
      </c>
      <c r="AL53" s="172">
        <f>'[1]4412Imp'!AJ$173</f>
        <v>0</v>
      </c>
      <c r="AM53" s="172">
        <f>'[1]4412Imp'!AK$173</f>
        <v>0</v>
      </c>
      <c r="AN53" s="172">
        <f>'[1]4412Imp'!AL$173</f>
        <v>0</v>
      </c>
      <c r="AO53" s="172">
        <f>'[1]4412Imp'!AM$173</f>
        <v>0</v>
      </c>
      <c r="AP53" s="172">
        <f>'[1]4412Imp'!AN$173</f>
        <v>0</v>
      </c>
      <c r="AQ53" s="172">
        <f>'[1]4412Imp'!AO$173</f>
        <v>0</v>
      </c>
      <c r="AR53" s="172">
        <f>'[1]4412Imp'!AP$173</f>
        <v>0</v>
      </c>
      <c r="AS53" s="172">
        <f>'[1]4412Imp'!AQ$173</f>
        <v>0</v>
      </c>
      <c r="AT53" s="172">
        <f>'[1]4412Imp'!AR$173</f>
        <v>0</v>
      </c>
      <c r="AU53" s="172">
        <f>'[1]4412Imp'!AS$173</f>
        <v>0</v>
      </c>
      <c r="AV53" s="172">
        <f>'[1]4412Imp'!AT$173</f>
        <v>0</v>
      </c>
      <c r="AW53" s="172">
        <f>'[1]4412Imp'!AU$173</f>
        <v>0</v>
      </c>
      <c r="AX53" s="172">
        <f>'[1]4412Imp'!AV$173</f>
        <v>0</v>
      </c>
      <c r="AY53" s="172">
        <f>'[1]4412Imp'!AW$173</f>
        <v>0</v>
      </c>
      <c r="AZ53" s="172">
        <f>'[1]4412Imp'!AX$173</f>
        <v>0</v>
      </c>
      <c r="BA53" s="172">
        <f>'[1]4412Imp'!AY$173</f>
        <v>0</v>
      </c>
      <c r="BB53" s="172">
        <f>'[1]4412Imp'!AZ$173</f>
        <v>0</v>
      </c>
      <c r="BC53" s="172">
        <f>'[1]4412Imp'!BA$173</f>
        <v>0</v>
      </c>
      <c r="BD53" s="31"/>
    </row>
    <row r="54" spans="2:56">
      <c r="B54" s="169"/>
      <c r="C54" s="170">
        <f>'[1]4412Imp'!$B$174</f>
        <v>0</v>
      </c>
      <c r="D54" s="170">
        <f>'[1]4412Imp'!$C$174</f>
        <v>0</v>
      </c>
      <c r="E54" s="170">
        <f>'[1]4412Imp'!$D$174</f>
        <v>0</v>
      </c>
      <c r="F54" s="170">
        <f>'[1]4412Imp'!$E$174</f>
        <v>0</v>
      </c>
      <c r="G54" s="170">
        <f>'[1]4412Imp'!$F$174</f>
        <v>0</v>
      </c>
      <c r="H54" s="170">
        <f>'[1]4412Imp'!$G$174</f>
        <v>0</v>
      </c>
      <c r="I54" s="170">
        <f>'[1]4412Imp'!$H$174</f>
        <v>0</v>
      </c>
      <c r="J54" s="170">
        <f>'[1]4412Imp'!$I$174</f>
        <v>0</v>
      </c>
      <c r="K54" s="170">
        <f>'[1]4412Imp'!$J$174</f>
        <v>0</v>
      </c>
      <c r="L54" s="170">
        <f>'[1]4412Imp'!K$174</f>
        <v>0</v>
      </c>
      <c r="M54" s="170">
        <f>'[1]4412Imp'!L$174</f>
        <v>0</v>
      </c>
      <c r="N54" s="170">
        <f>'[1]4412Imp'!M$174</f>
        <v>0</v>
      </c>
      <c r="O54" s="170">
        <f>'[1]4412Imp'!N$174</f>
        <v>0</v>
      </c>
      <c r="P54" s="170">
        <f>'[1]4412Imp'!O$174</f>
        <v>0</v>
      </c>
      <c r="Q54" s="170">
        <f>'[1]4412Imp'!P$174</f>
        <v>0</v>
      </c>
      <c r="R54" s="170">
        <f>'[1]4412Imp'!Q$174</f>
        <v>0</v>
      </c>
      <c r="S54" s="170">
        <f>'[1]4412Imp'!R$174</f>
        <v>0</v>
      </c>
      <c r="T54" s="170">
        <f>'[1]4412Imp'!S$174</f>
        <v>0</v>
      </c>
      <c r="U54" s="170">
        <f>'[1]4412Imp'!T$174</f>
        <v>0</v>
      </c>
      <c r="V54" s="170">
        <f>'[1]4412Imp'!U$174</f>
        <v>0</v>
      </c>
      <c r="W54" s="170">
        <f>'[1]4412Imp'!V$174</f>
        <v>0</v>
      </c>
      <c r="X54" s="170">
        <f>'[1]4412Imp'!W$174</f>
        <v>0</v>
      </c>
      <c r="Y54" s="170">
        <f>'[1]4412Imp'!X$174</f>
        <v>0</v>
      </c>
      <c r="Z54" s="170">
        <f>'[1]4412Imp'!Y$174</f>
        <v>0</v>
      </c>
      <c r="AA54" s="170">
        <f>'[1]4412Imp'!Z$174</f>
        <v>0</v>
      </c>
      <c r="AB54" s="170">
        <f>'[1]4412Imp'!AA$174</f>
        <v>0</v>
      </c>
      <c r="AC54" s="171"/>
      <c r="AD54" s="172">
        <f>'[1]4412Imp'!AB$174</f>
        <v>0</v>
      </c>
      <c r="AE54" s="172">
        <f>'[1]4412Imp'!AC$174</f>
        <v>0</v>
      </c>
      <c r="AF54" s="172">
        <f>'[1]4412Imp'!AD$174</f>
        <v>0</v>
      </c>
      <c r="AG54" s="172">
        <f>'[1]4412Imp'!AE$174</f>
        <v>0</v>
      </c>
      <c r="AH54" s="172">
        <f>'[1]4412Imp'!AF$174</f>
        <v>0</v>
      </c>
      <c r="AI54" s="172">
        <f>'[1]4412Imp'!AG$174</f>
        <v>0</v>
      </c>
      <c r="AJ54" s="172">
        <f>'[1]4412Imp'!AH$174</f>
        <v>0</v>
      </c>
      <c r="AK54" s="172">
        <f>'[1]4412Imp'!AI$174</f>
        <v>0</v>
      </c>
      <c r="AL54" s="172">
        <f>'[1]4412Imp'!AJ$174</f>
        <v>0</v>
      </c>
      <c r="AM54" s="172">
        <f>'[1]4412Imp'!AK$174</f>
        <v>0</v>
      </c>
      <c r="AN54" s="172">
        <f>'[1]4412Imp'!AL$174</f>
        <v>0</v>
      </c>
      <c r="AO54" s="172">
        <f>'[1]4412Imp'!AM$174</f>
        <v>0</v>
      </c>
      <c r="AP54" s="172">
        <f>'[1]4412Imp'!AN$174</f>
        <v>0</v>
      </c>
      <c r="AQ54" s="172">
        <f>'[1]4412Imp'!AO$174</f>
        <v>0</v>
      </c>
      <c r="AR54" s="172">
        <f>'[1]4412Imp'!AP$174</f>
        <v>0</v>
      </c>
      <c r="AS54" s="172">
        <f>'[1]4412Imp'!AQ$174</f>
        <v>0</v>
      </c>
      <c r="AT54" s="172">
        <f>'[1]4412Imp'!AR$174</f>
        <v>0</v>
      </c>
      <c r="AU54" s="172">
        <f>'[1]4412Imp'!AS$174</f>
        <v>0</v>
      </c>
      <c r="AV54" s="172">
        <f>'[1]4412Imp'!AT$174</f>
        <v>0</v>
      </c>
      <c r="AW54" s="172">
        <f>'[1]4412Imp'!AU$174</f>
        <v>0</v>
      </c>
      <c r="AX54" s="172">
        <f>'[1]4412Imp'!AV$174</f>
        <v>0</v>
      </c>
      <c r="AY54" s="172">
        <f>'[1]4412Imp'!AW$174</f>
        <v>0</v>
      </c>
      <c r="AZ54" s="172">
        <f>'[1]4412Imp'!AX$174</f>
        <v>0</v>
      </c>
      <c r="BA54" s="172">
        <f>'[1]4412Imp'!AY$174</f>
        <v>0</v>
      </c>
      <c r="BB54" s="172">
        <f>'[1]4412Imp'!AZ$174</f>
        <v>0</v>
      </c>
      <c r="BC54" s="172">
        <f>'[1]4412Imp'!BA$174</f>
        <v>0</v>
      </c>
      <c r="BD54" s="31"/>
    </row>
    <row r="55" spans="2:56">
      <c r="B55" s="169"/>
      <c r="C55" s="170">
        <f>'[1]4412Imp'!$B$175</f>
        <v>0</v>
      </c>
      <c r="D55" s="170">
        <f>'[1]4412Imp'!$C$175</f>
        <v>0</v>
      </c>
      <c r="E55" s="170">
        <f>'[1]4412Imp'!$D$175</f>
        <v>0</v>
      </c>
      <c r="F55" s="170">
        <f>'[1]4412Imp'!$E$175</f>
        <v>0</v>
      </c>
      <c r="G55" s="170">
        <f>'[1]4412Imp'!$F$175</f>
        <v>0</v>
      </c>
      <c r="H55" s="170">
        <f>'[1]4412Imp'!$G$175</f>
        <v>0</v>
      </c>
      <c r="I55" s="170">
        <f>'[1]4412Imp'!$H$175</f>
        <v>0</v>
      </c>
      <c r="J55" s="170">
        <f>'[1]4412Imp'!$I$175</f>
        <v>0</v>
      </c>
      <c r="K55" s="170">
        <f>'[1]4412Imp'!$J$175</f>
        <v>0</v>
      </c>
      <c r="L55" s="170">
        <f>'[1]4412Imp'!K$175</f>
        <v>0</v>
      </c>
      <c r="M55" s="170">
        <f>'[1]4412Imp'!L$175</f>
        <v>0</v>
      </c>
      <c r="N55" s="170">
        <f>'[1]4412Imp'!M$175</f>
        <v>0</v>
      </c>
      <c r="O55" s="170">
        <f>'[1]4412Imp'!N$175</f>
        <v>0</v>
      </c>
      <c r="P55" s="170">
        <f>'[1]4412Imp'!O$175</f>
        <v>0</v>
      </c>
      <c r="Q55" s="170">
        <f>'[1]4412Imp'!P$175</f>
        <v>0</v>
      </c>
      <c r="R55" s="170">
        <f>'[1]4412Imp'!Q$175</f>
        <v>0</v>
      </c>
      <c r="S55" s="170">
        <f>'[1]4412Imp'!R$175</f>
        <v>0</v>
      </c>
      <c r="T55" s="170">
        <f>'[1]4412Imp'!S$175</f>
        <v>0</v>
      </c>
      <c r="U55" s="170">
        <f>'[1]4412Imp'!T$175</f>
        <v>0</v>
      </c>
      <c r="V55" s="170">
        <f>'[1]4412Imp'!U$175</f>
        <v>0</v>
      </c>
      <c r="W55" s="170">
        <f>'[1]4412Imp'!V$175</f>
        <v>0</v>
      </c>
      <c r="X55" s="170">
        <f>'[1]4412Imp'!W$175</f>
        <v>0</v>
      </c>
      <c r="Y55" s="170">
        <f>'[1]4412Imp'!X$175</f>
        <v>0</v>
      </c>
      <c r="Z55" s="170">
        <f>'[1]4412Imp'!Y$175</f>
        <v>0</v>
      </c>
      <c r="AA55" s="170">
        <f>'[1]4412Imp'!Z$175</f>
        <v>0</v>
      </c>
      <c r="AB55" s="170">
        <f>'[1]4412Imp'!AA$175</f>
        <v>0</v>
      </c>
      <c r="AC55" s="171"/>
      <c r="AD55" s="172">
        <f>'[1]4412Imp'!AB$175</f>
        <v>0</v>
      </c>
      <c r="AE55" s="172">
        <f>'[1]4412Imp'!AC$175</f>
        <v>0</v>
      </c>
      <c r="AF55" s="172">
        <f>'[1]4412Imp'!AD$175</f>
        <v>0</v>
      </c>
      <c r="AG55" s="172">
        <f>'[1]4412Imp'!AE$175</f>
        <v>0</v>
      </c>
      <c r="AH55" s="172">
        <f>'[1]4412Imp'!AF$175</f>
        <v>0</v>
      </c>
      <c r="AI55" s="172">
        <f>'[1]4412Imp'!AG$175</f>
        <v>0</v>
      </c>
      <c r="AJ55" s="172">
        <f>'[1]4412Imp'!AH$175</f>
        <v>0</v>
      </c>
      <c r="AK55" s="172">
        <f>'[1]4412Imp'!AI$175</f>
        <v>0</v>
      </c>
      <c r="AL55" s="172">
        <f>'[1]4412Imp'!AJ$175</f>
        <v>0</v>
      </c>
      <c r="AM55" s="172">
        <f>'[1]4412Imp'!AK$175</f>
        <v>0</v>
      </c>
      <c r="AN55" s="172">
        <f>'[1]4412Imp'!AL$175</f>
        <v>0</v>
      </c>
      <c r="AO55" s="172">
        <f>'[1]4412Imp'!AM$175</f>
        <v>0</v>
      </c>
      <c r="AP55" s="172">
        <f>'[1]4412Imp'!AN$175</f>
        <v>0</v>
      </c>
      <c r="AQ55" s="172">
        <f>'[1]4412Imp'!AO$175</f>
        <v>0</v>
      </c>
      <c r="AR55" s="172">
        <f>'[1]4412Imp'!AP$175</f>
        <v>0</v>
      </c>
      <c r="AS55" s="172">
        <f>'[1]4412Imp'!AQ$175</f>
        <v>0</v>
      </c>
      <c r="AT55" s="172">
        <f>'[1]4412Imp'!AR$175</f>
        <v>0</v>
      </c>
      <c r="AU55" s="172">
        <f>'[1]4412Imp'!AS$175</f>
        <v>0</v>
      </c>
      <c r="AV55" s="172">
        <f>'[1]4412Imp'!AT$175</f>
        <v>0</v>
      </c>
      <c r="AW55" s="172">
        <f>'[1]4412Imp'!AU$175</f>
        <v>0</v>
      </c>
      <c r="AX55" s="172">
        <f>'[1]4412Imp'!AV$175</f>
        <v>0</v>
      </c>
      <c r="AY55" s="172">
        <f>'[1]4412Imp'!AW$175</f>
        <v>0</v>
      </c>
      <c r="AZ55" s="172">
        <f>'[1]4412Imp'!AX$175</f>
        <v>0</v>
      </c>
      <c r="BA55" s="172">
        <f>'[1]4412Imp'!AY$175</f>
        <v>0</v>
      </c>
      <c r="BB55" s="172">
        <f>'[1]4412Imp'!AZ$175</f>
        <v>0</v>
      </c>
      <c r="BC55" s="172">
        <f>'[1]4412Imp'!BA$175</f>
        <v>0</v>
      </c>
      <c r="BD55" s="31"/>
    </row>
    <row r="56" spans="2:56">
      <c r="B56" s="169"/>
      <c r="C56" s="170">
        <f>'[1]4412Imp'!$B$176</f>
        <v>0</v>
      </c>
      <c r="D56" s="170">
        <f>'[1]4412Imp'!$C$176</f>
        <v>0</v>
      </c>
      <c r="E56" s="170">
        <f>'[1]4412Imp'!$D$176</f>
        <v>0</v>
      </c>
      <c r="F56" s="170">
        <f>'[1]4412Imp'!$E$176</f>
        <v>0</v>
      </c>
      <c r="G56" s="170">
        <f>'[1]4412Imp'!$F$176</f>
        <v>0</v>
      </c>
      <c r="H56" s="170">
        <f>'[1]4412Imp'!$G$176</f>
        <v>0</v>
      </c>
      <c r="I56" s="170">
        <f>'[1]4412Imp'!$H$176</f>
        <v>0</v>
      </c>
      <c r="J56" s="170">
        <f>'[1]4412Imp'!$I$176</f>
        <v>0</v>
      </c>
      <c r="K56" s="170">
        <f>'[1]4412Imp'!$J$176</f>
        <v>0</v>
      </c>
      <c r="L56" s="170">
        <f>'[1]4412Imp'!K$176</f>
        <v>0</v>
      </c>
      <c r="M56" s="170">
        <f>'[1]4412Imp'!L$176</f>
        <v>0</v>
      </c>
      <c r="N56" s="170">
        <f>'[1]4412Imp'!M$176</f>
        <v>0</v>
      </c>
      <c r="O56" s="170">
        <f>'[1]4412Imp'!N$176</f>
        <v>0</v>
      </c>
      <c r="P56" s="170">
        <f>'[1]4412Imp'!O$176</f>
        <v>0</v>
      </c>
      <c r="Q56" s="170">
        <f>'[1]4412Imp'!P$176</f>
        <v>0</v>
      </c>
      <c r="R56" s="170">
        <f>'[1]4412Imp'!Q$176</f>
        <v>0</v>
      </c>
      <c r="S56" s="170">
        <f>'[1]4412Imp'!R$176</f>
        <v>0</v>
      </c>
      <c r="T56" s="170">
        <f>'[1]4412Imp'!S$176</f>
        <v>0</v>
      </c>
      <c r="U56" s="170">
        <f>'[1]4412Imp'!T$176</f>
        <v>0</v>
      </c>
      <c r="V56" s="170">
        <f>'[1]4412Imp'!U$176</f>
        <v>0</v>
      </c>
      <c r="W56" s="170">
        <f>'[1]4412Imp'!V$176</f>
        <v>0</v>
      </c>
      <c r="X56" s="170">
        <f>'[1]4412Imp'!W$176</f>
        <v>0</v>
      </c>
      <c r="Y56" s="170">
        <f>'[1]4412Imp'!X$176</f>
        <v>0</v>
      </c>
      <c r="Z56" s="170">
        <f>'[1]4412Imp'!Y$176</f>
        <v>0</v>
      </c>
      <c r="AA56" s="170">
        <f>'[1]4412Imp'!Z$176</f>
        <v>0</v>
      </c>
      <c r="AB56" s="170">
        <f>'[1]4412Imp'!AA$176</f>
        <v>0</v>
      </c>
      <c r="AC56" s="171"/>
      <c r="AD56" s="172">
        <f>'[1]4412Imp'!AB$176</f>
        <v>0</v>
      </c>
      <c r="AE56" s="172">
        <f>'[1]4412Imp'!AC$176</f>
        <v>0</v>
      </c>
      <c r="AF56" s="172">
        <f>'[1]4412Imp'!AD$176</f>
        <v>0</v>
      </c>
      <c r="AG56" s="172">
        <f>'[1]4412Imp'!AE$176</f>
        <v>0</v>
      </c>
      <c r="AH56" s="172">
        <f>'[1]4412Imp'!AF$176</f>
        <v>0</v>
      </c>
      <c r="AI56" s="172">
        <f>'[1]4412Imp'!AG$176</f>
        <v>0</v>
      </c>
      <c r="AJ56" s="172">
        <f>'[1]4412Imp'!AH$176</f>
        <v>0</v>
      </c>
      <c r="AK56" s="172">
        <f>'[1]4412Imp'!AI$176</f>
        <v>0</v>
      </c>
      <c r="AL56" s="172">
        <f>'[1]4412Imp'!AJ$176</f>
        <v>0</v>
      </c>
      <c r="AM56" s="172">
        <f>'[1]4412Imp'!AK$176</f>
        <v>0</v>
      </c>
      <c r="AN56" s="172">
        <f>'[1]4412Imp'!AL$176</f>
        <v>0</v>
      </c>
      <c r="AO56" s="172">
        <f>'[1]4412Imp'!AM$176</f>
        <v>0</v>
      </c>
      <c r="AP56" s="172">
        <f>'[1]4412Imp'!AN$176</f>
        <v>0</v>
      </c>
      <c r="AQ56" s="172">
        <f>'[1]4412Imp'!AO$176</f>
        <v>0</v>
      </c>
      <c r="AR56" s="172">
        <f>'[1]4412Imp'!AP$176</f>
        <v>0</v>
      </c>
      <c r="AS56" s="172">
        <f>'[1]4412Imp'!AQ$176</f>
        <v>0</v>
      </c>
      <c r="AT56" s="172">
        <f>'[1]4412Imp'!AR$176</f>
        <v>0</v>
      </c>
      <c r="AU56" s="172">
        <f>'[1]4412Imp'!AS$176</f>
        <v>0</v>
      </c>
      <c r="AV56" s="172">
        <f>'[1]4412Imp'!AT$176</f>
        <v>0</v>
      </c>
      <c r="AW56" s="172">
        <f>'[1]4412Imp'!AU$176</f>
        <v>0</v>
      </c>
      <c r="AX56" s="172">
        <f>'[1]4412Imp'!AV$176</f>
        <v>0</v>
      </c>
      <c r="AY56" s="172">
        <f>'[1]4412Imp'!AW$176</f>
        <v>0</v>
      </c>
      <c r="AZ56" s="172">
        <f>'[1]4412Imp'!AX$176</f>
        <v>0</v>
      </c>
      <c r="BA56" s="172">
        <f>'[1]4412Imp'!AY$176</f>
        <v>0</v>
      </c>
      <c r="BB56" s="172">
        <f>'[1]4412Imp'!AZ$176</f>
        <v>0</v>
      </c>
      <c r="BC56" s="172">
        <f>'[1]4412Imp'!BA$176</f>
        <v>0</v>
      </c>
      <c r="BD56" s="31"/>
    </row>
    <row r="57" spans="2:56">
      <c r="B57" s="169"/>
      <c r="C57" s="170">
        <f>'[1]4412Imp'!$B$177</f>
        <v>0</v>
      </c>
      <c r="D57" s="170">
        <f>'[1]4412Imp'!$C$177</f>
        <v>0</v>
      </c>
      <c r="E57" s="170">
        <f>'[1]4412Imp'!$D$177</f>
        <v>0</v>
      </c>
      <c r="F57" s="170">
        <f>'[1]4412Imp'!$E$177</f>
        <v>0</v>
      </c>
      <c r="G57" s="170">
        <f>'[1]4412Imp'!$F$177</f>
        <v>0</v>
      </c>
      <c r="H57" s="170">
        <f>'[1]4412Imp'!$G$177</f>
        <v>0</v>
      </c>
      <c r="I57" s="170">
        <f>'[1]4412Imp'!$H$177</f>
        <v>0</v>
      </c>
      <c r="J57" s="170">
        <f>'[1]4412Imp'!$I$177</f>
        <v>0</v>
      </c>
      <c r="K57" s="170">
        <f>'[1]4412Imp'!$J$177</f>
        <v>0</v>
      </c>
      <c r="L57" s="170">
        <f>'[1]4412Imp'!K$177</f>
        <v>0</v>
      </c>
      <c r="M57" s="170">
        <f>'[1]4412Imp'!L$177</f>
        <v>0</v>
      </c>
      <c r="N57" s="170">
        <f>'[1]4412Imp'!M$177</f>
        <v>0</v>
      </c>
      <c r="O57" s="170">
        <f>'[1]4412Imp'!N$177</f>
        <v>0</v>
      </c>
      <c r="P57" s="170">
        <f>'[1]4412Imp'!O$177</f>
        <v>0</v>
      </c>
      <c r="Q57" s="170">
        <f>'[1]4412Imp'!P$177</f>
        <v>0</v>
      </c>
      <c r="R57" s="170">
        <f>'[1]4412Imp'!Q$177</f>
        <v>0</v>
      </c>
      <c r="S57" s="170">
        <f>'[1]4412Imp'!R$177</f>
        <v>0</v>
      </c>
      <c r="T57" s="170">
        <f>'[1]4412Imp'!S$177</f>
        <v>0</v>
      </c>
      <c r="U57" s="170">
        <f>'[1]4412Imp'!T$177</f>
        <v>0</v>
      </c>
      <c r="V57" s="170">
        <f>'[1]4412Imp'!U$177</f>
        <v>0</v>
      </c>
      <c r="W57" s="170">
        <f>'[1]4412Imp'!V$177</f>
        <v>0</v>
      </c>
      <c r="X57" s="170">
        <f>'[1]4412Imp'!W$177</f>
        <v>0</v>
      </c>
      <c r="Y57" s="170">
        <f>'[1]4412Imp'!X$177</f>
        <v>0</v>
      </c>
      <c r="Z57" s="170">
        <f>'[1]4412Imp'!Y$177</f>
        <v>0</v>
      </c>
      <c r="AA57" s="170">
        <f>'[1]4412Imp'!Z$177</f>
        <v>0</v>
      </c>
      <c r="AB57" s="170">
        <f>'[1]4412Imp'!AA$177</f>
        <v>0</v>
      </c>
      <c r="AC57" s="171"/>
      <c r="AD57" s="172">
        <f>'[1]4412Imp'!AB$177</f>
        <v>0</v>
      </c>
      <c r="AE57" s="172">
        <f>'[1]4412Imp'!AC$177</f>
        <v>0</v>
      </c>
      <c r="AF57" s="172">
        <f>'[1]4412Imp'!AD$177</f>
        <v>0</v>
      </c>
      <c r="AG57" s="172">
        <f>'[1]4412Imp'!AE$177</f>
        <v>0</v>
      </c>
      <c r="AH57" s="172">
        <f>'[1]4412Imp'!AF$177</f>
        <v>0</v>
      </c>
      <c r="AI57" s="172">
        <f>'[1]4412Imp'!AG$177</f>
        <v>0</v>
      </c>
      <c r="AJ57" s="172">
        <f>'[1]4412Imp'!AH$177</f>
        <v>0</v>
      </c>
      <c r="AK57" s="172">
        <f>'[1]4412Imp'!AI$177</f>
        <v>0</v>
      </c>
      <c r="AL57" s="172">
        <f>'[1]4412Imp'!AJ$177</f>
        <v>0</v>
      </c>
      <c r="AM57" s="172">
        <f>'[1]4412Imp'!AK$177</f>
        <v>0</v>
      </c>
      <c r="AN57" s="172">
        <f>'[1]4412Imp'!AL$177</f>
        <v>0</v>
      </c>
      <c r="AO57" s="172">
        <f>'[1]4412Imp'!AM$177</f>
        <v>0</v>
      </c>
      <c r="AP57" s="172">
        <f>'[1]4412Imp'!AN$177</f>
        <v>0</v>
      </c>
      <c r="AQ57" s="172">
        <f>'[1]4412Imp'!AO$177</f>
        <v>0</v>
      </c>
      <c r="AR57" s="172">
        <f>'[1]4412Imp'!AP$177</f>
        <v>0</v>
      </c>
      <c r="AS57" s="172">
        <f>'[1]4412Imp'!AQ$177</f>
        <v>0</v>
      </c>
      <c r="AT57" s="172">
        <f>'[1]4412Imp'!AR$177</f>
        <v>0</v>
      </c>
      <c r="AU57" s="172">
        <f>'[1]4412Imp'!AS$177</f>
        <v>0</v>
      </c>
      <c r="AV57" s="172">
        <f>'[1]4412Imp'!AT$177</f>
        <v>0</v>
      </c>
      <c r="AW57" s="172">
        <f>'[1]4412Imp'!AU$177</f>
        <v>0</v>
      </c>
      <c r="AX57" s="172">
        <f>'[1]4412Imp'!AV$177</f>
        <v>0</v>
      </c>
      <c r="AY57" s="172">
        <f>'[1]4412Imp'!AW$177</f>
        <v>0</v>
      </c>
      <c r="AZ57" s="172">
        <f>'[1]4412Imp'!AX$177</f>
        <v>0</v>
      </c>
      <c r="BA57" s="172">
        <f>'[1]4412Imp'!AY$177</f>
        <v>0</v>
      </c>
      <c r="BB57" s="172">
        <f>'[1]4412Imp'!AZ$177</f>
        <v>0</v>
      </c>
      <c r="BC57" s="172">
        <f>'[1]4412Imp'!BA$177</f>
        <v>0</v>
      </c>
    </row>
    <row r="58" spans="2:56">
      <c r="B58" s="169"/>
      <c r="C58" s="170">
        <f>'[1]4412Imp'!$B$218</f>
        <v>0</v>
      </c>
      <c r="D58" s="170">
        <f>'[1]4412Imp'!$C$218</f>
        <v>0</v>
      </c>
      <c r="E58" s="170">
        <f>'[1]4412Imp'!$D$218</f>
        <v>0</v>
      </c>
      <c r="F58" s="170">
        <f>'[1]4412Imp'!$E$218</f>
        <v>0</v>
      </c>
      <c r="G58" s="170">
        <f>'[1]4412Imp'!$F$218</f>
        <v>0</v>
      </c>
      <c r="H58" s="170">
        <f>'[1]4412Imp'!$G$218</f>
        <v>0</v>
      </c>
      <c r="I58" s="170">
        <f>'[1]4412Imp'!$H$218</f>
        <v>0</v>
      </c>
      <c r="J58" s="170">
        <f>'[1]4412Imp'!$I$218</f>
        <v>0</v>
      </c>
      <c r="K58" s="170">
        <f>'[1]4412Imp'!$J$218</f>
        <v>0</v>
      </c>
      <c r="L58" s="170">
        <f>'[1]4412Imp'!K$218</f>
        <v>0</v>
      </c>
      <c r="M58" s="170">
        <f>'[1]4412Imp'!L$218</f>
        <v>0</v>
      </c>
      <c r="N58" s="170">
        <f>'[1]4412Imp'!M$218</f>
        <v>0</v>
      </c>
      <c r="O58" s="170">
        <f>'[1]4412Imp'!N$218</f>
        <v>0</v>
      </c>
      <c r="P58" s="170">
        <f>'[1]4412Imp'!O$218</f>
        <v>0</v>
      </c>
      <c r="Q58" s="170">
        <f>'[1]4412Imp'!P$218</f>
        <v>0</v>
      </c>
      <c r="R58" s="170">
        <f>'[1]4412Imp'!Q$218</f>
        <v>0</v>
      </c>
      <c r="S58" s="170">
        <f>'[1]4412Imp'!R$218</f>
        <v>0</v>
      </c>
      <c r="T58" s="170">
        <f>'[1]4412Imp'!S$218</f>
        <v>0</v>
      </c>
      <c r="U58" s="170">
        <f>'[1]4412Imp'!T$218</f>
        <v>0</v>
      </c>
      <c r="V58" s="170">
        <f>'[1]4412Imp'!U$218</f>
        <v>0</v>
      </c>
      <c r="W58" s="170">
        <f>'[1]4412Imp'!V$218</f>
        <v>0</v>
      </c>
      <c r="X58" s="170">
        <f>'[1]4412Imp'!W$218</f>
        <v>0</v>
      </c>
      <c r="Y58" s="170">
        <f>'[1]4412Imp'!X$218</f>
        <v>0</v>
      </c>
      <c r="Z58" s="170">
        <f>'[1]4412Imp'!Y$218</f>
        <v>0</v>
      </c>
      <c r="AA58" s="170">
        <f>'[1]4412Imp'!Z$218</f>
        <v>0</v>
      </c>
      <c r="AB58" s="170">
        <f>'[1]4412Imp'!AA$218</f>
        <v>0</v>
      </c>
      <c r="AC58" s="171"/>
      <c r="AD58" s="172">
        <f>'[1]4412Imp'!AB$218</f>
        <v>0</v>
      </c>
      <c r="AE58" s="172">
        <f>'[1]4412Imp'!AC$218</f>
        <v>0</v>
      </c>
      <c r="AF58" s="172">
        <f>'[1]4412Imp'!AD$218</f>
        <v>0</v>
      </c>
      <c r="AG58" s="172">
        <f>'[1]4412Imp'!AE$218</f>
        <v>0</v>
      </c>
      <c r="AH58" s="172">
        <f>'[1]4412Imp'!AF$218</f>
        <v>0</v>
      </c>
      <c r="AI58" s="172">
        <f>'[1]4412Imp'!AG$218</f>
        <v>0</v>
      </c>
      <c r="AJ58" s="172">
        <f>'[1]4412Imp'!AH$218</f>
        <v>0</v>
      </c>
      <c r="AK58" s="172">
        <f>'[1]4412Imp'!AI$218</f>
        <v>0</v>
      </c>
      <c r="AL58" s="172">
        <f>'[1]4412Imp'!AJ$218</f>
        <v>0</v>
      </c>
      <c r="AM58" s="172">
        <f>'[1]4412Imp'!AK$218</f>
        <v>0</v>
      </c>
      <c r="AN58" s="172">
        <f>'[1]4412Imp'!AL$218</f>
        <v>0</v>
      </c>
      <c r="AO58" s="172">
        <f>'[1]4412Imp'!AM$218</f>
        <v>0</v>
      </c>
      <c r="AP58" s="172">
        <f>'[1]4412Imp'!AN$218</f>
        <v>0</v>
      </c>
      <c r="AQ58" s="172">
        <f>'[1]4412Imp'!AO$218</f>
        <v>0</v>
      </c>
      <c r="AR58" s="172">
        <f>'[1]4412Imp'!AP$218</f>
        <v>0</v>
      </c>
      <c r="AS58" s="172">
        <f>'[1]4412Imp'!AQ$218</f>
        <v>0</v>
      </c>
      <c r="AT58" s="172">
        <f>'[1]4412Imp'!AR$218</f>
        <v>0</v>
      </c>
      <c r="AU58" s="172">
        <f>'[1]4412Imp'!AS$218</f>
        <v>0</v>
      </c>
      <c r="AV58" s="172">
        <f>'[1]4412Imp'!AT$218</f>
        <v>0</v>
      </c>
      <c r="AW58" s="172">
        <f>'[1]4412Imp'!AU$218</f>
        <v>0</v>
      </c>
      <c r="AX58" s="172">
        <f>'[1]4412Imp'!AV$218</f>
        <v>0</v>
      </c>
      <c r="AY58" s="172">
        <f>'[1]4412Imp'!AW$218</f>
        <v>0</v>
      </c>
      <c r="AZ58" s="172">
        <f>'[1]4412Imp'!AX$218</f>
        <v>0</v>
      </c>
      <c r="BA58" s="172">
        <f>'[1]4412Imp'!AY$218</f>
        <v>0</v>
      </c>
      <c r="BB58" s="172">
        <f>'[1]4412Imp'!AZ$218</f>
        <v>0</v>
      </c>
      <c r="BC58" s="172">
        <f>'[1]4412Imp'!BA$218</f>
        <v>0</v>
      </c>
    </row>
    <row r="59" spans="2:56">
      <c r="B59" s="169"/>
      <c r="C59" s="170">
        <f>'[1]4412Imp'!$B$219</f>
        <v>0</v>
      </c>
      <c r="D59" s="170">
        <f>'[1]4412Imp'!$C$219</f>
        <v>0</v>
      </c>
      <c r="E59" s="170">
        <f>'[1]4412Imp'!$D$219</f>
        <v>0</v>
      </c>
      <c r="F59" s="170">
        <f>'[1]4412Imp'!$E$219</f>
        <v>0</v>
      </c>
      <c r="G59" s="170">
        <f>'[1]4412Imp'!$F$219</f>
        <v>0</v>
      </c>
      <c r="H59" s="170">
        <f>'[1]4412Imp'!$G$219</f>
        <v>0</v>
      </c>
      <c r="I59" s="170">
        <f>'[1]4412Imp'!$H$219</f>
        <v>0</v>
      </c>
      <c r="J59" s="170">
        <f>'[1]4412Imp'!$I$219</f>
        <v>0</v>
      </c>
      <c r="K59" s="170">
        <f>'[1]4412Imp'!$J$219</f>
        <v>0</v>
      </c>
      <c r="L59" s="170">
        <f>'[1]4412Imp'!K$219</f>
        <v>0</v>
      </c>
      <c r="M59" s="170">
        <f>'[1]4412Imp'!L$219</f>
        <v>0</v>
      </c>
      <c r="N59" s="170">
        <f>'[1]4412Imp'!M$219</f>
        <v>0</v>
      </c>
      <c r="O59" s="170">
        <f>'[1]4412Imp'!N$219</f>
        <v>0</v>
      </c>
      <c r="P59" s="170">
        <f>'[1]4412Imp'!O$219</f>
        <v>0</v>
      </c>
      <c r="Q59" s="170">
        <f>'[1]4412Imp'!P$219</f>
        <v>0</v>
      </c>
      <c r="R59" s="170">
        <f>'[1]4412Imp'!Q$219</f>
        <v>0</v>
      </c>
      <c r="S59" s="170">
        <f>'[1]4412Imp'!R$219</f>
        <v>0</v>
      </c>
      <c r="T59" s="170">
        <f>'[1]4412Imp'!S$219</f>
        <v>0</v>
      </c>
      <c r="U59" s="170">
        <f>'[1]4412Imp'!T$219</f>
        <v>0</v>
      </c>
      <c r="V59" s="170">
        <f>'[1]4412Imp'!U$219</f>
        <v>0</v>
      </c>
      <c r="W59" s="170">
        <f>'[1]4412Imp'!V$219</f>
        <v>0</v>
      </c>
      <c r="X59" s="170">
        <f>'[1]4412Imp'!W$219</f>
        <v>0</v>
      </c>
      <c r="Y59" s="170">
        <f>'[1]4412Imp'!X$219</f>
        <v>0</v>
      </c>
      <c r="Z59" s="170">
        <f>'[1]4412Imp'!Y$219</f>
        <v>0</v>
      </c>
      <c r="AA59" s="170">
        <f>'[1]4412Imp'!Z$219</f>
        <v>0</v>
      </c>
      <c r="AB59" s="170">
        <f>'[1]4412Imp'!AA$219</f>
        <v>0</v>
      </c>
      <c r="AC59" s="171"/>
      <c r="AD59" s="172">
        <f>'[1]4412Imp'!AB$219</f>
        <v>0</v>
      </c>
      <c r="AE59" s="172">
        <f>'[1]4412Imp'!AC$219</f>
        <v>0</v>
      </c>
      <c r="AF59" s="172">
        <f>'[1]4412Imp'!AD$219</f>
        <v>0</v>
      </c>
      <c r="AG59" s="172">
        <f>'[1]4412Imp'!AE$219</f>
        <v>0</v>
      </c>
      <c r="AH59" s="172">
        <f>'[1]4412Imp'!AF$219</f>
        <v>0</v>
      </c>
      <c r="AI59" s="172">
        <f>'[1]4412Imp'!AG$219</f>
        <v>0</v>
      </c>
      <c r="AJ59" s="172">
        <f>'[1]4412Imp'!AH$219</f>
        <v>0</v>
      </c>
      <c r="AK59" s="172">
        <f>'[1]4412Imp'!AI$219</f>
        <v>0</v>
      </c>
      <c r="AL59" s="172">
        <f>'[1]4412Imp'!AJ$219</f>
        <v>0</v>
      </c>
      <c r="AM59" s="172">
        <f>'[1]4412Imp'!AK$219</f>
        <v>0</v>
      </c>
      <c r="AN59" s="172">
        <f>'[1]4412Imp'!AL$219</f>
        <v>0</v>
      </c>
      <c r="AO59" s="172">
        <f>'[1]4412Imp'!AM$219</f>
        <v>0</v>
      </c>
      <c r="AP59" s="172">
        <f>'[1]4412Imp'!AN$219</f>
        <v>0</v>
      </c>
      <c r="AQ59" s="172">
        <f>'[1]4412Imp'!AO$219</f>
        <v>0</v>
      </c>
      <c r="AR59" s="172">
        <f>'[1]4412Imp'!AP$219</f>
        <v>0</v>
      </c>
      <c r="AS59" s="172">
        <f>'[1]4412Imp'!AQ$219</f>
        <v>0</v>
      </c>
      <c r="AT59" s="172">
        <f>'[1]4412Imp'!AR$219</f>
        <v>0</v>
      </c>
      <c r="AU59" s="172">
        <f>'[1]4412Imp'!AS$219</f>
        <v>0</v>
      </c>
      <c r="AV59" s="172">
        <f>'[1]4412Imp'!AT$219</f>
        <v>0</v>
      </c>
      <c r="AW59" s="172">
        <f>'[1]4412Imp'!AU$219</f>
        <v>0</v>
      </c>
      <c r="AX59" s="172">
        <f>'[1]4412Imp'!AV$219</f>
        <v>0</v>
      </c>
      <c r="AY59" s="172">
        <f>'[1]4412Imp'!AW$219</f>
        <v>0</v>
      </c>
      <c r="AZ59" s="172">
        <f>'[1]4412Imp'!AX$219</f>
        <v>0</v>
      </c>
      <c r="BA59" s="172">
        <f>'[1]4412Imp'!AY$219</f>
        <v>0</v>
      </c>
      <c r="BB59" s="172">
        <f>'[1]4412Imp'!AZ$219</f>
        <v>0</v>
      </c>
      <c r="BC59" s="172">
        <f>'[1]4412Imp'!BA$219</f>
        <v>0</v>
      </c>
    </row>
    <row r="60" spans="2:56">
      <c r="B60" s="169"/>
      <c r="C60" s="170">
        <f>'[1]4412Imp'!$B$220</f>
        <v>0</v>
      </c>
      <c r="D60" s="170">
        <f>'[1]4412Imp'!$C$220</f>
        <v>0</v>
      </c>
      <c r="E60" s="170">
        <f>'[1]4412Imp'!$D$220</f>
        <v>0</v>
      </c>
      <c r="F60" s="170">
        <f>'[1]4412Imp'!$E$220</f>
        <v>0</v>
      </c>
      <c r="G60" s="170">
        <f>'[1]4412Imp'!$F$220</f>
        <v>0</v>
      </c>
      <c r="H60" s="170">
        <f>'[1]4412Imp'!$G$220</f>
        <v>0</v>
      </c>
      <c r="I60" s="170">
        <f>'[1]4412Imp'!$H$220</f>
        <v>0</v>
      </c>
      <c r="J60" s="170">
        <f>'[1]4412Imp'!$I$220</f>
        <v>0</v>
      </c>
      <c r="K60" s="170">
        <f>'[1]4412Imp'!$J$220</f>
        <v>0</v>
      </c>
      <c r="L60" s="170">
        <f>'[1]4412Imp'!K$220</f>
        <v>0</v>
      </c>
      <c r="M60" s="170">
        <f>'[1]4412Imp'!L$220</f>
        <v>0</v>
      </c>
      <c r="N60" s="170">
        <f>'[1]4412Imp'!M$220</f>
        <v>0</v>
      </c>
      <c r="O60" s="170">
        <f>'[1]4412Imp'!N$220</f>
        <v>0</v>
      </c>
      <c r="P60" s="170">
        <f>'[1]4412Imp'!O$220</f>
        <v>0</v>
      </c>
      <c r="Q60" s="170">
        <f>'[1]4412Imp'!P$220</f>
        <v>0</v>
      </c>
      <c r="R60" s="170">
        <f>'[1]4412Imp'!Q$220</f>
        <v>0</v>
      </c>
      <c r="S60" s="170">
        <f>'[1]4412Imp'!R$220</f>
        <v>0</v>
      </c>
      <c r="T60" s="170">
        <f>'[1]4412Imp'!S$220</f>
        <v>0</v>
      </c>
      <c r="U60" s="170">
        <f>'[1]4412Imp'!T$220</f>
        <v>0</v>
      </c>
      <c r="V60" s="170">
        <f>'[1]4412Imp'!U$220</f>
        <v>0</v>
      </c>
      <c r="W60" s="170">
        <f>'[1]4412Imp'!V$220</f>
        <v>0</v>
      </c>
      <c r="X60" s="170">
        <f>'[1]4412Imp'!W$220</f>
        <v>0</v>
      </c>
      <c r="Y60" s="170">
        <f>'[1]4412Imp'!X$220</f>
        <v>0</v>
      </c>
      <c r="Z60" s="170">
        <f>'[1]4412Imp'!Y$220</f>
        <v>0</v>
      </c>
      <c r="AA60" s="170">
        <f>'[1]4412Imp'!Z$220</f>
        <v>0</v>
      </c>
      <c r="AB60" s="170">
        <f>'[1]4412Imp'!AA$220</f>
        <v>0</v>
      </c>
      <c r="AC60" s="171"/>
      <c r="AD60" s="172">
        <f>'[1]4412Imp'!AB$220</f>
        <v>0</v>
      </c>
      <c r="AE60" s="172">
        <f>'[1]4412Imp'!AC$220</f>
        <v>0</v>
      </c>
      <c r="AF60" s="172">
        <f>'[1]4412Imp'!AD$220</f>
        <v>0</v>
      </c>
      <c r="AG60" s="172">
        <f>'[1]4412Imp'!AE$220</f>
        <v>0</v>
      </c>
      <c r="AH60" s="172">
        <f>'[1]4412Imp'!AF$220</f>
        <v>0</v>
      </c>
      <c r="AI60" s="172">
        <f>'[1]4412Imp'!AG$220</f>
        <v>0</v>
      </c>
      <c r="AJ60" s="172">
        <f>'[1]4412Imp'!AH$220</f>
        <v>0</v>
      </c>
      <c r="AK60" s="172">
        <f>'[1]4412Imp'!AI$220</f>
        <v>0</v>
      </c>
      <c r="AL60" s="172">
        <f>'[1]4412Imp'!AJ$220</f>
        <v>0</v>
      </c>
      <c r="AM60" s="172">
        <f>'[1]4412Imp'!AK$220</f>
        <v>0</v>
      </c>
      <c r="AN60" s="172">
        <f>'[1]4412Imp'!AL$220</f>
        <v>0</v>
      </c>
      <c r="AO60" s="172">
        <f>'[1]4412Imp'!AM$220</f>
        <v>0</v>
      </c>
      <c r="AP60" s="172">
        <f>'[1]4412Imp'!AN$220</f>
        <v>0</v>
      </c>
      <c r="AQ60" s="172">
        <f>'[1]4412Imp'!AO$220</f>
        <v>0</v>
      </c>
      <c r="AR60" s="172">
        <f>'[1]4412Imp'!AP$220</f>
        <v>0</v>
      </c>
      <c r="AS60" s="172">
        <f>'[1]4412Imp'!AQ$220</f>
        <v>0</v>
      </c>
      <c r="AT60" s="172">
        <f>'[1]4412Imp'!AR$220</f>
        <v>0</v>
      </c>
      <c r="AU60" s="172">
        <f>'[1]4412Imp'!AS$220</f>
        <v>0</v>
      </c>
      <c r="AV60" s="172">
        <f>'[1]4412Imp'!AT$220</f>
        <v>0</v>
      </c>
      <c r="AW60" s="172">
        <f>'[1]4412Imp'!AU$220</f>
        <v>0</v>
      </c>
      <c r="AX60" s="172">
        <f>'[1]4412Imp'!AV$220</f>
        <v>0</v>
      </c>
      <c r="AY60" s="172">
        <f>'[1]4412Imp'!AW$220</f>
        <v>0</v>
      </c>
      <c r="AZ60" s="172">
        <f>'[1]4412Imp'!AX$220</f>
        <v>0</v>
      </c>
      <c r="BA60" s="172">
        <f>'[1]4412Imp'!AY$220</f>
        <v>0</v>
      </c>
      <c r="BB60" s="172">
        <f>'[1]4412Imp'!AZ$220</f>
        <v>0</v>
      </c>
      <c r="BC60" s="172">
        <f>'[1]4412Imp'!BA$220</f>
        <v>0</v>
      </c>
    </row>
    <row r="61" spans="2:56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2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2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2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BE115"/>
  <sheetViews>
    <sheetView workbookViewId="0">
      <pane xSplit="2" ySplit="5" topLeftCell="N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  <col min="56" max="56" width="9.08984375" style="31" customWidth="1"/>
  </cols>
  <sheetData>
    <row r="1" spans="1:57" ht="9" customHeight="1" thickBot="1">
      <c r="A1" s="56">
        <v>1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  <c r="BD1"/>
    </row>
    <row r="2" spans="1:57" ht="16" thickTop="1">
      <c r="B2" s="693" t="s">
        <v>42</v>
      </c>
      <c r="C2" s="699" t="s">
        <v>96</v>
      </c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  <c r="Y2" s="700"/>
      <c r="Z2" s="700"/>
      <c r="AA2" s="700"/>
      <c r="AB2" s="701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1/$A$1*'[1]44104411Imp'!$B$263</f>
        <v>1.5129768667999997</v>
      </c>
      <c r="D5" s="581">
        <f>1/$A$1*'[1]44104411Imp'!$C$263</f>
        <v>1.5857678691999999</v>
      </c>
      <c r="E5" s="581">
        <f>1/$A$1*'[1]44104411Imp'!$D$263</f>
        <v>1.6025098164</v>
      </c>
      <c r="F5" s="581">
        <f>1/$A$1*'[1]44104411Imp'!$E$263</f>
        <v>1.6082131822000003</v>
      </c>
      <c r="G5" s="581">
        <f>1/$A$1*'[1]44104411Imp'!$F$263</f>
        <v>2.4828991739873301</v>
      </c>
      <c r="H5" s="581">
        <f>1/$A$1*'[1]44104411Imp'!$G$263</f>
        <v>1.6706328140850686</v>
      </c>
      <c r="I5" s="581">
        <f>1/$A$1*'[1]44104411Imp'!$H$263</f>
        <v>1.8188456331999996</v>
      </c>
      <c r="J5" s="582">
        <f>1/$A$1*'[1]44104411Imp'!$I$263</f>
        <v>1.6353976175999998</v>
      </c>
      <c r="K5" s="582">
        <f>1/$A$1*'[1]44104411Imp'!$J$263</f>
        <v>1.8470352398306331</v>
      </c>
      <c r="L5" s="582">
        <f>1/$A$1*'[1]44104411Imp'!K$263</f>
        <v>1.4737899114999999</v>
      </c>
      <c r="M5" s="581">
        <f>1/$A$1*'[1]44104411Imp'!L$263</f>
        <v>1.3061365807430376</v>
      </c>
      <c r="N5" s="583">
        <f>1/$A$1*'[1]44104411Imp'!M$263</f>
        <v>3.4209255838326365</v>
      </c>
      <c r="O5" s="583">
        <f>1/$A$1*'[1]44104411Imp'!N$263</f>
        <v>2.3092406668946377</v>
      </c>
      <c r="P5" s="583">
        <f>1/$A$1*'[1]44104411Imp'!O$263</f>
        <v>1.8408106229728083</v>
      </c>
      <c r="Q5" s="583">
        <f>1/$A$1*'[1]44104411Imp'!P$263</f>
        <v>1.6190011626996712</v>
      </c>
      <c r="R5" s="583">
        <f>1/$A$1*'[1]44104411Imp'!Q$263</f>
        <v>2.1548227702869003</v>
      </c>
      <c r="S5" s="583">
        <f>1/$A$1*'[1]44104411Imp'!R$263</f>
        <v>3.1955596578973506</v>
      </c>
      <c r="T5" s="720">
        <f>1/$A$1*'[1]44104411Imp'!S$263</f>
        <v>7.7306359479097493</v>
      </c>
      <c r="U5" s="720">
        <f>1/$A$1*'[1]44104411Imp'!T$263</f>
        <v>6.667843621034601</v>
      </c>
      <c r="V5" s="720">
        <f>1/$A$1*'[1]44104411Imp'!U$263</f>
        <v>4.9352794488377221</v>
      </c>
      <c r="W5" s="720">
        <f>1/$A$1*'[1]44104411Imp'!V$263</f>
        <v>0</v>
      </c>
      <c r="X5" s="720">
        <f>1/$A$1*'[1]44104411Imp'!W$263</f>
        <v>0</v>
      </c>
      <c r="Y5" s="720">
        <f>1/$A$1*'[1]44104411Imp'!X$263</f>
        <v>0</v>
      </c>
      <c r="Z5" s="720">
        <f>1/$A$1*'[1]44104411Imp'!Y$263</f>
        <v>0</v>
      </c>
      <c r="AA5" s="720">
        <f>1/$A$1*'[1]44104411Imp'!Z$263</f>
        <v>0</v>
      </c>
      <c r="AB5" s="720">
        <f>1/$A$1*'[1]44104411Imp'!AA$263</f>
        <v>0</v>
      </c>
      <c r="AC5" s="221"/>
      <c r="AD5" s="69">
        <f>1/1000*'[1]44104411Imp'!AB$263</f>
        <v>0.26062846905518994</v>
      </c>
      <c r="AE5" s="68">
        <f>1/1000*'[1]44104411Imp'!AC$263</f>
        <v>0.23969644681719995</v>
      </c>
      <c r="AF5" s="68">
        <f>1/1000*'[1]44104411Imp'!AD$263</f>
        <v>0.25029664161600002</v>
      </c>
      <c r="AG5" s="68">
        <f>1/1000*'[1]44104411Imp'!AE$263</f>
        <v>0.30890161511680009</v>
      </c>
      <c r="AH5" s="68">
        <f>1/1000*'[1]44104411Imp'!AF$263</f>
        <v>0.48313288955680006</v>
      </c>
      <c r="AI5" s="68">
        <f>1/1000*'[1]44104411Imp'!AG$263</f>
        <v>0.35636665495860004</v>
      </c>
      <c r="AJ5" s="68">
        <f>1/1000*'[1]44104411Imp'!AH$263</f>
        <v>0.39386654105159996</v>
      </c>
      <c r="AK5" s="68">
        <f>1/1000*'[1]44104411Imp'!AI$263</f>
        <v>0.44126195308450006</v>
      </c>
      <c r="AL5" s="68">
        <f>1/1000*'[1]44104411Imp'!AJ$263</f>
        <v>0.53154907469320023</v>
      </c>
      <c r="AM5" s="68">
        <f>1/1000*'[1]44104411Imp'!AK$263</f>
        <v>0.40599981506479998</v>
      </c>
      <c r="AN5" s="68">
        <f>1/1000*'[1]44104411Imp'!AL$263</f>
        <v>0.39255223423140012</v>
      </c>
      <c r="AO5" s="68">
        <f>1/1000*'[1]44104411Imp'!AM$263</f>
        <v>0.4376114936160001</v>
      </c>
      <c r="AP5" s="68">
        <f>1/1000*'[1]44104411Imp'!AN$263</f>
        <v>0.33204911072959981</v>
      </c>
      <c r="AQ5" s="68">
        <f>1/1000*'[1]44104411Imp'!AO$263</f>
        <v>0.38098482346410018</v>
      </c>
      <c r="AR5" s="68">
        <f>1/1000*'[1]44104411Imp'!AP$263</f>
        <v>0.37837039454050003</v>
      </c>
      <c r="AS5" s="68">
        <f>1/1000*'[1]44104411Imp'!AQ$263</f>
        <v>0.29226196749627503</v>
      </c>
      <c r="AT5" s="68">
        <f>1/1000*'[1]44104411Imp'!AR$263</f>
        <v>0.31055713616469993</v>
      </c>
      <c r="AU5" s="68">
        <f>1/1000*'[1]44104411Imp'!AS$263</f>
        <v>0.53137212790090005</v>
      </c>
      <c r="AV5" s="68">
        <f>1/1000*'[1]44104411Imp'!AT$263</f>
        <v>0.5752610751520002</v>
      </c>
      <c r="AW5" s="68">
        <f>1/1000*'[1]44104411Imp'!AU$263</f>
        <v>0.53030647114374985</v>
      </c>
      <c r="AX5" s="68">
        <f>1/1000*'[1]44104411Imp'!AV$263</f>
        <v>0</v>
      </c>
      <c r="AY5" s="68">
        <f>1/1000*'[1]44104411Imp'!AW$263</f>
        <v>0</v>
      </c>
      <c r="AZ5" s="68">
        <f>1/1000*'[1]44104411Imp'!AX$263</f>
        <v>0</v>
      </c>
      <c r="BA5" s="68">
        <f>1/1000*'[1]44104411Imp'!AY$263</f>
        <v>0</v>
      </c>
      <c r="BB5" s="68">
        <f>1/1000*'[1]44104411Imp'!AZ$263</f>
        <v>0</v>
      </c>
      <c r="BC5" s="276">
        <f>1/1000*'[1]44104411Imp'!BA$263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1/$A$1*'[1]44104411Imp'!$B$266</f>
        <v>5.959128000000001E-3</v>
      </c>
      <c r="D6" s="32">
        <f>1/$A$1*'[1]44104411Imp'!$C$266</f>
        <v>1.7763479999999998E-2</v>
      </c>
      <c r="E6" s="32">
        <f>1/$A$1*'[1]44104411Imp'!$D$266</f>
        <v>1.1359656000000001E-2</v>
      </c>
      <c r="F6" s="32">
        <f>1/$A$1*'[1]44104411Imp'!$E$266</f>
        <v>5.3371080000000001E-3</v>
      </c>
      <c r="G6" s="32">
        <f>1/$A$1*'[1]44104411Imp'!$F$266</f>
        <v>9.0007600000000009E-4</v>
      </c>
      <c r="H6" s="32">
        <f>1/$A$1*'[1]44104411Imp'!$G$266</f>
        <v>9.5808235294117658E-4</v>
      </c>
      <c r="I6" s="32">
        <f>1/$A$1*'[1]44104411Imp'!$H$266</f>
        <v>4.2534800000000005E-3</v>
      </c>
      <c r="J6" s="33">
        <f>1/$A$1*'[1]44104411Imp'!$I$266</f>
        <v>5.9295599999999995E-4</v>
      </c>
      <c r="K6" s="33">
        <f>1/$A$1*'[1]44104411Imp'!$J$266</f>
        <v>0</v>
      </c>
      <c r="L6" s="33">
        <f>1/$A$1*'[1]44104411Imp'!K$266</f>
        <v>0</v>
      </c>
      <c r="M6" s="32">
        <f>1/$A$1*'[1]44104411Imp'!L$266</f>
        <v>0</v>
      </c>
      <c r="N6" s="32">
        <f>1/$A$1*'[1]44104411Imp'!M$266</f>
        <v>7.5599999999999994E-7</v>
      </c>
      <c r="O6" s="32">
        <f>1/$A$1*'[1]44104411Imp'!N$266</f>
        <v>1.8000000000000001E-6</v>
      </c>
      <c r="P6" s="32">
        <f>1/$A$1*'[1]44104411Imp'!O$266</f>
        <v>0</v>
      </c>
      <c r="Q6" s="32">
        <f>1/$A$1*'[1]44104411Imp'!P$266</f>
        <v>0</v>
      </c>
      <c r="R6" s="32">
        <f>1/$A$1*'[1]44104411Imp'!Q$266</f>
        <v>2.2175999999999999E-5</v>
      </c>
      <c r="S6" s="32">
        <f>1/$A$1*'[1]44104411Imp'!R$266</f>
        <v>0</v>
      </c>
      <c r="T6" s="32">
        <f>1/$A$1*'[1]44104411Imp'!S$266</f>
        <v>4.9014999999999997E-5</v>
      </c>
      <c r="U6" s="32">
        <f>1/$A$1*'[1]44104411Imp'!T$266</f>
        <v>0</v>
      </c>
      <c r="V6" s="32">
        <f>1/$A$1*'[1]44104411Imp'!U$266</f>
        <v>0</v>
      </c>
      <c r="W6" s="32">
        <f>1/$A$1*'[1]44104411Imp'!V$266</f>
        <v>0</v>
      </c>
      <c r="X6" s="32">
        <f>1/$A$1*'[1]44104411Imp'!W$266</f>
        <v>0</v>
      </c>
      <c r="Y6" s="32">
        <f>1/$A$1*'[1]44104411Imp'!X$266</f>
        <v>0</v>
      </c>
      <c r="Z6" s="32">
        <f>1/$A$1*'[1]44104411Imp'!Y$266</f>
        <v>0</v>
      </c>
      <c r="AA6" s="32">
        <f>1/$A$1*'[1]44104411Imp'!Z$266</f>
        <v>0</v>
      </c>
      <c r="AB6" s="32">
        <f>1/$A$1*'[1]44104411Imp'!AA$266</f>
        <v>0</v>
      </c>
      <c r="AC6" s="13"/>
      <c r="AD6" s="54">
        <f>1/1000*'[1]44104411Imp'!AB$266</f>
        <v>5.8418522249999996E-4</v>
      </c>
      <c r="AE6" s="32">
        <f>1/1000*'[1]44104411Imp'!AC$266</f>
        <v>4.8081557751999994E-3</v>
      </c>
      <c r="AF6" s="32">
        <f>1/1000*'[1]44104411Imp'!AD$266</f>
        <v>2.9041153727999997E-3</v>
      </c>
      <c r="AG6" s="32">
        <f>1/1000*'[1]44104411Imp'!AE$266</f>
        <v>5.2118795680000012E-4</v>
      </c>
      <c r="AH6" s="32">
        <f>1/1000*'[1]44104411Imp'!AF$266</f>
        <v>4.1708962120000007E-4</v>
      </c>
      <c r="AI6" s="32">
        <f>1/1000*'[1]44104411Imp'!AG$266</f>
        <v>2.3088256620000004E-4</v>
      </c>
      <c r="AJ6" s="32">
        <f>1/1000*'[1]44104411Imp'!AH$266</f>
        <v>7.2934664999999997E-4</v>
      </c>
      <c r="AK6" s="32">
        <f>1/1000*'[1]44104411Imp'!AI$266</f>
        <v>1.3209427200000002E-4</v>
      </c>
      <c r="AL6" s="32">
        <f>1/1000*'[1]44104411Imp'!AJ$266</f>
        <v>0</v>
      </c>
      <c r="AM6" s="32">
        <f>1/1000*'[1]44104411Imp'!AK$266</f>
        <v>0</v>
      </c>
      <c r="AN6" s="32">
        <f>1/1000*'[1]44104411Imp'!AL$266</f>
        <v>0</v>
      </c>
      <c r="AO6" s="32">
        <f>1/1000*'[1]44104411Imp'!AM$266</f>
        <v>5.2200000000000004E-7</v>
      </c>
      <c r="AP6" s="32">
        <f>1/1000*'[1]44104411Imp'!AN$266</f>
        <v>6.1027999999999998E-7</v>
      </c>
      <c r="AQ6" s="32">
        <f>1/1000*'[1]44104411Imp'!AO$266</f>
        <v>0</v>
      </c>
      <c r="AR6" s="32">
        <f>1/1000*'[1]44104411Imp'!AP$266</f>
        <v>0</v>
      </c>
      <c r="AS6" s="32">
        <f>1/1000*'[1]44104411Imp'!AQ$266</f>
        <v>2.8957950000000002E-7</v>
      </c>
      <c r="AT6" s="32">
        <f>1/1000*'[1]44104411Imp'!AR$266</f>
        <v>0</v>
      </c>
      <c r="AU6" s="32">
        <f>1/1000*'[1]44104411Imp'!AS$266</f>
        <v>3.6023873600000002E-5</v>
      </c>
      <c r="AV6" s="32">
        <f>1/1000*'[1]44104411Imp'!AT$266</f>
        <v>0</v>
      </c>
      <c r="AW6" s="32">
        <f>1/1000*'[1]44104411Imp'!AU$266</f>
        <v>0</v>
      </c>
      <c r="AX6" s="32">
        <f>1/1000*'[1]44104411Imp'!AV$266</f>
        <v>0</v>
      </c>
      <c r="AY6" s="32">
        <f>1/1000*'[1]44104411Imp'!AW$266</f>
        <v>0</v>
      </c>
      <c r="AZ6" s="32">
        <f>1/1000*'[1]44104411Imp'!AX$266</f>
        <v>0</v>
      </c>
      <c r="BA6" s="32">
        <f>1/1000*'[1]44104411Imp'!AY$266</f>
        <v>0</v>
      </c>
      <c r="BB6" s="32">
        <f>1/1000*'[1]44104411Imp'!AZ$266</f>
        <v>0</v>
      </c>
      <c r="BC6" s="33">
        <f>1/1000*'[1]44104411Imp'!BA$266</f>
        <v>0</v>
      </c>
      <c r="BD6" s="553"/>
      <c r="BE6" s="31"/>
    </row>
    <row r="7" spans="1:57">
      <c r="B7" s="5" t="s">
        <v>126</v>
      </c>
      <c r="C7" s="46">
        <f>1/$A$1*'[1]44104411Imp'!$B$154</f>
        <v>0</v>
      </c>
      <c r="D7" s="10">
        <f>1/$A$1*'[1]44104411Imp'!$C$154</f>
        <v>8.8782119999999999E-3</v>
      </c>
      <c r="E7" s="10">
        <f>1/$A$1*'[1]44104411Imp'!$D$154</f>
        <v>5.2594920000000002E-3</v>
      </c>
      <c r="F7" s="10">
        <f>1/$A$1*'[1]44104411Imp'!$E$154</f>
        <v>0</v>
      </c>
      <c r="G7" s="10">
        <f>1/$A$1*'[1]44104411Imp'!$F$154</f>
        <v>0</v>
      </c>
      <c r="H7" s="10">
        <f>1/$A$1*'[1]44104411Imp'!$G$154</f>
        <v>0</v>
      </c>
      <c r="I7" s="10">
        <f>1/$A$1*'[1]44104411Imp'!$H$154</f>
        <v>0</v>
      </c>
      <c r="J7" s="37">
        <f>1/$A$1*'[1]44104411Imp'!$I$154</f>
        <v>0</v>
      </c>
      <c r="K7" s="37">
        <f>1/$A$1*'[1]44104411Imp'!$J$154</f>
        <v>0</v>
      </c>
      <c r="L7" s="37">
        <f>1/$A$1*'[1]44104411Imp'!K$154</f>
        <v>0</v>
      </c>
      <c r="M7" s="10">
        <f>1/$A$1*'[1]44104411Imp'!L$154</f>
        <v>0</v>
      </c>
      <c r="N7" s="10">
        <f>1/$A$1*'[1]44104411Imp'!M$154</f>
        <v>0</v>
      </c>
      <c r="O7" s="10">
        <f>1/$A$1*'[1]44104411Imp'!N$154</f>
        <v>0</v>
      </c>
      <c r="P7" s="10">
        <f>1/$A$1*'[1]44104411Imp'!O$154</f>
        <v>0</v>
      </c>
      <c r="Q7" s="10">
        <f>1/$A$1*'[1]44104411Imp'!P$154</f>
        <v>0</v>
      </c>
      <c r="R7" s="10">
        <f>1/$A$1*'[1]44104411Imp'!Q$154</f>
        <v>2.2175999999999999E-5</v>
      </c>
      <c r="S7" s="10">
        <f>1/$A$1*'[1]44104411Imp'!R$154</f>
        <v>0</v>
      </c>
      <c r="T7" s="10">
        <f>1/$A$1*'[1]44104411Imp'!S$154</f>
        <v>4.8999999999999998E-5</v>
      </c>
      <c r="U7" s="10">
        <f>1/$A$1*'[1]44104411Imp'!T$154</f>
        <v>0</v>
      </c>
      <c r="V7" s="10">
        <f>1/$A$1*'[1]44104411Imp'!U$154</f>
        <v>0</v>
      </c>
      <c r="W7" s="10">
        <f>1/$A$1*'[1]44104411Imp'!V$154</f>
        <v>0</v>
      </c>
      <c r="X7" s="10">
        <f>1/$A$1*'[1]44104411Imp'!W$154</f>
        <v>0</v>
      </c>
      <c r="Y7" s="10">
        <f>1/$A$1*'[1]44104411Imp'!X$154</f>
        <v>0</v>
      </c>
      <c r="Z7" s="10">
        <f>1/$A$1*'[1]44104411Imp'!Y$154</f>
        <v>0</v>
      </c>
      <c r="AA7" s="10">
        <f>1/$A$1*'[1]44104411Imp'!Z$154</f>
        <v>0</v>
      </c>
      <c r="AB7" s="10">
        <f>1/$A$1*'[1]44104411Imp'!AA$154</f>
        <v>0</v>
      </c>
      <c r="AC7" s="4"/>
      <c r="AD7" s="46">
        <f>1/1000*'[1]44104411Imp'!AB$154</f>
        <v>0</v>
      </c>
      <c r="AE7" s="10">
        <f>1/1000*'[1]44104411Imp'!AC$154</f>
        <v>4.0791651387999993E-3</v>
      </c>
      <c r="AF7" s="10">
        <f>1/1000*'[1]44104411Imp'!AD$154</f>
        <v>2.40260412E-3</v>
      </c>
      <c r="AG7" s="10">
        <f>1/1000*'[1]44104411Imp'!AE$154</f>
        <v>0</v>
      </c>
      <c r="AH7" s="10">
        <f>1/1000*'[1]44104411Imp'!AF$154</f>
        <v>0</v>
      </c>
      <c r="AI7" s="10">
        <f>1/1000*'[1]44104411Imp'!AG$154</f>
        <v>0</v>
      </c>
      <c r="AJ7" s="10">
        <f>1/1000*'[1]44104411Imp'!AH$154</f>
        <v>0</v>
      </c>
      <c r="AK7" s="10">
        <f>1/1000*'[1]44104411Imp'!AI$154</f>
        <v>0</v>
      </c>
      <c r="AL7" s="10">
        <f>1/1000*'[1]44104411Imp'!AJ$154</f>
        <v>0</v>
      </c>
      <c r="AM7" s="10">
        <f>1/1000*'[1]44104411Imp'!AK$154</f>
        <v>0</v>
      </c>
      <c r="AN7" s="10">
        <f>1/1000*'[1]44104411Imp'!AL$154</f>
        <v>0</v>
      </c>
      <c r="AO7" s="10">
        <f>1/1000*'[1]44104411Imp'!AM$154</f>
        <v>0</v>
      </c>
      <c r="AP7" s="10">
        <f>1/1000*'[1]44104411Imp'!AN$154</f>
        <v>0</v>
      </c>
      <c r="AQ7" s="10">
        <f>1/1000*'[1]44104411Imp'!AO$154</f>
        <v>0</v>
      </c>
      <c r="AR7" s="10">
        <f>1/1000*'[1]44104411Imp'!AP$154</f>
        <v>0</v>
      </c>
      <c r="AS7" s="10">
        <f>1/1000*'[1]44104411Imp'!AQ$154</f>
        <v>2.8957950000000002E-7</v>
      </c>
      <c r="AT7" s="10">
        <f>1/1000*'[1]44104411Imp'!AR$154</f>
        <v>0</v>
      </c>
      <c r="AU7" s="10">
        <f>1/1000*'[1]44104411Imp'!AS$154</f>
        <v>3.6021614199999996E-5</v>
      </c>
      <c r="AV7" s="10">
        <f>1/1000*'[1]44104411Imp'!AT$154</f>
        <v>0</v>
      </c>
      <c r="AW7" s="10">
        <f>1/1000*'[1]44104411Imp'!AU$154</f>
        <v>0</v>
      </c>
      <c r="AX7" s="10">
        <f>1/1000*'[1]44104411Imp'!AV$154</f>
        <v>0</v>
      </c>
      <c r="AY7" s="10">
        <f>1/1000*'[1]44104411Imp'!AW$154</f>
        <v>0</v>
      </c>
      <c r="AZ7" s="10">
        <f>1/1000*'[1]44104411Imp'!AX$154</f>
        <v>0</v>
      </c>
      <c r="BA7" s="10">
        <f>1/1000*'[1]44104411Imp'!AY$154</f>
        <v>0</v>
      </c>
      <c r="BB7" s="10">
        <f>1/1000*'[1]44104411Imp'!AZ$154</f>
        <v>0</v>
      </c>
      <c r="BC7" s="37">
        <f>1/1000*'[1]44104411Imp'!BA$154</f>
        <v>0</v>
      </c>
      <c r="BD7" s="553"/>
      <c r="BE7" s="31"/>
    </row>
    <row r="8" spans="1:57">
      <c r="B8" s="5" t="s">
        <v>40</v>
      </c>
      <c r="C8" s="46">
        <f>1/$A$1*'[1]44104411Imp'!$B$211</f>
        <v>5.959128000000001E-3</v>
      </c>
      <c r="D8" s="10">
        <f>1/$A$1*'[1]44104411Imp'!$C$211</f>
        <v>8.885268E-3</v>
      </c>
      <c r="E8" s="10">
        <f>1/$A$1*'[1]44104411Imp'!$D$211</f>
        <v>6.0343919999999995E-3</v>
      </c>
      <c r="F8" s="10">
        <f>1/$A$1*'[1]44104411Imp'!$E$211</f>
        <v>5.3371080000000001E-3</v>
      </c>
      <c r="G8" s="10">
        <f>1/$A$1*'[1]44104411Imp'!$F$211</f>
        <v>9.0007600000000009E-4</v>
      </c>
      <c r="H8" s="10">
        <f>1/$A$1*'[1]44104411Imp'!$G$211</f>
        <v>9.5300000000000007E-4</v>
      </c>
      <c r="I8" s="10">
        <f>1/$A$1*'[1]44104411Imp'!$H$211</f>
        <v>4.2532840000000004E-3</v>
      </c>
      <c r="J8" s="37">
        <f>1/$A$1*'[1]44104411Imp'!$I$211</f>
        <v>5.9295599999999995E-4</v>
      </c>
      <c r="K8" s="37">
        <f>1/$A$1*'[1]44104411Imp'!$J$211</f>
        <v>0</v>
      </c>
      <c r="L8" s="37">
        <f>1/$A$1*'[1]44104411Imp'!K$211</f>
        <v>0</v>
      </c>
      <c r="M8" s="10">
        <f>1/$A$1*'[1]44104411Imp'!L$211</f>
        <v>0</v>
      </c>
      <c r="N8" s="10">
        <f>1/$A$1*'[1]44104411Imp'!M$211</f>
        <v>0</v>
      </c>
      <c r="O8" s="10">
        <f>1/$A$1*'[1]44104411Imp'!N$211</f>
        <v>0</v>
      </c>
      <c r="P8" s="10">
        <f>1/$A$1*'[1]44104411Imp'!O$211</f>
        <v>0</v>
      </c>
      <c r="Q8" s="10">
        <f>1/$A$1*'[1]44104411Imp'!P$211</f>
        <v>0</v>
      </c>
      <c r="R8" s="10">
        <f>1/$A$1*'[1]44104411Imp'!Q$211</f>
        <v>0</v>
      </c>
      <c r="S8" s="10">
        <f>1/$A$1*'[1]44104411Imp'!R$211</f>
        <v>0</v>
      </c>
      <c r="T8" s="10">
        <f>1/$A$1*'[1]44104411Imp'!S$211</f>
        <v>1.5000000000000002E-8</v>
      </c>
      <c r="U8" s="10">
        <f>1/$A$1*'[1]44104411Imp'!T$211</f>
        <v>0</v>
      </c>
      <c r="V8" s="10">
        <f>1/$A$1*'[1]44104411Imp'!U$211</f>
        <v>0</v>
      </c>
      <c r="W8" s="10">
        <f>1/$A$1*'[1]44104411Imp'!V$211</f>
        <v>0</v>
      </c>
      <c r="X8" s="10">
        <f>1/$A$1*'[1]44104411Imp'!W$211</f>
        <v>0</v>
      </c>
      <c r="Y8" s="10">
        <f>1/$A$1*'[1]44104411Imp'!X$211</f>
        <v>0</v>
      </c>
      <c r="Z8" s="10">
        <f>1/$A$1*'[1]44104411Imp'!Y$211</f>
        <v>0</v>
      </c>
      <c r="AA8" s="10">
        <f>1/$A$1*'[1]44104411Imp'!Z$211</f>
        <v>0</v>
      </c>
      <c r="AB8" s="10">
        <f>1/$A$1*'[1]44104411Imp'!AA$211</f>
        <v>0</v>
      </c>
      <c r="AC8" s="4"/>
      <c r="AD8" s="46">
        <f>1/1000*'[1]44104411Imp'!AB$211</f>
        <v>5.8418522249999996E-4</v>
      </c>
      <c r="AE8" s="10">
        <f>1/1000*'[1]44104411Imp'!AC$211</f>
        <v>7.2899063639999997E-4</v>
      </c>
      <c r="AF8" s="10">
        <f>1/1000*'[1]44104411Imp'!AD$211</f>
        <v>4.7125583519999999E-4</v>
      </c>
      <c r="AG8" s="10">
        <f>1/1000*'[1]44104411Imp'!AE$211</f>
        <v>5.2118795680000012E-4</v>
      </c>
      <c r="AH8" s="10">
        <f>1/1000*'[1]44104411Imp'!AF$211</f>
        <v>4.1708962120000007E-4</v>
      </c>
      <c r="AI8" s="10">
        <f>1/1000*'[1]44104411Imp'!AG$211</f>
        <v>2.3013735030000002E-4</v>
      </c>
      <c r="AJ8" s="10">
        <f>1/1000*'[1]44104411Imp'!AH$211</f>
        <v>7.2922611240000003E-4</v>
      </c>
      <c r="AK8" s="10">
        <f>1/1000*'[1]44104411Imp'!AI$211</f>
        <v>1.3209427200000002E-4</v>
      </c>
      <c r="AL8" s="10">
        <f>1/1000*'[1]44104411Imp'!AJ$211</f>
        <v>0</v>
      </c>
      <c r="AM8" s="10">
        <f>1/1000*'[1]44104411Imp'!AK$211</f>
        <v>0</v>
      </c>
      <c r="AN8" s="10">
        <f>1/1000*'[1]44104411Imp'!AL$211</f>
        <v>0</v>
      </c>
      <c r="AO8" s="10">
        <f>1/1000*'[1]44104411Imp'!AM$211</f>
        <v>0</v>
      </c>
      <c r="AP8" s="10">
        <f>1/1000*'[1]44104411Imp'!AN$211</f>
        <v>0</v>
      </c>
      <c r="AQ8" s="10">
        <f>1/1000*'[1]44104411Imp'!AO$211</f>
        <v>0</v>
      </c>
      <c r="AR8" s="10">
        <f>1/1000*'[1]44104411Imp'!AP$211</f>
        <v>0</v>
      </c>
      <c r="AS8" s="10">
        <f>1/1000*'[1]44104411Imp'!AQ$211</f>
        <v>0</v>
      </c>
      <c r="AT8" s="10">
        <f>1/1000*'[1]44104411Imp'!AR$211</f>
        <v>0</v>
      </c>
      <c r="AU8" s="10">
        <f>1/1000*'[1]44104411Imp'!AS$211</f>
        <v>2.2593999999999999E-9</v>
      </c>
      <c r="AV8" s="10">
        <f>1/1000*'[1]44104411Imp'!AT$211</f>
        <v>0</v>
      </c>
      <c r="AW8" s="10">
        <f>1/1000*'[1]44104411Imp'!AU$211</f>
        <v>0</v>
      </c>
      <c r="AX8" s="10">
        <f>1/1000*'[1]44104411Imp'!AV$211</f>
        <v>0</v>
      </c>
      <c r="AY8" s="10">
        <f>1/1000*'[1]44104411Imp'!AW$211</f>
        <v>0</v>
      </c>
      <c r="AZ8" s="10">
        <f>1/1000*'[1]44104411Imp'!AX$211</f>
        <v>0</v>
      </c>
      <c r="BA8" s="10">
        <f>1/1000*'[1]44104411Imp'!AY$211</f>
        <v>0</v>
      </c>
      <c r="BB8" s="10">
        <f>1/1000*'[1]44104411Imp'!AZ$211</f>
        <v>0</v>
      </c>
      <c r="BC8" s="37">
        <f>1/1000*'[1]44104411Imp'!BA$211</f>
        <v>0</v>
      </c>
      <c r="BD8" s="553"/>
      <c r="BE8" s="31"/>
    </row>
    <row r="9" spans="1:57">
      <c r="B9" s="8" t="s">
        <v>19</v>
      </c>
      <c r="C9" s="47">
        <f t="shared" ref="C9:M9" si="3">SUM(C6:C6)-SUM(C7:C8)</f>
        <v>0</v>
      </c>
      <c r="D9" s="38">
        <f t="shared" si="3"/>
        <v>0</v>
      </c>
      <c r="E9" s="38">
        <f t="shared" si="3"/>
        <v>6.57720000000004E-5</v>
      </c>
      <c r="F9" s="38">
        <f t="shared" si="3"/>
        <v>0</v>
      </c>
      <c r="G9" s="38">
        <f t="shared" si="3"/>
        <v>0</v>
      </c>
      <c r="H9" s="38">
        <f t="shared" si="3"/>
        <v>5.0823529411765048E-6</v>
      </c>
      <c r="I9" s="38">
        <f t="shared" si="3"/>
        <v>1.960000000000503E-7</v>
      </c>
      <c r="J9" s="39">
        <f t="shared" si="3"/>
        <v>0</v>
      </c>
      <c r="K9" s="39">
        <f t="shared" si="3"/>
        <v>0</v>
      </c>
      <c r="L9" s="39">
        <f t="shared" si="3"/>
        <v>0</v>
      </c>
      <c r="M9" s="38">
        <f t="shared" si="3"/>
        <v>0</v>
      </c>
      <c r="N9" s="38">
        <f>SUM(N6:N6)-SUM(N7:N8)</f>
        <v>7.5599999999999994E-7</v>
      </c>
      <c r="O9" s="38">
        <f t="shared" ref="O9:AB9" si="4">SUM(O6:O6)-SUM(O7:O8)</f>
        <v>1.8000000000000001E-6</v>
      </c>
      <c r="P9" s="38">
        <f t="shared" si="4"/>
        <v>0</v>
      </c>
      <c r="Q9" s="38">
        <f t="shared" si="4"/>
        <v>0</v>
      </c>
      <c r="R9" s="38">
        <f t="shared" si="4"/>
        <v>0</v>
      </c>
      <c r="S9" s="38">
        <f t="shared" si="4"/>
        <v>0</v>
      </c>
      <c r="T9" s="38">
        <f t="shared" si="4"/>
        <v>0</v>
      </c>
      <c r="U9" s="38">
        <f t="shared" si="4"/>
        <v>0</v>
      </c>
      <c r="V9" s="38">
        <f t="shared" si="4"/>
        <v>0</v>
      </c>
      <c r="W9" s="38">
        <f t="shared" si="4"/>
        <v>0</v>
      </c>
      <c r="X9" s="38">
        <f t="shared" si="4"/>
        <v>0</v>
      </c>
      <c r="Y9" s="38">
        <f t="shared" si="4"/>
        <v>0</v>
      </c>
      <c r="Z9" s="38">
        <f t="shared" si="4"/>
        <v>0</v>
      </c>
      <c r="AA9" s="38">
        <f t="shared" si="4"/>
        <v>0</v>
      </c>
      <c r="AB9" s="38">
        <f t="shared" si="4"/>
        <v>0</v>
      </c>
      <c r="AC9" s="4"/>
      <c r="AD9" s="48">
        <f t="shared" ref="AD9:BC9" si="5">SUM(AD6:AD6)-SUM(AD7:AD8)</f>
        <v>0</v>
      </c>
      <c r="AE9" s="40">
        <f t="shared" si="5"/>
        <v>0</v>
      </c>
      <c r="AF9" s="40">
        <f t="shared" si="5"/>
        <v>3.0255417599999584E-5</v>
      </c>
      <c r="AG9" s="40">
        <f t="shared" si="5"/>
        <v>0</v>
      </c>
      <c r="AH9" s="40">
        <f t="shared" si="5"/>
        <v>0</v>
      </c>
      <c r="AI9" s="40">
        <f t="shared" si="5"/>
        <v>7.4521590000002007E-7</v>
      </c>
      <c r="AJ9" s="40">
        <f t="shared" si="5"/>
        <v>1.2053759999993644E-7</v>
      </c>
      <c r="AK9" s="40">
        <f t="shared" si="5"/>
        <v>0</v>
      </c>
      <c r="AL9" s="40">
        <f t="shared" si="5"/>
        <v>0</v>
      </c>
      <c r="AM9" s="40">
        <f t="shared" si="5"/>
        <v>0</v>
      </c>
      <c r="AN9" s="40">
        <f t="shared" si="5"/>
        <v>0</v>
      </c>
      <c r="AO9" s="40">
        <f t="shared" si="5"/>
        <v>5.2200000000000004E-7</v>
      </c>
      <c r="AP9" s="40">
        <f t="shared" si="5"/>
        <v>6.1027999999999998E-7</v>
      </c>
      <c r="AQ9" s="40">
        <f t="shared" si="5"/>
        <v>0</v>
      </c>
      <c r="AR9" s="40">
        <f t="shared" si="5"/>
        <v>0</v>
      </c>
      <c r="AS9" s="40">
        <f t="shared" si="5"/>
        <v>0</v>
      </c>
      <c r="AT9" s="40">
        <f t="shared" si="5"/>
        <v>0</v>
      </c>
      <c r="AU9" s="40">
        <f t="shared" si="5"/>
        <v>0</v>
      </c>
      <c r="AV9" s="40">
        <f t="shared" si="5"/>
        <v>0</v>
      </c>
      <c r="AW9" s="40">
        <f t="shared" si="5"/>
        <v>0</v>
      </c>
      <c r="AX9" s="40">
        <f t="shared" si="5"/>
        <v>0</v>
      </c>
      <c r="AY9" s="40">
        <f t="shared" si="5"/>
        <v>0</v>
      </c>
      <c r="AZ9" s="40">
        <f t="shared" si="5"/>
        <v>0</v>
      </c>
      <c r="BA9" s="40">
        <f t="shared" si="5"/>
        <v>0</v>
      </c>
      <c r="BB9" s="40">
        <f t="shared" si="5"/>
        <v>0</v>
      </c>
      <c r="BC9" s="41">
        <f t="shared" si="5"/>
        <v>0</v>
      </c>
      <c r="BD9" s="553"/>
      <c r="BE9" s="31"/>
    </row>
    <row r="10" spans="1:57" ht="17.149999999999999" customHeight="1">
      <c r="B10" s="15" t="s">
        <v>103</v>
      </c>
      <c r="C10" s="27">
        <f>1/$A$1*'[1]44104411Imp'!$B$268</f>
        <v>1.0178364000000001E-2</v>
      </c>
      <c r="D10" s="29">
        <f>1/$A$1*'[1]44104411Imp'!$C$268</f>
        <v>6.573672E-3</v>
      </c>
      <c r="E10" s="29">
        <f>1/$A$1*'[1]44104411Imp'!$D$268</f>
        <v>5.7383438000000002E-3</v>
      </c>
      <c r="F10" s="29">
        <f>1/$A$1*'[1]44104411Imp'!$E$268</f>
        <v>7.1728719999999994E-3</v>
      </c>
      <c r="G10" s="29">
        <f>1/$A$1*'[1]44104411Imp'!$F$268</f>
        <v>1.2822622600000003E-2</v>
      </c>
      <c r="H10" s="29">
        <f>1/$A$1*'[1]44104411Imp'!$G$268</f>
        <v>1.38598004E-2</v>
      </c>
      <c r="I10" s="29">
        <f>1/$A$1*'[1]44104411Imp'!$H$268</f>
        <v>6.2998039999999991E-3</v>
      </c>
      <c r="J10" s="34">
        <f>1/$A$1*'[1]44104411Imp'!$I$268</f>
        <v>2.3627128000000001E-2</v>
      </c>
      <c r="K10" s="34">
        <f>1/$A$1*'[1]44104411Imp'!$J$268</f>
        <v>1.1103195999999999E-2</v>
      </c>
      <c r="L10" s="34">
        <f>1/$A$1*'[1]44104411Imp'!K$268</f>
        <v>4.0317546666666674E-3</v>
      </c>
      <c r="M10" s="29">
        <f>1/$A$1*'[1]44104411Imp'!L$268</f>
        <v>3.9880837792938767E-3</v>
      </c>
      <c r="N10" s="29">
        <f>1/$A$1*'[1]44104411Imp'!M$268</f>
        <v>3.0128335999999997E-3</v>
      </c>
      <c r="O10" s="29">
        <f>1/$A$1*'[1]44104411Imp'!N$268</f>
        <v>3.4775688275862069E-3</v>
      </c>
      <c r="P10" s="29">
        <f>1/$A$1*'[1]44104411Imp'!O$268</f>
        <v>4.0818131944835349E-4</v>
      </c>
      <c r="Q10" s="29">
        <f>1/$A$1*'[1]44104411Imp'!P$268</f>
        <v>4.5227515999999995E-3</v>
      </c>
      <c r="R10" s="29">
        <f>1/$A$1*'[1]44104411Imp'!Q$268</f>
        <v>1.3921204000000001E-2</v>
      </c>
      <c r="S10" s="29">
        <f>1/$A$1*'[1]44104411Imp'!R$268</f>
        <v>1.5643568E-2</v>
      </c>
      <c r="T10" s="29">
        <f>1/$A$1*'[1]44104411Imp'!S$268</f>
        <v>3.3051230623781678E-3</v>
      </c>
      <c r="U10" s="29">
        <f>1/$A$1*'[1]44104411Imp'!T$268</f>
        <v>1.0139396E-2</v>
      </c>
      <c r="V10" s="29">
        <f>1/$A$1*'[1]44104411Imp'!U$268</f>
        <v>1.0086292000000002E-2</v>
      </c>
      <c r="W10" s="29">
        <f>1/$A$1*'[1]44104411Imp'!V$268</f>
        <v>0</v>
      </c>
      <c r="X10" s="29">
        <f>1/$A$1*'[1]44104411Imp'!W$268</f>
        <v>0</v>
      </c>
      <c r="Y10" s="29">
        <f>1/$A$1*'[1]44104411Imp'!X$268</f>
        <v>0</v>
      </c>
      <c r="Z10" s="29">
        <f>1/$A$1*'[1]44104411Imp'!Y$268</f>
        <v>0</v>
      </c>
      <c r="AA10" s="29">
        <f>1/$A$1*'[1]44104411Imp'!Z$268</f>
        <v>0</v>
      </c>
      <c r="AB10" s="29">
        <f>1/$A$1*'[1]44104411Imp'!AA$268</f>
        <v>0</v>
      </c>
      <c r="AC10" s="13"/>
      <c r="AD10" s="27">
        <f>1/1000*'[1]44104411Imp'!AB$268</f>
        <v>3.2590183456019995E-3</v>
      </c>
      <c r="AE10" s="29">
        <f>1/1000*'[1]44104411Imp'!AC$268</f>
        <v>2.3686363087999998E-3</v>
      </c>
      <c r="AF10" s="29">
        <f>1/1000*'[1]44104411Imp'!AD$268</f>
        <v>2.3444468832000001E-3</v>
      </c>
      <c r="AG10" s="29">
        <f>1/1000*'[1]44104411Imp'!AE$268</f>
        <v>2.6243726880000001E-3</v>
      </c>
      <c r="AH10" s="29">
        <f>1/1000*'[1]44104411Imp'!AF$268</f>
        <v>2.1003326134E-3</v>
      </c>
      <c r="AI10" s="29">
        <f>1/1000*'[1]44104411Imp'!AG$268</f>
        <v>2.3150013744000003E-3</v>
      </c>
      <c r="AJ10" s="29">
        <f>1/1000*'[1]44104411Imp'!AH$268</f>
        <v>2.3835946276000003E-3</v>
      </c>
      <c r="AK10" s="29">
        <f>1/1000*'[1]44104411Imp'!AI$268</f>
        <v>6.4286413534999998E-3</v>
      </c>
      <c r="AL10" s="29">
        <f>1/1000*'[1]44104411Imp'!AJ$268</f>
        <v>3.8553227336000011E-3</v>
      </c>
      <c r="AM10" s="29">
        <f>1/1000*'[1]44104411Imp'!AK$268</f>
        <v>2.2182397071999998E-3</v>
      </c>
      <c r="AN10" s="29">
        <f>1/1000*'[1]44104411Imp'!AL$268</f>
        <v>2.5427880504000004E-3</v>
      </c>
      <c r="AO10" s="29">
        <f>1/1000*'[1]44104411Imp'!AM$268</f>
        <v>2.5487074559999998E-3</v>
      </c>
      <c r="AP10" s="29">
        <f>1/1000*'[1]44104411Imp'!AN$268</f>
        <v>2.5017972496E-3</v>
      </c>
      <c r="AQ10" s="29">
        <f>1/1000*'[1]44104411Imp'!AO$268</f>
        <v>3.110768787E-4</v>
      </c>
      <c r="AR10" s="29">
        <f>1/1000*'[1]44104411Imp'!AP$268</f>
        <v>1.2958374990000002E-3</v>
      </c>
      <c r="AS10" s="29">
        <f>1/1000*'[1]44104411Imp'!AQ$268</f>
        <v>2.1623888719999999E-3</v>
      </c>
      <c r="AT10" s="29">
        <f>1/1000*'[1]44104411Imp'!AR$268</f>
        <v>1.2768810984999999E-3</v>
      </c>
      <c r="AU10" s="29">
        <f>1/1000*'[1]44104411Imp'!AS$268</f>
        <v>8.0869235589999986E-4</v>
      </c>
      <c r="AV10" s="29">
        <f>1/1000*'[1]44104411Imp'!AT$268</f>
        <v>1.338094258E-3</v>
      </c>
      <c r="AW10" s="29">
        <f>1/1000*'[1]44104411Imp'!AU$268</f>
        <v>6.272320079166667E-4</v>
      </c>
      <c r="AX10" s="29">
        <f>1/1000*'[1]44104411Imp'!AV$268</f>
        <v>0</v>
      </c>
      <c r="AY10" s="29">
        <f>1/1000*'[1]44104411Imp'!AW$268</f>
        <v>0</v>
      </c>
      <c r="AZ10" s="29">
        <f>1/1000*'[1]44104411Imp'!AX$268</f>
        <v>0</v>
      </c>
      <c r="BA10" s="29">
        <f>1/1000*'[1]44104411Imp'!AY$268</f>
        <v>0</v>
      </c>
      <c r="BB10" s="29">
        <f>1/1000*'[1]44104411Imp'!AZ$268</f>
        <v>0</v>
      </c>
      <c r="BC10" s="34">
        <f>1/1000*'[1]44104411Imp'!BA$268</f>
        <v>0</v>
      </c>
      <c r="BD10" s="553"/>
      <c r="BE10" s="31"/>
    </row>
    <row r="11" spans="1:57">
      <c r="B11" s="5" t="s">
        <v>104</v>
      </c>
      <c r="C11" s="46">
        <f>1/$A$1*'[1]44104411Imp'!$B$39</f>
        <v>6.6186120000000003E-3</v>
      </c>
      <c r="D11" s="10">
        <f>1/$A$1*'[1]44104411Imp'!$C$39</f>
        <v>3.3891479999999998E-3</v>
      </c>
      <c r="E11" s="10">
        <f>1/$A$1*'[1]44104411Imp'!$D$39</f>
        <v>5.1107280000000001E-3</v>
      </c>
      <c r="F11" s="10">
        <f>1/$A$1*'[1]44104411Imp'!$E$39</f>
        <v>6.9049959999999992E-3</v>
      </c>
      <c r="G11" s="10">
        <f>1/$A$1*'[1]44104411Imp'!$F$39</f>
        <v>1.2207000000000003E-2</v>
      </c>
      <c r="H11" s="10">
        <f>1/$A$1*'[1]44104411Imp'!$G$39</f>
        <v>1.1610196E-2</v>
      </c>
      <c r="I11" s="10">
        <f>1/$A$1*'[1]44104411Imp'!$H$39</f>
        <v>4.8111839999999996E-3</v>
      </c>
      <c r="J11" s="37">
        <f>1/$A$1*'[1]44104411Imp'!$I$39</f>
        <v>2.3334555999999999E-2</v>
      </c>
      <c r="K11" s="37">
        <f>1/$A$1*'[1]44104411Imp'!$J$39</f>
        <v>1.0849523999999999E-2</v>
      </c>
      <c r="L11" s="37">
        <f>1/$A$1*'[1]44104411Imp'!K$39</f>
        <v>3.8334110000000005E-3</v>
      </c>
      <c r="M11" s="10">
        <f>1/$A$1*'[1]44104411Imp'!L$39</f>
        <v>3.6615011707317071E-3</v>
      </c>
      <c r="N11" s="10">
        <f>1/$A$1*'[1]44104411Imp'!M$39</f>
        <v>2.1152879999999999E-3</v>
      </c>
      <c r="O11" s="10">
        <f>1/$A$1*'[1]44104411Imp'!N$39</f>
        <v>2.8110240000000001E-3</v>
      </c>
      <c r="P11" s="10">
        <f>1/$A$1*'[1]44104411Imp'!O$39</f>
        <v>1.1556000000000001E-5</v>
      </c>
      <c r="Q11" s="10">
        <f>1/$A$1*'[1]44104411Imp'!P$39</f>
        <v>3.8338519999999996E-3</v>
      </c>
      <c r="R11" s="10">
        <f>1/$A$1*'[1]44104411Imp'!Q$39</f>
        <v>8.4292040000000009E-3</v>
      </c>
      <c r="S11" s="10">
        <f>1/$A$1*'[1]44104411Imp'!R$39</f>
        <v>1.1941464000000001E-2</v>
      </c>
      <c r="T11" s="10">
        <f>1/$A$1*'[1]44104411Imp'!S$39</f>
        <v>7.4760749999999991E-4</v>
      </c>
      <c r="U11" s="10">
        <f>1/$A$1*'[1]44104411Imp'!T$39</f>
        <v>3.9781119999999998E-3</v>
      </c>
      <c r="V11" s="10">
        <f>1/$A$1*'[1]44104411Imp'!U$39</f>
        <v>6.2471999999999994E-4</v>
      </c>
      <c r="W11" s="10">
        <f>1/$A$1*'[1]44104411Imp'!V$39</f>
        <v>0</v>
      </c>
      <c r="X11" s="10">
        <f>1/$A$1*'[1]44104411Imp'!W$39</f>
        <v>0</v>
      </c>
      <c r="Y11" s="10">
        <f>1/$A$1*'[1]44104411Imp'!X$39</f>
        <v>0</v>
      </c>
      <c r="Z11" s="10">
        <f>1/$A$1*'[1]44104411Imp'!Y$39</f>
        <v>0</v>
      </c>
      <c r="AA11" s="10">
        <f>1/$A$1*'[1]44104411Imp'!Z$39</f>
        <v>0</v>
      </c>
      <c r="AB11" s="10">
        <f>1/$A$1*'[1]44104411Imp'!AA$39</f>
        <v>0</v>
      </c>
      <c r="AC11" s="4"/>
      <c r="AD11" s="46">
        <f>1/1000*'[1]44104411Imp'!AB$39</f>
        <v>1.8704779572749999E-3</v>
      </c>
      <c r="AE11" s="10">
        <f>1/1000*'[1]44104411Imp'!AC$39</f>
        <v>1.016089546E-3</v>
      </c>
      <c r="AF11" s="10">
        <f>1/1000*'[1]44104411Imp'!AD$39</f>
        <v>2.0814348624E-3</v>
      </c>
      <c r="AG11" s="10">
        <f>1/1000*'[1]44104411Imp'!AE$39</f>
        <v>2.4993784816000003E-3</v>
      </c>
      <c r="AH11" s="10">
        <f>1/1000*'[1]44104411Imp'!AF$39</f>
        <v>1.8761196384000001E-3</v>
      </c>
      <c r="AI11" s="10">
        <f>1/1000*'[1]44104411Imp'!AG$39</f>
        <v>1.7624729265000002E-3</v>
      </c>
      <c r="AJ11" s="10">
        <f>1/1000*'[1]44104411Imp'!AH$39</f>
        <v>1.7390637576000004E-3</v>
      </c>
      <c r="AK11" s="10">
        <f>1/1000*'[1]44104411Imp'!AI$39</f>
        <v>6.2660233055000002E-3</v>
      </c>
      <c r="AL11" s="10">
        <f>1/1000*'[1]44104411Imp'!AJ$39</f>
        <v>3.6751967992000012E-3</v>
      </c>
      <c r="AM11" s="10">
        <f>1/1000*'[1]44104411Imp'!AK$39</f>
        <v>1.9942125104E-3</v>
      </c>
      <c r="AN11" s="10">
        <f>1/1000*'[1]44104411Imp'!AL$39</f>
        <v>2.2165412346000003E-3</v>
      </c>
      <c r="AO11" s="10">
        <f>1/1000*'[1]44104411Imp'!AM$39</f>
        <v>1.5120669600000001E-3</v>
      </c>
      <c r="AP11" s="10">
        <f>1/1000*'[1]44104411Imp'!AN$39</f>
        <v>1.8648024031999999E-3</v>
      </c>
      <c r="AQ11" s="10">
        <f>1/1000*'[1]44104411Imp'!AO$39</f>
        <v>8.7933500999999994E-6</v>
      </c>
      <c r="AR11" s="10">
        <f>1/1000*'[1]44104411Imp'!AP$39</f>
        <v>1.159868181E-3</v>
      </c>
      <c r="AS11" s="10">
        <f>1/1000*'[1]44104411Imp'!AQ$39</f>
        <v>1.919803354E-3</v>
      </c>
      <c r="AT11" s="10">
        <f>1/1000*'[1]44104411Imp'!AR$39</f>
        <v>8.8614429159999985E-4</v>
      </c>
      <c r="AU11" s="10">
        <f>1/1000*'[1]44104411Imp'!AS$39</f>
        <v>3.9999513839999995E-4</v>
      </c>
      <c r="AV11" s="10">
        <f>1/1000*'[1]44104411Imp'!AT$39</f>
        <v>9.9445986900000005E-4</v>
      </c>
      <c r="AW11" s="10">
        <f>1/1000*'[1]44104411Imp'!AU$39</f>
        <v>1.2079296541666666E-4</v>
      </c>
      <c r="AX11" s="10">
        <f>1/1000*'[1]44104411Imp'!AV$39</f>
        <v>0</v>
      </c>
      <c r="AY11" s="10">
        <f>1/1000*'[1]44104411Imp'!AW$39</f>
        <v>0</v>
      </c>
      <c r="AZ11" s="10">
        <f>1/1000*'[1]44104411Imp'!AX$39</f>
        <v>0</v>
      </c>
      <c r="BA11" s="10">
        <f>1/1000*'[1]44104411Imp'!AY$39</f>
        <v>0</v>
      </c>
      <c r="BB11" s="10">
        <f>1/1000*'[1]44104411Imp'!AZ$39</f>
        <v>0</v>
      </c>
      <c r="BC11" s="37">
        <f>1/1000*'[1]44104411Imp'!BA$39</f>
        <v>0</v>
      </c>
      <c r="BD11" s="553"/>
      <c r="BE11" s="31"/>
    </row>
    <row r="12" spans="1:57">
      <c r="B12" s="8" t="s">
        <v>19</v>
      </c>
      <c r="C12" s="62">
        <f t="shared" ref="C12:M12" si="6">SUM(C10:C10)-SUM(C11:C11)</f>
        <v>3.5597520000000002E-3</v>
      </c>
      <c r="D12" s="40">
        <f t="shared" si="6"/>
        <v>3.1845240000000002E-3</v>
      </c>
      <c r="E12" s="40">
        <f t="shared" si="6"/>
        <v>6.2761580000000004E-4</v>
      </c>
      <c r="F12" s="40">
        <f t="shared" si="6"/>
        <v>2.6787600000000023E-4</v>
      </c>
      <c r="G12" s="40">
        <f t="shared" si="6"/>
        <v>6.1562260000000077E-4</v>
      </c>
      <c r="H12" s="40">
        <f t="shared" si="6"/>
        <v>2.2496044000000007E-3</v>
      </c>
      <c r="I12" s="40">
        <f t="shared" si="6"/>
        <v>1.4886199999999995E-3</v>
      </c>
      <c r="J12" s="41">
        <f t="shared" si="6"/>
        <v>2.9257200000000136E-4</v>
      </c>
      <c r="K12" s="41">
        <f t="shared" si="6"/>
        <v>2.5367199999999993E-4</v>
      </c>
      <c r="L12" s="41">
        <f t="shared" si="6"/>
        <v>1.9834366666666688E-4</v>
      </c>
      <c r="M12" s="40">
        <f t="shared" si="6"/>
        <v>3.2658260856216958E-4</v>
      </c>
      <c r="N12" s="40">
        <f>SUM(N10:N10)-SUM(N11:N11)</f>
        <v>8.975455999999998E-4</v>
      </c>
      <c r="O12" s="40">
        <f t="shared" ref="O12:AB12" si="7">SUM(O10:O10)-SUM(O11:O11)</f>
        <v>6.6654482758620685E-4</v>
      </c>
      <c r="P12" s="40">
        <f t="shared" si="7"/>
        <v>3.9662531944835346E-4</v>
      </c>
      <c r="Q12" s="40">
        <f t="shared" si="7"/>
        <v>6.8889959999999997E-4</v>
      </c>
      <c r="R12" s="40">
        <f t="shared" si="7"/>
        <v>5.4920000000000004E-3</v>
      </c>
      <c r="S12" s="40">
        <f t="shared" si="7"/>
        <v>3.7021039999999995E-3</v>
      </c>
      <c r="T12" s="40">
        <f t="shared" si="7"/>
        <v>2.5575155623781681E-3</v>
      </c>
      <c r="U12" s="40">
        <f t="shared" si="7"/>
        <v>6.1612840000000004E-3</v>
      </c>
      <c r="V12" s="40">
        <f t="shared" si="7"/>
        <v>9.4615720000000014E-3</v>
      </c>
      <c r="W12" s="40">
        <f t="shared" si="7"/>
        <v>0</v>
      </c>
      <c r="X12" s="40">
        <f t="shared" si="7"/>
        <v>0</v>
      </c>
      <c r="Y12" s="40">
        <f t="shared" si="7"/>
        <v>0</v>
      </c>
      <c r="Z12" s="40">
        <f t="shared" si="7"/>
        <v>0</v>
      </c>
      <c r="AA12" s="40">
        <f t="shared" si="7"/>
        <v>0</v>
      </c>
      <c r="AB12" s="40">
        <f t="shared" si="7"/>
        <v>0</v>
      </c>
      <c r="AC12" s="4"/>
      <c r="AD12" s="62">
        <f t="shared" ref="AD12:BC12" si="8">SUM(AD10:AD10)-SUM(AD11:AD11)</f>
        <v>1.3885403883269996E-3</v>
      </c>
      <c r="AE12" s="40">
        <f t="shared" si="8"/>
        <v>1.3525467627999999E-3</v>
      </c>
      <c r="AF12" s="40">
        <f t="shared" si="8"/>
        <v>2.6301202080000015E-4</v>
      </c>
      <c r="AG12" s="40">
        <f t="shared" si="8"/>
        <v>1.2499420639999976E-4</v>
      </c>
      <c r="AH12" s="40">
        <f t="shared" si="8"/>
        <v>2.242129749999999E-4</v>
      </c>
      <c r="AI12" s="40">
        <f t="shared" si="8"/>
        <v>5.5252844790000012E-4</v>
      </c>
      <c r="AJ12" s="40">
        <f t="shared" si="8"/>
        <v>6.4453086999999992E-4</v>
      </c>
      <c r="AK12" s="40">
        <f t="shared" si="8"/>
        <v>1.626180479999996E-4</v>
      </c>
      <c r="AL12" s="40">
        <f t="shared" si="8"/>
        <v>1.8012593439999981E-4</v>
      </c>
      <c r="AM12" s="40">
        <f t="shared" si="8"/>
        <v>2.2402719679999981E-4</v>
      </c>
      <c r="AN12" s="40">
        <f t="shared" si="8"/>
        <v>3.2624681580000012E-4</v>
      </c>
      <c r="AO12" s="40">
        <f t="shared" si="8"/>
        <v>1.0366404959999997E-3</v>
      </c>
      <c r="AP12" s="40">
        <f t="shared" si="8"/>
        <v>6.369948464000001E-4</v>
      </c>
      <c r="AQ12" s="40">
        <f t="shared" si="8"/>
        <v>3.0228352860000001E-4</v>
      </c>
      <c r="AR12" s="40">
        <f t="shared" si="8"/>
        <v>1.3596931800000014E-4</v>
      </c>
      <c r="AS12" s="40">
        <f t="shared" si="8"/>
        <v>2.425855179999999E-4</v>
      </c>
      <c r="AT12" s="40">
        <f t="shared" si="8"/>
        <v>3.9073680690000008E-4</v>
      </c>
      <c r="AU12" s="40">
        <f t="shared" si="8"/>
        <v>4.0869721749999991E-4</v>
      </c>
      <c r="AV12" s="40">
        <f t="shared" si="8"/>
        <v>3.4363438899999996E-4</v>
      </c>
      <c r="AW12" s="40">
        <f t="shared" si="8"/>
        <v>5.0643904250000007E-4</v>
      </c>
      <c r="AX12" s="40">
        <f t="shared" si="8"/>
        <v>0</v>
      </c>
      <c r="AY12" s="40">
        <f t="shared" si="8"/>
        <v>0</v>
      </c>
      <c r="AZ12" s="40">
        <f t="shared" si="8"/>
        <v>0</v>
      </c>
      <c r="BA12" s="40">
        <f t="shared" si="8"/>
        <v>0</v>
      </c>
      <c r="BB12" s="40">
        <f t="shared" si="8"/>
        <v>0</v>
      </c>
      <c r="BC12" s="41">
        <f t="shared" si="8"/>
        <v>0</v>
      </c>
      <c r="BD12" s="553"/>
      <c r="BE12" s="31"/>
    </row>
    <row r="13" spans="1:57" ht="17.149999999999999" customHeight="1">
      <c r="B13" s="18" t="s">
        <v>154</v>
      </c>
      <c r="C13" s="64">
        <f>1/$A$1*'[1]44104411Imp'!$B$269</f>
        <v>3.1838800000000002E-4</v>
      </c>
      <c r="D13" s="65">
        <f>1/$A$1*'[1]44104411Imp'!$C$269</f>
        <v>2.2604400000000001E-4</v>
      </c>
      <c r="E13" s="65">
        <f>1/$A$1*'[1]44104411Imp'!$D$269</f>
        <v>8.631E-4</v>
      </c>
      <c r="F13" s="65">
        <f>1/$A$1*'[1]44104411Imp'!$E$269</f>
        <v>7.2323999999999994E-5</v>
      </c>
      <c r="G13" s="65">
        <f>1/$A$1*'[1]44104411Imp'!$F$269</f>
        <v>3.0480939999999999E-3</v>
      </c>
      <c r="H13" s="65">
        <f>1/$A$1*'[1]44104411Imp'!$G$269</f>
        <v>2.1210000000000005E-3</v>
      </c>
      <c r="I13" s="65">
        <f>1/$A$1*'[1]44104411Imp'!$H$269</f>
        <v>4.3366120000000001E-3</v>
      </c>
      <c r="J13" s="66">
        <f>1/$A$1*'[1]44104411Imp'!$I$269</f>
        <v>3.1817519999999995E-3</v>
      </c>
      <c r="K13" s="66">
        <f>1/$A$1*'[1]44104411Imp'!$J$269</f>
        <v>3.3316919999999998E-3</v>
      </c>
      <c r="L13" s="66">
        <f>1/$A$1*'[1]44104411Imp'!K$269</f>
        <v>2.3088799999999997E-3</v>
      </c>
      <c r="M13" s="65">
        <f>1/$A$1*'[1]44104411Imp'!L$269</f>
        <v>5.1407999999999998E-4</v>
      </c>
      <c r="N13" s="65">
        <f>1/$A$1*'[1]44104411Imp'!M$269</f>
        <v>1.43024E-4</v>
      </c>
      <c r="O13" s="65">
        <f>1/$A$1*'[1]44104411Imp'!N$269</f>
        <v>2.63868E-4</v>
      </c>
      <c r="P13" s="65">
        <f>1/$A$1*'[1]44104411Imp'!O$269</f>
        <v>3.2400000000000001E-5</v>
      </c>
      <c r="Q13" s="65">
        <f>1/$A$1*'[1]44104411Imp'!P$269</f>
        <v>1.8E-5</v>
      </c>
      <c r="R13" s="65">
        <f>1/$A$1*'[1]44104411Imp'!Q$269</f>
        <v>3.3600000000000004E-5</v>
      </c>
      <c r="S13" s="65">
        <f>1/$A$1*'[1]44104411Imp'!R$269</f>
        <v>0</v>
      </c>
      <c r="T13" s="65">
        <f>1/$A$1*'[1]44104411Imp'!S$269</f>
        <v>8.9821500000000017E-4</v>
      </c>
      <c r="U13" s="65">
        <f>1/$A$1*'[1]44104411Imp'!T$269</f>
        <v>4.4118000000000004E-3</v>
      </c>
      <c r="V13" s="65">
        <f>1/$A$1*'[1]44104411Imp'!U$269</f>
        <v>1.0800000000000001E-4</v>
      </c>
      <c r="W13" s="65">
        <f>1/$A$1*'[1]44104411Imp'!V$269</f>
        <v>0</v>
      </c>
      <c r="X13" s="65">
        <f>1/$A$1*'[1]44104411Imp'!W$269</f>
        <v>0</v>
      </c>
      <c r="Y13" s="65">
        <f>1/$A$1*'[1]44104411Imp'!X$269</f>
        <v>0</v>
      </c>
      <c r="Z13" s="65">
        <f>1/$A$1*'[1]44104411Imp'!Y$269</f>
        <v>0</v>
      </c>
      <c r="AA13" s="65">
        <f>1/$A$1*'[1]44104411Imp'!Z$269</f>
        <v>0</v>
      </c>
      <c r="AB13" s="65">
        <f>1/$A$1*'[1]44104411Imp'!AA$269</f>
        <v>0</v>
      </c>
      <c r="AC13" s="35"/>
      <c r="AD13" s="64">
        <f>1/1000*'[1]44104411Imp'!AB$269</f>
        <v>6.1534792511999992E-5</v>
      </c>
      <c r="AE13" s="65">
        <f>1/1000*'[1]44104411Imp'!AC$269</f>
        <v>4.4576698799999997E-5</v>
      </c>
      <c r="AF13" s="65">
        <f>1/1000*'[1]44104411Imp'!AD$269</f>
        <v>7.9121188800000011E-5</v>
      </c>
      <c r="AG13" s="65">
        <f>1/1000*'[1]44104411Imp'!AE$269</f>
        <v>1.5354908800000002E-5</v>
      </c>
      <c r="AH13" s="65">
        <f>1/1000*'[1]44104411Imp'!AF$269</f>
        <v>6.0887536710000007E-4</v>
      </c>
      <c r="AI13" s="65">
        <f>1/1000*'[1]44104411Imp'!AG$269</f>
        <v>5.983436745E-4</v>
      </c>
      <c r="AJ13" s="65">
        <f>1/1000*'[1]44104411Imp'!AH$269</f>
        <v>1.6196361080000003E-3</v>
      </c>
      <c r="AK13" s="65">
        <f>1/1000*'[1]44104411Imp'!AI$269</f>
        <v>1.1312641494999999E-3</v>
      </c>
      <c r="AL13" s="65">
        <f>1/1000*'[1]44104411Imp'!AJ$269</f>
        <v>1.4038300636000001E-3</v>
      </c>
      <c r="AM13" s="65">
        <f>1/1000*'[1]44104411Imp'!AK$269</f>
        <v>8.7489666879999998E-4</v>
      </c>
      <c r="AN13" s="65">
        <f>1/1000*'[1]44104411Imp'!AL$269</f>
        <v>3.4075129950000008E-4</v>
      </c>
      <c r="AO13" s="65">
        <f>1/1000*'[1]44104411Imp'!AM$269</f>
        <v>7.1284319999999999E-5</v>
      </c>
      <c r="AP13" s="65">
        <f>1/1000*'[1]44104411Imp'!AN$269</f>
        <v>1.065201984E-4</v>
      </c>
      <c r="AQ13" s="65">
        <f>1/1000*'[1]44104411Imp'!AO$269</f>
        <v>1.81870014E-5</v>
      </c>
      <c r="AR13" s="65">
        <f>1/1000*'[1]44104411Imp'!AP$269</f>
        <v>1.3747318000000002E-5</v>
      </c>
      <c r="AS13" s="65">
        <f>1/1000*'[1]44104411Imp'!AQ$269</f>
        <v>1.2863542999999999E-5</v>
      </c>
      <c r="AT13" s="65">
        <f>1/1000*'[1]44104411Imp'!AR$269</f>
        <v>0</v>
      </c>
      <c r="AU13" s="65">
        <f>1/1000*'[1]44104411Imp'!AS$269</f>
        <v>9.9729916000000006E-5</v>
      </c>
      <c r="AV13" s="65">
        <f>1/1000*'[1]44104411Imp'!AT$269</f>
        <v>3.76513429E-4</v>
      </c>
      <c r="AW13" s="65">
        <f>1/1000*'[1]44104411Imp'!AU$269</f>
        <v>5.2240877916666666E-5</v>
      </c>
      <c r="AX13" s="65">
        <f>1/1000*'[1]44104411Imp'!AV$269</f>
        <v>0</v>
      </c>
      <c r="AY13" s="65">
        <f>1/1000*'[1]44104411Imp'!AW$269</f>
        <v>0</v>
      </c>
      <c r="AZ13" s="65">
        <f>1/1000*'[1]44104411Imp'!AX$269</f>
        <v>0</v>
      </c>
      <c r="BA13" s="65">
        <f>1/1000*'[1]44104411Imp'!AY$269</f>
        <v>0</v>
      </c>
      <c r="BB13" s="65">
        <f>1/1000*'[1]44104411Imp'!AZ$269</f>
        <v>0</v>
      </c>
      <c r="BC13" s="66">
        <f>1/1000*'[1]44104411Imp'!BA$269</f>
        <v>0</v>
      </c>
      <c r="BD13" s="553"/>
      <c r="BE13" s="31"/>
    </row>
    <row r="14" spans="1:57" ht="17.149999999999999" customHeight="1">
      <c r="B14" s="15" t="s">
        <v>135</v>
      </c>
      <c r="C14" s="27">
        <f>1/$A$1*'[1]44104411Imp'!$B$267</f>
        <v>3.1961019999999997E-4</v>
      </c>
      <c r="D14" s="29">
        <f>1/$A$1*'[1]44104411Imp'!$C$267</f>
        <v>2.2118418000000003E-3</v>
      </c>
      <c r="E14" s="29">
        <f>1/$A$1*'[1]44104411Imp'!$D$267</f>
        <v>3.2688540000000004E-4</v>
      </c>
      <c r="F14" s="29">
        <f>1/$A$1*'[1]44104411Imp'!$E$267</f>
        <v>6.7020799999999994E-4</v>
      </c>
      <c r="G14" s="29">
        <f>1/$A$1*'[1]44104411Imp'!$F$267</f>
        <v>1.4438619384615384E-3</v>
      </c>
      <c r="H14" s="29">
        <f>1/$A$1*'[1]44104411Imp'!$G$267</f>
        <v>2.5962397999999996E-3</v>
      </c>
      <c r="I14" s="29">
        <f>1/$A$1*'[1]44104411Imp'!$H$267</f>
        <v>4.1725599999999996E-3</v>
      </c>
      <c r="J14" s="34">
        <f>1/$A$1*'[1]44104411Imp'!$I$267</f>
        <v>6.0539359999999993E-3</v>
      </c>
      <c r="K14" s="34">
        <f>1/$A$1*'[1]44104411Imp'!$J$267</f>
        <v>8.9889239999999988E-3</v>
      </c>
      <c r="L14" s="34">
        <f>1/$A$1*'[1]44104411Imp'!K$267</f>
        <v>5.8706565000000007E-3</v>
      </c>
      <c r="M14" s="29">
        <f>1/$A$1*'[1]44104411Imp'!L$267</f>
        <v>6.7203540000000004E-3</v>
      </c>
      <c r="N14" s="29">
        <f>1/$A$1*'[1]44104411Imp'!M$267</f>
        <v>6.4543736521739141E-3</v>
      </c>
      <c r="O14" s="29">
        <f>1/$A$1*'[1]44104411Imp'!N$267</f>
        <v>5.3972190905172421E-3</v>
      </c>
      <c r="P14" s="29">
        <f>1/$A$1*'[1]44104411Imp'!O$267</f>
        <v>3.4486135263157901E-3</v>
      </c>
      <c r="Q14" s="29">
        <f>1/$A$1*'[1]44104411Imp'!P$267</f>
        <v>1.5526628400000001E-2</v>
      </c>
      <c r="R14" s="29">
        <f>1/$A$1*'[1]44104411Imp'!Q$267</f>
        <v>3.0500807573333327E-2</v>
      </c>
      <c r="S14" s="29">
        <f>1/$A$1*'[1]44104411Imp'!R$267</f>
        <v>9.3569687999999988E-3</v>
      </c>
      <c r="T14" s="158">
        <f>1/$A$1*'[1]44104411Imp'!S$267</f>
        <v>9.504635161375662E-3</v>
      </c>
      <c r="U14" s="158">
        <f>1/$A$1*'[1]44104411Imp'!T$267</f>
        <v>6.2686760000000008E-3</v>
      </c>
      <c r="V14" s="158">
        <f>1/$A$1*'[1]44104411Imp'!U$267</f>
        <v>6.8265527999999978E-2</v>
      </c>
      <c r="W14" s="158">
        <f>1/$A$1*'[1]44104411Imp'!V$267</f>
        <v>0</v>
      </c>
      <c r="X14" s="158">
        <f>1/$A$1*'[1]44104411Imp'!W$267</f>
        <v>0</v>
      </c>
      <c r="Y14" s="158">
        <f>1/$A$1*'[1]44104411Imp'!X$267</f>
        <v>0</v>
      </c>
      <c r="Z14" s="158">
        <f>1/$A$1*'[1]44104411Imp'!Y$267</f>
        <v>0</v>
      </c>
      <c r="AA14" s="158">
        <f>1/$A$1*'[1]44104411Imp'!Z$267</f>
        <v>0</v>
      </c>
      <c r="AB14" s="158">
        <f>1/$A$1*'[1]44104411Imp'!AA$267</f>
        <v>0</v>
      </c>
      <c r="AC14" s="725"/>
      <c r="AD14" s="27">
        <f>1/1000*'[1]44104411Imp'!AB$267</f>
        <v>8.0733012329999991E-5</v>
      </c>
      <c r="AE14" s="29">
        <f>1/1000*'[1]44104411Imp'!AC$267</f>
        <v>6.9493275959999997E-4</v>
      </c>
      <c r="AF14" s="29">
        <f>1/1000*'[1]44104411Imp'!AD$267</f>
        <v>1.365711168E-4</v>
      </c>
      <c r="AG14" s="29">
        <f>1/1000*'[1]44104411Imp'!AE$267</f>
        <v>5.2658378080000002E-4</v>
      </c>
      <c r="AH14" s="29">
        <f>1/1000*'[1]44104411Imp'!AF$267</f>
        <v>1.1575148766999998E-3</v>
      </c>
      <c r="AI14" s="29">
        <f>1/1000*'[1]44104411Imp'!AG$267</f>
        <v>2.5241644428E-3</v>
      </c>
      <c r="AJ14" s="29">
        <f>1/1000*'[1]44104411Imp'!AH$267</f>
        <v>2.4806474851999999E-3</v>
      </c>
      <c r="AK14" s="29">
        <f>1/1000*'[1]44104411Imp'!AI$267</f>
        <v>3.5433770414999999E-3</v>
      </c>
      <c r="AL14" s="29">
        <f>1/1000*'[1]44104411Imp'!AJ$267</f>
        <v>5.0203213516000012E-3</v>
      </c>
      <c r="AM14" s="29">
        <f>1/1000*'[1]44104411Imp'!AK$267</f>
        <v>2.9839486423999997E-3</v>
      </c>
      <c r="AN14" s="29">
        <f>1/1000*'[1]44104411Imp'!AL$267</f>
        <v>2.7332169012000006E-3</v>
      </c>
      <c r="AO14" s="29">
        <f>1/1000*'[1]44104411Imp'!AM$267</f>
        <v>2.9960586720000001E-3</v>
      </c>
      <c r="AP14" s="29">
        <f>1/1000*'[1]44104411Imp'!AN$267</f>
        <v>2.2928540799999997E-3</v>
      </c>
      <c r="AQ14" s="29">
        <f>1/1000*'[1]44104411Imp'!AO$267</f>
        <v>1.1135972408999998E-3</v>
      </c>
      <c r="AR14" s="29">
        <f>1/1000*'[1]44104411Imp'!AP$267</f>
        <v>1.3402213555E-3</v>
      </c>
      <c r="AS14" s="29">
        <f>1/1000*'[1]44104411Imp'!AQ$267</f>
        <v>2.0533050509999999E-3</v>
      </c>
      <c r="AT14" s="29">
        <f>1/1000*'[1]44104411Imp'!AR$267</f>
        <v>1.3895900840999998E-3</v>
      </c>
      <c r="AU14" s="29">
        <f>1/1000*'[1]44104411Imp'!AS$267</f>
        <v>1.7229506579999993E-3</v>
      </c>
      <c r="AV14" s="29">
        <f>1/1000*'[1]44104411Imp'!AT$267</f>
        <v>1.2490728400000003E-3</v>
      </c>
      <c r="AW14" s="29">
        <f>1/1000*'[1]44104411Imp'!AU$267</f>
        <v>1.1398970533333336E-3</v>
      </c>
      <c r="AX14" s="29">
        <f>1/1000*'[1]44104411Imp'!AV$267</f>
        <v>0</v>
      </c>
      <c r="AY14" s="29">
        <f>1/1000*'[1]44104411Imp'!AW$267</f>
        <v>0</v>
      </c>
      <c r="AZ14" s="29">
        <f>1/1000*'[1]44104411Imp'!AX$267</f>
        <v>0</v>
      </c>
      <c r="BA14" s="29">
        <f>1/1000*'[1]44104411Imp'!AY$267</f>
        <v>0</v>
      </c>
      <c r="BB14" s="29">
        <f>1/1000*'[1]44104411Imp'!AZ$267</f>
        <v>0</v>
      </c>
      <c r="BC14" s="34">
        <f>1/1000*'[1]44104411Imp'!BA$267</f>
        <v>0</v>
      </c>
      <c r="BD14" s="553"/>
      <c r="BE14" s="31"/>
    </row>
    <row r="15" spans="1:57">
      <c r="B15" s="52" t="s">
        <v>41</v>
      </c>
      <c r="C15" s="63">
        <f>1/$A$1*(SUM('[1]44104411Imp'!$B$47:$B$47)+SUM('[1]44104411Imp'!$B$105:$B$105))</f>
        <v>1.4013019999999999E-4</v>
      </c>
      <c r="D15" s="49">
        <f>1/$A$1*(SUM('[1]44104411Imp'!$C$47:$C$47)+SUM('[1]44104411Imp'!$C$105:$C$105))</f>
        <v>0</v>
      </c>
      <c r="E15" s="49">
        <f>1/$A$1*(SUM('[1]44104411Imp'!$D$47:$D$47)+SUM('[1]44104411Imp'!$D$105:$D$105))</f>
        <v>2.8833660000000003E-4</v>
      </c>
      <c r="F15" s="49">
        <f>1/$A$1*(SUM('[1]44104411Imp'!$E$47:$E$47)+SUM('[1]44104411Imp'!$E$105:$E$105))</f>
        <v>6.6961999999999989E-4</v>
      </c>
      <c r="G15" s="49">
        <f>1/$A$1*(SUM('[1]44104411Imp'!$F$47:$F$47)+SUM('[1]44104411Imp'!$F$105:$F$105))</f>
        <v>1.3714295384615383E-3</v>
      </c>
      <c r="H15" s="49">
        <f>1/$A$1*(SUM('[1]44104411Imp'!$G$47:$G$47)+SUM('[1]44104411Imp'!$G$105:$G$105))</f>
        <v>2.4052837999999997E-3</v>
      </c>
      <c r="I15" s="49">
        <f>1/$A$1*(SUM('[1]44104411Imp'!$H$47:$H$47)+SUM('[1]44104411Imp'!$H$105:$H$105))</f>
        <v>4.1725599999999996E-3</v>
      </c>
      <c r="J15" s="85">
        <f>1/$A$1*(SUM('[1]44104411Imp'!$I$47:$I$47)+SUM('[1]44104411Imp'!$I$105:$I$105))</f>
        <v>6.0171439999999994E-3</v>
      </c>
      <c r="K15" s="42">
        <f>1/$A$1*(SUM('[1]44104411Imp'!$J$47:$J$47)+SUM('[1]44104411Imp'!$J$105:$J$105))</f>
        <v>8.7743879999999993E-3</v>
      </c>
      <c r="L15" s="42">
        <f>1/$A$1*(SUM('[1]44104411Imp'!K$47:K$47)+SUM('[1]44104411Imp'!K$105:K$105))</f>
        <v>5.4798245000000001E-3</v>
      </c>
      <c r="M15" s="270">
        <f>1/$A$1*(SUM('[1]44104411Imp'!L$47:L$47)+SUM('[1]44104411Imp'!L$105:L$105))</f>
        <v>5.1753420000000012E-3</v>
      </c>
      <c r="N15" s="270">
        <f>1/$A$1*(SUM('[1]44104411Imp'!M$47:M$47)+SUM('[1]44104411Imp'!M$105:M$105))</f>
        <v>3.9084944521739131E-3</v>
      </c>
      <c r="O15" s="270">
        <f>1/$A$1*(SUM('[1]44104411Imp'!N$47:N$47)+SUM('[1]44104411Imp'!N$105:N$105))</f>
        <v>2.7935830905172418E-3</v>
      </c>
      <c r="P15" s="270">
        <f>1/$A$1*(SUM('[1]44104411Imp'!O$47:O$47)+SUM('[1]44104411Imp'!O$105:O$105))</f>
        <v>2.54427452631579E-3</v>
      </c>
      <c r="Q15" s="270">
        <f>1/$A$1*(SUM('[1]44104411Imp'!P$47:P$47)+SUM('[1]44104411Imp'!P$105:P$105))</f>
        <v>1.42107964E-2</v>
      </c>
      <c r="R15" s="270">
        <f>1/$A$1*(SUM('[1]44104411Imp'!Q$47:Q$47)+SUM('[1]44104411Imp'!Q$105:Q$105))</f>
        <v>2.7433007573333328E-2</v>
      </c>
      <c r="S15" s="270">
        <f>1/$A$1*(SUM('[1]44104411Imp'!R$47:R$47)+SUM('[1]44104411Imp'!R$105:R$105))</f>
        <v>8.7305687999999996E-3</v>
      </c>
      <c r="T15" s="270">
        <f>1/$A$1*(SUM('[1]44104411Imp'!S$47:S$47)+SUM('[1]44104411Imp'!S$105:S$105))</f>
        <v>8.3792231613756627E-3</v>
      </c>
      <c r="U15" s="270">
        <f>1/$A$1*(SUM('[1]44104411Imp'!T$47:T$47)+SUM('[1]44104411Imp'!T$105:T$105))</f>
        <v>5.5996760000000005E-3</v>
      </c>
      <c r="V15" s="270">
        <f>1/$A$1*(SUM('[1]44104411Imp'!U$47:U$47)+SUM('[1]44104411Imp'!U$105:U$105))</f>
        <v>6.7776327999999997E-2</v>
      </c>
      <c r="W15" s="270">
        <f>1/$A$1*(SUM('[1]44104411Imp'!V$47:V$47)+SUM('[1]44104411Imp'!V$105:V$105))</f>
        <v>0</v>
      </c>
      <c r="X15" s="270">
        <f>1/$A$1*(SUM('[1]44104411Imp'!W$47:W$47)+SUM('[1]44104411Imp'!W$105:W$105))</f>
        <v>0</v>
      </c>
      <c r="Y15" s="270">
        <f>1/$A$1*(SUM('[1]44104411Imp'!X$47:X$47)+SUM('[1]44104411Imp'!X$105:X$105))</f>
        <v>0</v>
      </c>
      <c r="Z15" s="270">
        <f>1/$A$1*(SUM('[1]44104411Imp'!Y$47:Y$47)+SUM('[1]44104411Imp'!Y$105:Y$105))</f>
        <v>0</v>
      </c>
      <c r="AA15" s="270">
        <f>1/$A$1*(SUM('[1]44104411Imp'!Z$47:Z$47)+SUM('[1]44104411Imp'!Z$105:Z$105))</f>
        <v>0</v>
      </c>
      <c r="AB15" s="270">
        <f>1/$A$1*(SUM('[1]44104411Imp'!AA$47:AA$47)+SUM('[1]44104411Imp'!AA$105:AA$105))</f>
        <v>0</v>
      </c>
      <c r="AC15" s="35"/>
      <c r="AD15" s="49">
        <f>1/1000*(SUM('[1]44104411Imp'!AB$47:AB$47)+SUM('[1]44104411Imp'!AB$105:AB$105))</f>
        <v>1.1234828532000001E-5</v>
      </c>
      <c r="AE15" s="49">
        <f>1/1000*(SUM('[1]44104411Imp'!AC$47:AC$47)+SUM('[1]44104411Imp'!AC$105:AC$105))</f>
        <v>0</v>
      </c>
      <c r="AF15" s="49">
        <f>1/1000*(SUM('[1]44104411Imp'!AD$47:AD$47)+SUM('[1]44104411Imp'!AD$105:AD$105))</f>
        <v>1.243142496E-4</v>
      </c>
      <c r="AG15" s="49">
        <f>1/1000*(SUM('[1]44104411Imp'!AE$47:AE$47)+SUM('[1]44104411Imp'!AE$105:AE$105))</f>
        <v>5.2413812640000001E-4</v>
      </c>
      <c r="AH15" s="49">
        <f>1/1000*(SUM('[1]44104411Imp'!AF$47:AF$47)+SUM('[1]44104411Imp'!AF$105:AF$105))</f>
        <v>1.1159885191E-3</v>
      </c>
      <c r="AI15" s="49">
        <f>1/1000*(SUM('[1]44104411Imp'!AG$47:AG$47)+SUM('[1]44104411Imp'!AG$105:AG$105))</f>
        <v>2.3296344786E-3</v>
      </c>
      <c r="AJ15" s="49">
        <f>1/1000*(SUM('[1]44104411Imp'!AH$47:AH$47)+SUM('[1]44104411Imp'!AH$105:AH$105))</f>
        <v>2.4806474851999999E-3</v>
      </c>
      <c r="AK15" s="49">
        <f>1/1000*(SUM('[1]44104411Imp'!AI$47:AI$47)+SUM('[1]44104411Imp'!AI$105:AI$105))</f>
        <v>3.4996334225000001E-3</v>
      </c>
      <c r="AL15" s="49">
        <f>1/1000*(SUM('[1]44104411Imp'!AJ$47:AJ$47)+SUM('[1]44104411Imp'!AJ$105:AJ$105))</f>
        <v>4.5370532416000005E-3</v>
      </c>
      <c r="AM15" s="49">
        <f>1/1000*(SUM('[1]44104411Imp'!AK$47:AK$47)+SUM('[1]44104411Imp'!AK$105:AK$105))</f>
        <v>2.8114244355999999E-3</v>
      </c>
      <c r="AN15" s="49">
        <f>1/1000*(SUM('[1]44104411Imp'!AL$47:AL$47)+SUM('[1]44104411Imp'!AL$105:AL$105))</f>
        <v>2.1176639001000003E-3</v>
      </c>
      <c r="AO15" s="49">
        <f>1/1000*(SUM('[1]44104411Imp'!AM$47:AM$47)+SUM('[1]44104411Imp'!AM$105:AM$105))</f>
        <v>1.9084403520000001E-3</v>
      </c>
      <c r="AP15" s="49">
        <f>1/1000*(SUM('[1]44104411Imp'!AN$47:AN$47)+SUM('[1]44104411Imp'!AN$105:AN$105))</f>
        <v>1.1746245456000001E-3</v>
      </c>
      <c r="AQ15" s="49">
        <f>1/1000*(SUM('[1]44104411Imp'!AO$47:AO$47)+SUM('[1]44104411Imp'!AO$105:AO$105))</f>
        <v>7.2405488610000003E-4</v>
      </c>
      <c r="AR15" s="49">
        <f>1/1000*(SUM('[1]44104411Imp'!AP$47:AP$47)+SUM('[1]44104411Imp'!AP$105:AP$105))</f>
        <v>8.7003597850000012E-4</v>
      </c>
      <c r="AS15" s="49">
        <f>1/1000*(SUM('[1]44104411Imp'!AQ$47:AQ$47)+SUM('[1]44104411Imp'!AQ$105:AQ$105))</f>
        <v>1.6475664485E-3</v>
      </c>
      <c r="AT15" s="49">
        <f>1/1000*(SUM('[1]44104411Imp'!AR$47:AR$47)+SUM('[1]44104411Imp'!AR$105:AR$105))</f>
        <v>1.041327244E-3</v>
      </c>
      <c r="AU15" s="49">
        <f>1/1000*(SUM('[1]44104411Imp'!AS$47:AS$47)+SUM('[1]44104411Imp'!AS$105:AS$105))</f>
        <v>1.2903489884999999E-3</v>
      </c>
      <c r="AV15" s="49">
        <f>1/1000*(SUM('[1]44104411Imp'!AT$47:AT$47)+SUM('[1]44104411Imp'!AT$105:AT$105))</f>
        <v>1.013788115E-3</v>
      </c>
      <c r="AW15" s="49">
        <f>1/1000*(SUM('[1]44104411Imp'!AU$47:AU$47)+SUM('[1]44104411Imp'!AU$105:AU$105))</f>
        <v>1.0335455933333333E-3</v>
      </c>
      <c r="AX15" s="49">
        <f>1/1000*(SUM('[1]44104411Imp'!AV$47:AV$47)+SUM('[1]44104411Imp'!AV$105:AV$105))</f>
        <v>0</v>
      </c>
      <c r="AY15" s="49">
        <f>1/1000*(SUM('[1]44104411Imp'!AW$47:AW$47)+SUM('[1]44104411Imp'!AW$105:AW$105))</f>
        <v>0</v>
      </c>
      <c r="AZ15" s="49">
        <f>1/1000*(SUM('[1]44104411Imp'!AX$47:AX$47)+SUM('[1]44104411Imp'!AX$105:AX$105))</f>
        <v>0</v>
      </c>
      <c r="BA15" s="49">
        <f>1/1000*(SUM('[1]44104411Imp'!AY$47:AY$47)+SUM('[1]44104411Imp'!AY$105:AY$105))</f>
        <v>0</v>
      </c>
      <c r="BB15" s="49">
        <f>1/1000*(SUM('[1]44104411Imp'!AZ$47:AZ$47)+SUM('[1]44104411Imp'!AZ$105:AZ$105))</f>
        <v>0</v>
      </c>
      <c r="BC15" s="85">
        <f>1/1000*(SUM('[1]44104411Imp'!BA$47:BA$47)+SUM('[1]44104411Imp'!BA$105:BA$105))</f>
        <v>0</v>
      </c>
      <c r="BD15" s="553"/>
      <c r="BE15" s="31"/>
    </row>
    <row r="16" spans="1:57">
      <c r="B16" s="8" t="s">
        <v>19</v>
      </c>
      <c r="C16" s="47">
        <f t="shared" ref="C16:M16" si="9">SUM(C14:C14)-SUM(C15:C15)</f>
        <v>1.7947999999999998E-4</v>
      </c>
      <c r="D16" s="38">
        <f t="shared" si="9"/>
        <v>2.2118418000000003E-3</v>
      </c>
      <c r="E16" s="38">
        <f t="shared" si="9"/>
        <v>3.8548800000000013E-5</v>
      </c>
      <c r="F16" s="38">
        <f t="shared" si="9"/>
        <v>5.8800000000004248E-7</v>
      </c>
      <c r="G16" s="38">
        <f t="shared" si="9"/>
        <v>7.2432400000000015E-5</v>
      </c>
      <c r="H16" s="38">
        <f t="shared" si="9"/>
        <v>1.9095599999999994E-4</v>
      </c>
      <c r="I16" s="38">
        <f t="shared" si="9"/>
        <v>0</v>
      </c>
      <c r="J16" s="39">
        <f t="shared" si="9"/>
        <v>3.6791999999999901E-5</v>
      </c>
      <c r="K16" s="39">
        <f t="shared" si="9"/>
        <v>2.1453599999999955E-4</v>
      </c>
      <c r="L16" s="39">
        <f t="shared" si="9"/>
        <v>3.9083200000000068E-4</v>
      </c>
      <c r="M16" s="38">
        <f t="shared" si="9"/>
        <v>1.5450119999999993E-3</v>
      </c>
      <c r="N16" s="38">
        <f>SUM(N14:N14)-SUM(N15:N15)</f>
        <v>2.545879200000001E-3</v>
      </c>
      <c r="O16" s="38">
        <f t="shared" ref="O16:AB16" si="10">SUM(O14:O14)-SUM(O15:O15)</f>
        <v>2.6036360000000003E-3</v>
      </c>
      <c r="P16" s="38">
        <f t="shared" si="10"/>
        <v>9.043390000000001E-4</v>
      </c>
      <c r="Q16" s="38">
        <f t="shared" si="10"/>
        <v>1.3158320000000012E-3</v>
      </c>
      <c r="R16" s="38">
        <f t="shared" si="10"/>
        <v>3.067799999999999E-3</v>
      </c>
      <c r="S16" s="38">
        <f t="shared" si="10"/>
        <v>6.2639999999999918E-4</v>
      </c>
      <c r="T16" s="38">
        <f t="shared" si="10"/>
        <v>1.1254119999999992E-3</v>
      </c>
      <c r="U16" s="146">
        <f t="shared" si="10"/>
        <v>6.6900000000000032E-4</v>
      </c>
      <c r="V16" s="146">
        <f t="shared" si="10"/>
        <v>4.8919999999998132E-4</v>
      </c>
      <c r="W16" s="146">
        <f t="shared" si="10"/>
        <v>0</v>
      </c>
      <c r="X16" s="146">
        <f t="shared" si="10"/>
        <v>0</v>
      </c>
      <c r="Y16" s="146">
        <f t="shared" si="10"/>
        <v>0</v>
      </c>
      <c r="Z16" s="146">
        <f t="shared" si="10"/>
        <v>0</v>
      </c>
      <c r="AA16" s="146">
        <f t="shared" si="10"/>
        <v>0</v>
      </c>
      <c r="AB16" s="146">
        <f t="shared" si="10"/>
        <v>0</v>
      </c>
      <c r="AC16" s="721"/>
      <c r="AD16" s="48">
        <f t="shared" ref="AD16:BC16" si="11">SUM(AD14:AD14)-SUM(AD15:AD15)</f>
        <v>6.949818379799999E-5</v>
      </c>
      <c r="AE16" s="40">
        <f t="shared" si="11"/>
        <v>6.9493275959999997E-4</v>
      </c>
      <c r="AF16" s="40">
        <f t="shared" si="11"/>
        <v>1.2256867200000001E-5</v>
      </c>
      <c r="AG16" s="40">
        <f t="shared" si="11"/>
        <v>2.4456544000000168E-6</v>
      </c>
      <c r="AH16" s="40">
        <f t="shared" si="11"/>
        <v>4.1526357599999805E-5</v>
      </c>
      <c r="AI16" s="40">
        <f t="shared" si="11"/>
        <v>1.9452996419999993E-4</v>
      </c>
      <c r="AJ16" s="40">
        <f t="shared" si="11"/>
        <v>0</v>
      </c>
      <c r="AK16" s="40">
        <f t="shared" si="11"/>
        <v>4.3743618999999862E-5</v>
      </c>
      <c r="AL16" s="40">
        <f t="shared" si="11"/>
        <v>4.8326811000000067E-4</v>
      </c>
      <c r="AM16" s="40">
        <f t="shared" si="11"/>
        <v>1.7252420679999972E-4</v>
      </c>
      <c r="AN16" s="40">
        <f t="shared" si="11"/>
        <v>6.1555300110000032E-4</v>
      </c>
      <c r="AO16" s="40">
        <f t="shared" si="11"/>
        <v>1.0876183200000001E-3</v>
      </c>
      <c r="AP16" s="40">
        <f t="shared" si="11"/>
        <v>1.1182295343999996E-3</v>
      </c>
      <c r="AQ16" s="40">
        <f t="shared" si="11"/>
        <v>3.8954235479999981E-4</v>
      </c>
      <c r="AR16" s="40">
        <f t="shared" si="11"/>
        <v>4.7018537699999993E-4</v>
      </c>
      <c r="AS16" s="40">
        <f t="shared" si="11"/>
        <v>4.0573860249999987E-4</v>
      </c>
      <c r="AT16" s="40">
        <f t="shared" si="11"/>
        <v>3.4826284009999977E-4</v>
      </c>
      <c r="AU16" s="40">
        <f t="shared" si="11"/>
        <v>4.326016694999994E-4</v>
      </c>
      <c r="AV16" s="40">
        <f t="shared" si="11"/>
        <v>2.3528472500000024E-4</v>
      </c>
      <c r="AW16" s="40">
        <f t="shared" si="11"/>
        <v>1.063514600000003E-4</v>
      </c>
      <c r="AX16" s="40">
        <f t="shared" si="11"/>
        <v>0</v>
      </c>
      <c r="AY16" s="40">
        <f t="shared" si="11"/>
        <v>0</v>
      </c>
      <c r="AZ16" s="40">
        <f t="shared" si="11"/>
        <v>0</v>
      </c>
      <c r="BA16" s="40">
        <f t="shared" si="11"/>
        <v>0</v>
      </c>
      <c r="BB16" s="40">
        <f t="shared" si="11"/>
        <v>0</v>
      </c>
      <c r="BC16" s="41">
        <f t="shared" si="11"/>
        <v>0</v>
      </c>
      <c r="BD16" s="553"/>
      <c r="BE16" s="31"/>
    </row>
    <row r="17" spans="2:57" ht="17.149999999999999" customHeight="1">
      <c r="B17" s="15" t="s">
        <v>216</v>
      </c>
      <c r="C17" s="157">
        <f>1/$A$1*'[1]44104411Imp'!$B$264</f>
        <v>1.4573374626</v>
      </c>
      <c r="D17" s="158">
        <f>1/$A$1*'[1]44104411Imp'!$C$264</f>
        <v>1.5240792673999999</v>
      </c>
      <c r="E17" s="158">
        <f>1/$A$1*'[1]44104411Imp'!$D$264</f>
        <v>1.5418283646000002</v>
      </c>
      <c r="F17" s="158">
        <f>1/$A$1*'[1]44104411Imp'!$E$264</f>
        <v>1.5594865042000003</v>
      </c>
      <c r="G17" s="158">
        <f>1/$A$1*'[1]44104411Imp'!$F$264</f>
        <v>2.4549907661900452</v>
      </c>
      <c r="H17" s="158">
        <f>1/$A$1*'[1]44104411Imp'!$G$264</f>
        <v>1.6420794397475118</v>
      </c>
      <c r="I17" s="158">
        <f>1/$A$1*'[1]44104411Imp'!$H$264</f>
        <v>1.7910258580000002</v>
      </c>
      <c r="J17" s="159">
        <f>1/$A$1*'[1]44104411Imp'!$I$264</f>
        <v>1.5957609150000001</v>
      </c>
      <c r="K17" s="159">
        <f>1/$A$1*'[1]44104411Imp'!$J$264</f>
        <v>1.821264838330634</v>
      </c>
      <c r="L17" s="159">
        <f>1/$A$1*'[1]44104411Imp'!K$264</f>
        <v>1.4590742650000001</v>
      </c>
      <c r="M17" s="158">
        <f>1/$A$1*'[1]44104411Imp'!L$264</f>
        <v>1.2921937534472601</v>
      </c>
      <c r="N17" s="158">
        <f>1/$A$1*'[1]44104411Imp'!M$264</f>
        <v>3.4088388605520046</v>
      </c>
      <c r="O17" s="158">
        <f>1/$A$1*'[1]44104411Imp'!N$264</f>
        <v>2.2719171989765345</v>
      </c>
      <c r="P17" s="158">
        <f>1/$A$1*'[1]44104411Imp'!O$264</f>
        <v>1.8339878280744129</v>
      </c>
      <c r="Q17" s="158">
        <f>1/$A$1*'[1]44104411Imp'!P$264</f>
        <v>1.5958833666996712</v>
      </c>
      <c r="R17" s="158">
        <f>1/$A$1*'[1]44104411Imp'!Q$264</f>
        <v>2.0821335109855674</v>
      </c>
      <c r="S17" s="158">
        <f>1/$A$1*'[1]44104411Imp'!R$264</f>
        <v>3.0461981010973513</v>
      </c>
      <c r="T17" s="158">
        <f>1/$A$1*'[1]44104411Imp'!S$264</f>
        <v>7.704933511301304</v>
      </c>
      <c r="U17" s="158">
        <f>1/$A$1*'[1]44104411Imp'!T$264</f>
        <v>6.6063191450346013</v>
      </c>
      <c r="V17" s="158">
        <f>1/$A$1*'[1]44104411Imp'!U$264</f>
        <v>4.6974389228377209</v>
      </c>
      <c r="W17" s="158">
        <f>1/$A$1*'[1]44104411Imp'!V$264</f>
        <v>0</v>
      </c>
      <c r="X17" s="158">
        <f>1/$A$1*'[1]44104411Imp'!W$264</f>
        <v>0</v>
      </c>
      <c r="Y17" s="158">
        <f>1/$A$1*'[1]44104411Imp'!X$264</f>
        <v>0</v>
      </c>
      <c r="Z17" s="158">
        <f>1/$A$1*'[1]44104411Imp'!Y$264</f>
        <v>0</v>
      </c>
      <c r="AA17" s="158">
        <f>1/$A$1*'[1]44104411Imp'!Z$264</f>
        <v>0</v>
      </c>
      <c r="AB17" s="158">
        <f>1/$A$1*'[1]44104411Imp'!AA$264</f>
        <v>0</v>
      </c>
      <c r="AC17" s="13"/>
      <c r="AD17" s="27">
        <f>1/1000*'[1]44104411Imp'!AB$264</f>
        <v>0.24771367806665096</v>
      </c>
      <c r="AE17" s="29">
        <f>1/1000*'[1]44104411Imp'!AC$264</f>
        <v>0.2246323607791999</v>
      </c>
      <c r="AF17" s="29">
        <f>1/1000*'[1]44104411Imp'!AD$264</f>
        <v>0.23580639392639999</v>
      </c>
      <c r="AG17" s="29">
        <f>1/1000*'[1]44104411Imp'!AE$264</f>
        <v>0.29737842484000004</v>
      </c>
      <c r="AH17" s="29">
        <f>1/1000*'[1]44104411Imp'!AF$264</f>
        <v>0.47646300197649999</v>
      </c>
      <c r="AI17" s="29">
        <f>1/1000*'[1]44104411Imp'!AG$264</f>
        <v>0.34833673094219991</v>
      </c>
      <c r="AJ17" s="29">
        <f>1/1000*'[1]44104411Imp'!AH$264</f>
        <v>0.38445410139080005</v>
      </c>
      <c r="AK17" s="29">
        <f>1/1000*'[1]44104411Imp'!AI$264</f>
        <v>0.42804737280450006</v>
      </c>
      <c r="AL17" s="29">
        <f>1/1000*'[1]44104411Imp'!AJ$264</f>
        <v>0.52015075710120018</v>
      </c>
      <c r="AM17" s="29">
        <f>1/1000*'[1]44104411Imp'!AK$264</f>
        <v>0.39913786771759996</v>
      </c>
      <c r="AN17" s="29">
        <f>1/1000*'[1]44104411Imp'!AL$264</f>
        <v>0.38609615609910014</v>
      </c>
      <c r="AO17" s="29">
        <f>1/1000*'[1]44104411Imp'!AM$264</f>
        <v>0.43046391465600009</v>
      </c>
      <c r="AP17" s="29">
        <f>1/1000*'[1]44104411Imp'!AN$264</f>
        <v>0.32606804809919993</v>
      </c>
      <c r="AQ17" s="29">
        <f>1/1000*'[1]44104411Imp'!AO$264</f>
        <v>0.37784296518420007</v>
      </c>
      <c r="AR17" s="29">
        <f>1/1000*'[1]44104411Imp'!AP$264</f>
        <v>0.37434555367000005</v>
      </c>
      <c r="AS17" s="29">
        <f>1/1000*'[1]44104411Imp'!AQ$264</f>
        <v>0.28543400575077493</v>
      </c>
      <c r="AT17" s="29">
        <f>1/1000*'[1]44104411Imp'!AR$264</f>
        <v>0.3045651555015999</v>
      </c>
      <c r="AU17" s="29">
        <f>1/1000*'[1]44104411Imp'!AS$264</f>
        <v>0.52640143660390004</v>
      </c>
      <c r="AV17" s="29">
        <f>1/1000*'[1]44104411Imp'!AT$264</f>
        <v>0.56767918742400014</v>
      </c>
      <c r="AW17" s="29">
        <f>1/1000*'[1]44104411Imp'!AU$264</f>
        <v>0.52412254552749993</v>
      </c>
      <c r="AX17" s="29">
        <f>1/1000*'[1]44104411Imp'!AV$264</f>
        <v>0</v>
      </c>
      <c r="AY17" s="29">
        <f>1/1000*'[1]44104411Imp'!AW$264</f>
        <v>0</v>
      </c>
      <c r="AZ17" s="29">
        <f>1/1000*'[1]44104411Imp'!AX$264</f>
        <v>0</v>
      </c>
      <c r="BA17" s="29">
        <f>1/1000*'[1]44104411Imp'!AY$264</f>
        <v>0</v>
      </c>
      <c r="BB17" s="29">
        <f>1/1000*'[1]44104411Imp'!AZ$264</f>
        <v>0</v>
      </c>
      <c r="BC17" s="34">
        <f>1/1000*'[1]44104411Imp'!BA$264</f>
        <v>0</v>
      </c>
      <c r="BD17" s="553"/>
      <c r="BE17" s="31"/>
    </row>
    <row r="18" spans="2:57">
      <c r="B18" s="5" t="s">
        <v>59</v>
      </c>
      <c r="C18" s="46">
        <f>1/$A$1*'[1]44104411Imp'!$B$16</f>
        <v>3.3590255999999999E-2</v>
      </c>
      <c r="D18" s="10">
        <f>1/$A$1*'[1]44104411Imp'!$C$16</f>
        <v>3.8795959999999997E-2</v>
      </c>
      <c r="E18" s="10">
        <f>1/$A$1*'[1]44104411Imp'!$D$16</f>
        <v>3.3252268000000001E-2</v>
      </c>
      <c r="F18" s="10">
        <f>1/$A$1*'[1]44104411Imp'!$E$16</f>
        <v>6.7662840000000002E-2</v>
      </c>
      <c r="G18" s="10">
        <f>1/$A$1*'[1]44104411Imp'!$F$16</f>
        <v>7.9551029538461548E-2</v>
      </c>
      <c r="H18" s="10">
        <f>1/$A$1*'[1]44104411Imp'!$G$16</f>
        <v>0.17255080084615385</v>
      </c>
      <c r="I18" s="10">
        <f>1/$A$1*'[1]44104411Imp'!$H$16</f>
        <v>7.4220510399999995E-2</v>
      </c>
      <c r="J18" s="37">
        <f>1/$A$1*'[1]44104411Imp'!$I$16</f>
        <v>5.20196988E-2</v>
      </c>
      <c r="K18" s="37">
        <f>1/$A$1*'[1]44104411Imp'!$J$16</f>
        <v>5.5620020485462725E-2</v>
      </c>
      <c r="L18" s="37">
        <f>1/$A$1*'[1]44104411Imp'!K$16</f>
        <v>6.1938752E-2</v>
      </c>
      <c r="M18" s="10">
        <f>1/$A$1*'[1]44104411Imp'!L$16</f>
        <v>5.1655100000000002E-2</v>
      </c>
      <c r="N18" s="10">
        <f>1/$A$1*'[1]44104411Imp'!M$16</f>
        <v>0.10107746391304348</v>
      </c>
      <c r="O18" s="10">
        <f>1/$A$1*'[1]44104411Imp'!N$16</f>
        <v>7.6389399999999996E-2</v>
      </c>
      <c r="P18" s="10">
        <f>1/$A$1*'[1]44104411Imp'!O$16</f>
        <v>2.9627199999999999E-2</v>
      </c>
      <c r="Q18" s="10">
        <f>1/$A$1*'[1]44104411Imp'!P$16</f>
        <v>6.5439422080000004E-2</v>
      </c>
      <c r="R18" s="10">
        <f>1/$A$1*'[1]44104411Imp'!Q$16</f>
        <v>7.9504027089999985E-2</v>
      </c>
      <c r="S18" s="10">
        <f>1/$A$1*'[1]44104411Imp'!R$16</f>
        <v>4.4038491046666663E-2</v>
      </c>
      <c r="T18" s="10">
        <f>1/$A$1*'[1]44104411Imp'!S$16</f>
        <v>9.9597954666666669E-2</v>
      </c>
      <c r="U18" s="10">
        <f>1/$A$1*'[1]44104411Imp'!T$16</f>
        <v>0.14622824510410729</v>
      </c>
      <c r="V18" s="10">
        <f>1/$A$1*'[1]44104411Imp'!U$16</f>
        <v>0.10351779406376957</v>
      </c>
      <c r="W18" s="10">
        <f>1/$A$1*'[1]44104411Imp'!V$16</f>
        <v>0</v>
      </c>
      <c r="X18" s="10">
        <f>1/$A$1*'[1]44104411Imp'!W$16</f>
        <v>0</v>
      </c>
      <c r="Y18" s="10">
        <f>1/$A$1*'[1]44104411Imp'!X$16</f>
        <v>0</v>
      </c>
      <c r="Z18" s="10">
        <f>1/$A$1*'[1]44104411Imp'!Y$16</f>
        <v>0</v>
      </c>
      <c r="AA18" s="10">
        <f>1/$A$1*'[1]44104411Imp'!Z$16</f>
        <v>0</v>
      </c>
      <c r="AB18" s="10">
        <f>1/$A$1*'[1]44104411Imp'!AA$16</f>
        <v>0</v>
      </c>
      <c r="AC18" s="4"/>
      <c r="AD18" s="46">
        <f>1/1000*'[1]44104411Imp'!AB$16</f>
        <v>8.709515423016E-3</v>
      </c>
      <c r="AE18" s="10">
        <f>1/1000*'[1]44104411Imp'!AC$16</f>
        <v>8.0937082595999993E-3</v>
      </c>
      <c r="AF18" s="10">
        <f>1/1000*'[1]44104411Imp'!AD$16</f>
        <v>8.4207769775999988E-3</v>
      </c>
      <c r="AG18" s="10">
        <f>1/1000*'[1]44104411Imp'!AE$16</f>
        <v>2.1356024345600001E-2</v>
      </c>
      <c r="AH18" s="10">
        <f>1/1000*'[1]44104411Imp'!AF$16</f>
        <v>2.7345340332799999E-2</v>
      </c>
      <c r="AI18" s="10">
        <f>1/1000*'[1]44104411Imp'!AG$16</f>
        <v>2.7815402429100002E-2</v>
      </c>
      <c r="AJ18" s="10">
        <f>1/1000*'[1]44104411Imp'!AH$16</f>
        <v>2.6037046977200003E-2</v>
      </c>
      <c r="AK18" s="10">
        <f>1/1000*'[1]44104411Imp'!AI$16</f>
        <v>2.217597827E-2</v>
      </c>
      <c r="AL18" s="10">
        <f>1/1000*'[1]44104411Imp'!AJ$16</f>
        <v>2.6185512818000002E-2</v>
      </c>
      <c r="AM18" s="10">
        <f>1/1000*'[1]44104411Imp'!AK$16</f>
        <v>2.64247286952E-2</v>
      </c>
      <c r="AN18" s="10">
        <f>1/1000*'[1]44104411Imp'!AL$16</f>
        <v>2.1113096874299998E-2</v>
      </c>
      <c r="AO18" s="10">
        <f>1/1000*'[1]44104411Imp'!AM$16</f>
        <v>2.4710657327999999E-2</v>
      </c>
      <c r="AP18" s="10">
        <f>1/1000*'[1]44104411Imp'!AN$16</f>
        <v>1.2398403512E-2</v>
      </c>
      <c r="AQ18" s="10">
        <f>1/1000*'[1]44104411Imp'!AO$16</f>
        <v>1.3978801005299999E-2</v>
      </c>
      <c r="AR18" s="10">
        <f>1/1000*'[1]44104411Imp'!AP$16</f>
        <v>1.3778863232500001E-2</v>
      </c>
      <c r="AS18" s="10">
        <f>1/1000*'[1]44104411Imp'!AQ$16</f>
        <v>7.6822523364999994E-3</v>
      </c>
      <c r="AT18" s="10">
        <f>1/1000*'[1]44104411Imp'!AR$16</f>
        <v>9.5273827354000005E-3</v>
      </c>
      <c r="AU18" s="10">
        <f>1/1000*'[1]44104411Imp'!AS$16</f>
        <v>1.8399890466100001E-2</v>
      </c>
      <c r="AV18" s="10">
        <f>1/1000*'[1]44104411Imp'!AT$16</f>
        <v>1.8312621430000002E-2</v>
      </c>
      <c r="AW18" s="10">
        <f>1/1000*'[1]44104411Imp'!AU$16</f>
        <v>1.753564077625E-2</v>
      </c>
      <c r="AX18" s="10">
        <f>1/1000*'[1]44104411Imp'!AV$16</f>
        <v>0</v>
      </c>
      <c r="AY18" s="10">
        <f>1/1000*'[1]44104411Imp'!AW$16</f>
        <v>0</v>
      </c>
      <c r="AZ18" s="10">
        <f>1/1000*'[1]44104411Imp'!AX$16</f>
        <v>0</v>
      </c>
      <c r="BA18" s="10">
        <f>1/1000*'[1]44104411Imp'!AY$16</f>
        <v>0</v>
      </c>
      <c r="BB18" s="10">
        <f>1/1000*'[1]44104411Imp'!AZ$16</f>
        <v>0</v>
      </c>
      <c r="BC18" s="37">
        <f>1/1000*'[1]44104411Imp'!BA$16</f>
        <v>0</v>
      </c>
      <c r="BD18" s="553"/>
      <c r="BE18" s="31"/>
    </row>
    <row r="19" spans="2:57">
      <c r="B19" s="5" t="s">
        <v>36</v>
      </c>
      <c r="C19" s="163">
        <f>1/$A$1*'[1]44104411Imp'!$B$23</f>
        <v>0.53345597379999998</v>
      </c>
      <c r="D19" s="164">
        <f>1/$A$1*'[1]44104411Imp'!$C$23</f>
        <v>0.55666458479999992</v>
      </c>
      <c r="E19" s="164">
        <f>1/$A$1*'[1]44104411Imp'!$D$23</f>
        <v>0.52182809639999994</v>
      </c>
      <c r="F19" s="164">
        <f>1/$A$1*'[1]44104411Imp'!$E$23</f>
        <v>0.522352292</v>
      </c>
      <c r="G19" s="164">
        <f>1/$A$1*'[1]44104411Imp'!$F$23</f>
        <v>0.60095204076018094</v>
      </c>
      <c r="H19" s="164">
        <f>1/$A$1*'[1]44104411Imp'!$G$23</f>
        <v>0.66710798164705887</v>
      </c>
      <c r="I19" s="164">
        <f>1/$A$1*'[1]44104411Imp'!$H$23</f>
        <v>0.75783830720000001</v>
      </c>
      <c r="J19" s="165">
        <f>1/$A$1*'[1]44104411Imp'!$I$23</f>
        <v>0.60692331860000004</v>
      </c>
      <c r="K19" s="165">
        <f>1/$A$1*'[1]44104411Imp'!$J$23</f>
        <v>0.56588897124637683</v>
      </c>
      <c r="L19" s="165">
        <f>1/$A$1*'[1]44104411Imp'!K$23</f>
        <v>0.45315545450000005</v>
      </c>
      <c r="M19" s="164">
        <f>1/$A$1*'[1]44104411Imp'!L$23</f>
        <v>0.413716484</v>
      </c>
      <c r="N19" s="164">
        <f>1/$A$1*'[1]44104411Imp'!M$23</f>
        <v>1.0645262861818181</v>
      </c>
      <c r="O19" s="164">
        <f>1/$A$1*'[1]44104411Imp'!N$23</f>
        <v>0.80043587800000005</v>
      </c>
      <c r="P19" s="164">
        <f>1/$A$1*'[1]44104411Imp'!O$23</f>
        <v>0.47494683680774608</v>
      </c>
      <c r="Q19" s="164">
        <f>1/$A$1*'[1]44104411Imp'!P$23</f>
        <v>0.42667778412000001</v>
      </c>
      <c r="R19" s="164">
        <f>1/$A$1*'[1]44104411Imp'!Q$23</f>
        <v>0.59657125279000001</v>
      </c>
      <c r="S19" s="164">
        <f>1/$A$1*'[1]44104411Imp'!R$23</f>
        <v>0.84542007435993338</v>
      </c>
      <c r="T19" s="164">
        <f>1/$A$1*'[1]44104411Imp'!S$23</f>
        <v>1.401570252</v>
      </c>
      <c r="U19" s="164">
        <f>1/$A$1*'[1]44104411Imp'!T$23</f>
        <v>1.3372558479999999</v>
      </c>
      <c r="V19" s="164">
        <f>1/$A$1*'[1]44104411Imp'!U$23</f>
        <v>1.3356686351688312</v>
      </c>
      <c r="W19" s="164">
        <f>1/$A$1*'[1]44104411Imp'!V$23</f>
        <v>0</v>
      </c>
      <c r="X19" s="164">
        <f>1/$A$1*'[1]44104411Imp'!W$23</f>
        <v>0</v>
      </c>
      <c r="Y19" s="164">
        <f>1/$A$1*'[1]44104411Imp'!X$23</f>
        <v>0</v>
      </c>
      <c r="Z19" s="164">
        <f>1/$A$1*'[1]44104411Imp'!Y$23</f>
        <v>0</v>
      </c>
      <c r="AA19" s="164">
        <f>1/$A$1*'[1]44104411Imp'!Z$23</f>
        <v>0</v>
      </c>
      <c r="AB19" s="164">
        <f>1/$A$1*'[1]44104411Imp'!AA$23</f>
        <v>0</v>
      </c>
      <c r="AC19" s="4"/>
      <c r="AD19" s="46">
        <f>1/1000*'[1]44104411Imp'!AB$23</f>
        <v>8.2566835781756998E-2</v>
      </c>
      <c r="AE19" s="10">
        <f>1/1000*'[1]44104411Imp'!AC$23</f>
        <v>7.5115128219599994E-2</v>
      </c>
      <c r="AF19" s="10">
        <f>1/1000*'[1]44104411Imp'!AD$23</f>
        <v>8.5051993891199995E-2</v>
      </c>
      <c r="AG19" s="10">
        <f>1/1000*'[1]44104411Imp'!AE$23</f>
        <v>0.1131815157872</v>
      </c>
      <c r="AH19" s="10">
        <f>1/1000*'[1]44104411Imp'!AF$23</f>
        <v>0.14681083850089999</v>
      </c>
      <c r="AI19" s="10">
        <f>1/1000*'[1]44104411Imp'!AG$23</f>
        <v>0.15593420635650002</v>
      </c>
      <c r="AJ19" s="10">
        <f>1/1000*'[1]44104411Imp'!AH$23</f>
        <v>0.15887447695400003</v>
      </c>
      <c r="AK19" s="10">
        <f>1/1000*'[1]44104411Imp'!AI$23</f>
        <v>0.17459363049600002</v>
      </c>
      <c r="AL19" s="10">
        <f>1/1000*'[1]44104411Imp'!AJ$23</f>
        <v>0.17704384652560004</v>
      </c>
      <c r="AM19" s="10">
        <f>1/1000*'[1]44104411Imp'!AK$23</f>
        <v>0.13668900938439998</v>
      </c>
      <c r="AN19" s="10">
        <f>1/1000*'[1]44104411Imp'!AL$23</f>
        <v>0.1296704541483</v>
      </c>
      <c r="AO19" s="10">
        <f>1/1000*'[1]44104411Imp'!AM$23</f>
        <v>0.131895573264</v>
      </c>
      <c r="AP19" s="10">
        <f>1/1000*'[1]44104411Imp'!AN$23</f>
        <v>0.10289565939840001</v>
      </c>
      <c r="AQ19" s="10">
        <f>1/1000*'[1]44104411Imp'!AO$23</f>
        <v>0.10764922385790002</v>
      </c>
      <c r="AR19" s="10">
        <f>1/1000*'[1]44104411Imp'!AP$23</f>
        <v>0.116839034908</v>
      </c>
      <c r="AS19" s="10">
        <f>1/1000*'[1]44104411Imp'!AQ$23</f>
        <v>9.6668628059499995E-2</v>
      </c>
      <c r="AT19" s="10">
        <f>1/1000*'[1]44104411Imp'!AR$23</f>
        <v>9.9381169083900003E-2</v>
      </c>
      <c r="AU19" s="10">
        <f>1/1000*'[1]44104411Imp'!AS$23</f>
        <v>0.150354009806</v>
      </c>
      <c r="AV19" s="10">
        <f>1/1000*'[1]44104411Imp'!AT$23</f>
        <v>0.16934164843600003</v>
      </c>
      <c r="AW19" s="10">
        <f>1/1000*'[1]44104411Imp'!AU$23</f>
        <v>0.15453856737708332</v>
      </c>
      <c r="AX19" s="10">
        <f>1/1000*'[1]44104411Imp'!AV$23</f>
        <v>0</v>
      </c>
      <c r="AY19" s="10">
        <f>1/1000*'[1]44104411Imp'!AW$23</f>
        <v>0</v>
      </c>
      <c r="AZ19" s="10">
        <f>1/1000*'[1]44104411Imp'!AX$23</f>
        <v>0</v>
      </c>
      <c r="BA19" s="10">
        <f>1/1000*'[1]44104411Imp'!AY$23</f>
        <v>0</v>
      </c>
      <c r="BB19" s="10">
        <f>1/1000*'[1]44104411Imp'!AZ$23</f>
        <v>0</v>
      </c>
      <c r="BC19" s="37">
        <f>1/1000*'[1]44104411Imp'!BA$23</f>
        <v>0</v>
      </c>
      <c r="BD19" s="553"/>
      <c r="BE19" s="31"/>
    </row>
    <row r="20" spans="2:57">
      <c r="B20" s="5" t="s">
        <v>37</v>
      </c>
      <c r="C20" s="46">
        <f>1/$A$1*'[1]44104411Imp'!$B$85</f>
        <v>9.3660403399999995E-2</v>
      </c>
      <c r="D20" s="10">
        <f>1/$A$1*'[1]44104411Imp'!$C$85</f>
        <v>0.125486088</v>
      </c>
      <c r="E20" s="10">
        <f>1/$A$1*'[1]44104411Imp'!$D$85</f>
        <v>0.12536412</v>
      </c>
      <c r="F20" s="10">
        <f>1/$A$1*'[1]44104411Imp'!$E$85</f>
        <v>0.118945176</v>
      </c>
      <c r="G20" s="10">
        <f>1/$A$1*'[1]44104411Imp'!$F$85</f>
        <v>0.3371949169230769</v>
      </c>
      <c r="H20" s="10">
        <f>1/$A$1*'[1]44104411Imp'!$G$85</f>
        <v>4.602648584615384E-2</v>
      </c>
      <c r="I20" s="10">
        <f>1/$A$1*'[1]44104411Imp'!$H$85</f>
        <v>8.7060848800000007E-2</v>
      </c>
      <c r="J20" s="37">
        <f>1/$A$1*'[1]44104411Imp'!$I$85</f>
        <v>8.682970000000001E-2</v>
      </c>
      <c r="K20" s="37">
        <f>1/$A$1*'[1]44104411Imp'!$J$85</f>
        <v>0.11033140125985674</v>
      </c>
      <c r="L20" s="37">
        <f>1/$A$1*'[1]44104411Imp'!K$85</f>
        <v>8.612097199999999E-2</v>
      </c>
      <c r="M20" s="10">
        <f>1/$A$1*'[1]44104411Imp'!L$85</f>
        <v>9.1502944656319293E-2</v>
      </c>
      <c r="N20" s="10">
        <f>1/$A$1*'[1]44104411Imp'!M$85</f>
        <v>0.13315828399999999</v>
      </c>
      <c r="O20" s="10">
        <f>1/$A$1*'[1]44104411Imp'!N$85</f>
        <v>0.104818168</v>
      </c>
      <c r="P20" s="10">
        <f>1/$A$1*'[1]44104411Imp'!O$85</f>
        <v>0.22249669616000001</v>
      </c>
      <c r="Q20" s="10">
        <f>1/$A$1*'[1]44104411Imp'!P$85</f>
        <v>0.11645132659666665</v>
      </c>
      <c r="R20" s="10">
        <f>1/$A$1*'[1]44104411Imp'!Q$85</f>
        <v>0.18865967110787329</v>
      </c>
      <c r="S20" s="10">
        <f>1/$A$1*'[1]44104411Imp'!R$85</f>
        <v>0.12641623942224486</v>
      </c>
      <c r="T20" s="10">
        <f>1/$A$1*'[1]44104411Imp'!S$85</f>
        <v>0.36020979200000003</v>
      </c>
      <c r="U20" s="10">
        <f>1/$A$1*'[1]44104411Imp'!T$85</f>
        <v>0.20965963466695225</v>
      </c>
      <c r="V20" s="10">
        <f>1/$A$1*'[1]44104411Imp'!U$85</f>
        <v>0.15061328538961039</v>
      </c>
      <c r="W20" s="10">
        <f>1/$A$1*'[1]44104411Imp'!V$85</f>
        <v>0</v>
      </c>
      <c r="X20" s="10">
        <f>1/$A$1*'[1]44104411Imp'!W$85</f>
        <v>0</v>
      </c>
      <c r="Y20" s="10">
        <f>1/$A$1*'[1]44104411Imp'!X$85</f>
        <v>0</v>
      </c>
      <c r="Z20" s="10">
        <f>1/$A$1*'[1]44104411Imp'!Y$85</f>
        <v>0</v>
      </c>
      <c r="AA20" s="10">
        <f>1/$A$1*'[1]44104411Imp'!Z$85</f>
        <v>0</v>
      </c>
      <c r="AB20" s="10">
        <f>1/$A$1*'[1]44104411Imp'!AA$85</f>
        <v>0</v>
      </c>
      <c r="AC20" s="4"/>
      <c r="AD20" s="46">
        <f>1/1000*'[1]44104411Imp'!AB$85</f>
        <v>1.7401212504036E-2</v>
      </c>
      <c r="AE20" s="10">
        <f>1/1000*'[1]44104411Imp'!AC$85</f>
        <v>1.8340938663999998E-2</v>
      </c>
      <c r="AF20" s="10">
        <f>1/1000*'[1]44104411Imp'!AD$85</f>
        <v>1.52686306224E-2</v>
      </c>
      <c r="AG20" s="10">
        <f>1/1000*'[1]44104411Imp'!AE$85</f>
        <v>1.54059575936E-2</v>
      </c>
      <c r="AH20" s="10">
        <f>1/1000*'[1]44104411Imp'!AF$85</f>
        <v>5.2833964623300006E-2</v>
      </c>
      <c r="AI20" s="10">
        <f>1/1000*'[1]44104411Imp'!AG$85</f>
        <v>8.273736513900001E-3</v>
      </c>
      <c r="AJ20" s="10">
        <f>1/1000*'[1]44104411Imp'!AH$85</f>
        <v>1.4026066524800001E-2</v>
      </c>
      <c r="AK20" s="10">
        <f>1/1000*'[1]44104411Imp'!AI$85</f>
        <v>1.8839585102500004E-2</v>
      </c>
      <c r="AL20" s="10">
        <f>1/1000*'[1]44104411Imp'!AJ$85</f>
        <v>2.9530860655200004E-2</v>
      </c>
      <c r="AM20" s="10">
        <f>1/1000*'[1]44104411Imp'!AK$85</f>
        <v>1.3554870040799999E-2</v>
      </c>
      <c r="AN20" s="10">
        <f>1/1000*'[1]44104411Imp'!AL$85</f>
        <v>1.8494389962E-2</v>
      </c>
      <c r="AO20" s="10">
        <f>1/1000*'[1]44104411Imp'!AM$85</f>
        <v>2.5605455807999999E-2</v>
      </c>
      <c r="AP20" s="10">
        <f>1/1000*'[1]44104411Imp'!AN$85</f>
        <v>1.99986366272E-2</v>
      </c>
      <c r="AQ20" s="10">
        <f>1/1000*'[1]44104411Imp'!AO$85</f>
        <v>1.9236642657300004E-2</v>
      </c>
      <c r="AR20" s="10">
        <f>1/1000*'[1]44104411Imp'!AP$85</f>
        <v>2.2026350652499999E-2</v>
      </c>
      <c r="AS20" s="10">
        <f>1/1000*'[1]44104411Imp'!AQ$85</f>
        <v>9.3422118999999994E-3</v>
      </c>
      <c r="AT20" s="10">
        <f>1/1000*'[1]44104411Imp'!AR$85</f>
        <v>8.6917750701999991E-3</v>
      </c>
      <c r="AU20" s="10">
        <f>1/1000*'[1]44104411Imp'!AS$85</f>
        <v>2.1794442398300001E-2</v>
      </c>
      <c r="AV20" s="10">
        <f>1/1000*'[1]44104411Imp'!AT$85</f>
        <v>2.5646998721000003E-2</v>
      </c>
      <c r="AW20" s="10">
        <f>1/1000*'[1]44104411Imp'!AU$85</f>
        <v>2.3192591952500001E-2</v>
      </c>
      <c r="AX20" s="10">
        <f>1/1000*'[1]44104411Imp'!AV$85</f>
        <v>0</v>
      </c>
      <c r="AY20" s="10">
        <f>1/1000*'[1]44104411Imp'!AW$85</f>
        <v>0</v>
      </c>
      <c r="AZ20" s="10">
        <f>1/1000*'[1]44104411Imp'!AX$85</f>
        <v>0</v>
      </c>
      <c r="BA20" s="10">
        <f>1/1000*'[1]44104411Imp'!AY$85</f>
        <v>0</v>
      </c>
      <c r="BB20" s="10">
        <f>1/1000*'[1]44104411Imp'!AZ$85</f>
        <v>0</v>
      </c>
      <c r="BC20" s="37">
        <f>1/1000*'[1]44104411Imp'!BA$85</f>
        <v>0</v>
      </c>
      <c r="BD20" s="553"/>
      <c r="BE20" s="31"/>
    </row>
    <row r="21" spans="2:57">
      <c r="B21" s="5" t="s">
        <v>38</v>
      </c>
      <c r="C21" s="163">
        <f>1/$A$1*'[1]44104411Imp'!$B$91</f>
        <v>0.42121589999999998</v>
      </c>
      <c r="D21" s="164">
        <f>1/$A$1*'[1]44104411Imp'!$C$91</f>
        <v>0.47271092400000003</v>
      </c>
      <c r="E21" s="164">
        <f>1/$A$1*'[1]44104411Imp'!$D$91</f>
        <v>0.53467615599999996</v>
      </c>
      <c r="F21" s="164">
        <f>1/$A$1*'[1]44104411Imp'!$E$91</f>
        <v>0.49229359199999989</v>
      </c>
      <c r="G21" s="164">
        <f>1/$A$1*'[1]44104411Imp'!$F$91</f>
        <v>1.035987628485973</v>
      </c>
      <c r="H21" s="164">
        <f>1/$A$1*'[1]44104411Imp'!$G$91</f>
        <v>0.3698827404642534</v>
      </c>
      <c r="I21" s="164">
        <f>1/$A$1*'[1]44104411Imp'!$H$91</f>
        <v>0.52212175080000001</v>
      </c>
      <c r="J21" s="165">
        <f>1/$A$1*'[1]44104411Imp'!$I$91</f>
        <v>0.48525396939999998</v>
      </c>
      <c r="K21" s="165">
        <f>1/$A$1*'[1]44104411Imp'!$J$91</f>
        <v>0.70449662822727277</v>
      </c>
      <c r="L21" s="165">
        <f>1/$A$1*'[1]44104411Imp'!K$91</f>
        <v>0.56128951199999999</v>
      </c>
      <c r="M21" s="164">
        <f>1/$A$1*'[1]44104411Imp'!L$91</f>
        <v>0.44617663899999993</v>
      </c>
      <c r="N21" s="164">
        <f>1/$A$1*'[1]44104411Imp'!M$91</f>
        <v>1.7303525319999999</v>
      </c>
      <c r="O21" s="164">
        <f>1/$A$1*'[1]44104411Imp'!N$91</f>
        <v>0.87873604696600793</v>
      </c>
      <c r="P21" s="164">
        <f>1/$A$1*'[1]44104411Imp'!O$91</f>
        <v>0.67644882710666665</v>
      </c>
      <c r="Q21" s="164">
        <f>1/$A$1*'[1]44104411Imp'!P$91</f>
        <v>0.51654260031300447</v>
      </c>
      <c r="R21" s="164">
        <f>1/$A$1*'[1]44104411Imp'!Q$91</f>
        <v>0.56958781743931142</v>
      </c>
      <c r="S21" s="164">
        <f>1/$A$1*'[1]44104411Imp'!R$91</f>
        <v>1.4780677330763334</v>
      </c>
      <c r="T21" s="164">
        <f>1/$A$1*'[1]44104411Imp'!S$91</f>
        <v>4.7289293840000006</v>
      </c>
      <c r="U21" s="164">
        <f>1/$A$1*'[1]44104411Imp'!T$91</f>
        <v>3.8516327960000001</v>
      </c>
      <c r="V21" s="164">
        <f>1/$A$1*'[1]44104411Imp'!U$91</f>
        <v>1.9477146479999998</v>
      </c>
      <c r="W21" s="164">
        <f>1/$A$1*'[1]44104411Imp'!V$91</f>
        <v>0</v>
      </c>
      <c r="X21" s="164">
        <f>1/$A$1*'[1]44104411Imp'!W$91</f>
        <v>0</v>
      </c>
      <c r="Y21" s="164">
        <f>1/$A$1*'[1]44104411Imp'!X$91</f>
        <v>0</v>
      </c>
      <c r="Z21" s="164">
        <f>1/$A$1*'[1]44104411Imp'!Y$91</f>
        <v>0</v>
      </c>
      <c r="AA21" s="164">
        <f>1/$A$1*'[1]44104411Imp'!Z$91</f>
        <v>0</v>
      </c>
      <c r="AB21" s="164">
        <f>1/$A$1*'[1]44104411Imp'!AA$91</f>
        <v>0</v>
      </c>
      <c r="AC21" s="4"/>
      <c r="AD21" s="46">
        <f>1/1000*'[1]44104411Imp'!AB$91</f>
        <v>7.5543023070075002E-2</v>
      </c>
      <c r="AE21" s="10">
        <f>1/1000*'[1]44104411Imp'!AC$91</f>
        <v>8.1872513510399994E-2</v>
      </c>
      <c r="AF21" s="10">
        <f>1/1000*'[1]44104411Imp'!AD$91</f>
        <v>8.8210683695999992E-2</v>
      </c>
      <c r="AG21" s="10">
        <f>1/1000*'[1]44104411Imp'!AE$91</f>
        <v>9.4838883809600011E-2</v>
      </c>
      <c r="AH21" s="10">
        <f>1/1000*'[1]44104411Imp'!AF$91</f>
        <v>0.18449098266690001</v>
      </c>
      <c r="AI21" s="10">
        <f>1/1000*'[1]44104411Imp'!AG$91</f>
        <v>9.5161242590699996E-2</v>
      </c>
      <c r="AJ21" s="10">
        <f>1/1000*'[1]44104411Imp'!AH$91</f>
        <v>0.11339228299960001</v>
      </c>
      <c r="AK21" s="10">
        <f>1/1000*'[1]44104411Imp'!AI$91</f>
        <v>0.12700385263050001</v>
      </c>
      <c r="AL21" s="10">
        <f>1/1000*'[1]44104411Imp'!AJ$91</f>
        <v>0.19187254625680003</v>
      </c>
      <c r="AM21" s="10">
        <f>1/1000*'[1]44104411Imp'!AK$91</f>
        <v>0.15691010704159999</v>
      </c>
      <c r="AN21" s="10">
        <f>1/1000*'[1]44104411Imp'!AL$91</f>
        <v>0.1472875753923</v>
      </c>
      <c r="AO21" s="10">
        <f>1/1000*'[1]44104411Imp'!AM$91</f>
        <v>0.16184390064000001</v>
      </c>
      <c r="AP21" s="10">
        <f>1/1000*'[1]44104411Imp'!AN$91</f>
        <v>0.132312545552</v>
      </c>
      <c r="AQ21" s="10">
        <f>1/1000*'[1]44104411Imp'!AO$91</f>
        <v>0.15555978855750002</v>
      </c>
      <c r="AR21" s="10">
        <f>1/1000*'[1]44104411Imp'!AP$91</f>
        <v>0.13157919542650001</v>
      </c>
      <c r="AS21" s="10">
        <f>1/1000*'[1]44104411Imp'!AQ$91</f>
        <v>9.9428817750499998E-2</v>
      </c>
      <c r="AT21" s="10">
        <f>1/1000*'[1]44104411Imp'!AR$91</f>
        <v>0.1171968076014</v>
      </c>
      <c r="AU21" s="10">
        <f>1/1000*'[1]44104411Imp'!AS$91</f>
        <v>0.20775636122669999</v>
      </c>
      <c r="AV21" s="10">
        <f>1/1000*'[1]44104411Imp'!AT$91</f>
        <v>0.22006623971900002</v>
      </c>
      <c r="AW21" s="10">
        <f>1/1000*'[1]44104411Imp'!AU$91</f>
        <v>0.20162045679458335</v>
      </c>
      <c r="AX21" s="10">
        <f>1/1000*'[1]44104411Imp'!AV$91</f>
        <v>0</v>
      </c>
      <c r="AY21" s="10">
        <f>1/1000*'[1]44104411Imp'!AW$91</f>
        <v>0</v>
      </c>
      <c r="AZ21" s="10">
        <f>1/1000*'[1]44104411Imp'!AX$91</f>
        <v>0</v>
      </c>
      <c r="BA21" s="10">
        <f>1/1000*'[1]44104411Imp'!AY$91</f>
        <v>0</v>
      </c>
      <c r="BB21" s="10">
        <f>1/1000*'[1]44104411Imp'!AZ$91</f>
        <v>0</v>
      </c>
      <c r="BC21" s="37">
        <f>1/1000*'[1]44104411Imp'!BA$91</f>
        <v>0</v>
      </c>
      <c r="BD21" s="553"/>
      <c r="BE21" s="31"/>
    </row>
    <row r="22" spans="2:57">
      <c r="B22" s="5" t="s">
        <v>94</v>
      </c>
      <c r="C22" s="46">
        <f>1/$A$1*'[1]44104411Imp'!$B$112</f>
        <v>7.9384228000000001E-2</v>
      </c>
      <c r="D22" s="10">
        <f>1/$A$1*'[1]44104411Imp'!$C$112</f>
        <v>6.9808143999999989E-2</v>
      </c>
      <c r="E22" s="10">
        <f>1/$A$1*'[1]44104411Imp'!$D$112</f>
        <v>6.0454996000000004E-2</v>
      </c>
      <c r="F22" s="10">
        <f>1/$A$1*'[1]44104411Imp'!$E$112</f>
        <v>6.41714486E-2</v>
      </c>
      <c r="G22" s="10">
        <f>1/$A$1*'[1]44104411Imp'!$F$112</f>
        <v>6.1210888923076925E-2</v>
      </c>
      <c r="H22" s="10">
        <f>1/$A$1*'[1]44104411Imp'!$G$112</f>
        <v>6.4811820615384624E-2</v>
      </c>
      <c r="I22" s="10">
        <f>1/$A$1*'[1]44104411Imp'!$H$112</f>
        <v>9.6556258800000017E-2</v>
      </c>
      <c r="J22" s="37">
        <f>1/$A$1*'[1]44104411Imp'!$I$112</f>
        <v>0.105316464</v>
      </c>
      <c r="K22" s="37">
        <f>1/$A$1*'[1]44104411Imp'!$J$112</f>
        <v>0.10161831803333332</v>
      </c>
      <c r="L22" s="37">
        <f>1/$A$1*'[1]44104411Imp'!K$112</f>
        <v>6.2154539999999994E-2</v>
      </c>
      <c r="M22" s="10">
        <f>1/$A$1*'[1]44104411Imp'!L$112</f>
        <v>5.2874361142857144E-2</v>
      </c>
      <c r="N22" s="10">
        <f>1/$A$1*'[1]44104411Imp'!M$112</f>
        <v>9.5563832000000001E-2</v>
      </c>
      <c r="O22" s="10">
        <f>1/$A$1*'[1]44104411Imp'!N$112</f>
        <v>0.10299821200000001</v>
      </c>
      <c r="P22" s="10">
        <f>1/$A$1*'[1]44104411Imp'!O$112</f>
        <v>8.2691399999999998E-2</v>
      </c>
      <c r="Q22" s="10">
        <f>1/$A$1*'[1]44104411Imp'!P$112</f>
        <v>8.49060076E-2</v>
      </c>
      <c r="R22" s="10">
        <f>1/$A$1*'[1]44104411Imp'!Q$112</f>
        <v>8.3738376664999989E-2</v>
      </c>
      <c r="S22" s="10">
        <f>1/$A$1*'[1]44104411Imp'!R$112</f>
        <v>0.11444606328186047</v>
      </c>
      <c r="T22" s="10">
        <f>1/$A$1*'[1]44104411Imp'!S$112</f>
        <v>0.15017591459259261</v>
      </c>
      <c r="U22" s="10">
        <f>1/$A$1*'[1]44104411Imp'!T$112</f>
        <v>0.13490183854658386</v>
      </c>
      <c r="V22" s="10">
        <f>1/$A$1*'[1]44104411Imp'!U$112</f>
        <v>0.13272609224935067</v>
      </c>
      <c r="W22" s="10">
        <f>1/$A$1*'[1]44104411Imp'!V$112</f>
        <v>0</v>
      </c>
      <c r="X22" s="10">
        <f>1/$A$1*'[1]44104411Imp'!W$112</f>
        <v>0</v>
      </c>
      <c r="Y22" s="10">
        <f>1/$A$1*'[1]44104411Imp'!X$112</f>
        <v>0</v>
      </c>
      <c r="Z22" s="10">
        <f>1/$A$1*'[1]44104411Imp'!Y$112</f>
        <v>0</v>
      </c>
      <c r="AA22" s="10">
        <f>1/$A$1*'[1]44104411Imp'!Z$112</f>
        <v>0</v>
      </c>
      <c r="AB22" s="10">
        <f>1/$A$1*'[1]44104411Imp'!AA$112</f>
        <v>0</v>
      </c>
      <c r="AC22" s="4"/>
      <c r="AD22" s="46">
        <f>1/1000*'[1]44104411Imp'!AB$112</f>
        <v>1.1123388158259001E-2</v>
      </c>
      <c r="AE22" s="10">
        <f>1/1000*'[1]44104411Imp'!AC$112</f>
        <v>8.3266591931999995E-3</v>
      </c>
      <c r="AF22" s="10">
        <f>1/1000*'[1]44104411Imp'!AD$112</f>
        <v>6.7137495984000012E-3</v>
      </c>
      <c r="AG22" s="10">
        <f>1/1000*'[1]44104411Imp'!AE$112</f>
        <v>8.7601734303999999E-3</v>
      </c>
      <c r="AH22" s="10">
        <f>1/1000*'[1]44104411Imp'!AF$112</f>
        <v>1.09272460374E-2</v>
      </c>
      <c r="AI22" s="10">
        <f>1/1000*'[1]44104411Imp'!AG$112</f>
        <v>1.1603246697900001E-2</v>
      </c>
      <c r="AJ22" s="10">
        <f>1/1000*'[1]44104411Imp'!AH$112</f>
        <v>1.65807328856E-2</v>
      </c>
      <c r="AK22" s="10">
        <f>1/1000*'[1]44104411Imp'!AI$112</f>
        <v>2.01736901045E-2</v>
      </c>
      <c r="AL22" s="10">
        <f>1/1000*'[1]44104411Imp'!AJ$112</f>
        <v>2.2058945148400004E-2</v>
      </c>
      <c r="AM22" s="10">
        <f>1/1000*'[1]44104411Imp'!AK$112</f>
        <v>1.0737166215600001E-2</v>
      </c>
      <c r="AN22" s="10">
        <f>1/1000*'[1]44104411Imp'!AL$112</f>
        <v>1.2008743416899999E-2</v>
      </c>
      <c r="AO22" s="10">
        <f>1/1000*'[1]44104411Imp'!AM$112</f>
        <v>1.9295212175999998E-2</v>
      </c>
      <c r="AP22" s="10">
        <f>1/1000*'[1]44104411Imp'!AN$112</f>
        <v>1.5606617206399999E-2</v>
      </c>
      <c r="AQ22" s="10">
        <f>1/1000*'[1]44104411Imp'!AO$112</f>
        <v>1.6732734556200002E-2</v>
      </c>
      <c r="AR22" s="10">
        <f>1/1000*'[1]44104411Imp'!AP$112</f>
        <v>1.6990369833000004E-2</v>
      </c>
      <c r="AS22" s="10">
        <f>1/1000*'[1]44104411Imp'!AQ$112</f>
        <v>1.3064581071500001E-2</v>
      </c>
      <c r="AT22" s="10">
        <f>1/1000*'[1]44104411Imp'!AR$112</f>
        <v>1.2574482514099998E-2</v>
      </c>
      <c r="AU22" s="10">
        <f>1/1000*'[1]44104411Imp'!AS$112</f>
        <v>1.91078056741E-2</v>
      </c>
      <c r="AV22" s="10">
        <f>1/1000*'[1]44104411Imp'!AT$112</f>
        <v>2.3932109955999998E-2</v>
      </c>
      <c r="AW22" s="10">
        <f>1/1000*'[1]44104411Imp'!AU$112</f>
        <v>2.2851718012916668E-2</v>
      </c>
      <c r="AX22" s="10">
        <f>1/1000*'[1]44104411Imp'!AV$112</f>
        <v>0</v>
      </c>
      <c r="AY22" s="10">
        <f>1/1000*'[1]44104411Imp'!AW$112</f>
        <v>0</v>
      </c>
      <c r="AZ22" s="10">
        <f>1/1000*'[1]44104411Imp'!AX$112</f>
        <v>0</v>
      </c>
      <c r="BA22" s="10">
        <f>1/1000*'[1]44104411Imp'!AY$112</f>
        <v>0</v>
      </c>
      <c r="BB22" s="10">
        <f>1/1000*'[1]44104411Imp'!AZ$112</f>
        <v>0</v>
      </c>
      <c r="BC22" s="37">
        <f>1/1000*'[1]44104411Imp'!BA$112</f>
        <v>0</v>
      </c>
      <c r="BD22" s="553"/>
      <c r="BE22" s="31"/>
    </row>
    <row r="23" spans="2:57">
      <c r="B23" s="5" t="s">
        <v>84</v>
      </c>
      <c r="C23" s="46">
        <f>1/$A$1*'[1]44104411Imp'!$B$212</f>
        <v>7.0797104E-2</v>
      </c>
      <c r="D23" s="10">
        <f>1/$A$1*'[1]44104411Imp'!$C$212</f>
        <v>5.7760465000000004E-2</v>
      </c>
      <c r="E23" s="10">
        <f>1/$A$1*'[1]44104411Imp'!$D$212</f>
        <v>7.5666163999999994E-2</v>
      </c>
      <c r="F23" s="10">
        <f>1/$A$1*'[1]44104411Imp'!$E$212</f>
        <v>8.5544844000000009E-2</v>
      </c>
      <c r="G23" s="10">
        <f>1/$A$1*'[1]44104411Imp'!$F$212</f>
        <v>8.6192199999999997E-2</v>
      </c>
      <c r="H23" s="10">
        <f>1/$A$1*'[1]44104411Imp'!$G$212</f>
        <v>0.13296403270769233</v>
      </c>
      <c r="I23" s="10">
        <f>1/$A$1*'[1]44104411Imp'!$H$212</f>
        <v>0.11999261</v>
      </c>
      <c r="J23" s="37">
        <f>1/$A$1*'[1]44104411Imp'!$I$212</f>
        <v>0.13171912650000001</v>
      </c>
      <c r="K23" s="37">
        <f>1/$A$1*'[1]44104411Imp'!$J$212</f>
        <v>0.1336508958095238</v>
      </c>
      <c r="L23" s="37">
        <f>1/$A$1*'[1]44104411Imp'!K$212</f>
        <v>0.117740949</v>
      </c>
      <c r="M23" s="10">
        <f>1/$A$1*'[1]44104411Imp'!L$212</f>
        <v>0.10097726200000001</v>
      </c>
      <c r="N23" s="10">
        <f>1/$A$1*'[1]44104411Imp'!M$212</f>
        <v>0.10844549542857143</v>
      </c>
      <c r="O23" s="10">
        <f>1/$A$1*'[1]44104411Imp'!N$212</f>
        <v>5.8365371999999999E-2</v>
      </c>
      <c r="P23" s="10">
        <f>1/$A$1*'[1]44104411Imp'!O$212</f>
        <v>9.0509024000000007E-2</v>
      </c>
      <c r="Q23" s="10">
        <f>1/$A$1*'[1]44104411Imp'!P$212</f>
        <v>0.1050526</v>
      </c>
      <c r="R23" s="10">
        <f>1/$A$1*'[1]44104411Imp'!Q$212</f>
        <v>0.1070644</v>
      </c>
      <c r="S23" s="10">
        <f>1/$A$1*'[1]44104411Imp'!R$212</f>
        <v>0.10277906399999999</v>
      </c>
      <c r="T23" s="10">
        <f>1/$A$1*'[1]44104411Imp'!S$212</f>
        <v>9.834029200000001E-2</v>
      </c>
      <c r="U23" s="10">
        <f>1/$A$1*'[1]44104411Imp'!T$212</f>
        <v>8.3831011277496426E-2</v>
      </c>
      <c r="V23" s="10">
        <f>1/$A$1*'[1]44104411Imp'!U$212</f>
        <v>8.2685007131635041E-2</v>
      </c>
      <c r="W23" s="10">
        <f>1/$A$1*'[1]44104411Imp'!V$212</f>
        <v>0</v>
      </c>
      <c r="X23" s="10">
        <f>1/$A$1*'[1]44104411Imp'!W$212</f>
        <v>0</v>
      </c>
      <c r="Y23" s="10">
        <f>1/$A$1*'[1]44104411Imp'!X$212</f>
        <v>0</v>
      </c>
      <c r="Z23" s="10">
        <f>1/$A$1*'[1]44104411Imp'!Y$212</f>
        <v>0</v>
      </c>
      <c r="AA23" s="10">
        <f>1/$A$1*'[1]44104411Imp'!Z$212</f>
        <v>0</v>
      </c>
      <c r="AB23" s="10">
        <f>1/$A$1*'[1]44104411Imp'!AA$212</f>
        <v>0</v>
      </c>
      <c r="AC23" s="4"/>
      <c r="AD23" s="46">
        <f>1/1000*'[1]44104411Imp'!AB$212</f>
        <v>7.7668492104389997E-3</v>
      </c>
      <c r="AE23" s="10">
        <f>1/1000*'[1]44104411Imp'!AC$212</f>
        <v>6.6288586304000001E-3</v>
      </c>
      <c r="AF23" s="10">
        <f>1/1000*'[1]44104411Imp'!AD$212</f>
        <v>8.8045931807999994E-3</v>
      </c>
      <c r="AG23" s="10">
        <f>1/1000*'[1]44104411Imp'!AE$212</f>
        <v>1.1914637750400001E-2</v>
      </c>
      <c r="AH23" s="10">
        <f>1/1000*'[1]44104411Imp'!AF$212</f>
        <v>1.20042096818E-2</v>
      </c>
      <c r="AI23" s="10">
        <f>1/1000*'[1]44104411Imp'!AG$212</f>
        <v>1.9528707369600003E-2</v>
      </c>
      <c r="AJ23" s="10">
        <f>1/1000*'[1]44104411Imp'!AH$212</f>
        <v>2.7832349058800002E-2</v>
      </c>
      <c r="AK23" s="10">
        <f>1/1000*'[1]44104411Imp'!AI$212</f>
        <v>3.3572780799500004E-2</v>
      </c>
      <c r="AL23" s="10">
        <f>1/1000*'[1]44104411Imp'!AJ$212</f>
        <v>3.2788948870000008E-2</v>
      </c>
      <c r="AM23" s="10">
        <f>1/1000*'[1]44104411Imp'!AK$212</f>
        <v>2.8597133879600001E-2</v>
      </c>
      <c r="AN23" s="10">
        <f>1/1000*'[1]44104411Imp'!AL$212</f>
        <v>2.3636934043200001E-2</v>
      </c>
      <c r="AO23" s="10">
        <f>1/1000*'[1]44104411Imp'!AM$212</f>
        <v>2.7405641711999999E-2</v>
      </c>
      <c r="AP23" s="10">
        <f>1/1000*'[1]44104411Imp'!AN$212</f>
        <v>1.1624181747200001E-2</v>
      </c>
      <c r="AQ23" s="10">
        <f>1/1000*'[1]44104411Imp'!AO$212</f>
        <v>2.1844130605499997E-2</v>
      </c>
      <c r="AR23" s="10">
        <f>1/1000*'[1]44104411Imp'!AP$212</f>
        <v>2.48123931715E-2</v>
      </c>
      <c r="AS23" s="10">
        <f>1/1000*'[1]44104411Imp'!AQ$212</f>
        <v>1.93218104695E-2</v>
      </c>
      <c r="AT23" s="10">
        <f>1/1000*'[1]44104411Imp'!AR$212</f>
        <v>2.0529142987999998E-2</v>
      </c>
      <c r="AU23" s="10">
        <f>1/1000*'[1]44104411Imp'!AS$212</f>
        <v>2.25878928418E-2</v>
      </c>
      <c r="AV23" s="10">
        <f>1/1000*'[1]44104411Imp'!AT$212</f>
        <v>2.1755476173000002E-2</v>
      </c>
      <c r="AW23" s="10">
        <f>1/1000*'[1]44104411Imp'!AU$212</f>
        <v>1.9584979849583333E-2</v>
      </c>
      <c r="AX23" s="10">
        <f>1/1000*'[1]44104411Imp'!AV$212</f>
        <v>0</v>
      </c>
      <c r="AY23" s="10">
        <f>1/1000*'[1]44104411Imp'!AW$212</f>
        <v>0</v>
      </c>
      <c r="AZ23" s="10">
        <f>1/1000*'[1]44104411Imp'!AX$212</f>
        <v>0</v>
      </c>
      <c r="BA23" s="10">
        <f>1/1000*'[1]44104411Imp'!AY$212</f>
        <v>0</v>
      </c>
      <c r="BB23" s="10">
        <f>1/1000*'[1]44104411Imp'!AZ$212</f>
        <v>0</v>
      </c>
      <c r="BC23" s="37">
        <f>1/1000*'[1]44104411Imp'!BA$212</f>
        <v>0</v>
      </c>
      <c r="BD23" s="553"/>
      <c r="BE23" s="31"/>
    </row>
    <row r="24" spans="2:57">
      <c r="B24" s="5" t="s">
        <v>85</v>
      </c>
      <c r="C24" s="46">
        <f>1/$A$1*'[1]44104411Imp'!$B$246</f>
        <v>3.4061525400000001E-2</v>
      </c>
      <c r="D24" s="10">
        <f>1/$A$1*'[1]44104411Imp'!$C$246</f>
        <v>2.9259635999999999E-2</v>
      </c>
      <c r="E24" s="10">
        <f>1/$A$1*'[1]44104411Imp'!$D$246</f>
        <v>6.5057331199999985E-2</v>
      </c>
      <c r="F24" s="10">
        <f>1/$A$1*'[1]44104411Imp'!$E$246</f>
        <v>7.09791382E-2</v>
      </c>
      <c r="G24" s="10">
        <f>1/$A$1*'[1]44104411Imp'!$F$246</f>
        <v>9.126096276923075E-2</v>
      </c>
      <c r="H24" s="10">
        <f>1/$A$1*'[1]44104411Imp'!$G$246</f>
        <v>7.2279121000000002E-2</v>
      </c>
      <c r="I24" s="10">
        <f>1/$A$1*'[1]44104411Imp'!$H$246</f>
        <v>5.7082991599999994E-2</v>
      </c>
      <c r="J24" s="37">
        <f>1/$A$1*'[1]44104411Imp'!$I$246</f>
        <v>4.7510516100000004E-2</v>
      </c>
      <c r="K24" s="37">
        <f>1/$A$1*'[1]44104411Imp'!$J$246</f>
        <v>7.0978127897826093E-2</v>
      </c>
      <c r="L24" s="37">
        <f>1/$A$1*'[1]44104411Imp'!K$246</f>
        <v>2.0550180000000001E-2</v>
      </c>
      <c r="M24" s="10">
        <f>1/$A$1*'[1]44104411Imp'!L$246</f>
        <v>3.2551959999999998E-2</v>
      </c>
      <c r="N24" s="10">
        <f>1/$A$1*'[1]44104411Imp'!M$246</f>
        <v>3.7079867999999995E-2</v>
      </c>
      <c r="O24" s="10">
        <f>1/$A$1*'[1]44104411Imp'!N$246</f>
        <v>5.6668657714285711E-2</v>
      </c>
      <c r="P24" s="10">
        <f>1/$A$1*'[1]44104411Imp'!O$246</f>
        <v>6.0457399999999994E-2</v>
      </c>
      <c r="Q24" s="10">
        <f>1/$A$1*'[1]44104411Imp'!P$246</f>
        <v>6.3908122379999988E-2</v>
      </c>
      <c r="R24" s="10">
        <f>1/$A$1*'[1]44104411Imp'!Q$246</f>
        <v>0.18071740650000001</v>
      </c>
      <c r="S24" s="10">
        <f>1/$A$1*'[1]44104411Imp'!R$246</f>
        <v>3.4633459362318847E-2</v>
      </c>
      <c r="T24" s="10">
        <f>1/$A$1*'[1]44104411Imp'!S$246</f>
        <v>7.0591503999999999E-2</v>
      </c>
      <c r="U24" s="10">
        <f>1/$A$1*'[1]44104411Imp'!T$246</f>
        <v>5.1983826106660955E-2</v>
      </c>
      <c r="V24" s="10">
        <f>1/$A$1*'[1]44104411Imp'!U$246</f>
        <v>6.4641014119047616E-2</v>
      </c>
      <c r="W24" s="10">
        <f>1/$A$1*'[1]44104411Imp'!V$246</f>
        <v>0</v>
      </c>
      <c r="X24" s="10">
        <f>1/$A$1*'[1]44104411Imp'!W$246</f>
        <v>0</v>
      </c>
      <c r="Y24" s="10">
        <f>1/$A$1*'[1]44104411Imp'!X$246</f>
        <v>0</v>
      </c>
      <c r="Z24" s="10">
        <f>1/$A$1*'[1]44104411Imp'!Y$246</f>
        <v>0</v>
      </c>
      <c r="AA24" s="10">
        <f>1/$A$1*'[1]44104411Imp'!Z$246</f>
        <v>0</v>
      </c>
      <c r="AB24" s="10">
        <f>1/$A$1*'[1]44104411Imp'!AA$246</f>
        <v>0</v>
      </c>
      <c r="AC24" s="4"/>
      <c r="AD24" s="46">
        <f>1/1000*'[1]44104411Imp'!AB$246</f>
        <v>5.2073882816189992E-3</v>
      </c>
      <c r="AE24" s="10">
        <f>1/1000*'[1]44104411Imp'!AC$246</f>
        <v>3.1187192208000001E-3</v>
      </c>
      <c r="AF24" s="10">
        <f>1/1000*'[1]44104411Imp'!AD$246</f>
        <v>7.2960633167999996E-3</v>
      </c>
      <c r="AG24" s="10">
        <f>1/1000*'[1]44104411Imp'!AE$246</f>
        <v>8.4193858560000015E-3</v>
      </c>
      <c r="AH24" s="10">
        <f>1/1000*'[1]44104411Imp'!AF$246</f>
        <v>1.5132262426400001E-2</v>
      </c>
      <c r="AI24" s="10">
        <f>1/1000*'[1]44104411Imp'!AG$246</f>
        <v>1.07262930489E-2</v>
      </c>
      <c r="AJ24" s="10">
        <f>1/1000*'[1]44104411Imp'!AH$246</f>
        <v>1.0323309658400002E-2</v>
      </c>
      <c r="AK24" s="10">
        <f>1/1000*'[1]44104411Imp'!AI$246</f>
        <v>8.7279278330000005E-3</v>
      </c>
      <c r="AL24" s="10">
        <f>1/1000*'[1]44104411Imp'!AJ$246</f>
        <v>1.3249051706400002E-2</v>
      </c>
      <c r="AM24" s="10">
        <f>1/1000*'[1]44104411Imp'!AK$246</f>
        <v>4.4042009528E-3</v>
      </c>
      <c r="AN24" s="10">
        <f>1/1000*'[1]44104411Imp'!AL$246</f>
        <v>6.8524266384000013E-3</v>
      </c>
      <c r="AO24" s="10">
        <f>1/1000*'[1]44104411Imp'!AM$246</f>
        <v>9.865617648000001E-3</v>
      </c>
      <c r="AP24" s="10">
        <f>1/1000*'[1]44104411Imp'!AN$246</f>
        <v>9.4178795040000002E-3</v>
      </c>
      <c r="AQ24" s="10">
        <f>1/1000*'[1]44104411Imp'!AO$246</f>
        <v>1.35361997274E-2</v>
      </c>
      <c r="AR24" s="10">
        <f>1/1000*'[1]44104411Imp'!AP$246</f>
        <v>1.2362569310000002E-2</v>
      </c>
      <c r="AS24" s="10">
        <f>1/1000*'[1]44104411Imp'!AQ$246</f>
        <v>6.9148256099999996E-3</v>
      </c>
      <c r="AT24" s="10">
        <f>1/1000*'[1]44104411Imp'!AR$246</f>
        <v>5.6948676720000001E-3</v>
      </c>
      <c r="AU24" s="10">
        <f>1/1000*'[1]44104411Imp'!AS$246</f>
        <v>1.3217540836499999E-2</v>
      </c>
      <c r="AV24" s="10">
        <f>1/1000*'[1]44104411Imp'!AT$246</f>
        <v>1.0357627458E-2</v>
      </c>
      <c r="AW24" s="10">
        <f>1/1000*'[1]44104411Imp'!AU$246</f>
        <v>1.1209258257083335E-2</v>
      </c>
      <c r="AX24" s="10">
        <f>1/1000*'[1]44104411Imp'!AV$246</f>
        <v>0</v>
      </c>
      <c r="AY24" s="10">
        <f>1/1000*'[1]44104411Imp'!AW$246</f>
        <v>0</v>
      </c>
      <c r="AZ24" s="10">
        <f>1/1000*'[1]44104411Imp'!AX$246</f>
        <v>0</v>
      </c>
      <c r="BA24" s="10">
        <f>1/1000*'[1]44104411Imp'!AY$246</f>
        <v>0</v>
      </c>
      <c r="BB24" s="10">
        <f>1/1000*'[1]44104411Imp'!AZ$246</f>
        <v>0</v>
      </c>
      <c r="BC24" s="37">
        <f>1/1000*'[1]44104411Imp'!BA$246</f>
        <v>0</v>
      </c>
      <c r="BD24" s="553"/>
      <c r="BE24" s="31"/>
    </row>
    <row r="25" spans="2:57">
      <c r="B25" s="5" t="s">
        <v>19</v>
      </c>
      <c r="C25" s="20">
        <f t="shared" ref="C25:M25" si="12">SUM(C17:C17)-SUM(C18:C24)</f>
        <v>0.19117207199999986</v>
      </c>
      <c r="D25" s="16">
        <f t="shared" si="12"/>
        <v>0.1735934656</v>
      </c>
      <c r="E25" s="16">
        <f t="shared" si="12"/>
        <v>0.12552923300000018</v>
      </c>
      <c r="F25" s="16">
        <f t="shared" si="12"/>
        <v>0.1375371734000006</v>
      </c>
      <c r="G25" s="16">
        <f t="shared" si="12"/>
        <v>0.16264109879004485</v>
      </c>
      <c r="H25" s="16">
        <f t="shared" si="12"/>
        <v>0.11645645662081483</v>
      </c>
      <c r="I25" s="16">
        <f t="shared" si="12"/>
        <v>7.615258040000028E-2</v>
      </c>
      <c r="J25" s="67">
        <f t="shared" si="12"/>
        <v>8.0188121600000217E-2</v>
      </c>
      <c r="K25" s="67">
        <f t="shared" si="12"/>
        <v>7.8680475370981773E-2</v>
      </c>
      <c r="L25" s="67">
        <f t="shared" si="12"/>
        <v>9.6123905499999829E-2</v>
      </c>
      <c r="M25" s="16">
        <f t="shared" si="12"/>
        <v>0.10273900264808389</v>
      </c>
      <c r="N25" s="16">
        <f>SUM(N17:N17)-SUM(N18:N24)</f>
        <v>0.13863509902857141</v>
      </c>
      <c r="O25" s="16">
        <f t="shared" ref="O25:AB25" si="13">SUM(O17:O17)-SUM(O18:O24)</f>
        <v>0.1935054642962406</v>
      </c>
      <c r="P25" s="16">
        <f t="shared" si="13"/>
        <v>0.19681044400000003</v>
      </c>
      <c r="Q25" s="16">
        <f t="shared" si="13"/>
        <v>0.21690550361000005</v>
      </c>
      <c r="R25" s="16">
        <f t="shared" si="13"/>
        <v>0.27629055939338265</v>
      </c>
      <c r="S25" s="16">
        <f t="shared" si="13"/>
        <v>0.30039697654799413</v>
      </c>
      <c r="T25" s="16">
        <f t="shared" si="13"/>
        <v>0.79551841804204404</v>
      </c>
      <c r="U25" s="16">
        <f t="shared" si="13"/>
        <v>0.79082594533280126</v>
      </c>
      <c r="V25" s="16">
        <f t="shared" si="13"/>
        <v>0.87987244671547682</v>
      </c>
      <c r="W25" s="16">
        <f t="shared" si="13"/>
        <v>0</v>
      </c>
      <c r="X25" s="16">
        <f t="shared" si="13"/>
        <v>0</v>
      </c>
      <c r="Y25" s="16">
        <f t="shared" si="13"/>
        <v>0</v>
      </c>
      <c r="Z25" s="16">
        <f t="shared" si="13"/>
        <v>0</v>
      </c>
      <c r="AA25" s="16">
        <f t="shared" si="13"/>
        <v>0</v>
      </c>
      <c r="AB25" s="16">
        <f t="shared" si="13"/>
        <v>0</v>
      </c>
      <c r="AC25" s="4"/>
      <c r="AD25" s="21">
        <f t="shared" ref="AD25:BC25" si="14">SUM(AD17:AD17)-SUM(AD18:AD24)</f>
        <v>3.939546563745E-2</v>
      </c>
      <c r="AE25" s="12">
        <f t="shared" si="14"/>
        <v>2.3135835081199901E-2</v>
      </c>
      <c r="AF25" s="12">
        <f t="shared" si="14"/>
        <v>1.6039902643200016E-2</v>
      </c>
      <c r="AG25" s="12">
        <f t="shared" si="14"/>
        <v>2.3501846267200033E-2</v>
      </c>
      <c r="AH25" s="12">
        <f t="shared" si="14"/>
        <v>2.6918157707000068E-2</v>
      </c>
      <c r="AI25" s="12">
        <f t="shared" si="14"/>
        <v>1.9293895935599881E-2</v>
      </c>
      <c r="AJ25" s="12">
        <f t="shared" si="14"/>
        <v>1.7387836332399986E-2</v>
      </c>
      <c r="AK25" s="12">
        <f t="shared" si="14"/>
        <v>2.2959927568500016E-2</v>
      </c>
      <c r="AL25" s="12">
        <f t="shared" si="14"/>
        <v>2.7421045120800069E-2</v>
      </c>
      <c r="AM25" s="12">
        <f t="shared" si="14"/>
        <v>2.1820651507599986E-2</v>
      </c>
      <c r="AN25" s="12">
        <f t="shared" si="14"/>
        <v>2.7032535623700116E-2</v>
      </c>
      <c r="AO25" s="12">
        <f t="shared" si="14"/>
        <v>2.9841856080000062E-2</v>
      </c>
      <c r="AP25" s="12">
        <f t="shared" si="14"/>
        <v>2.1814124551999881E-2</v>
      </c>
      <c r="AQ25" s="12">
        <f t="shared" si="14"/>
        <v>2.9305444217100018E-2</v>
      </c>
      <c r="AR25" s="12">
        <f t="shared" si="14"/>
        <v>3.5956777135999984E-2</v>
      </c>
      <c r="AS25" s="12">
        <f t="shared" si="14"/>
        <v>3.3010878553274947E-2</v>
      </c>
      <c r="AT25" s="12">
        <f t="shared" si="14"/>
        <v>3.0969527836599897E-2</v>
      </c>
      <c r="AU25" s="12">
        <f t="shared" si="14"/>
        <v>7.3183493354400053E-2</v>
      </c>
      <c r="AV25" s="12">
        <f t="shared" si="14"/>
        <v>7.8266465531000085E-2</v>
      </c>
      <c r="AW25" s="12">
        <f t="shared" si="14"/>
        <v>7.3589332507499827E-2</v>
      </c>
      <c r="AX25" s="12">
        <f t="shared" si="14"/>
        <v>0</v>
      </c>
      <c r="AY25" s="12">
        <f t="shared" si="14"/>
        <v>0</v>
      </c>
      <c r="AZ25" s="12">
        <f t="shared" si="14"/>
        <v>0</v>
      </c>
      <c r="BA25" s="12">
        <f t="shared" si="14"/>
        <v>0</v>
      </c>
      <c r="BB25" s="12">
        <f t="shared" si="14"/>
        <v>0</v>
      </c>
      <c r="BC25" s="89">
        <f t="shared" si="14"/>
        <v>0</v>
      </c>
      <c r="BD25" s="553"/>
      <c r="BE25" s="31"/>
    </row>
    <row r="26" spans="2:57" ht="17.149999999999999" customHeight="1">
      <c r="B26" s="18" t="s">
        <v>28</v>
      </c>
      <c r="C26" s="64">
        <f>1/$A$1*'[1]44104411Imp'!$B$194</f>
        <v>2.5673759999999997E-3</v>
      </c>
      <c r="D26" s="65">
        <f>1/$A$1*'[1]44104411Imp'!$C$194</f>
        <v>3.3742799999999997E-4</v>
      </c>
      <c r="E26" s="65">
        <f>1/$A$1*'[1]44104411Imp'!$D$194</f>
        <v>0</v>
      </c>
      <c r="F26" s="65">
        <f>1/$A$1*'[1]44104411Imp'!$E$194</f>
        <v>1.071E-4</v>
      </c>
      <c r="G26" s="65">
        <f>1/$A$1*'[1]44104411Imp'!$F$194</f>
        <v>6.2340000000000008E-4</v>
      </c>
      <c r="H26" s="65">
        <f>1/$A$1*'[1]44104411Imp'!$G$194</f>
        <v>7.6139999999999997E-4</v>
      </c>
      <c r="I26" s="65">
        <f>1/$A$1*'[1]44104411Imp'!$H$194</f>
        <v>8.9107200000000002E-4</v>
      </c>
      <c r="J26" s="66">
        <f>1/$A$1*'[1]44104411Imp'!$I$194</f>
        <v>3.1727699999999998E-4</v>
      </c>
      <c r="K26" s="66">
        <f>1/$A$1*'[1]44104411Imp'!$J$194</f>
        <v>1.06344E-4</v>
      </c>
      <c r="L26" s="66">
        <f>1/$A$1*'[1]44104411Imp'!K$194</f>
        <v>3.6565199999999995E-4</v>
      </c>
      <c r="M26" s="65">
        <f>1/$A$1*'[1]44104411Imp'!L$194</f>
        <v>1.8824399999999998E-4</v>
      </c>
      <c r="N26" s="65">
        <f>1/$A$1*'[1]44104411Imp'!M$194</f>
        <v>3.9199999999999996E-7</v>
      </c>
      <c r="O26" s="65">
        <f>1/$A$1*'[1]44104411Imp'!N$194</f>
        <v>0</v>
      </c>
      <c r="P26" s="65">
        <f>1/$A$1*'[1]44104411Imp'!O$194</f>
        <v>1.2504799999999997E-4</v>
      </c>
      <c r="Q26" s="65">
        <f>1/$A$1*'[1]44104411Imp'!P$194</f>
        <v>2.0775999999999996E-5</v>
      </c>
      <c r="R26" s="65">
        <f>1/$A$1*'[1]44104411Imp'!Q$194</f>
        <v>2.0999999999999999E-5</v>
      </c>
      <c r="S26" s="65">
        <f>1/$A$1*'[1]44104411Imp'!R$194</f>
        <v>0</v>
      </c>
      <c r="T26" s="65">
        <f>1/$A$1*'[1]44104411Imp'!S$194</f>
        <v>5.5999999999999999E-5</v>
      </c>
      <c r="U26" s="65">
        <f>1/$A$1*'[1]44104411Imp'!T$194</f>
        <v>7.5420000000000001E-4</v>
      </c>
      <c r="V26" s="65">
        <f>1/$A$1*'[1]44104411Imp'!U$194</f>
        <v>6.8354999999999999E-2</v>
      </c>
      <c r="W26" s="65">
        <f>1/$A$1*'[1]44104411Imp'!V$194</f>
        <v>0</v>
      </c>
      <c r="X26" s="65">
        <f>1/$A$1*'[1]44104411Imp'!W$194</f>
        <v>0</v>
      </c>
      <c r="Y26" s="65">
        <f>1/$A$1*'[1]44104411Imp'!X$194</f>
        <v>0</v>
      </c>
      <c r="Z26" s="65">
        <f>1/$A$1*'[1]44104411Imp'!Y$194</f>
        <v>0</v>
      </c>
      <c r="AA26" s="65">
        <f>1/$A$1*'[1]44104411Imp'!Z$194</f>
        <v>0</v>
      </c>
      <c r="AB26" s="65">
        <f>1/$A$1*'[1]44104411Imp'!AA$194</f>
        <v>0</v>
      </c>
      <c r="AC26" s="4"/>
      <c r="AD26" s="64">
        <f>1/1000*'[1]44104411Imp'!AB$194</f>
        <v>1.55122650576E-4</v>
      </c>
      <c r="AE26" s="65">
        <f>1/1000*'[1]44104411Imp'!AC$194</f>
        <v>2.5295326399999999E-5</v>
      </c>
      <c r="AF26" s="65">
        <f>1/1000*'[1]44104411Imp'!AD$194</f>
        <v>0</v>
      </c>
      <c r="AG26" s="65">
        <f>1/1000*'[1]44104411Imp'!AE$194</f>
        <v>6.3403760000000005E-6</v>
      </c>
      <c r="AH26" s="65">
        <f>1/1000*'[1]44104411Imp'!AF$194</f>
        <v>6.7836086499999999E-5</v>
      </c>
      <c r="AI26" s="65">
        <f>1/1000*'[1]44104411Imp'!AG$194</f>
        <v>7.9960795200000005E-5</v>
      </c>
      <c r="AJ26" s="65">
        <f>1/1000*'[1]44104411Imp'!AH$194</f>
        <v>7.8613116000000012E-5</v>
      </c>
      <c r="AK26" s="65">
        <f>1/1000*'[1]44104411Imp'!AI$194</f>
        <v>5.8889014500000001E-5</v>
      </c>
      <c r="AL26" s="65">
        <f>1/1000*'[1]44104411Imp'!AJ$194</f>
        <v>2.3557803600000005E-5</v>
      </c>
      <c r="AM26" s="65">
        <f>1/1000*'[1]44104411Imp'!AK$194</f>
        <v>6.5197136399999998E-5</v>
      </c>
      <c r="AN26" s="65">
        <f>1/1000*'[1]44104411Imp'!AL$194</f>
        <v>4.6469762100000001E-5</v>
      </c>
      <c r="AO26" s="65">
        <f>1/1000*'[1]44104411Imp'!AM$194</f>
        <v>1.3627679999999999E-6</v>
      </c>
      <c r="AP26" s="65">
        <f>1/1000*'[1]44104411Imp'!AN$194</f>
        <v>0</v>
      </c>
      <c r="AQ26" s="65">
        <f>1/1000*'[1]44104411Imp'!AO$194</f>
        <v>4.6483500000000001E-6</v>
      </c>
      <c r="AR26" s="65">
        <f>1/1000*'[1]44104411Imp'!AP$194</f>
        <v>6.6425000000000004E-7</v>
      </c>
      <c r="AS26" s="65">
        <f>1/1000*'[1]44104411Imp'!AQ$194</f>
        <v>1.6198700000000001E-7</v>
      </c>
      <c r="AT26" s="65">
        <f>1/1000*'[1]44104411Imp'!AR$194</f>
        <v>0</v>
      </c>
      <c r="AU26" s="65">
        <f>1/1000*'[1]44104411Imp'!AS$194</f>
        <v>8.8545886E-6</v>
      </c>
      <c r="AV26" s="65">
        <f>1/1000*'[1]44104411Imp'!AT$194</f>
        <v>5.3016270999999997E-5</v>
      </c>
      <c r="AW26" s="65">
        <f>1/1000*'[1]44104411Imp'!AU$194</f>
        <v>2.4924164166666667E-5</v>
      </c>
      <c r="AX26" s="65">
        <f>1/1000*'[1]44104411Imp'!AV$194</f>
        <v>0</v>
      </c>
      <c r="AY26" s="65">
        <f>1/1000*'[1]44104411Imp'!AW$194</f>
        <v>0</v>
      </c>
      <c r="AZ26" s="65">
        <f>1/1000*'[1]44104411Imp'!AX$194</f>
        <v>0</v>
      </c>
      <c r="BA26" s="65">
        <f>1/1000*'[1]44104411Imp'!AY$194</f>
        <v>0</v>
      </c>
      <c r="BB26" s="65">
        <f>1/1000*'[1]44104411Imp'!AZ$194</f>
        <v>0</v>
      </c>
      <c r="BC26" s="66">
        <f>1/1000*'[1]44104411Imp'!BA$194</f>
        <v>0</v>
      </c>
      <c r="BD26" s="553"/>
      <c r="BE26" s="31"/>
    </row>
    <row r="27" spans="2:57" ht="17.149999999999999" customHeight="1">
      <c r="B27" s="180" t="s">
        <v>151</v>
      </c>
      <c r="C27" s="181">
        <f>1/$A$1*'[1]44104411Imp'!$B$273</f>
        <v>3.2182359999999998E-3</v>
      </c>
      <c r="D27" s="182">
        <f>1/$A$1*'[1]44104411Imp'!$C$273</f>
        <v>3.782016E-3</v>
      </c>
      <c r="E27" s="182">
        <f>1/$A$1*'[1]44104411Imp'!$D$273</f>
        <v>2.4944920000000001E-3</v>
      </c>
      <c r="F27" s="182">
        <f>1/$A$1*'[1]44104411Imp'!$E$273</f>
        <v>4.1978440000000001E-3</v>
      </c>
      <c r="G27" s="182">
        <f>1/$A$1*'[1]44104411Imp'!$F$273</f>
        <v>1.2543846153846153E-3</v>
      </c>
      <c r="H27" s="182">
        <f>1/$A$1*'[1]44104411Imp'!$G$273</f>
        <v>8.7783076923076927E-4</v>
      </c>
      <c r="I27" s="182">
        <f>1/$A$1*'[1]44104411Imp'!$H$273</f>
        <v>2.3991519999999999E-3</v>
      </c>
      <c r="J27" s="183">
        <f>1/$A$1*'[1]44104411Imp'!$I$273</f>
        <v>2.3385319999999995E-3</v>
      </c>
      <c r="K27" s="183">
        <f>1/$A$1*'[1]44104411Imp'!$J$273</f>
        <v>7.3861200000000004E-4</v>
      </c>
      <c r="L27" s="183">
        <f>1/$A$1*'[1]44104411Imp'!K$273</f>
        <v>4.2008399999999993E-4</v>
      </c>
      <c r="M27" s="182">
        <f>1/$A$1*'[1]44104411Imp'!L$273</f>
        <v>1.3088879999999998E-3</v>
      </c>
      <c r="N27" s="182">
        <f>1/$A$1*'[1]44104411Imp'!M$273</f>
        <v>1.0460519999999998E-3</v>
      </c>
      <c r="O27" s="182">
        <f>1/$A$1*'[1]44104411Imp'!N$273</f>
        <v>1.1740280000000001E-3</v>
      </c>
      <c r="P27" s="182">
        <f>1/$A$1*'[1]44104411Imp'!O$273</f>
        <v>3.54996E-4</v>
      </c>
      <c r="Q27" s="182">
        <f>1/$A$1*'[1]44104411Imp'!P$273</f>
        <v>1.4226400000000002E-4</v>
      </c>
      <c r="R27" s="182">
        <f>1/$A$1*'[1]44104411Imp'!Q$273</f>
        <v>1.1905912000000003E-2</v>
      </c>
      <c r="S27" s="182">
        <f>1/$A$1*'[1]44104411Imp'!R$273</f>
        <v>3.6690000000000004E-3</v>
      </c>
      <c r="T27" s="182">
        <f>1/$A$1*'[1]44104411Imp'!S$273</f>
        <v>1.134E-3</v>
      </c>
      <c r="U27" s="182">
        <f>1/$A$1*'[1]44104411Imp'!T$273</f>
        <v>4.9770000000000005E-3</v>
      </c>
      <c r="V27" s="182">
        <f>1/$A$1*'[1]44104411Imp'!U$273</f>
        <v>1.2864400000000002E-2</v>
      </c>
      <c r="W27" s="182">
        <f>1/$A$1*'[1]44104411Imp'!V$273</f>
        <v>0</v>
      </c>
      <c r="X27" s="182">
        <f>1/$A$1*'[1]44104411Imp'!W$273</f>
        <v>0</v>
      </c>
      <c r="Y27" s="182">
        <f>1/$A$1*'[1]44104411Imp'!X$273</f>
        <v>0</v>
      </c>
      <c r="Z27" s="182">
        <f>1/$A$1*'[1]44104411Imp'!Y$273</f>
        <v>0</v>
      </c>
      <c r="AA27" s="182">
        <f>1/$A$1*'[1]44104411Imp'!Z$273</f>
        <v>0</v>
      </c>
      <c r="AB27" s="182">
        <f>1/$A$1*'[1]44104411Imp'!AA$273</f>
        <v>0</v>
      </c>
      <c r="AC27" s="184"/>
      <c r="AD27" s="181">
        <f>1/1000*'[1]44104411Imp'!AB$273</f>
        <v>2.6342551095600002E-4</v>
      </c>
      <c r="AE27" s="182">
        <f>1/1000*'[1]44104411Imp'!AC$273</f>
        <v>2.7345444360000001E-4</v>
      </c>
      <c r="AF27" s="182">
        <f>1/1000*'[1]44104411Imp'!AD$273</f>
        <v>1.8236557919999998E-4</v>
      </c>
      <c r="AG27" s="182">
        <f>1/1000*'[1]44104411Imp'!AE$273</f>
        <v>3.15403208E-4</v>
      </c>
      <c r="AH27" s="182">
        <f>1/1000*'[1]44104411Imp'!AF$273</f>
        <v>1.2264854000000001E-4</v>
      </c>
      <c r="AI27" s="182">
        <f>1/1000*'[1]44104411Imp'!AG$273</f>
        <v>8.6687643900000002E-5</v>
      </c>
      <c r="AJ27" s="182">
        <f>1/1000*'[1]44104411Imp'!AH$273</f>
        <v>2.2422630360000002E-4</v>
      </c>
      <c r="AK27" s="182">
        <f>1/1000*'[1]44104411Imp'!AI$273</f>
        <v>3.1897702249999998E-4</v>
      </c>
      <c r="AL27" s="182">
        <f>1/1000*'[1]44104411Imp'!AJ$273</f>
        <v>1.0688744840000001E-4</v>
      </c>
      <c r="AM27" s="182">
        <f>1/1000*'[1]44104411Imp'!AK$273</f>
        <v>4.9555849200000001E-5</v>
      </c>
      <c r="AN27" s="182">
        <f>1/1000*'[1]44104411Imp'!AL$273</f>
        <v>1.6956100710000002E-4</v>
      </c>
      <c r="AO27" s="182">
        <f>1/1000*'[1]44104411Imp'!AM$273</f>
        <v>5.3999995199999998E-4</v>
      </c>
      <c r="AP27" s="182">
        <f>1/1000*'[1]44104411Imp'!AN$273</f>
        <v>1.5588349919999999E-4</v>
      </c>
      <c r="AQ27" s="182">
        <f>1/1000*'[1]44104411Imp'!AO$273</f>
        <v>4.7260438500000001E-5</v>
      </c>
      <c r="AR27" s="182">
        <f>1/1000*'[1]44104411Imp'!AP$273</f>
        <v>3.3061051E-5</v>
      </c>
      <c r="AS27" s="182">
        <f>1/1000*'[1]44104411Imp'!AQ$273</f>
        <v>2.6040852599999996E-4</v>
      </c>
      <c r="AT27" s="182">
        <f>1/1000*'[1]44104411Imp'!AR$273</f>
        <v>8.5608642209999985E-4</v>
      </c>
      <c r="AU27" s="182">
        <f>1/1000*'[1]44104411Imp'!AS$273</f>
        <v>3.7110645E-4</v>
      </c>
      <c r="AV27" s="182">
        <f>1/1000*'[1]44104411Imp'!AT$273</f>
        <v>1.6591396600000002E-3</v>
      </c>
      <c r="AW27" s="182">
        <f>1/1000*'[1]44104411Imp'!AU$273</f>
        <v>7.2904579666666677E-4</v>
      </c>
      <c r="AX27" s="182">
        <f>1/1000*'[1]44104411Imp'!AV$273</f>
        <v>0</v>
      </c>
      <c r="AY27" s="182">
        <f>1/1000*'[1]44104411Imp'!AW$273</f>
        <v>0</v>
      </c>
      <c r="AZ27" s="182">
        <f>1/1000*'[1]44104411Imp'!AX$273</f>
        <v>0</v>
      </c>
      <c r="BA27" s="182">
        <f>1/1000*'[1]44104411Imp'!AY$273</f>
        <v>0</v>
      </c>
      <c r="BB27" s="182">
        <f>1/1000*'[1]44104411Imp'!AZ$273</f>
        <v>0</v>
      </c>
      <c r="BC27" s="183">
        <f>1/1000*'[1]44104411Imp'!BA$273</f>
        <v>0</v>
      </c>
      <c r="BD27" s="553"/>
      <c r="BE27" s="31"/>
    </row>
    <row r="28" spans="2:57" ht="17.149999999999999" customHeight="1">
      <c r="B28" s="9" t="s">
        <v>139</v>
      </c>
      <c r="C28" s="61">
        <f t="shared" ref="C28:AB28" si="15">C5-SUM(C6,C10,C13,C14,C17,C26,C27)</f>
        <v>3.3078301999999837E-2</v>
      </c>
      <c r="D28" s="24">
        <f t="shared" si="15"/>
        <v>3.0794120000000147E-2</v>
      </c>
      <c r="E28" s="24">
        <f t="shared" si="15"/>
        <v>3.9898974599999804E-2</v>
      </c>
      <c r="F28" s="24">
        <f t="shared" si="15"/>
        <v>3.1169222000000163E-2</v>
      </c>
      <c r="G28" s="24">
        <f t="shared" si="15"/>
        <v>7.8159686434386977E-3</v>
      </c>
      <c r="H28" s="24">
        <f t="shared" si="15"/>
        <v>7.3790210153847902E-3</v>
      </c>
      <c r="I28" s="24">
        <f t="shared" si="15"/>
        <v>5.4670951999995498E-3</v>
      </c>
      <c r="J28" s="44">
        <f t="shared" si="15"/>
        <v>3.5251215999998475E-3</v>
      </c>
      <c r="K28" s="44">
        <f t="shared" si="15"/>
        <v>1.5016334999990999E-3</v>
      </c>
      <c r="L28" s="44">
        <f t="shared" si="15"/>
        <v>1.7186193333331712E-3</v>
      </c>
      <c r="M28" s="24">
        <f t="shared" si="15"/>
        <v>1.2231775164834868E-3</v>
      </c>
      <c r="N28" s="24">
        <f t="shared" si="15"/>
        <v>1.4292920284577626E-3</v>
      </c>
      <c r="O28" s="24">
        <f t="shared" si="15"/>
        <v>2.7008983999999625E-2</v>
      </c>
      <c r="P28" s="24">
        <f t="shared" si="15"/>
        <v>2.4535560526313116E-3</v>
      </c>
      <c r="Q28" s="24">
        <f t="shared" si="15"/>
        <v>2.8873760000001081E-3</v>
      </c>
      <c r="R28" s="24">
        <f t="shared" si="15"/>
        <v>1.6284559727999692E-2</v>
      </c>
      <c r="S28" s="24">
        <f t="shared" si="15"/>
        <v>0.12069201999999946</v>
      </c>
      <c r="T28" s="24">
        <f t="shared" si="15"/>
        <v>1.075544838469078E-2</v>
      </c>
      <c r="U28" s="24">
        <f t="shared" si="15"/>
        <v>3.4973403999999597E-2</v>
      </c>
      <c r="V28" s="24">
        <f t="shared" si="15"/>
        <v>7.8161306000001041E-2</v>
      </c>
      <c r="W28" s="24">
        <f t="shared" si="15"/>
        <v>0</v>
      </c>
      <c r="X28" s="24">
        <f t="shared" si="15"/>
        <v>0</v>
      </c>
      <c r="Y28" s="24">
        <f t="shared" si="15"/>
        <v>0</v>
      </c>
      <c r="Z28" s="24">
        <f t="shared" si="15"/>
        <v>0</v>
      </c>
      <c r="AA28" s="24">
        <f t="shared" si="15"/>
        <v>0</v>
      </c>
      <c r="AB28" s="24">
        <f t="shared" si="15"/>
        <v>0</v>
      </c>
      <c r="AC28" s="4"/>
      <c r="AD28" s="61">
        <f t="shared" ref="AD28:BC28" si="16">AD5-SUM(AD6,AD10,AD13,AD14,AD17,AD26,AD27)</f>
        <v>8.5107714540630375E-3</v>
      </c>
      <c r="AE28" s="24">
        <f t="shared" si="16"/>
        <v>6.8490347256000561E-3</v>
      </c>
      <c r="AF28" s="24">
        <f t="shared" si="16"/>
        <v>8.843627548800026E-3</v>
      </c>
      <c r="AG28" s="24">
        <f t="shared" si="16"/>
        <v>7.5139473584000527E-3</v>
      </c>
      <c r="AH28" s="24">
        <f t="shared" si="16"/>
        <v>2.1955904754000777E-3</v>
      </c>
      <c r="AI28" s="24">
        <f t="shared" si="16"/>
        <v>2.1948835194001148E-3</v>
      </c>
      <c r="AJ28" s="24">
        <f t="shared" si="16"/>
        <v>1.8963753703999386E-3</v>
      </c>
      <c r="AK28" s="24">
        <f t="shared" si="16"/>
        <v>1.6013374264999825E-3</v>
      </c>
      <c r="AL28" s="24">
        <f t="shared" si="16"/>
        <v>9.8839819120000172E-4</v>
      </c>
      <c r="AM28" s="24">
        <f t="shared" si="16"/>
        <v>6.7010934319999826E-4</v>
      </c>
      <c r="AN28" s="24">
        <f t="shared" si="16"/>
        <v>6.2329111199999065E-4</v>
      </c>
      <c r="AO28" s="24">
        <f t="shared" si="16"/>
        <v>9.8964379200000563E-4</v>
      </c>
      <c r="AP28" s="24">
        <f t="shared" si="16"/>
        <v>9.2339732319990375E-4</v>
      </c>
      <c r="AQ28" s="24">
        <f t="shared" si="16"/>
        <v>1.6470883704000627E-3</v>
      </c>
      <c r="AR28" s="24">
        <f t="shared" si="16"/>
        <v>1.3413093970000012E-3</v>
      </c>
      <c r="AS28" s="24">
        <f t="shared" si="16"/>
        <v>2.3385441870001356E-3</v>
      </c>
      <c r="AT28" s="24">
        <f t="shared" si="16"/>
        <v>2.4694230584000332E-3</v>
      </c>
      <c r="AU28" s="24">
        <f t="shared" si="16"/>
        <v>1.9233334548999226E-3</v>
      </c>
      <c r="AV28" s="24">
        <f t="shared" si="16"/>
        <v>2.9060512700000984E-3</v>
      </c>
      <c r="AW28" s="24">
        <f t="shared" si="16"/>
        <v>3.6105857162499477E-3</v>
      </c>
      <c r="AX28" s="24">
        <f t="shared" si="16"/>
        <v>0</v>
      </c>
      <c r="AY28" s="24">
        <f t="shared" si="16"/>
        <v>0</v>
      </c>
      <c r="AZ28" s="24">
        <f t="shared" si="16"/>
        <v>0</v>
      </c>
      <c r="BA28" s="24">
        <f t="shared" si="16"/>
        <v>0</v>
      </c>
      <c r="BB28" s="24">
        <f t="shared" si="16"/>
        <v>0</v>
      </c>
      <c r="BC28" s="44">
        <f t="shared" si="16"/>
        <v>0</v>
      </c>
      <c r="BD28" s="553"/>
      <c r="BE28" s="31"/>
    </row>
    <row r="29" spans="2:57">
      <c r="B29" s="5" t="s">
        <v>93</v>
      </c>
      <c r="C29" s="46">
        <f>1/$A$1*'[1]44104411Imp'!$B$226</f>
        <v>1.8987443999999999E-2</v>
      </c>
      <c r="D29" s="10">
        <f>1/$A$1*'[1]44104411Imp'!$C$226</f>
        <v>1.7315676000000002E-2</v>
      </c>
      <c r="E29" s="10">
        <f>1/$A$1*'[1]44104411Imp'!$D$226</f>
        <v>2.9284246399999998E-2</v>
      </c>
      <c r="F29" s="10">
        <f>1/$A$1*'[1]44104411Imp'!$E$226</f>
        <v>1.3680506E-2</v>
      </c>
      <c r="G29" s="10">
        <f>1/$A$1*'[1]44104411Imp'!$F$226</f>
        <v>1.5621924434389139E-3</v>
      </c>
      <c r="H29" s="10">
        <f>1/$A$1*'[1]44104411Imp'!$G$226</f>
        <v>2.6932738000000002E-3</v>
      </c>
      <c r="I29" s="10">
        <f>1/$A$1*'[1]44104411Imp'!$H$226</f>
        <v>2.4307920000000002E-3</v>
      </c>
      <c r="J29" s="37">
        <f>1/$A$1*'[1]44104411Imp'!$I$226</f>
        <v>1.0209696E-3</v>
      </c>
      <c r="K29" s="37">
        <f>1/$A$1*'[1]44104411Imp'!$J$226</f>
        <v>4.8573349999999997E-4</v>
      </c>
      <c r="L29" s="37">
        <f>1/$A$1*'[1]44104411Imp'!K$226</f>
        <v>9.8583133333333354E-4</v>
      </c>
      <c r="M29" s="10">
        <f>1/$A$1*'[1]44104411Imp'!L$226</f>
        <v>2.4894551648351647E-4</v>
      </c>
      <c r="N29" s="10">
        <f>1/$A$1*'[1]44104411Imp'!M$226</f>
        <v>1.2694977391304347E-4</v>
      </c>
      <c r="O29" s="10">
        <f>1/$A$1*'[1]44104411Imp'!N$226</f>
        <v>3.7188000000000004E-5</v>
      </c>
      <c r="P29" s="10">
        <f>1/$A$1*'[1]44104411Imp'!O$226</f>
        <v>1.292421052631579E-4</v>
      </c>
      <c r="Q29" s="10">
        <f>1/$A$1*'[1]44104411Imp'!P$226</f>
        <v>1.077932E-3</v>
      </c>
      <c r="R29" s="10">
        <f>1/$A$1*'[1]44104411Imp'!Q$226</f>
        <v>1.1138508E-2</v>
      </c>
      <c r="S29" s="10">
        <f>1/$A$1*'[1]44104411Imp'!R$226</f>
        <v>8.9293519999999998E-3</v>
      </c>
      <c r="T29" s="10">
        <f>1/$A$1*'[1]44104411Imp'!S$226</f>
        <v>5.4073040000000017E-3</v>
      </c>
      <c r="U29" s="10">
        <f>1/$A$1*'[1]44104411Imp'!T$226</f>
        <v>6.4122000000000007E-3</v>
      </c>
      <c r="V29" s="10">
        <f>1/$A$1*'[1]44104411Imp'!U$226</f>
        <v>4.0433999999999999E-3</v>
      </c>
      <c r="W29" s="10">
        <f>1/$A$1*'[1]44104411Imp'!V$226</f>
        <v>0</v>
      </c>
      <c r="X29" s="10">
        <f>1/$A$1*'[1]44104411Imp'!W$226</f>
        <v>0</v>
      </c>
      <c r="Y29" s="10">
        <f>1/$A$1*'[1]44104411Imp'!X$226</f>
        <v>0</v>
      </c>
      <c r="Z29" s="10">
        <f>1/$A$1*'[1]44104411Imp'!Y$226</f>
        <v>0</v>
      </c>
      <c r="AA29" s="10">
        <f>1/$A$1*'[1]44104411Imp'!Z$226</f>
        <v>0</v>
      </c>
      <c r="AB29" s="10">
        <f>1/$A$1*'[1]44104411Imp'!AA$226</f>
        <v>0</v>
      </c>
      <c r="AC29" s="4"/>
      <c r="AD29" s="46">
        <f>1/1000*'[1]44104411Imp'!AB$226</f>
        <v>4.5221394774329999E-3</v>
      </c>
      <c r="AE29" s="10">
        <f>1/1000*'[1]44104411Imp'!AC$226</f>
        <v>3.7228811291999996E-3</v>
      </c>
      <c r="AF29" s="10">
        <f>1/1000*'[1]44104411Imp'!AD$226</f>
        <v>6.9787265759999996E-3</v>
      </c>
      <c r="AG29" s="10">
        <f>1/1000*'[1]44104411Imp'!AE$226</f>
        <v>3.6732631824000004E-3</v>
      </c>
      <c r="AH29" s="10">
        <f>1/1000*'[1]44104411Imp'!AF$226</f>
        <v>3.2184917380000003E-4</v>
      </c>
      <c r="AI29" s="10">
        <f>1/1000*'[1]44104411Imp'!AG$226</f>
        <v>8.5953251670000004E-4</v>
      </c>
      <c r="AJ29" s="10">
        <f>1/1000*'[1]44104411Imp'!AH$226</f>
        <v>5.1696693240000009E-4</v>
      </c>
      <c r="AK29" s="10">
        <f>1/1000*'[1]44104411Imp'!AI$226</f>
        <v>2.3853141350000003E-4</v>
      </c>
      <c r="AL29" s="10">
        <f>1/1000*'[1]44104411Imp'!AJ$226</f>
        <v>2.8944020280000007E-4</v>
      </c>
      <c r="AM29" s="10">
        <f>1/1000*'[1]44104411Imp'!AK$226</f>
        <v>2.1361780440000002E-4</v>
      </c>
      <c r="AN29" s="10">
        <f>1/1000*'[1]44104411Imp'!AL$226</f>
        <v>5.2423480800000002E-5</v>
      </c>
      <c r="AO29" s="10">
        <f>1/1000*'[1]44104411Imp'!AM$226</f>
        <v>7.0969727999999996E-5</v>
      </c>
      <c r="AP29" s="10">
        <f>1/1000*'[1]44104411Imp'!AN$226</f>
        <v>1.1312664000000001E-5</v>
      </c>
      <c r="AQ29" s="10">
        <f>1/1000*'[1]44104411Imp'!AO$226</f>
        <v>3.9633691440000001E-4</v>
      </c>
      <c r="AR29" s="10">
        <f>1/1000*'[1]44104411Imp'!AP$226</f>
        <v>3.1065909700000001E-4</v>
      </c>
      <c r="AS29" s="10">
        <f>1/1000*'[1]44104411Imp'!AQ$226</f>
        <v>5.3313472099999993E-4</v>
      </c>
      <c r="AT29" s="10">
        <f>1/1000*'[1]44104411Imp'!AR$226</f>
        <v>3.5910603249999997E-4</v>
      </c>
      <c r="AU29" s="10">
        <f>1/1000*'[1]44104411Imp'!AS$226</f>
        <v>2.3617847110000002E-4</v>
      </c>
      <c r="AV29" s="10">
        <f>1/1000*'[1]44104411Imp'!AT$226</f>
        <v>3.2030609600000007E-4</v>
      </c>
      <c r="AW29" s="10">
        <f>1/1000*'[1]44104411Imp'!AU$226</f>
        <v>2.8510189583333336E-4</v>
      </c>
      <c r="AX29" s="10">
        <f>1/1000*'[1]44104411Imp'!AV$226</f>
        <v>0</v>
      </c>
      <c r="AY29" s="10">
        <f>1/1000*'[1]44104411Imp'!AW$226</f>
        <v>0</v>
      </c>
      <c r="AZ29" s="10">
        <f>1/1000*'[1]44104411Imp'!AX$226</f>
        <v>0</v>
      </c>
      <c r="BA29" s="10">
        <f>1/1000*'[1]44104411Imp'!AY$226</f>
        <v>0</v>
      </c>
      <c r="BB29" s="10">
        <f>1/1000*'[1]44104411Imp'!AZ$226</f>
        <v>0</v>
      </c>
      <c r="BC29" s="37">
        <f>1/1000*'[1]44104411Imp'!BA$226</f>
        <v>0</v>
      </c>
      <c r="BD29" s="553"/>
      <c r="BE29" s="31"/>
    </row>
    <row r="30" spans="2:57" ht="13">
      <c r="B30" s="101" t="s">
        <v>134</v>
      </c>
      <c r="C30" s="102">
        <f t="shared" ref="C30:J30" si="17">1/$A$1*SUM(C42:C57)</f>
        <v>5.8152359999999997E-3</v>
      </c>
      <c r="D30" s="103">
        <f t="shared" si="17"/>
        <v>8.2645920000000012E-3</v>
      </c>
      <c r="E30" s="103">
        <f t="shared" si="17"/>
        <v>8.3562202000000002E-3</v>
      </c>
      <c r="F30" s="103">
        <f t="shared" si="17"/>
        <v>1.3668844000000003E-2</v>
      </c>
      <c r="G30" s="103">
        <f t="shared" si="17"/>
        <v>6.0000000000000002E-5</v>
      </c>
      <c r="H30" s="103">
        <f t="shared" si="17"/>
        <v>0</v>
      </c>
      <c r="I30" s="103">
        <f t="shared" si="17"/>
        <v>0</v>
      </c>
      <c r="J30" s="104">
        <f t="shared" si="17"/>
        <v>0</v>
      </c>
      <c r="K30" s="104">
        <f>1/$A$1*SUM(K42:K57)</f>
        <v>1.3999999999999999E-6</v>
      </c>
      <c r="L30" s="104">
        <f>1/$A$1*SUM(L42:L57)</f>
        <v>2.7999999999999999E-6</v>
      </c>
      <c r="M30" s="103">
        <f>1/$A$1*SUM(M42:M57)</f>
        <v>0</v>
      </c>
      <c r="N30" s="103">
        <f>1/$A$1*SUM(N42:N57)</f>
        <v>1.0993425454545453E-4</v>
      </c>
      <c r="O30" s="103">
        <f t="shared" ref="O30:AB30" si="18">1/$A$1*SUM(O42:O57)</f>
        <v>2.5608952000000001E-2</v>
      </c>
      <c r="P30" s="103">
        <f t="shared" si="18"/>
        <v>6.6808800000000006E-4</v>
      </c>
      <c r="Q30" s="103">
        <f t="shared" si="18"/>
        <v>1.5739200000000001E-4</v>
      </c>
      <c r="R30" s="103">
        <f t="shared" si="18"/>
        <v>5.1660000000000009E-4</v>
      </c>
      <c r="S30" s="103">
        <f t="shared" si="18"/>
        <v>0</v>
      </c>
      <c r="T30" s="103">
        <f t="shared" si="18"/>
        <v>6.0077974183304927E-4</v>
      </c>
      <c r="U30" s="103">
        <f t="shared" si="18"/>
        <v>2.2837000000000005E-3</v>
      </c>
      <c r="V30" s="103">
        <f t="shared" si="18"/>
        <v>9.6528900000000008E-3</v>
      </c>
      <c r="W30" s="103">
        <f t="shared" si="18"/>
        <v>0</v>
      </c>
      <c r="X30" s="103">
        <f t="shared" si="18"/>
        <v>0</v>
      </c>
      <c r="Y30" s="103">
        <f t="shared" si="18"/>
        <v>0</v>
      </c>
      <c r="Z30" s="103">
        <f t="shared" si="18"/>
        <v>0</v>
      </c>
      <c r="AA30" s="103">
        <f t="shared" si="18"/>
        <v>0</v>
      </c>
      <c r="AB30" s="103">
        <f t="shared" si="18"/>
        <v>0</v>
      </c>
      <c r="AC30" s="105"/>
      <c r="AD30" s="102">
        <f>1/1000*SUM(AD42:AD57)</f>
        <v>8.5915404873000006E-4</v>
      </c>
      <c r="AE30" s="103">
        <f>1/1000*SUM(AE42:AE57)</f>
        <v>1.4361322152000001E-3</v>
      </c>
      <c r="AF30" s="103">
        <f t="shared" ref="AF30:BC30" si="19">1/1000*SUM(AF42:AF57)</f>
        <v>1.2459339072000001E-3</v>
      </c>
      <c r="AG30" s="103">
        <f t="shared" si="19"/>
        <v>2.4434711839999997E-3</v>
      </c>
      <c r="AH30" s="103">
        <f t="shared" si="19"/>
        <v>1.8007940300000002E-5</v>
      </c>
      <c r="AI30" s="103">
        <f t="shared" si="19"/>
        <v>0</v>
      </c>
      <c r="AJ30" s="103">
        <f t="shared" si="19"/>
        <v>0</v>
      </c>
      <c r="AK30" s="103">
        <f t="shared" si="19"/>
        <v>0</v>
      </c>
      <c r="AL30" s="103">
        <f t="shared" si="19"/>
        <v>1.5149240000000001E-7</v>
      </c>
      <c r="AM30" s="103">
        <f t="shared" si="19"/>
        <v>9.0522520000000007E-7</v>
      </c>
      <c r="AN30" s="103">
        <f t="shared" si="19"/>
        <v>0</v>
      </c>
      <c r="AO30" s="103">
        <f t="shared" si="19"/>
        <v>8.9255040000000001E-5</v>
      </c>
      <c r="AP30" s="103">
        <f t="shared" si="19"/>
        <v>8.8204089600000011E-5</v>
      </c>
      <c r="AQ30" s="103">
        <f t="shared" si="19"/>
        <v>1.6236553740000002E-4</v>
      </c>
      <c r="AR30" s="103">
        <f t="shared" si="19"/>
        <v>1.6786926000000001E-5</v>
      </c>
      <c r="AS30" s="103">
        <f t="shared" si="19"/>
        <v>9.3168043499999989E-5</v>
      </c>
      <c r="AT30" s="103">
        <f t="shared" si="19"/>
        <v>0</v>
      </c>
      <c r="AU30" s="103">
        <f t="shared" si="19"/>
        <v>1.181519339E-4</v>
      </c>
      <c r="AV30" s="103">
        <f t="shared" si="19"/>
        <v>3.4651721000000004E-4</v>
      </c>
      <c r="AW30" s="103">
        <f t="shared" si="19"/>
        <v>1.2367107829166666E-3</v>
      </c>
      <c r="AX30" s="103">
        <f t="shared" si="19"/>
        <v>0</v>
      </c>
      <c r="AY30" s="103">
        <f t="shared" si="19"/>
        <v>0</v>
      </c>
      <c r="AZ30" s="103">
        <f t="shared" si="19"/>
        <v>0</v>
      </c>
      <c r="BA30" s="103">
        <f t="shared" si="19"/>
        <v>0</v>
      </c>
      <c r="BB30" s="103">
        <f t="shared" si="19"/>
        <v>0</v>
      </c>
      <c r="BC30" s="104">
        <f t="shared" si="19"/>
        <v>0</v>
      </c>
      <c r="BD30" s="553"/>
      <c r="BE30" s="31"/>
    </row>
    <row r="31" spans="2:57" ht="13" thickBot="1">
      <c r="B31" s="6" t="s">
        <v>140</v>
      </c>
      <c r="C31" s="122">
        <f t="shared" ref="C31:M31" si="20">SUM(C28:C28)-SUM(C29:C30)</f>
        <v>8.2756219999998368E-3</v>
      </c>
      <c r="D31" s="123">
        <f t="shared" si="20"/>
        <v>5.2138520000001437E-3</v>
      </c>
      <c r="E31" s="123">
        <f t="shared" si="20"/>
        <v>2.2585079999998051E-3</v>
      </c>
      <c r="F31" s="123">
        <f t="shared" si="20"/>
        <v>3.8198720000001615E-3</v>
      </c>
      <c r="G31" s="123">
        <f t="shared" si="20"/>
        <v>6.1937761999997839E-3</v>
      </c>
      <c r="H31" s="123">
        <f t="shared" si="20"/>
        <v>4.6857472153847904E-3</v>
      </c>
      <c r="I31" s="123">
        <f t="shared" si="20"/>
        <v>3.0363031999995497E-3</v>
      </c>
      <c r="J31" s="124">
        <f t="shared" si="20"/>
        <v>2.5041519999998473E-3</v>
      </c>
      <c r="K31" s="124">
        <f t="shared" si="20"/>
        <v>1.0144999999990999E-3</v>
      </c>
      <c r="L31" s="124">
        <f t="shared" si="20"/>
        <v>7.2998799999983758E-4</v>
      </c>
      <c r="M31" s="123">
        <f t="shared" si="20"/>
        <v>9.742319999999703E-4</v>
      </c>
      <c r="N31" s="123">
        <f>SUM(N28:N28)-SUM(N29:N30)</f>
        <v>1.1924079999992645E-3</v>
      </c>
      <c r="O31" s="123">
        <f t="shared" ref="O31:AB31" si="21">SUM(O28:O28)-SUM(O29:O30)</f>
        <v>1.3628439999996238E-3</v>
      </c>
      <c r="P31" s="123">
        <f t="shared" si="21"/>
        <v>1.6562259473681536E-3</v>
      </c>
      <c r="Q31" s="123">
        <f t="shared" si="21"/>
        <v>1.6520520000001082E-3</v>
      </c>
      <c r="R31" s="123">
        <f t="shared" si="21"/>
        <v>4.6294517279996915E-3</v>
      </c>
      <c r="S31" s="123">
        <f t="shared" si="21"/>
        <v>0.11176266799999945</v>
      </c>
      <c r="T31" s="123">
        <f t="shared" si="21"/>
        <v>4.7473646428577293E-3</v>
      </c>
      <c r="U31" s="123">
        <f t="shared" si="21"/>
        <v>2.6277503999999598E-2</v>
      </c>
      <c r="V31" s="123">
        <f t="shared" si="21"/>
        <v>6.4465016000001041E-2</v>
      </c>
      <c r="W31" s="123">
        <f t="shared" si="21"/>
        <v>0</v>
      </c>
      <c r="X31" s="123">
        <f t="shared" si="21"/>
        <v>0</v>
      </c>
      <c r="Y31" s="123">
        <f t="shared" si="21"/>
        <v>0</v>
      </c>
      <c r="Z31" s="123">
        <f t="shared" si="21"/>
        <v>0</v>
      </c>
      <c r="AA31" s="123">
        <f t="shared" si="21"/>
        <v>0</v>
      </c>
      <c r="AB31" s="123">
        <f t="shared" si="21"/>
        <v>0</v>
      </c>
      <c r="AC31" s="36"/>
      <c r="AD31" s="71">
        <f t="shared" ref="AD31:BC31" si="22">SUM(AD28:AD28)-SUM(AD29:AD30)</f>
        <v>3.1294779279000375E-3</v>
      </c>
      <c r="AE31" s="125">
        <f t="shared" si="22"/>
        <v>1.6900213812000566E-3</v>
      </c>
      <c r="AF31" s="125">
        <f t="shared" si="22"/>
        <v>6.1896706560002693E-4</v>
      </c>
      <c r="AG31" s="125">
        <f t="shared" si="22"/>
        <v>1.3972129920000525E-3</v>
      </c>
      <c r="AH31" s="125">
        <f t="shared" si="22"/>
        <v>1.8557333613000776E-3</v>
      </c>
      <c r="AI31" s="125">
        <f t="shared" si="22"/>
        <v>1.3353510027001147E-3</v>
      </c>
      <c r="AJ31" s="125">
        <f t="shared" si="22"/>
        <v>1.3794084379999386E-3</v>
      </c>
      <c r="AK31" s="125">
        <f t="shared" si="22"/>
        <v>1.3628060129999824E-3</v>
      </c>
      <c r="AL31" s="125">
        <f t="shared" si="22"/>
        <v>6.9880649600000165E-4</v>
      </c>
      <c r="AM31" s="125">
        <f t="shared" si="22"/>
        <v>4.5558631359999825E-4</v>
      </c>
      <c r="AN31" s="125">
        <f t="shared" si="22"/>
        <v>5.7086763119999068E-4</v>
      </c>
      <c r="AO31" s="125">
        <f t="shared" si="22"/>
        <v>8.2941902400000562E-4</v>
      </c>
      <c r="AP31" s="125">
        <f t="shared" si="22"/>
        <v>8.2388056959990374E-4</v>
      </c>
      <c r="AQ31" s="125">
        <f t="shared" si="22"/>
        <v>1.0883859186000626E-3</v>
      </c>
      <c r="AR31" s="125">
        <f t="shared" si="22"/>
        <v>1.0138633740000012E-3</v>
      </c>
      <c r="AS31" s="125">
        <f t="shared" si="22"/>
        <v>1.7122414225001358E-3</v>
      </c>
      <c r="AT31" s="125">
        <f t="shared" si="22"/>
        <v>2.1103170259000334E-3</v>
      </c>
      <c r="AU31" s="125">
        <f t="shared" si="22"/>
        <v>1.5690030498999225E-3</v>
      </c>
      <c r="AV31" s="125">
        <f t="shared" si="22"/>
        <v>2.2392279640000984E-3</v>
      </c>
      <c r="AW31" s="125">
        <f t="shared" si="22"/>
        <v>2.088773037499948E-3</v>
      </c>
      <c r="AX31" s="125">
        <f t="shared" si="22"/>
        <v>0</v>
      </c>
      <c r="AY31" s="125">
        <f t="shared" si="22"/>
        <v>0</v>
      </c>
      <c r="AZ31" s="125">
        <f t="shared" si="22"/>
        <v>0</v>
      </c>
      <c r="BA31" s="125">
        <f t="shared" si="22"/>
        <v>0</v>
      </c>
      <c r="BB31" s="125">
        <f t="shared" si="22"/>
        <v>0</v>
      </c>
      <c r="BC31" s="126">
        <f t="shared" si="22"/>
        <v>0</v>
      </c>
      <c r="BD31" s="553"/>
      <c r="BE31" s="31"/>
    </row>
    <row r="32" spans="2:57" ht="13" thickTop="1">
      <c r="C32" s="43"/>
      <c r="D32" s="43"/>
      <c r="E32" s="43"/>
      <c r="F32" s="43"/>
      <c r="G32" s="43"/>
      <c r="H32" s="43"/>
      <c r="I32" s="43"/>
      <c r="J32" s="43"/>
      <c r="K32" s="43"/>
      <c r="L32" s="43"/>
      <c r="M32" s="43"/>
      <c r="N32" s="43"/>
      <c r="O32" s="43"/>
      <c r="P32" s="43"/>
      <c r="Q32" s="43"/>
      <c r="R32" s="43"/>
      <c r="S32" s="43"/>
      <c r="T32" s="43"/>
      <c r="U32" s="43"/>
      <c r="V32" s="43"/>
      <c r="W32" s="43"/>
      <c r="X32" s="43"/>
      <c r="Y32" s="43"/>
      <c r="Z32" s="43"/>
      <c r="AA32" s="43"/>
      <c r="AB32" s="43"/>
      <c r="AD32" s="43"/>
      <c r="AE32" s="43"/>
      <c r="AF32" s="43"/>
      <c r="AG32" s="43"/>
      <c r="AH32" s="43"/>
      <c r="AI32" s="43"/>
      <c r="AJ32" s="43"/>
      <c r="AK32" s="43"/>
      <c r="AL32" s="43"/>
      <c r="AM32" s="43"/>
      <c r="AN32" s="43"/>
      <c r="AO32" s="43"/>
      <c r="AP32" s="43"/>
      <c r="AQ32" s="598"/>
      <c r="AR32" s="598"/>
      <c r="AS32" s="598"/>
      <c r="AT32" s="598"/>
      <c r="AU32" s="598"/>
      <c r="AV32" s="598"/>
      <c r="AW32" s="598"/>
      <c r="AX32" s="598"/>
      <c r="AY32" s="598"/>
      <c r="AZ32" s="598"/>
      <c r="BA32" s="598"/>
      <c r="BB32" s="598"/>
      <c r="BC32" s="598"/>
      <c r="BE32" s="31"/>
    </row>
    <row r="33" spans="2:57">
      <c r="B33" s="119" t="s">
        <v>128</v>
      </c>
      <c r="C33" s="120">
        <f>1/$A$1*'[1]44104411Imp'!$B$152</f>
        <v>0</v>
      </c>
      <c r="D33" s="120">
        <f>1/$A$1*'[1]44104411Imp'!$C$152</f>
        <v>0</v>
      </c>
      <c r="E33" s="120">
        <f>1/$A$1*'[1]44104411Imp'!$D$152</f>
        <v>0</v>
      </c>
      <c r="F33" s="120">
        <f>1/$A$1*'[1]44104411Imp'!$E$152</f>
        <v>0</v>
      </c>
      <c r="G33" s="120">
        <f>1/$A$1*'[1]44104411Imp'!$F$152</f>
        <v>0</v>
      </c>
      <c r="H33" s="120">
        <f>1/$A$1*'[1]44104411Imp'!$G$152</f>
        <v>0</v>
      </c>
      <c r="I33" s="120">
        <f>1/$A$1*'[1]44104411Imp'!$H$152</f>
        <v>0</v>
      </c>
      <c r="J33" s="120">
        <f>1/$A$1*'[1]44104411Imp'!$I$152</f>
        <v>0</v>
      </c>
      <c r="K33" s="120">
        <f>1/$A$1*'[1]44104411Imp'!$J$152</f>
        <v>0</v>
      </c>
      <c r="L33" s="120">
        <f>1/$A$1*'[1]44104411Imp'!K$152</f>
        <v>0</v>
      </c>
      <c r="M33" s="120">
        <f>1/$A$1*'[1]44104411Imp'!L$152</f>
        <v>0</v>
      </c>
      <c r="N33" s="120">
        <f>1/$A$1*'[1]44104411Imp'!M$152</f>
        <v>0</v>
      </c>
      <c r="O33" s="120">
        <f>1/$A$1*'[1]44104411Imp'!N$152</f>
        <v>0</v>
      </c>
      <c r="P33" s="120">
        <f>1/$A$1*'[1]44104411Imp'!O$152</f>
        <v>0</v>
      </c>
      <c r="Q33" s="120">
        <f>1/$A$1*'[1]44104411Imp'!P$152</f>
        <v>0</v>
      </c>
      <c r="R33" s="120">
        <f>1/$A$1*'[1]44104411Imp'!Q$152</f>
        <v>0</v>
      </c>
      <c r="S33" s="120">
        <f>1/$A$1*'[1]44104411Imp'!R$152</f>
        <v>0</v>
      </c>
      <c r="T33" s="120">
        <f>1/$A$1*'[1]44104411Imp'!S$152</f>
        <v>0</v>
      </c>
      <c r="U33" s="120">
        <f>1/$A$1*'[1]44104411Imp'!T$152</f>
        <v>0</v>
      </c>
      <c r="V33" s="120">
        <f>1/$A$1*'[1]44104411Imp'!U$152</f>
        <v>0</v>
      </c>
      <c r="W33" s="120">
        <f>1/$A$1*'[1]44104411Imp'!V$152</f>
        <v>0</v>
      </c>
      <c r="X33" s="120">
        <f>1/$A$1*'[1]44104411Imp'!W$152</f>
        <v>0</v>
      </c>
      <c r="Y33" s="120">
        <f>1/$A$1*'[1]44104411Imp'!X$152</f>
        <v>0</v>
      </c>
      <c r="Z33" s="120">
        <f>1/$A$1*'[1]44104411Imp'!Y$152</f>
        <v>0</v>
      </c>
      <c r="AA33" s="120">
        <f>1/$A$1*'[1]44104411Imp'!Z$152</f>
        <v>0</v>
      </c>
      <c r="AB33" s="120">
        <f>1/$A$1*'[1]44104411Imp'!AA$152</f>
        <v>0</v>
      </c>
      <c r="AC33" s="121"/>
      <c r="AD33" s="120">
        <f>1/1000*'[1]44104411Imp'!AB$152</f>
        <v>0</v>
      </c>
      <c r="AE33" s="120">
        <f>1/1000*'[1]44104411Imp'!AC$152</f>
        <v>0</v>
      </c>
      <c r="AF33" s="120">
        <f>1/1000*'[1]44104411Imp'!AD$152</f>
        <v>0</v>
      </c>
      <c r="AG33" s="120">
        <f>1/1000*'[1]44104411Imp'!AE$152</f>
        <v>0</v>
      </c>
      <c r="AH33" s="120">
        <f>1/1000*'[1]44104411Imp'!AF$152</f>
        <v>0</v>
      </c>
      <c r="AI33" s="120">
        <f>1/1000*'[1]44104411Imp'!AG$152</f>
        <v>0</v>
      </c>
      <c r="AJ33" s="120">
        <f>1/1000*'[1]44104411Imp'!AH$152</f>
        <v>0</v>
      </c>
      <c r="AK33" s="120">
        <f>1/1000*'[1]44104411Imp'!AI$152</f>
        <v>0</v>
      </c>
      <c r="AL33" s="120">
        <f>1/1000*'[1]44104411Imp'!AJ$152</f>
        <v>0</v>
      </c>
      <c r="AM33" s="120">
        <f>1/1000*'[1]44104411Imp'!AK$152</f>
        <v>0</v>
      </c>
      <c r="AN33" s="120">
        <f>1/1000*'[1]44104411Imp'!AL$152</f>
        <v>9.3329280000000006E-7</v>
      </c>
      <c r="AO33" s="120">
        <f>1/1000*'[1]44104411Imp'!AM$152</f>
        <v>3.8603500800000004E-4</v>
      </c>
      <c r="AP33" s="120">
        <f>1/1000*'[1]44104411Imp'!AN$152</f>
        <v>9.0449920000000004E-7</v>
      </c>
      <c r="AQ33" s="120">
        <f>1/1000*'[1]44104411Imp'!AO$152</f>
        <v>1.6680936E-6</v>
      </c>
      <c r="AR33" s="120">
        <f>1/1000*'[1]44104411Imp'!AP$152</f>
        <v>5.5371880000000006E-6</v>
      </c>
      <c r="AS33" s="120">
        <f>1/1000*'[1]44104411Imp'!AQ$152</f>
        <v>1.1183759999999999E-6</v>
      </c>
      <c r="AT33" s="120">
        <f>1/1000*'[1]44104411Imp'!AR$152</f>
        <v>1.6328988799999999E-5</v>
      </c>
      <c r="AU33" s="120">
        <f>1/1000*'[1]44104411Imp'!AS$152</f>
        <v>4.5459127999999998E-6</v>
      </c>
      <c r="AV33" s="120">
        <f>1/1000*'[1]44104411Imp'!AT$152</f>
        <v>5.6196231599999998E-4</v>
      </c>
      <c r="AW33" s="120">
        <f>1/1000*'[1]44104411Imp'!AU$152</f>
        <v>2.1630350000000002E-6</v>
      </c>
      <c r="AX33" s="120">
        <f>1/1000*'[1]44104411Imp'!AV$152</f>
        <v>0</v>
      </c>
      <c r="AY33" s="120">
        <f>1/1000*'[1]44104411Imp'!AW$152</f>
        <v>0</v>
      </c>
      <c r="AZ33" s="120">
        <f>1/1000*'[1]44104411Imp'!AX$152</f>
        <v>0</v>
      </c>
      <c r="BA33" s="120">
        <f>1/1000*'[1]44104411Imp'!AY$152</f>
        <v>0</v>
      </c>
      <c r="BB33" s="120">
        <f>1/1000*'[1]44104411Imp'!AZ$152</f>
        <v>0</v>
      </c>
      <c r="BC33" s="120">
        <f>1/1000*'[1]44104411Imp'!BA$152</f>
        <v>0</v>
      </c>
      <c r="BE33" s="31"/>
    </row>
    <row r="34" spans="2:57">
      <c r="B34" s="119" t="s">
        <v>129</v>
      </c>
      <c r="C34" s="120">
        <f>1/$A$1*'[1]44104411Imp'!$B$202</f>
        <v>0</v>
      </c>
      <c r="D34" s="120">
        <f>1/$A$1*'[1]44104411Imp'!$C$202</f>
        <v>0</v>
      </c>
      <c r="E34" s="120">
        <f>1/$A$1*'[1]44104411Imp'!$D$202</f>
        <v>0</v>
      </c>
      <c r="F34" s="120">
        <f>1/$A$1*'[1]44104411Imp'!$E$202</f>
        <v>0</v>
      </c>
      <c r="G34" s="120">
        <f>1/$A$1*'[1]44104411Imp'!$F$202</f>
        <v>0</v>
      </c>
      <c r="H34" s="120">
        <f>1/$A$1*'[1]44104411Imp'!$G$202</f>
        <v>0</v>
      </c>
      <c r="I34" s="120">
        <f>1/$A$1*'[1]44104411Imp'!$H$202</f>
        <v>0</v>
      </c>
      <c r="J34" s="120">
        <f>1/$A$1*'[1]44104411Imp'!$I$202</f>
        <v>6.2999999999999998E-6</v>
      </c>
      <c r="K34" s="120">
        <f>1/$A$1*'[1]44104411Imp'!$J$202</f>
        <v>0</v>
      </c>
      <c r="L34" s="120">
        <f>1/$A$1*'[1]44104411Imp'!K$202</f>
        <v>5.0399999999999996E-7</v>
      </c>
      <c r="M34" s="120">
        <f>1/$A$1*'[1]44104411Imp'!L$202</f>
        <v>7.5599999999999996E-6</v>
      </c>
      <c r="N34" s="120">
        <f>1/$A$1*'[1]44104411Imp'!M$202</f>
        <v>2.8576799999999999E-4</v>
      </c>
      <c r="O34" s="120">
        <f>1/$A$1*'[1]44104411Imp'!N$202</f>
        <v>4.2702799999999998E-4</v>
      </c>
      <c r="P34" s="120">
        <f>1/$A$1*'[1]44104411Imp'!O$202</f>
        <v>0</v>
      </c>
      <c r="Q34" s="120">
        <f>1/$A$1*'[1]44104411Imp'!P$202</f>
        <v>1.3999999999999999E-6</v>
      </c>
      <c r="R34" s="120">
        <f>1/$A$1*'[1]44104411Imp'!Q$202</f>
        <v>2.8800000000000002E-5</v>
      </c>
      <c r="S34" s="120">
        <f>1/$A$1*'[1]44104411Imp'!R$202</f>
        <v>1.6799999999999998E-5</v>
      </c>
      <c r="T34" s="120">
        <f>1/$A$1*'[1]44104411Imp'!S$202</f>
        <v>0</v>
      </c>
      <c r="U34" s="120">
        <f>1/$A$1*'[1]44104411Imp'!T$202</f>
        <v>0</v>
      </c>
      <c r="V34" s="120">
        <f>1/$A$1*'[1]44104411Imp'!U$202</f>
        <v>8.3999999999999992E-6</v>
      </c>
      <c r="W34" s="120">
        <f>1/$A$1*'[1]44104411Imp'!V$202</f>
        <v>0</v>
      </c>
      <c r="X34" s="120">
        <f>1/$A$1*'[1]44104411Imp'!W$202</f>
        <v>0</v>
      </c>
      <c r="Y34" s="120">
        <f>1/$A$1*'[1]44104411Imp'!X$202</f>
        <v>0</v>
      </c>
      <c r="Z34" s="120">
        <f>1/$A$1*'[1]44104411Imp'!Y$202</f>
        <v>0</v>
      </c>
      <c r="AA34" s="120">
        <f>1/$A$1*'[1]44104411Imp'!Z$202</f>
        <v>0</v>
      </c>
      <c r="AB34" s="120">
        <f>1/$A$1*'[1]44104411Imp'!AA$202</f>
        <v>0</v>
      </c>
      <c r="AC34" s="121"/>
      <c r="AD34" s="120">
        <f>1/1000*'[1]44104411Imp'!AB$202</f>
        <v>0</v>
      </c>
      <c r="AE34" s="120">
        <f>1/1000*'[1]44104411Imp'!AC$202</f>
        <v>0</v>
      </c>
      <c r="AF34" s="120">
        <f>1/1000*'[1]44104411Imp'!AD$202</f>
        <v>0</v>
      </c>
      <c r="AG34" s="120">
        <f>1/1000*'[1]44104411Imp'!AE$202</f>
        <v>0</v>
      </c>
      <c r="AH34" s="120">
        <f>1/1000*'[1]44104411Imp'!AF$202</f>
        <v>0</v>
      </c>
      <c r="AI34" s="120">
        <f>1/1000*'[1]44104411Imp'!AG$202</f>
        <v>0</v>
      </c>
      <c r="AJ34" s="120">
        <f>1/1000*'[1]44104411Imp'!AH$202</f>
        <v>0</v>
      </c>
      <c r="AK34" s="120">
        <f>1/1000*'[1]44104411Imp'!AI$202</f>
        <v>1.1991875000000001E-5</v>
      </c>
      <c r="AL34" s="120">
        <f>1/1000*'[1]44104411Imp'!AJ$202</f>
        <v>0</v>
      </c>
      <c r="AM34" s="120">
        <f>1/1000*'[1]44104411Imp'!AK$202</f>
        <v>8.6477599999999993E-8</v>
      </c>
      <c r="AN34" s="120">
        <f>1/1000*'[1]44104411Imp'!AL$202</f>
        <v>1.37687202E-5</v>
      </c>
      <c r="AO34" s="120">
        <f>1/1000*'[1]44104411Imp'!AM$202</f>
        <v>4.99032E-5</v>
      </c>
      <c r="AP34" s="120">
        <f>1/1000*'[1]44104411Imp'!AN$202</f>
        <v>6.80083184E-5</v>
      </c>
      <c r="AQ34" s="120">
        <f>1/1000*'[1]44104411Imp'!AO$202</f>
        <v>0</v>
      </c>
      <c r="AR34" s="120">
        <f>1/1000*'[1]44104411Imp'!AP$202</f>
        <v>2.6038600000000007E-7</v>
      </c>
      <c r="AS34" s="120">
        <f>1/1000*'[1]44104411Imp'!AQ$202</f>
        <v>3.2175499999999996E-8</v>
      </c>
      <c r="AT34" s="120">
        <f>1/1000*'[1]44104411Imp'!AR$202</f>
        <v>1.0008589799999999E-5</v>
      </c>
      <c r="AU34" s="120">
        <f>1/1000*'[1]44104411Imp'!AS$202</f>
        <v>0</v>
      </c>
      <c r="AV34" s="120">
        <f>1/1000*'[1]44104411Imp'!AT$202</f>
        <v>0</v>
      </c>
      <c r="AW34" s="120">
        <f>1/1000*'[1]44104411Imp'!AU$202</f>
        <v>5.3336950000000008E-6</v>
      </c>
      <c r="AX34" s="120">
        <f>1/1000*'[1]44104411Imp'!AV$202</f>
        <v>0</v>
      </c>
      <c r="AY34" s="120">
        <f>1/1000*'[1]44104411Imp'!AW$202</f>
        <v>0</v>
      </c>
      <c r="AZ34" s="120">
        <f>1/1000*'[1]44104411Imp'!AX$202</f>
        <v>0</v>
      </c>
      <c r="BA34" s="120">
        <f>1/1000*'[1]44104411Imp'!AY$202</f>
        <v>0</v>
      </c>
      <c r="BB34" s="120">
        <f>1/1000*'[1]44104411Imp'!AZ$202</f>
        <v>0</v>
      </c>
      <c r="BC34" s="120">
        <f>1/1000*'[1]44104411Imp'!BA$202</f>
        <v>0</v>
      </c>
      <c r="BE34" s="31"/>
    </row>
    <row r="35" spans="2:57">
      <c r="B35" s="119" t="s">
        <v>130</v>
      </c>
      <c r="C35" s="120">
        <f>1/$A$1*'[1]44104411Imp'!$B$203</f>
        <v>0</v>
      </c>
      <c r="D35" s="120">
        <f>1/$A$1*'[1]44104411Imp'!$C$203</f>
        <v>0</v>
      </c>
      <c r="E35" s="120">
        <f>1/$A$1*'[1]44104411Imp'!$D$203</f>
        <v>0</v>
      </c>
      <c r="F35" s="120">
        <f>1/$A$1*'[1]44104411Imp'!$E$203</f>
        <v>0</v>
      </c>
      <c r="G35" s="120">
        <f>1/$A$1*'[1]44104411Imp'!$F$203</f>
        <v>0</v>
      </c>
      <c r="H35" s="120">
        <f>1/$A$1*'[1]44104411Imp'!$G$203</f>
        <v>0</v>
      </c>
      <c r="I35" s="120">
        <f>1/$A$1*'[1]44104411Imp'!$H$203</f>
        <v>0</v>
      </c>
      <c r="J35" s="120">
        <f>1/$A$1*'[1]44104411Imp'!$I$203</f>
        <v>0</v>
      </c>
      <c r="K35" s="120">
        <f>1/$A$1*'[1]44104411Imp'!$J$203</f>
        <v>0</v>
      </c>
      <c r="L35" s="120">
        <f>1/$A$1*'[1]44104411Imp'!K$203</f>
        <v>0</v>
      </c>
      <c r="M35" s="120">
        <f>1/$A$1*'[1]44104411Imp'!L$203</f>
        <v>0</v>
      </c>
      <c r="N35" s="120">
        <f>1/$A$1*'[1]44104411Imp'!M$203</f>
        <v>0</v>
      </c>
      <c r="O35" s="120">
        <f>1/$A$1*'[1]44104411Imp'!N$203</f>
        <v>0</v>
      </c>
      <c r="P35" s="120">
        <f>1/$A$1*'[1]44104411Imp'!O$203</f>
        <v>0</v>
      </c>
      <c r="Q35" s="120">
        <f>1/$A$1*'[1]44104411Imp'!P$203</f>
        <v>0</v>
      </c>
      <c r="R35" s="120">
        <f>1/$A$1*'[1]44104411Imp'!Q$203</f>
        <v>0</v>
      </c>
      <c r="S35" s="120">
        <f>1/$A$1*'[1]44104411Imp'!R$203</f>
        <v>0</v>
      </c>
      <c r="T35" s="120">
        <f>1/$A$1*'[1]44104411Imp'!S$203</f>
        <v>0</v>
      </c>
      <c r="U35" s="120">
        <f>1/$A$1*'[1]44104411Imp'!T$203</f>
        <v>0</v>
      </c>
      <c r="V35" s="120">
        <f>1/$A$1*'[1]44104411Imp'!U$203</f>
        <v>0</v>
      </c>
      <c r="W35" s="120">
        <f>1/$A$1*'[1]44104411Imp'!V$203</f>
        <v>0</v>
      </c>
      <c r="X35" s="120">
        <f>1/$A$1*'[1]44104411Imp'!W$203</f>
        <v>0</v>
      </c>
      <c r="Y35" s="120">
        <f>1/$A$1*'[1]44104411Imp'!X$203</f>
        <v>0</v>
      </c>
      <c r="Z35" s="120">
        <f>1/$A$1*'[1]44104411Imp'!Y$203</f>
        <v>0</v>
      </c>
      <c r="AA35" s="120">
        <f>1/$A$1*'[1]44104411Imp'!Z$203</f>
        <v>0</v>
      </c>
      <c r="AB35" s="120">
        <f>1/$A$1*'[1]44104411Imp'!AA$203</f>
        <v>0</v>
      </c>
      <c r="AC35" s="121"/>
      <c r="AD35" s="120">
        <f>1/1000*'[1]44104411Imp'!AB$203</f>
        <v>0</v>
      </c>
      <c r="AE35" s="120">
        <f>1/1000*'[1]44104411Imp'!AC$203</f>
        <v>0</v>
      </c>
      <c r="AF35" s="120">
        <f>1/1000*'[1]44104411Imp'!AD$203</f>
        <v>0</v>
      </c>
      <c r="AG35" s="120">
        <f>1/1000*'[1]44104411Imp'!AE$203</f>
        <v>0</v>
      </c>
      <c r="AH35" s="120">
        <f>1/1000*'[1]44104411Imp'!AF$203</f>
        <v>0</v>
      </c>
      <c r="AI35" s="120">
        <f>1/1000*'[1]44104411Imp'!AG$203</f>
        <v>0</v>
      </c>
      <c r="AJ35" s="120">
        <f>1/1000*'[1]44104411Imp'!AH$203</f>
        <v>0</v>
      </c>
      <c r="AK35" s="120">
        <f>1/1000*'[1]44104411Imp'!AI$203</f>
        <v>0</v>
      </c>
      <c r="AL35" s="120">
        <f>1/1000*'[1]44104411Imp'!AJ$203</f>
        <v>0</v>
      </c>
      <c r="AM35" s="120">
        <f>1/1000*'[1]44104411Imp'!AK$203</f>
        <v>0</v>
      </c>
      <c r="AN35" s="120">
        <f>1/1000*'[1]44104411Imp'!AL$203</f>
        <v>0</v>
      </c>
      <c r="AO35" s="120">
        <f>1/1000*'[1]44104411Imp'!AM$203</f>
        <v>0</v>
      </c>
      <c r="AP35" s="120">
        <f>1/1000*'[1]44104411Imp'!AN$203</f>
        <v>0</v>
      </c>
      <c r="AQ35" s="120">
        <f>1/1000*'[1]44104411Imp'!AO$203</f>
        <v>0</v>
      </c>
      <c r="AR35" s="120">
        <f>1/1000*'[1]44104411Imp'!AP$203</f>
        <v>0</v>
      </c>
      <c r="AS35" s="120">
        <f>1/1000*'[1]44104411Imp'!AQ$203</f>
        <v>0</v>
      </c>
      <c r="AT35" s="120">
        <f>1/1000*'[1]44104411Imp'!AR$203</f>
        <v>0</v>
      </c>
      <c r="AU35" s="120">
        <f>1/1000*'[1]44104411Imp'!AS$203</f>
        <v>0</v>
      </c>
      <c r="AV35" s="120">
        <f>1/1000*'[1]44104411Imp'!AT$203</f>
        <v>0</v>
      </c>
      <c r="AW35" s="120">
        <f>1/1000*'[1]44104411Imp'!AU$203</f>
        <v>0</v>
      </c>
      <c r="AX35" s="120">
        <f>1/1000*'[1]44104411Imp'!AV$203</f>
        <v>0</v>
      </c>
      <c r="AY35" s="120">
        <f>1/1000*'[1]44104411Imp'!AW$203</f>
        <v>0</v>
      </c>
      <c r="AZ35" s="120">
        <f>1/1000*'[1]44104411Imp'!AX$203</f>
        <v>0</v>
      </c>
      <c r="BA35" s="120">
        <f>1/1000*'[1]44104411Imp'!AY$203</f>
        <v>0</v>
      </c>
      <c r="BB35" s="120">
        <f>1/1000*'[1]44104411Imp'!AZ$203</f>
        <v>0</v>
      </c>
      <c r="BC35" s="120">
        <f>1/1000*'[1]44104411Imp'!BA$203</f>
        <v>0</v>
      </c>
      <c r="BE35" s="31"/>
    </row>
    <row r="36" spans="2:57">
      <c r="B36" s="119" t="s">
        <v>117</v>
      </c>
      <c r="C36" s="120">
        <f>1/$A$1*'[1]44104411Imp'!$B$260</f>
        <v>0</v>
      </c>
      <c r="D36" s="120">
        <f>1/$A$1*'[1]44104411Imp'!$C$260</f>
        <v>0</v>
      </c>
      <c r="E36" s="120">
        <f>1/$A$1*'[1]44104411Imp'!$D$260</f>
        <v>0</v>
      </c>
      <c r="F36" s="120">
        <f>1/$A$1*'[1]44104411Imp'!$E$260</f>
        <v>9.7999999999999993E-6</v>
      </c>
      <c r="G36" s="120">
        <f>1/$A$1*'[1]44104411Imp'!$F$260</f>
        <v>0</v>
      </c>
      <c r="H36" s="120">
        <f>1/$A$1*'[1]44104411Imp'!$G$260</f>
        <v>0</v>
      </c>
      <c r="I36" s="120">
        <f>1/$A$1*'[1]44104411Imp'!$H$260</f>
        <v>0</v>
      </c>
      <c r="J36" s="120">
        <f>1/$A$1*'[1]44104411Imp'!$I$260</f>
        <v>0</v>
      </c>
      <c r="K36" s="120">
        <f>1/$A$1*'[1]44104411Imp'!$J$260</f>
        <v>0</v>
      </c>
      <c r="L36" s="120">
        <f>1/$A$1*'[1]44104411Imp'!K$260</f>
        <v>0</v>
      </c>
      <c r="M36" s="120">
        <f>1/$A$1*'[1]44104411Imp'!L$260</f>
        <v>0</v>
      </c>
      <c r="N36" s="120">
        <f>1/$A$1*'[1]44104411Imp'!M$260</f>
        <v>0</v>
      </c>
      <c r="O36" s="120">
        <f>1/$A$1*'[1]44104411Imp'!N$260</f>
        <v>0</v>
      </c>
      <c r="P36" s="120">
        <f>1/$A$1*'[1]44104411Imp'!O$260</f>
        <v>0</v>
      </c>
      <c r="Q36" s="120">
        <f>1/$A$1*'[1]44104411Imp'!P$260</f>
        <v>0</v>
      </c>
      <c r="R36" s="120">
        <f>1/$A$1*'[1]44104411Imp'!Q$260</f>
        <v>0</v>
      </c>
      <c r="S36" s="120">
        <f>1/$A$1*'[1]44104411Imp'!R$260</f>
        <v>0</v>
      </c>
      <c r="T36" s="120">
        <f>1/$A$1*'[1]44104411Imp'!S$260</f>
        <v>0</v>
      </c>
      <c r="U36" s="120">
        <f>1/$A$1*'[1]44104411Imp'!T$260</f>
        <v>0</v>
      </c>
      <c r="V36" s="120">
        <f>1/$A$1*'[1]44104411Imp'!U$260</f>
        <v>0</v>
      </c>
      <c r="W36" s="120">
        <f>1/$A$1*'[1]44104411Imp'!V$260</f>
        <v>0</v>
      </c>
      <c r="X36" s="120">
        <f>1/$A$1*'[1]44104411Imp'!W$260</f>
        <v>0</v>
      </c>
      <c r="Y36" s="120">
        <f>1/$A$1*'[1]44104411Imp'!X$260</f>
        <v>0</v>
      </c>
      <c r="Z36" s="120">
        <f>1/$A$1*'[1]44104411Imp'!Y$260</f>
        <v>0</v>
      </c>
      <c r="AA36" s="120">
        <f>1/$A$1*'[1]44104411Imp'!Z$260</f>
        <v>0</v>
      </c>
      <c r="AB36" s="120">
        <f>1/$A$1*'[1]44104411Imp'!AA$260</f>
        <v>0</v>
      </c>
      <c r="AC36" s="121"/>
      <c r="AD36" s="120">
        <f>1/1000*'[1]44104411Imp'!AB$260</f>
        <v>0</v>
      </c>
      <c r="AE36" s="120">
        <f>1/1000*'[1]44104411Imp'!AC$260</f>
        <v>0</v>
      </c>
      <c r="AF36" s="120">
        <f>1/1000*'[1]44104411Imp'!AD$260</f>
        <v>0</v>
      </c>
      <c r="AG36" s="120">
        <f>1/1000*'[1]44104411Imp'!AE$260</f>
        <v>4.0799999999999999E-6</v>
      </c>
      <c r="AH36" s="120">
        <f>1/1000*'[1]44104411Imp'!AF$260</f>
        <v>0</v>
      </c>
      <c r="AI36" s="120">
        <f>1/1000*'[1]44104411Imp'!AG$260</f>
        <v>0</v>
      </c>
      <c r="AJ36" s="120">
        <f>1/1000*'[1]44104411Imp'!AH$260</f>
        <v>0</v>
      </c>
      <c r="AK36" s="120">
        <f>1/1000*'[1]44104411Imp'!AI$260</f>
        <v>0</v>
      </c>
      <c r="AL36" s="120">
        <f>1/1000*'[1]44104411Imp'!AJ$260</f>
        <v>0</v>
      </c>
      <c r="AM36" s="120">
        <f>1/1000*'[1]44104411Imp'!AK$260</f>
        <v>0</v>
      </c>
      <c r="AN36" s="120">
        <f>1/1000*'[1]44104411Imp'!AL$260</f>
        <v>0</v>
      </c>
      <c r="AO36" s="120">
        <f>1/1000*'[1]44104411Imp'!AM$260</f>
        <v>0</v>
      </c>
      <c r="AP36" s="120">
        <f>1/1000*'[1]44104411Imp'!AN$260</f>
        <v>0</v>
      </c>
      <c r="AQ36" s="120">
        <f>1/1000*'[1]44104411Imp'!AO$260</f>
        <v>0</v>
      </c>
      <c r="AR36" s="120">
        <f>1/1000*'[1]44104411Imp'!AP$260</f>
        <v>0</v>
      </c>
      <c r="AS36" s="120">
        <f>1/1000*'[1]44104411Imp'!AQ$260</f>
        <v>0</v>
      </c>
      <c r="AT36" s="120">
        <f>1/1000*'[1]44104411Imp'!AR$260</f>
        <v>0</v>
      </c>
      <c r="AU36" s="120">
        <f>1/1000*'[1]44104411Imp'!AS$260</f>
        <v>0</v>
      </c>
      <c r="AV36" s="120">
        <f>1/1000*'[1]44104411Imp'!AT$260</f>
        <v>0</v>
      </c>
      <c r="AW36" s="120">
        <f>1/1000*'[1]44104411Imp'!AU$260</f>
        <v>0</v>
      </c>
      <c r="AX36" s="120">
        <f>1/1000*'[1]44104411Imp'!AV$260</f>
        <v>0</v>
      </c>
      <c r="AY36" s="120">
        <f>1/1000*'[1]44104411Imp'!AW$260</f>
        <v>0</v>
      </c>
      <c r="AZ36" s="120">
        <f>1/1000*'[1]44104411Imp'!AX$260</f>
        <v>0</v>
      </c>
      <c r="BA36" s="120">
        <f>1/1000*'[1]44104411Imp'!AY$260</f>
        <v>0</v>
      </c>
      <c r="BB36" s="120">
        <f>1/1000*'[1]44104411Imp'!AZ$260</f>
        <v>0</v>
      </c>
      <c r="BC36" s="120">
        <f>1/1000*'[1]44104411Imp'!BA$260</f>
        <v>0</v>
      </c>
      <c r="BE36" s="31"/>
    </row>
    <row r="37" spans="2:57">
      <c r="C37" s="43"/>
      <c r="D37" s="43"/>
      <c r="E37" s="43"/>
      <c r="F37" s="43"/>
      <c r="G37" s="43"/>
      <c r="H37" s="43"/>
      <c r="I37" s="43"/>
      <c r="J37" s="43"/>
      <c r="K37" s="43"/>
      <c r="L37" s="43"/>
      <c r="M37" s="43"/>
      <c r="N37" s="43"/>
      <c r="O37" s="43"/>
      <c r="P37" s="43"/>
      <c r="Q37" s="43"/>
      <c r="R37" s="43"/>
      <c r="S37" s="43"/>
      <c r="T37" s="43"/>
      <c r="U37" s="43"/>
      <c r="V37" s="43"/>
      <c r="W37" s="43"/>
      <c r="X37" s="43"/>
      <c r="Y37" s="43"/>
      <c r="Z37" s="43"/>
      <c r="AA37" s="43"/>
      <c r="AB37" s="43"/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E37" s="31"/>
    </row>
    <row r="38" spans="2:57">
      <c r="B38" s="169" t="s">
        <v>41</v>
      </c>
      <c r="C38" s="170">
        <f>'[1]44104411Imp'!$B$47</f>
        <v>1.4013019999999999E-4</v>
      </c>
      <c r="D38" s="170">
        <f>'[1]44104411Imp'!$C$47</f>
        <v>0</v>
      </c>
      <c r="E38" s="170">
        <f>'[1]44104411Imp'!$D$47</f>
        <v>2.8833660000000003E-4</v>
      </c>
      <c r="F38" s="170">
        <f>'[1]44104411Imp'!$E$47</f>
        <v>6.6961999999999989E-4</v>
      </c>
      <c r="G38" s="170">
        <f>'[1]44104411Imp'!$F$47</f>
        <v>1.3714295384615383E-3</v>
      </c>
      <c r="H38" s="170">
        <f>'[1]44104411Imp'!$G$47</f>
        <v>2.4052837999999997E-3</v>
      </c>
      <c r="I38" s="170">
        <f>'[1]44104411Imp'!$H$47</f>
        <v>4.1723079999999996E-3</v>
      </c>
      <c r="J38" s="170">
        <f>'[1]44104411Imp'!$I$47</f>
        <v>6.0157439999999991E-3</v>
      </c>
      <c r="K38" s="170">
        <f>'[1]44104411Imp'!$J$47</f>
        <v>8.7743879999999993E-3</v>
      </c>
      <c r="L38" s="170">
        <f>'[1]44104411Imp'!K$47</f>
        <v>5.4240199999999999E-3</v>
      </c>
      <c r="M38" s="170">
        <f>'[1]44104411Imp'!L$47</f>
        <v>5.1743340000000009E-3</v>
      </c>
      <c r="N38" s="170">
        <f>'[1]44104411Imp'!M$47</f>
        <v>3.751847652173913E-3</v>
      </c>
      <c r="O38" s="170">
        <f>'[1]44104411Imp'!N$47</f>
        <v>2.7935830905172418E-3</v>
      </c>
      <c r="P38" s="170">
        <f>'[1]44104411Imp'!O$47</f>
        <v>2.5428745263157901E-3</v>
      </c>
      <c r="Q38" s="170">
        <f>'[1]44104411Imp'!P$47</f>
        <v>1.41616924E-2</v>
      </c>
      <c r="R38" s="170">
        <f>'[1]44104411Imp'!Q$47</f>
        <v>2.6594407573333329E-2</v>
      </c>
      <c r="S38" s="170">
        <f>'[1]44104411Imp'!R$47</f>
        <v>8.3885687999999993E-3</v>
      </c>
      <c r="T38" s="170">
        <f>'[1]44104411Imp'!S$47</f>
        <v>8.3792081613756619E-3</v>
      </c>
      <c r="U38" s="170">
        <f>'[1]44104411Imp'!T$47</f>
        <v>5.5960760000000002E-3</v>
      </c>
      <c r="V38" s="170">
        <f>'[1]44104411Imp'!U$47</f>
        <v>6.7756347999999994E-2</v>
      </c>
      <c r="W38" s="170">
        <f>'[1]44104411Imp'!V$47</f>
        <v>0</v>
      </c>
      <c r="X38" s="170">
        <f>'[1]44104411Imp'!W$47</f>
        <v>0</v>
      </c>
      <c r="Y38" s="170">
        <f>'[1]44104411Imp'!X$47</f>
        <v>0</v>
      </c>
      <c r="Z38" s="170">
        <f>'[1]44104411Imp'!Y$47</f>
        <v>0</v>
      </c>
      <c r="AA38" s="170">
        <f>'[1]44104411Imp'!Z$47</f>
        <v>0</v>
      </c>
      <c r="AB38" s="170">
        <f>'[1]44104411Imp'!AA$47</f>
        <v>0</v>
      </c>
      <c r="AC38" s="171"/>
      <c r="AD38" s="172">
        <f>'[1]44104411Imp'!AB$47</f>
        <v>1.1234828532E-2</v>
      </c>
      <c r="AE38" s="172">
        <f>'[1]44104411Imp'!AC$47</f>
        <v>0</v>
      </c>
      <c r="AF38" s="172">
        <f>'[1]44104411Imp'!AD$47</f>
        <v>0.1243142496</v>
      </c>
      <c r="AG38" s="172">
        <f>'[1]44104411Imp'!AE$47</f>
        <v>0.52413812640000002</v>
      </c>
      <c r="AH38" s="172">
        <f>'[1]44104411Imp'!AF$47</f>
        <v>1.1159885191000001</v>
      </c>
      <c r="AI38" s="172">
        <f>'[1]44104411Imp'!AG$47</f>
        <v>2.3296344786000001</v>
      </c>
      <c r="AJ38" s="172">
        <f>'[1]44104411Imp'!AH$47</f>
        <v>2.4800899988</v>
      </c>
      <c r="AK38" s="172">
        <f>'[1]44104411Imp'!AI$47</f>
        <v>3.4993415059999999</v>
      </c>
      <c r="AL38" s="172">
        <f>'[1]44104411Imp'!AJ$47</f>
        <v>4.5370532416000007</v>
      </c>
      <c r="AM38" s="172">
        <f>'[1]44104411Imp'!AK$47</f>
        <v>2.7238644707999997</v>
      </c>
      <c r="AN38" s="172">
        <f>'[1]44104411Imp'!AL$47</f>
        <v>2.1152431719</v>
      </c>
      <c r="AO38" s="172">
        <f>'[1]44104411Imp'!AM$47</f>
        <v>1.7657687039999999</v>
      </c>
      <c r="AP38" s="172">
        <f>'[1]44104411Imp'!AN$47</f>
        <v>1.1746245456</v>
      </c>
      <c r="AQ38" s="172">
        <f>'[1]44104411Imp'!AO$47</f>
        <v>0.72388488930000006</v>
      </c>
      <c r="AR38" s="172">
        <f>'[1]44104411Imp'!AP$47</f>
        <v>0.85828539600000009</v>
      </c>
      <c r="AS38" s="172">
        <f>'[1]44104411Imp'!AQ$47</f>
        <v>1.6423218419999999</v>
      </c>
      <c r="AT38" s="172">
        <f>'[1]44104411Imp'!AR$47</f>
        <v>1.0306002760999999</v>
      </c>
      <c r="AU38" s="172">
        <f>'[1]44104411Imp'!AS$47</f>
        <v>1.2903467290999999</v>
      </c>
      <c r="AV38" s="172">
        <f>'[1]44104411Imp'!AT$47</f>
        <v>1.0135519150000001</v>
      </c>
      <c r="AW38" s="172">
        <f>'[1]44104411Imp'!AU$47</f>
        <v>1.0166510808333333</v>
      </c>
      <c r="AX38" s="172">
        <f>'[1]44104411Imp'!AV$47</f>
        <v>0</v>
      </c>
      <c r="AY38" s="172">
        <f>'[1]44104411Imp'!AW$47</f>
        <v>0</v>
      </c>
      <c r="AZ38" s="172">
        <f>'[1]44104411Imp'!AX$47</f>
        <v>0</v>
      </c>
      <c r="BA38" s="172">
        <f>'[1]44104411Imp'!AY$47</f>
        <v>0</v>
      </c>
      <c r="BB38" s="172">
        <f>'[1]44104411Imp'!AZ$47</f>
        <v>0</v>
      </c>
      <c r="BC38" s="172">
        <f>'[1]44104411Imp'!BA$47</f>
        <v>0</v>
      </c>
      <c r="BE38" s="31"/>
    </row>
    <row r="39" spans="2:57">
      <c r="B39" s="169" t="s">
        <v>113</v>
      </c>
      <c r="C39" s="170">
        <f>'[1]44104411Imp'!$B$105</f>
        <v>0</v>
      </c>
      <c r="D39" s="170">
        <f>'[1]44104411Imp'!$C$105</f>
        <v>0</v>
      </c>
      <c r="E39" s="170">
        <f>'[1]44104411Imp'!$D$105</f>
        <v>0</v>
      </c>
      <c r="F39" s="170">
        <f>'[1]44104411Imp'!$E$105</f>
        <v>0</v>
      </c>
      <c r="G39" s="170">
        <f>'[1]44104411Imp'!$F$105</f>
        <v>0</v>
      </c>
      <c r="H39" s="170">
        <f>'[1]44104411Imp'!$G$105</f>
        <v>0</v>
      </c>
      <c r="I39" s="170">
        <f>'[1]44104411Imp'!$H$105</f>
        <v>2.5199999999999998E-7</v>
      </c>
      <c r="J39" s="170">
        <f>'[1]44104411Imp'!$I$105</f>
        <v>1.3999999999999999E-6</v>
      </c>
      <c r="K39" s="170">
        <f>'[1]44104411Imp'!$J$105</f>
        <v>0</v>
      </c>
      <c r="L39" s="170">
        <f>'[1]44104411Imp'!K$105</f>
        <v>5.5804500000000004E-5</v>
      </c>
      <c r="M39" s="170">
        <f>'[1]44104411Imp'!L$105</f>
        <v>1.0079999999999999E-6</v>
      </c>
      <c r="N39" s="170">
        <f>'[1]44104411Imp'!M$105</f>
        <v>1.5664679999999998E-4</v>
      </c>
      <c r="O39" s="170">
        <f>'[1]44104411Imp'!N$105</f>
        <v>0</v>
      </c>
      <c r="P39" s="170">
        <f>'[1]44104411Imp'!O$105</f>
        <v>1.3999999999999999E-6</v>
      </c>
      <c r="Q39" s="170">
        <f>'[1]44104411Imp'!P$105</f>
        <v>4.9104000000000003E-5</v>
      </c>
      <c r="R39" s="170">
        <f>'[1]44104411Imp'!Q$105</f>
        <v>8.3860000000000011E-4</v>
      </c>
      <c r="S39" s="170">
        <f>'[1]44104411Imp'!R$105</f>
        <v>3.4200000000000002E-4</v>
      </c>
      <c r="T39" s="170">
        <f>'[1]44104411Imp'!S$105</f>
        <v>1.5000000000000002E-8</v>
      </c>
      <c r="U39" s="170">
        <f>'[1]44104411Imp'!T$105</f>
        <v>3.6000000000000003E-6</v>
      </c>
      <c r="V39" s="170">
        <f>'[1]44104411Imp'!U$105</f>
        <v>1.9980000000000002E-5</v>
      </c>
      <c r="W39" s="170">
        <f>'[1]44104411Imp'!V$105</f>
        <v>0</v>
      </c>
      <c r="X39" s="170">
        <f>'[1]44104411Imp'!W$105</f>
        <v>0</v>
      </c>
      <c r="Y39" s="170">
        <f>'[1]44104411Imp'!X$105</f>
        <v>0</v>
      </c>
      <c r="Z39" s="170">
        <f>'[1]44104411Imp'!Y$105</f>
        <v>0</v>
      </c>
      <c r="AA39" s="170">
        <f>'[1]44104411Imp'!Z$105</f>
        <v>0</v>
      </c>
      <c r="AB39" s="170">
        <f>'[1]44104411Imp'!AA$105</f>
        <v>0</v>
      </c>
      <c r="AC39" s="171"/>
      <c r="AD39" s="172">
        <f>'[1]44104411Imp'!AB$105</f>
        <v>0</v>
      </c>
      <c r="AE39" s="172">
        <f>'[1]44104411Imp'!AC$105</f>
        <v>0</v>
      </c>
      <c r="AF39" s="172">
        <f>'[1]44104411Imp'!AD$105</f>
        <v>0</v>
      </c>
      <c r="AG39" s="172">
        <f>'[1]44104411Imp'!AE$105</f>
        <v>0</v>
      </c>
      <c r="AH39" s="172">
        <f>'[1]44104411Imp'!AF$105</f>
        <v>0</v>
      </c>
      <c r="AI39" s="172">
        <f>'[1]44104411Imp'!AG$105</f>
        <v>0</v>
      </c>
      <c r="AJ39" s="172">
        <f>'[1]44104411Imp'!AH$105</f>
        <v>5.5748640000000008E-4</v>
      </c>
      <c r="AK39" s="172">
        <f>'[1]44104411Imp'!AI$105</f>
        <v>2.9191650000000004E-4</v>
      </c>
      <c r="AL39" s="172">
        <f>'[1]44104411Imp'!AJ$105</f>
        <v>0</v>
      </c>
      <c r="AM39" s="172">
        <f>'[1]44104411Imp'!AK$105</f>
        <v>8.7559964800000001E-2</v>
      </c>
      <c r="AN39" s="172">
        <f>'[1]44104411Imp'!AL$105</f>
        <v>2.4207282000000001E-3</v>
      </c>
      <c r="AO39" s="172">
        <f>'[1]44104411Imp'!AM$105</f>
        <v>0.14267164799999998</v>
      </c>
      <c r="AP39" s="172">
        <f>'[1]44104411Imp'!AN$105</f>
        <v>0</v>
      </c>
      <c r="AQ39" s="172">
        <f>'[1]44104411Imp'!AO$105</f>
        <v>1.6999680000000001E-4</v>
      </c>
      <c r="AR39" s="172">
        <f>'[1]44104411Imp'!AP$105</f>
        <v>1.17505825E-2</v>
      </c>
      <c r="AS39" s="172">
        <f>'[1]44104411Imp'!AQ$105</f>
        <v>5.2446065000000004E-3</v>
      </c>
      <c r="AT39" s="172">
        <f>'[1]44104411Imp'!AR$105</f>
        <v>1.0726967899999999E-2</v>
      </c>
      <c r="AU39" s="172">
        <f>'[1]44104411Imp'!AS$105</f>
        <v>2.2593999999999999E-6</v>
      </c>
      <c r="AV39" s="172">
        <f>'[1]44104411Imp'!AT$105</f>
        <v>2.362E-4</v>
      </c>
      <c r="AW39" s="172">
        <f>'[1]44104411Imp'!AU$105</f>
        <v>1.68945125E-2</v>
      </c>
      <c r="AX39" s="172">
        <f>'[1]44104411Imp'!AV$105</f>
        <v>0</v>
      </c>
      <c r="AY39" s="172">
        <f>'[1]44104411Imp'!AW$105</f>
        <v>0</v>
      </c>
      <c r="AZ39" s="172">
        <f>'[1]44104411Imp'!AX$105</f>
        <v>0</v>
      </c>
      <c r="BA39" s="172">
        <f>'[1]44104411Imp'!AY$105</f>
        <v>0</v>
      </c>
      <c r="BB39" s="172">
        <f>'[1]44104411Imp'!AZ$105</f>
        <v>0</v>
      </c>
      <c r="BC39" s="172">
        <f>'[1]44104411Imp'!BA$105</f>
        <v>0</v>
      </c>
      <c r="BE39" s="31"/>
    </row>
    <row r="40" spans="2:57">
      <c r="B40" s="169" t="s">
        <v>121</v>
      </c>
      <c r="C40" s="170">
        <f>'[1]44104411Imp'!$B$182</f>
        <v>0</v>
      </c>
      <c r="D40" s="170">
        <f>'[1]44104411Imp'!$C$182</f>
        <v>0</v>
      </c>
      <c r="E40" s="170">
        <f>'[1]44104411Imp'!$D$182</f>
        <v>0</v>
      </c>
      <c r="F40" s="170">
        <f>'[1]44104411Imp'!$E$182</f>
        <v>0</v>
      </c>
      <c r="G40" s="170">
        <f>'[1]44104411Imp'!$F$182</f>
        <v>0</v>
      </c>
      <c r="H40" s="170">
        <f>'[1]44104411Imp'!$G$182</f>
        <v>0</v>
      </c>
      <c r="I40" s="170">
        <f>'[1]44104411Imp'!$H$182</f>
        <v>0</v>
      </c>
      <c r="J40" s="170">
        <f>'[1]44104411Imp'!$I$182</f>
        <v>0</v>
      </c>
      <c r="K40" s="170">
        <f>'[1]44104411Imp'!$J$182</f>
        <v>0</v>
      </c>
      <c r="L40" s="170">
        <f>'[1]44104411Imp'!K$182</f>
        <v>0</v>
      </c>
      <c r="M40" s="170">
        <f>'[1]44104411Imp'!L$182</f>
        <v>0</v>
      </c>
      <c r="N40" s="170">
        <f>'[1]44104411Imp'!M$182</f>
        <v>0</v>
      </c>
      <c r="O40" s="170">
        <f>'[1]44104411Imp'!N$182</f>
        <v>0</v>
      </c>
      <c r="P40" s="170">
        <f>'[1]44104411Imp'!O$182</f>
        <v>0</v>
      </c>
      <c r="Q40" s="170">
        <f>'[1]44104411Imp'!P$182</f>
        <v>0</v>
      </c>
      <c r="R40" s="170">
        <f>'[1]44104411Imp'!Q$182</f>
        <v>0</v>
      </c>
      <c r="S40" s="170">
        <f>'[1]44104411Imp'!R$182</f>
        <v>0</v>
      </c>
      <c r="T40" s="170">
        <f>'[1]44104411Imp'!S$182</f>
        <v>0</v>
      </c>
      <c r="U40" s="170">
        <f>'[1]44104411Imp'!T$182</f>
        <v>0</v>
      </c>
      <c r="V40" s="170">
        <f>'[1]44104411Imp'!U$182</f>
        <v>0</v>
      </c>
      <c r="W40" s="170">
        <f>'[1]44104411Imp'!V$182</f>
        <v>0</v>
      </c>
      <c r="X40" s="170">
        <f>'[1]44104411Imp'!W$182</f>
        <v>0</v>
      </c>
      <c r="Y40" s="170">
        <f>'[1]44104411Imp'!X$182</f>
        <v>0</v>
      </c>
      <c r="Z40" s="170">
        <f>'[1]44104411Imp'!Y$182</f>
        <v>0</v>
      </c>
      <c r="AA40" s="170">
        <f>'[1]44104411Imp'!Z$182</f>
        <v>0</v>
      </c>
      <c r="AB40" s="170">
        <f>'[1]44104411Imp'!AA$182</f>
        <v>0</v>
      </c>
      <c r="AC40" s="171"/>
      <c r="AD40" s="172">
        <f>'[1]44104411Imp'!AB$182</f>
        <v>0</v>
      </c>
      <c r="AE40" s="172">
        <f>'[1]44104411Imp'!AC$182</f>
        <v>0</v>
      </c>
      <c r="AF40" s="172">
        <f>'[1]44104411Imp'!AD$182</f>
        <v>0</v>
      </c>
      <c r="AG40" s="172">
        <f>'[1]44104411Imp'!AE$182</f>
        <v>0</v>
      </c>
      <c r="AH40" s="172">
        <f>'[1]44104411Imp'!AF$182</f>
        <v>0</v>
      </c>
      <c r="AI40" s="172">
        <f>'[1]44104411Imp'!AG$182</f>
        <v>0</v>
      </c>
      <c r="AJ40" s="172">
        <f>'[1]44104411Imp'!AH$182</f>
        <v>0</v>
      </c>
      <c r="AK40" s="172">
        <f>'[1]44104411Imp'!AI$182</f>
        <v>0</v>
      </c>
      <c r="AL40" s="172">
        <f>'[1]44104411Imp'!AJ$182</f>
        <v>0</v>
      </c>
      <c r="AM40" s="172">
        <f>'[1]44104411Imp'!AK$182</f>
        <v>0</v>
      </c>
      <c r="AN40" s="172">
        <f>'[1]44104411Imp'!AL$182</f>
        <v>0</v>
      </c>
      <c r="AO40" s="172">
        <f>'[1]44104411Imp'!AM$182</f>
        <v>0</v>
      </c>
      <c r="AP40" s="172">
        <f>'[1]44104411Imp'!AN$182</f>
        <v>0</v>
      </c>
      <c r="AQ40" s="172">
        <f>'[1]44104411Imp'!AO$182</f>
        <v>0</v>
      </c>
      <c r="AR40" s="172">
        <f>'[1]44104411Imp'!AP$182</f>
        <v>0</v>
      </c>
      <c r="AS40" s="172">
        <f>'[1]44104411Imp'!AQ$182</f>
        <v>0</v>
      </c>
      <c r="AT40" s="172">
        <f>'[1]44104411Imp'!AR$182</f>
        <v>0</v>
      </c>
      <c r="AU40" s="172">
        <f>'[1]44104411Imp'!AS$182</f>
        <v>0</v>
      </c>
      <c r="AV40" s="172">
        <f>'[1]44104411Imp'!AT$182</f>
        <v>0</v>
      </c>
      <c r="AW40" s="172">
        <f>'[1]44104411Imp'!AU$182</f>
        <v>0</v>
      </c>
      <c r="AX40" s="172">
        <f>'[1]44104411Imp'!AV$182</f>
        <v>0</v>
      </c>
      <c r="AY40" s="172">
        <f>'[1]44104411Imp'!AW$182</f>
        <v>0</v>
      </c>
      <c r="AZ40" s="172">
        <f>'[1]44104411Imp'!AX$182</f>
        <v>0</v>
      </c>
      <c r="BA40" s="172">
        <f>'[1]44104411Imp'!AY$182</f>
        <v>0</v>
      </c>
      <c r="BB40" s="172">
        <f>'[1]44104411Imp'!AZ$182</f>
        <v>0</v>
      </c>
      <c r="BC40" s="172">
        <f>'[1]44104411Imp'!BA$182</f>
        <v>0</v>
      </c>
      <c r="BE40" s="31"/>
    </row>
    <row r="41" spans="2:57">
      <c r="B41" s="169" t="s">
        <v>121</v>
      </c>
      <c r="C41" s="170">
        <f>'[1]44104411Imp'!$B$257</f>
        <v>0</v>
      </c>
      <c r="D41" s="170">
        <f>'[1]44104411Imp'!$C$257</f>
        <v>0</v>
      </c>
      <c r="E41" s="170">
        <f>'[1]44104411Imp'!$D$257</f>
        <v>0</v>
      </c>
      <c r="F41" s="170">
        <f>'[1]44104411Imp'!$E$257</f>
        <v>0</v>
      </c>
      <c r="G41" s="170">
        <f>'[1]44104411Imp'!$F$257</f>
        <v>0</v>
      </c>
      <c r="H41" s="170">
        <f>'[1]44104411Imp'!$G$257</f>
        <v>0</v>
      </c>
      <c r="I41" s="170">
        <f>'[1]44104411Imp'!$H$257</f>
        <v>0</v>
      </c>
      <c r="J41" s="170">
        <f>'[1]44104411Imp'!$I$257</f>
        <v>0</v>
      </c>
      <c r="K41" s="170">
        <f>'[1]44104411Imp'!$J$257</f>
        <v>0</v>
      </c>
      <c r="L41" s="170">
        <f>'[1]44104411Imp'!K$257</f>
        <v>0</v>
      </c>
      <c r="M41" s="170">
        <f>'[1]44104411Imp'!L$257</f>
        <v>0</v>
      </c>
      <c r="N41" s="170">
        <f>'[1]44104411Imp'!M$257</f>
        <v>0</v>
      </c>
      <c r="O41" s="170">
        <f>'[1]44104411Imp'!N$257</f>
        <v>0</v>
      </c>
      <c r="P41" s="170">
        <f>'[1]44104411Imp'!O$257</f>
        <v>0</v>
      </c>
      <c r="Q41" s="170">
        <f>'[1]44104411Imp'!P$257</f>
        <v>0</v>
      </c>
      <c r="R41" s="170">
        <f>'[1]44104411Imp'!Q$257</f>
        <v>0</v>
      </c>
      <c r="S41" s="170">
        <f>'[1]44104411Imp'!R$257</f>
        <v>0</v>
      </c>
      <c r="T41" s="170">
        <f>'[1]44104411Imp'!S$257</f>
        <v>0</v>
      </c>
      <c r="U41" s="170">
        <f>'[1]44104411Imp'!T$257</f>
        <v>0</v>
      </c>
      <c r="V41" s="170">
        <f>'[1]44104411Imp'!U$257</f>
        <v>0</v>
      </c>
      <c r="W41" s="170">
        <f>'[1]44104411Imp'!V$257</f>
        <v>0</v>
      </c>
      <c r="X41" s="170">
        <f>'[1]44104411Imp'!W$257</f>
        <v>0</v>
      </c>
      <c r="Y41" s="170">
        <f>'[1]44104411Imp'!X$257</f>
        <v>0</v>
      </c>
      <c r="Z41" s="170">
        <f>'[1]44104411Imp'!Y$257</f>
        <v>0</v>
      </c>
      <c r="AA41" s="170">
        <f>'[1]44104411Imp'!Z$257</f>
        <v>0</v>
      </c>
      <c r="AB41" s="170">
        <f>'[1]44104411Imp'!AA$257</f>
        <v>0</v>
      </c>
      <c r="AC41" s="171"/>
      <c r="AD41" s="172">
        <f>'[1]44104411Imp'!AB$257</f>
        <v>0</v>
      </c>
      <c r="AE41" s="172">
        <f>'[1]44104411Imp'!AC$257</f>
        <v>0</v>
      </c>
      <c r="AF41" s="172">
        <f>'[1]44104411Imp'!AD$257</f>
        <v>0</v>
      </c>
      <c r="AG41" s="172">
        <f>'[1]44104411Imp'!AE$257</f>
        <v>0</v>
      </c>
      <c r="AH41" s="172">
        <f>'[1]44104411Imp'!AF$257</f>
        <v>0</v>
      </c>
      <c r="AI41" s="172">
        <f>'[1]44104411Imp'!AG$257</f>
        <v>0</v>
      </c>
      <c r="AJ41" s="172">
        <f>'[1]44104411Imp'!AH$257</f>
        <v>0</v>
      </c>
      <c r="AK41" s="172">
        <f>'[1]44104411Imp'!AI$257</f>
        <v>0</v>
      </c>
      <c r="AL41" s="172">
        <f>'[1]44104411Imp'!AJ$257</f>
        <v>0</v>
      </c>
      <c r="AM41" s="172">
        <f>'[1]44104411Imp'!AK$257</f>
        <v>0</v>
      </c>
      <c r="AN41" s="172">
        <f>'[1]44104411Imp'!AL$257</f>
        <v>0</v>
      </c>
      <c r="AO41" s="172">
        <f>'[1]44104411Imp'!AM$257</f>
        <v>0</v>
      </c>
      <c r="AP41" s="172">
        <f>'[1]44104411Imp'!AN$257</f>
        <v>0</v>
      </c>
      <c r="AQ41" s="172">
        <f>'[1]44104411Imp'!AO$257</f>
        <v>0</v>
      </c>
      <c r="AR41" s="172">
        <f>'[1]44104411Imp'!AP$257</f>
        <v>0</v>
      </c>
      <c r="AS41" s="172">
        <f>'[1]44104411Imp'!AQ$257</f>
        <v>0</v>
      </c>
      <c r="AT41" s="172">
        <f>'[1]44104411Imp'!AR$257</f>
        <v>0</v>
      </c>
      <c r="AU41" s="172">
        <f>'[1]44104411Imp'!AS$257</f>
        <v>0</v>
      </c>
      <c r="AV41" s="172">
        <f>'[1]44104411Imp'!AT$257</f>
        <v>0</v>
      </c>
      <c r="AW41" s="172">
        <f>'[1]44104411Imp'!AU$257</f>
        <v>0</v>
      </c>
      <c r="AX41" s="172">
        <f>'[1]44104411Imp'!AV$257</f>
        <v>0</v>
      </c>
      <c r="AY41" s="172">
        <f>'[1]44104411Imp'!AW$257</f>
        <v>0</v>
      </c>
      <c r="AZ41" s="172">
        <f>'[1]44104411Imp'!AX$257</f>
        <v>0</v>
      </c>
      <c r="BA41" s="172">
        <f>'[1]44104411Imp'!AY$257</f>
        <v>0</v>
      </c>
      <c r="BB41" s="172">
        <f>'[1]44104411Imp'!AZ$257</f>
        <v>0</v>
      </c>
      <c r="BC41" s="172">
        <f>'[1]44104411Imp'!BA$257</f>
        <v>0</v>
      </c>
      <c r="BE41" s="31"/>
    </row>
    <row r="42" spans="2:57">
      <c r="B42" s="169" t="s">
        <v>134</v>
      </c>
      <c r="C42" s="170">
        <f>'[1]44104411Imp'!$B$179</f>
        <v>0</v>
      </c>
      <c r="D42" s="170">
        <f>'[1]44104411Imp'!$C$179</f>
        <v>0</v>
      </c>
      <c r="E42" s="170">
        <f>'[1]44104411Imp'!$D$179</f>
        <v>0</v>
      </c>
      <c r="F42" s="170">
        <f>'[1]44104411Imp'!$E$179</f>
        <v>0</v>
      </c>
      <c r="G42" s="170">
        <f>'[1]44104411Imp'!$F$179</f>
        <v>0</v>
      </c>
      <c r="H42" s="170">
        <f>'[1]44104411Imp'!$G$179</f>
        <v>0</v>
      </c>
      <c r="I42" s="170">
        <f>'[1]44104411Imp'!$H$179</f>
        <v>0</v>
      </c>
      <c r="J42" s="170">
        <f>'[1]44104411Imp'!$I$179</f>
        <v>0</v>
      </c>
      <c r="K42" s="170">
        <f>'[1]44104411Imp'!$J$179</f>
        <v>0</v>
      </c>
      <c r="L42" s="170">
        <f>'[1]44104411Imp'!K$179</f>
        <v>0</v>
      </c>
      <c r="M42" s="170">
        <f>'[1]44104411Imp'!L$179</f>
        <v>0</v>
      </c>
      <c r="N42" s="170">
        <f>'[1]44104411Imp'!M$179</f>
        <v>0</v>
      </c>
      <c r="O42" s="170">
        <f>'[1]44104411Imp'!N$179</f>
        <v>0</v>
      </c>
      <c r="P42" s="170">
        <f>'[1]44104411Imp'!O$179</f>
        <v>0</v>
      </c>
      <c r="Q42" s="170">
        <f>'[1]44104411Imp'!P$179</f>
        <v>0</v>
      </c>
      <c r="R42" s="170">
        <f>'[1]44104411Imp'!Q$179</f>
        <v>0</v>
      </c>
      <c r="S42" s="170">
        <f>'[1]44104411Imp'!R$179</f>
        <v>0</v>
      </c>
      <c r="T42" s="170">
        <f>'[1]44104411Imp'!S$179</f>
        <v>0</v>
      </c>
      <c r="U42" s="170">
        <f>'[1]44104411Imp'!T$179</f>
        <v>0</v>
      </c>
      <c r="V42" s="170">
        <f>'[1]44104411Imp'!U$179</f>
        <v>0</v>
      </c>
      <c r="W42" s="170">
        <f>'[1]44104411Imp'!V$179</f>
        <v>0</v>
      </c>
      <c r="X42" s="170">
        <f>'[1]44104411Imp'!W$179</f>
        <v>0</v>
      </c>
      <c r="Y42" s="170">
        <f>'[1]44104411Imp'!X$179</f>
        <v>0</v>
      </c>
      <c r="Z42" s="170">
        <f>'[1]44104411Imp'!Y$179</f>
        <v>0</v>
      </c>
      <c r="AA42" s="170">
        <f>'[1]44104411Imp'!Z$179</f>
        <v>0</v>
      </c>
      <c r="AB42" s="170">
        <f>'[1]44104411Imp'!AA$179</f>
        <v>0</v>
      </c>
      <c r="AC42" s="171"/>
      <c r="AD42" s="172">
        <f>'[1]44104411Imp'!AB$179</f>
        <v>0</v>
      </c>
      <c r="AE42" s="172">
        <f>'[1]44104411Imp'!AC$179</f>
        <v>0</v>
      </c>
      <c r="AF42" s="172">
        <f>'[1]44104411Imp'!AD$179</f>
        <v>0</v>
      </c>
      <c r="AG42" s="172">
        <f>'[1]44104411Imp'!AE$179</f>
        <v>0</v>
      </c>
      <c r="AH42" s="172">
        <f>'[1]44104411Imp'!AF$179</f>
        <v>0</v>
      </c>
      <c r="AI42" s="172">
        <f>'[1]44104411Imp'!AG$179</f>
        <v>0</v>
      </c>
      <c r="AJ42" s="172">
        <f>'[1]44104411Imp'!AH$179</f>
        <v>0</v>
      </c>
      <c r="AK42" s="172">
        <f>'[1]44104411Imp'!AI$179</f>
        <v>0</v>
      </c>
      <c r="AL42" s="172">
        <f>'[1]44104411Imp'!AJ$179</f>
        <v>0</v>
      </c>
      <c r="AM42" s="172">
        <f>'[1]44104411Imp'!AK$179</f>
        <v>0</v>
      </c>
      <c r="AN42" s="172">
        <f>'[1]44104411Imp'!AL$179</f>
        <v>0</v>
      </c>
      <c r="AO42" s="172">
        <f>'[1]44104411Imp'!AM$179</f>
        <v>0</v>
      </c>
      <c r="AP42" s="172">
        <f>'[1]44104411Imp'!AN$179</f>
        <v>0</v>
      </c>
      <c r="AQ42" s="172">
        <f>'[1]44104411Imp'!AO$179</f>
        <v>0</v>
      </c>
      <c r="AR42" s="172">
        <f>'[1]44104411Imp'!AP$179</f>
        <v>0</v>
      </c>
      <c r="AS42" s="172">
        <f>'[1]44104411Imp'!AQ$179</f>
        <v>0</v>
      </c>
      <c r="AT42" s="172">
        <f>'[1]44104411Imp'!AR$179</f>
        <v>0</v>
      </c>
      <c r="AU42" s="172">
        <f>'[1]44104411Imp'!AS$179</f>
        <v>0</v>
      </c>
      <c r="AV42" s="172">
        <f>'[1]44104411Imp'!AT$179</f>
        <v>0</v>
      </c>
      <c r="AW42" s="172">
        <f>'[1]44104411Imp'!AU$179</f>
        <v>0</v>
      </c>
      <c r="AX42" s="172">
        <f>'[1]44104411Imp'!AV$179</f>
        <v>0</v>
      </c>
      <c r="AY42" s="172">
        <f>'[1]44104411Imp'!AW$179</f>
        <v>0</v>
      </c>
      <c r="AZ42" s="172">
        <f>'[1]44104411Imp'!AX$179</f>
        <v>0</v>
      </c>
      <c r="BA42" s="172">
        <f>'[1]44104411Imp'!AY$179</f>
        <v>0</v>
      </c>
      <c r="BB42" s="172">
        <f>'[1]44104411Imp'!AZ$179</f>
        <v>0</v>
      </c>
      <c r="BC42" s="172">
        <f>'[1]44104411Imp'!BA$179</f>
        <v>0</v>
      </c>
      <c r="BE42" s="31"/>
    </row>
    <row r="43" spans="2:57">
      <c r="B43" s="169"/>
      <c r="C43" s="170">
        <f>'[1]44104411Imp'!$B$57</f>
        <v>0</v>
      </c>
      <c r="D43" s="170">
        <f>'[1]44104411Imp'!$C$57</f>
        <v>0</v>
      </c>
      <c r="E43" s="170">
        <f>'[1]44104411Imp'!$D$57</f>
        <v>0</v>
      </c>
      <c r="F43" s="170">
        <f>'[1]44104411Imp'!$E$57</f>
        <v>0</v>
      </c>
      <c r="G43" s="170">
        <f>'[1]44104411Imp'!$F$57</f>
        <v>0</v>
      </c>
      <c r="H43" s="170">
        <f>'[1]44104411Imp'!$G$57</f>
        <v>0</v>
      </c>
      <c r="I43" s="170">
        <f>'[1]44104411Imp'!$H$57</f>
        <v>0</v>
      </c>
      <c r="J43" s="170">
        <f>'[1]44104411Imp'!$I$57</f>
        <v>0</v>
      </c>
      <c r="K43" s="170">
        <f>'[1]44104411Imp'!$J$57</f>
        <v>0</v>
      </c>
      <c r="L43" s="170">
        <f>'[1]44104411Imp'!K$57</f>
        <v>0</v>
      </c>
      <c r="M43" s="170">
        <f>'[1]44104411Imp'!L$57</f>
        <v>0</v>
      </c>
      <c r="N43" s="170">
        <f>'[1]44104411Imp'!M$57</f>
        <v>0</v>
      </c>
      <c r="O43" s="170">
        <f>'[1]44104411Imp'!N$57</f>
        <v>0</v>
      </c>
      <c r="P43" s="170">
        <f>'[1]44104411Imp'!O$57</f>
        <v>0</v>
      </c>
      <c r="Q43" s="170">
        <f>'[1]44104411Imp'!P$57</f>
        <v>0</v>
      </c>
      <c r="R43" s="170">
        <f>'[1]44104411Imp'!Q$57</f>
        <v>0</v>
      </c>
      <c r="S43" s="170">
        <f>'[1]44104411Imp'!R$57</f>
        <v>0</v>
      </c>
      <c r="T43" s="170">
        <f>'[1]44104411Imp'!S$57</f>
        <v>0</v>
      </c>
      <c r="U43" s="170">
        <f>'[1]44104411Imp'!T$57</f>
        <v>0</v>
      </c>
      <c r="V43" s="170">
        <f>'[1]44104411Imp'!U$57</f>
        <v>0</v>
      </c>
      <c r="W43" s="170">
        <f>'[1]44104411Imp'!V$57</f>
        <v>0</v>
      </c>
      <c r="X43" s="170">
        <f>'[1]44104411Imp'!W$57</f>
        <v>0</v>
      </c>
      <c r="Y43" s="170">
        <f>'[1]44104411Imp'!X$57</f>
        <v>0</v>
      </c>
      <c r="Z43" s="170">
        <f>'[1]44104411Imp'!Y$57</f>
        <v>0</v>
      </c>
      <c r="AA43" s="170">
        <f>'[1]44104411Imp'!Z$57</f>
        <v>0</v>
      </c>
      <c r="AB43" s="170">
        <f>'[1]44104411Imp'!AA$57</f>
        <v>0</v>
      </c>
      <c r="AC43" s="171"/>
      <c r="AD43" s="172">
        <f>'[1]44104411Imp'!AB$57</f>
        <v>0</v>
      </c>
      <c r="AE43" s="172">
        <f>'[1]44104411Imp'!AC$57</f>
        <v>0</v>
      </c>
      <c r="AF43" s="172">
        <f>'[1]44104411Imp'!AD$57</f>
        <v>0</v>
      </c>
      <c r="AG43" s="172">
        <f>'[1]44104411Imp'!AE$57</f>
        <v>0</v>
      </c>
      <c r="AH43" s="172">
        <f>'[1]44104411Imp'!AF$57</f>
        <v>0</v>
      </c>
      <c r="AI43" s="172">
        <f>'[1]44104411Imp'!AG$57</f>
        <v>0</v>
      </c>
      <c r="AJ43" s="172">
        <f>'[1]44104411Imp'!AH$57</f>
        <v>0</v>
      </c>
      <c r="AK43" s="172">
        <f>'[1]44104411Imp'!AI$57</f>
        <v>0</v>
      </c>
      <c r="AL43" s="172">
        <f>'[1]44104411Imp'!AJ$57</f>
        <v>0</v>
      </c>
      <c r="AM43" s="172">
        <f>'[1]44104411Imp'!AK$57</f>
        <v>0</v>
      </c>
      <c r="AN43" s="172">
        <f>'[1]44104411Imp'!AL$57</f>
        <v>0</v>
      </c>
      <c r="AO43" s="172">
        <f>'[1]44104411Imp'!AM$57</f>
        <v>0</v>
      </c>
      <c r="AP43" s="172">
        <f>'[1]44104411Imp'!AN$57</f>
        <v>0</v>
      </c>
      <c r="AQ43" s="172">
        <f>'[1]44104411Imp'!AO$57</f>
        <v>0</v>
      </c>
      <c r="AR43" s="172">
        <f>'[1]44104411Imp'!AP$57</f>
        <v>0</v>
      </c>
      <c r="AS43" s="172">
        <f>'[1]44104411Imp'!AQ$57</f>
        <v>0</v>
      </c>
      <c r="AT43" s="172">
        <f>'[1]44104411Imp'!AR$57</f>
        <v>0</v>
      </c>
      <c r="AU43" s="172">
        <f>'[1]44104411Imp'!AS$57</f>
        <v>0</v>
      </c>
      <c r="AV43" s="172">
        <f>'[1]44104411Imp'!AT$57</f>
        <v>0</v>
      </c>
      <c r="AW43" s="172">
        <f>'[1]44104411Imp'!AU$57</f>
        <v>0</v>
      </c>
      <c r="AX43" s="172">
        <f>'[1]44104411Imp'!AV$57</f>
        <v>0</v>
      </c>
      <c r="AY43" s="172">
        <f>'[1]44104411Imp'!AW$57</f>
        <v>0</v>
      </c>
      <c r="AZ43" s="172">
        <f>'[1]44104411Imp'!AX$57</f>
        <v>0</v>
      </c>
      <c r="BA43" s="172">
        <f>'[1]44104411Imp'!AY$57</f>
        <v>0</v>
      </c>
      <c r="BB43" s="172">
        <f>'[1]44104411Imp'!AZ$57</f>
        <v>0</v>
      </c>
      <c r="BC43" s="172">
        <f>'[1]44104411Imp'!BA$57</f>
        <v>0</v>
      </c>
    </row>
    <row r="44" spans="2:57">
      <c r="B44" s="169"/>
      <c r="C44" s="170">
        <f>'[1]44104411Imp'!$B$58</f>
        <v>0</v>
      </c>
      <c r="D44" s="170">
        <f>'[1]44104411Imp'!$C$58</f>
        <v>0</v>
      </c>
      <c r="E44" s="170">
        <f>'[1]44104411Imp'!$D$58</f>
        <v>0</v>
      </c>
      <c r="F44" s="170">
        <f>'[1]44104411Imp'!$E$58</f>
        <v>0</v>
      </c>
      <c r="G44" s="170">
        <f>'[1]44104411Imp'!$F$58</f>
        <v>0</v>
      </c>
      <c r="H44" s="170">
        <f>'[1]44104411Imp'!$G$58</f>
        <v>0</v>
      </c>
      <c r="I44" s="170">
        <f>'[1]44104411Imp'!$H$58</f>
        <v>0</v>
      </c>
      <c r="J44" s="170">
        <f>'[1]44104411Imp'!$I$58</f>
        <v>0</v>
      </c>
      <c r="K44" s="170">
        <f>'[1]44104411Imp'!$J$58</f>
        <v>0</v>
      </c>
      <c r="L44" s="170">
        <f>'[1]44104411Imp'!K$58</f>
        <v>0</v>
      </c>
      <c r="M44" s="170">
        <f>'[1]44104411Imp'!L$58</f>
        <v>0</v>
      </c>
      <c r="N44" s="170">
        <f>'[1]44104411Imp'!M$58</f>
        <v>0</v>
      </c>
      <c r="O44" s="170">
        <f>'[1]44104411Imp'!N$58</f>
        <v>0</v>
      </c>
      <c r="P44" s="170">
        <f>'[1]44104411Imp'!O$58</f>
        <v>0</v>
      </c>
      <c r="Q44" s="170">
        <f>'[1]44104411Imp'!P$58</f>
        <v>0</v>
      </c>
      <c r="R44" s="170">
        <f>'[1]44104411Imp'!Q$58</f>
        <v>0</v>
      </c>
      <c r="S44" s="170">
        <f>'[1]44104411Imp'!R$58</f>
        <v>0</v>
      </c>
      <c r="T44" s="170">
        <f>'[1]44104411Imp'!S$58</f>
        <v>0</v>
      </c>
      <c r="U44" s="170">
        <f>'[1]44104411Imp'!T$58</f>
        <v>0</v>
      </c>
      <c r="V44" s="170">
        <f>'[1]44104411Imp'!U$58</f>
        <v>0</v>
      </c>
      <c r="W44" s="170">
        <f>'[1]44104411Imp'!V$58</f>
        <v>0</v>
      </c>
      <c r="X44" s="170">
        <f>'[1]44104411Imp'!W$58</f>
        <v>0</v>
      </c>
      <c r="Y44" s="170">
        <f>'[1]44104411Imp'!X$58</f>
        <v>0</v>
      </c>
      <c r="Z44" s="170">
        <f>'[1]44104411Imp'!Y$58</f>
        <v>0</v>
      </c>
      <c r="AA44" s="170">
        <f>'[1]44104411Imp'!Z$58</f>
        <v>0</v>
      </c>
      <c r="AB44" s="170">
        <f>'[1]44104411Imp'!AA$58</f>
        <v>0</v>
      </c>
      <c r="AC44" s="171"/>
      <c r="AD44" s="172">
        <f>'[1]44104411Imp'!AB$58</f>
        <v>0</v>
      </c>
      <c r="AE44" s="172">
        <f>'[1]44104411Imp'!AC$58</f>
        <v>0</v>
      </c>
      <c r="AF44" s="172">
        <f>'[1]44104411Imp'!AD$58</f>
        <v>0</v>
      </c>
      <c r="AG44" s="172">
        <f>'[1]44104411Imp'!AE$58</f>
        <v>0</v>
      </c>
      <c r="AH44" s="172">
        <f>'[1]44104411Imp'!AF$58</f>
        <v>0</v>
      </c>
      <c r="AI44" s="172">
        <f>'[1]44104411Imp'!AG$58</f>
        <v>0</v>
      </c>
      <c r="AJ44" s="172">
        <f>'[1]44104411Imp'!AH$58</f>
        <v>0</v>
      </c>
      <c r="AK44" s="172">
        <f>'[1]44104411Imp'!AI$58</f>
        <v>0</v>
      </c>
      <c r="AL44" s="172">
        <f>'[1]44104411Imp'!AJ$58</f>
        <v>0</v>
      </c>
      <c r="AM44" s="172">
        <f>'[1]44104411Imp'!AK$58</f>
        <v>0</v>
      </c>
      <c r="AN44" s="172">
        <f>'[1]44104411Imp'!AL$58</f>
        <v>0</v>
      </c>
      <c r="AO44" s="172">
        <f>'[1]44104411Imp'!AM$58</f>
        <v>0</v>
      </c>
      <c r="AP44" s="172">
        <f>'[1]44104411Imp'!AN$58</f>
        <v>0</v>
      </c>
      <c r="AQ44" s="172">
        <f>'[1]44104411Imp'!AO$58</f>
        <v>0</v>
      </c>
      <c r="AR44" s="172">
        <f>'[1]44104411Imp'!AP$58</f>
        <v>0</v>
      </c>
      <c r="AS44" s="172">
        <f>'[1]44104411Imp'!AQ$58</f>
        <v>0</v>
      </c>
      <c r="AT44" s="172">
        <f>'[1]44104411Imp'!AR$58</f>
        <v>0</v>
      </c>
      <c r="AU44" s="172">
        <f>'[1]44104411Imp'!AS$58</f>
        <v>0</v>
      </c>
      <c r="AV44" s="172">
        <f>'[1]44104411Imp'!AT$58</f>
        <v>0</v>
      </c>
      <c r="AW44" s="172">
        <f>'[1]44104411Imp'!AU$58</f>
        <v>0</v>
      </c>
      <c r="AX44" s="172">
        <f>'[1]44104411Imp'!AV$58</f>
        <v>0</v>
      </c>
      <c r="AY44" s="172">
        <f>'[1]44104411Imp'!AW$58</f>
        <v>0</v>
      </c>
      <c r="AZ44" s="172">
        <f>'[1]44104411Imp'!AX$58</f>
        <v>0</v>
      </c>
      <c r="BA44" s="172">
        <f>'[1]44104411Imp'!AY$58</f>
        <v>0</v>
      </c>
      <c r="BB44" s="172">
        <f>'[1]44104411Imp'!AZ$58</f>
        <v>0</v>
      </c>
      <c r="BC44" s="172">
        <f>'[1]44104411Imp'!BA$58</f>
        <v>0</v>
      </c>
    </row>
    <row r="45" spans="2:57">
      <c r="B45" s="169"/>
      <c r="C45" s="170">
        <f>'[1]44104411Imp'!$B$59</f>
        <v>4.5448199999999998E-3</v>
      </c>
      <c r="D45" s="170">
        <f>'[1]44104411Imp'!$C$59</f>
        <v>8.0642520000000009E-3</v>
      </c>
      <c r="E45" s="170">
        <f>'[1]44104411Imp'!$D$59</f>
        <v>7.9751682000000004E-3</v>
      </c>
      <c r="F45" s="170">
        <f>'[1]44104411Imp'!$E$59</f>
        <v>1.3478220000000003E-2</v>
      </c>
      <c r="G45" s="170">
        <f>'[1]44104411Imp'!$F$59</f>
        <v>0</v>
      </c>
      <c r="H45" s="170">
        <f>'[1]44104411Imp'!$G$59</f>
        <v>0</v>
      </c>
      <c r="I45" s="170">
        <f>'[1]44104411Imp'!$H$59</f>
        <v>0</v>
      </c>
      <c r="J45" s="170">
        <f>'[1]44104411Imp'!$I$59</f>
        <v>0</v>
      </c>
      <c r="K45" s="170">
        <f>'[1]44104411Imp'!$J$59</f>
        <v>1.3999999999999999E-6</v>
      </c>
      <c r="L45" s="170">
        <f>'[1]44104411Imp'!K$59</f>
        <v>0</v>
      </c>
      <c r="M45" s="170">
        <f>'[1]44104411Imp'!L$59</f>
        <v>0</v>
      </c>
      <c r="N45" s="170">
        <f>'[1]44104411Imp'!M$59</f>
        <v>0</v>
      </c>
      <c r="O45" s="170">
        <f>'[1]44104411Imp'!N$59</f>
        <v>0</v>
      </c>
      <c r="P45" s="170">
        <f>'[1]44104411Imp'!O$59</f>
        <v>5.5324800000000011E-4</v>
      </c>
      <c r="Q45" s="170">
        <f>'[1]44104411Imp'!P$59</f>
        <v>0</v>
      </c>
      <c r="R45" s="170">
        <f>'[1]44104411Imp'!Q$59</f>
        <v>0</v>
      </c>
      <c r="S45" s="170">
        <f>'[1]44104411Imp'!R$59</f>
        <v>0</v>
      </c>
      <c r="T45" s="170">
        <f>'[1]44104411Imp'!S$59</f>
        <v>0</v>
      </c>
      <c r="U45" s="170">
        <f>'[1]44104411Imp'!T$59</f>
        <v>0</v>
      </c>
      <c r="V45" s="170">
        <f>'[1]44104411Imp'!U$59</f>
        <v>0</v>
      </c>
      <c r="W45" s="170">
        <f>'[1]44104411Imp'!V$59</f>
        <v>0</v>
      </c>
      <c r="X45" s="170">
        <f>'[1]44104411Imp'!W$59</f>
        <v>0</v>
      </c>
      <c r="Y45" s="170">
        <f>'[1]44104411Imp'!X$59</f>
        <v>0</v>
      </c>
      <c r="Z45" s="170">
        <f>'[1]44104411Imp'!Y$59</f>
        <v>0</v>
      </c>
      <c r="AA45" s="170">
        <f>'[1]44104411Imp'!Z$59</f>
        <v>0</v>
      </c>
      <c r="AB45" s="170">
        <f>'[1]44104411Imp'!AA$59</f>
        <v>0</v>
      </c>
      <c r="AC45" s="171"/>
      <c r="AD45" s="172">
        <f>'[1]44104411Imp'!AB$59</f>
        <v>0.70086248195099998</v>
      </c>
      <c r="AE45" s="172">
        <f>'[1]44104411Imp'!AC$59</f>
        <v>1.2475600527999999</v>
      </c>
      <c r="AF45" s="172">
        <f>'[1]44104411Imp'!AD$59</f>
        <v>1.2012174287999999</v>
      </c>
      <c r="AG45" s="172">
        <f>'[1]44104411Imp'!AE$59</f>
        <v>2.3516494176</v>
      </c>
      <c r="AH45" s="172">
        <f>'[1]44104411Imp'!AF$59</f>
        <v>0</v>
      </c>
      <c r="AI45" s="172">
        <f>'[1]44104411Imp'!AG$59</f>
        <v>0</v>
      </c>
      <c r="AJ45" s="172">
        <f>'[1]44104411Imp'!AH$59</f>
        <v>0</v>
      </c>
      <c r="AK45" s="172">
        <f>'[1]44104411Imp'!AI$59</f>
        <v>0</v>
      </c>
      <c r="AL45" s="172">
        <f>'[1]44104411Imp'!AJ$59</f>
        <v>1.5149240000000001E-4</v>
      </c>
      <c r="AM45" s="172">
        <f>'[1]44104411Imp'!AK$59</f>
        <v>0</v>
      </c>
      <c r="AN45" s="172">
        <f>'[1]44104411Imp'!AL$59</f>
        <v>0</v>
      </c>
      <c r="AO45" s="172">
        <f>'[1]44104411Imp'!AM$59</f>
        <v>0</v>
      </c>
      <c r="AP45" s="172">
        <f>'[1]44104411Imp'!AN$59</f>
        <v>0</v>
      </c>
      <c r="AQ45" s="172">
        <f>'[1]44104411Imp'!AO$59</f>
        <v>0.13643438490000001</v>
      </c>
      <c r="AR45" s="172">
        <f>'[1]44104411Imp'!AP$59</f>
        <v>0</v>
      </c>
      <c r="AS45" s="172">
        <f>'[1]44104411Imp'!AQ$59</f>
        <v>0</v>
      </c>
      <c r="AT45" s="172">
        <f>'[1]44104411Imp'!AR$59</f>
        <v>0</v>
      </c>
      <c r="AU45" s="172">
        <f>'[1]44104411Imp'!AS$59</f>
        <v>0</v>
      </c>
      <c r="AV45" s="172">
        <f>'[1]44104411Imp'!AT$59</f>
        <v>0</v>
      </c>
      <c r="AW45" s="172">
        <f>'[1]44104411Imp'!AU$59</f>
        <v>0</v>
      </c>
      <c r="AX45" s="172">
        <f>'[1]44104411Imp'!AV$59</f>
        <v>0</v>
      </c>
      <c r="AY45" s="172">
        <f>'[1]44104411Imp'!AW$59</f>
        <v>0</v>
      </c>
      <c r="AZ45" s="172">
        <f>'[1]44104411Imp'!AX$59</f>
        <v>0</v>
      </c>
      <c r="BA45" s="172">
        <f>'[1]44104411Imp'!AY$59</f>
        <v>0</v>
      </c>
      <c r="BB45" s="172">
        <f>'[1]44104411Imp'!AZ$59</f>
        <v>0</v>
      </c>
      <c r="BC45" s="172">
        <f>'[1]44104411Imp'!BA$59</f>
        <v>0</v>
      </c>
    </row>
    <row r="46" spans="2:57">
      <c r="B46" s="169"/>
      <c r="C46" s="170">
        <f>'[1]44104411Imp'!$B$60</f>
        <v>0</v>
      </c>
      <c r="D46" s="170">
        <f>'[1]44104411Imp'!$C$60</f>
        <v>0</v>
      </c>
      <c r="E46" s="170">
        <f>'[1]44104411Imp'!$D$60</f>
        <v>0</v>
      </c>
      <c r="F46" s="170">
        <f>'[1]44104411Imp'!$E$60</f>
        <v>0</v>
      </c>
      <c r="G46" s="170">
        <f>'[1]44104411Imp'!$F$60</f>
        <v>0</v>
      </c>
      <c r="H46" s="170">
        <f>'[1]44104411Imp'!$G$60</f>
        <v>0</v>
      </c>
      <c r="I46" s="170">
        <f>'[1]44104411Imp'!$H$60</f>
        <v>0</v>
      </c>
      <c r="J46" s="170">
        <f>'[1]44104411Imp'!$I$60</f>
        <v>0</v>
      </c>
      <c r="K46" s="170">
        <f>'[1]44104411Imp'!$J$60</f>
        <v>0</v>
      </c>
      <c r="L46" s="170">
        <f>'[1]44104411Imp'!K$60</f>
        <v>0</v>
      </c>
      <c r="M46" s="170">
        <f>'[1]44104411Imp'!L$60</f>
        <v>0</v>
      </c>
      <c r="N46" s="170">
        <f>'[1]44104411Imp'!M$60</f>
        <v>0</v>
      </c>
      <c r="O46" s="170">
        <f>'[1]44104411Imp'!N$60</f>
        <v>7.8399999999999995E-5</v>
      </c>
      <c r="P46" s="170">
        <f>'[1]44104411Imp'!O$60</f>
        <v>0</v>
      </c>
      <c r="Q46" s="170">
        <f>'[1]44104411Imp'!P$60</f>
        <v>0</v>
      </c>
      <c r="R46" s="170">
        <f>'[1]44104411Imp'!Q$60</f>
        <v>0</v>
      </c>
      <c r="S46" s="170">
        <f>'[1]44104411Imp'!R$60</f>
        <v>0</v>
      </c>
      <c r="T46" s="170">
        <f>'[1]44104411Imp'!S$60</f>
        <v>4.4157466230249168E-5</v>
      </c>
      <c r="U46" s="170">
        <f>'[1]44104411Imp'!T$60</f>
        <v>1.3860000000000001E-4</v>
      </c>
      <c r="V46" s="170">
        <f>'[1]44104411Imp'!U$60</f>
        <v>4.2713999999999998E-3</v>
      </c>
      <c r="W46" s="170">
        <f>'[1]44104411Imp'!V$60</f>
        <v>0</v>
      </c>
      <c r="X46" s="170">
        <f>'[1]44104411Imp'!W$60</f>
        <v>0</v>
      </c>
      <c r="Y46" s="170">
        <f>'[1]44104411Imp'!X$60</f>
        <v>0</v>
      </c>
      <c r="Z46" s="170">
        <f>'[1]44104411Imp'!Y$60</f>
        <v>0</v>
      </c>
      <c r="AA46" s="170">
        <f>'[1]44104411Imp'!Z$60</f>
        <v>0</v>
      </c>
      <c r="AB46" s="170">
        <f>'[1]44104411Imp'!AA$60</f>
        <v>0</v>
      </c>
      <c r="AC46" s="171"/>
      <c r="AD46" s="172">
        <f>'[1]44104411Imp'!AB$60</f>
        <v>0</v>
      </c>
      <c r="AE46" s="172">
        <f>'[1]44104411Imp'!AC$60</f>
        <v>0</v>
      </c>
      <c r="AF46" s="172">
        <f>'[1]44104411Imp'!AD$60</f>
        <v>0</v>
      </c>
      <c r="AG46" s="172">
        <f>'[1]44104411Imp'!AE$60</f>
        <v>0</v>
      </c>
      <c r="AH46" s="172">
        <f>'[1]44104411Imp'!AF$60</f>
        <v>0</v>
      </c>
      <c r="AI46" s="172">
        <f>'[1]44104411Imp'!AG$60</f>
        <v>0</v>
      </c>
      <c r="AJ46" s="172">
        <f>'[1]44104411Imp'!AH$60</f>
        <v>0</v>
      </c>
      <c r="AK46" s="172">
        <f>'[1]44104411Imp'!AI$60</f>
        <v>0</v>
      </c>
      <c r="AL46" s="172">
        <f>'[1]44104411Imp'!AJ$60</f>
        <v>0</v>
      </c>
      <c r="AM46" s="172">
        <f>'[1]44104411Imp'!AK$60</f>
        <v>0</v>
      </c>
      <c r="AN46" s="172">
        <f>'[1]44104411Imp'!AL$60</f>
        <v>0</v>
      </c>
      <c r="AO46" s="172">
        <f>'[1]44104411Imp'!AM$60</f>
        <v>0</v>
      </c>
      <c r="AP46" s="172">
        <f>'[1]44104411Imp'!AN$60</f>
        <v>3.2301156800000001E-2</v>
      </c>
      <c r="AQ46" s="172">
        <f>'[1]44104411Imp'!AO$60</f>
        <v>0</v>
      </c>
      <c r="AR46" s="172">
        <f>'[1]44104411Imp'!AP$60</f>
        <v>0</v>
      </c>
      <c r="AS46" s="172">
        <f>'[1]44104411Imp'!AQ$60</f>
        <v>0</v>
      </c>
      <c r="AT46" s="172">
        <f>'[1]44104411Imp'!AR$60</f>
        <v>0</v>
      </c>
      <c r="AU46" s="172">
        <f>'[1]44104411Imp'!AS$60</f>
        <v>6.2415925000000004E-3</v>
      </c>
      <c r="AV46" s="172">
        <f>'[1]44104411Imp'!AT$60</f>
        <v>1.8727117000000001E-2</v>
      </c>
      <c r="AW46" s="172">
        <f>'[1]44104411Imp'!AU$60</f>
        <v>0.54536919416666663</v>
      </c>
      <c r="AX46" s="172">
        <f>'[1]44104411Imp'!AV$60</f>
        <v>0</v>
      </c>
      <c r="AY46" s="172">
        <f>'[1]44104411Imp'!AW$60</f>
        <v>0</v>
      </c>
      <c r="AZ46" s="172">
        <f>'[1]44104411Imp'!AX$60</f>
        <v>0</v>
      </c>
      <c r="BA46" s="172">
        <f>'[1]44104411Imp'!AY$60</f>
        <v>0</v>
      </c>
      <c r="BB46" s="172">
        <f>'[1]44104411Imp'!AZ$60</f>
        <v>0</v>
      </c>
      <c r="BC46" s="172">
        <f>'[1]44104411Imp'!BA$60</f>
        <v>0</v>
      </c>
    </row>
    <row r="47" spans="2:57">
      <c r="B47" s="169"/>
      <c r="C47" s="170">
        <f>'[1]44104411Imp'!$B$61</f>
        <v>1.2704159999999999E-3</v>
      </c>
      <c r="D47" s="170">
        <f>'[1]44104411Imp'!$C$61</f>
        <v>2.0034000000000002E-4</v>
      </c>
      <c r="E47" s="170">
        <f>'[1]44104411Imp'!$D$61</f>
        <v>3.81052E-4</v>
      </c>
      <c r="F47" s="170">
        <f>'[1]44104411Imp'!$E$61</f>
        <v>1.90624E-4</v>
      </c>
      <c r="G47" s="170">
        <f>'[1]44104411Imp'!$F$61</f>
        <v>6.0000000000000002E-5</v>
      </c>
      <c r="H47" s="170">
        <f>'[1]44104411Imp'!$G$61</f>
        <v>0</v>
      </c>
      <c r="I47" s="170">
        <f>'[1]44104411Imp'!$H$61</f>
        <v>0</v>
      </c>
      <c r="J47" s="170">
        <f>'[1]44104411Imp'!$I$61</f>
        <v>0</v>
      </c>
      <c r="K47" s="170">
        <f>'[1]44104411Imp'!$J$61</f>
        <v>0</v>
      </c>
      <c r="L47" s="170">
        <f>'[1]44104411Imp'!K$61</f>
        <v>2.7999999999999999E-6</v>
      </c>
      <c r="M47" s="170">
        <f>'[1]44104411Imp'!L$61</f>
        <v>0</v>
      </c>
      <c r="N47" s="170">
        <f>'[1]44104411Imp'!M$61</f>
        <v>1.0993425454545453E-4</v>
      </c>
      <c r="O47" s="170">
        <f>'[1]44104411Imp'!N$61</f>
        <v>2.5530552000000001E-2</v>
      </c>
      <c r="P47" s="170">
        <f>'[1]44104411Imp'!O$61</f>
        <v>1.1484000000000001E-4</v>
      </c>
      <c r="Q47" s="170">
        <f>'[1]44104411Imp'!P$61</f>
        <v>1.5739200000000001E-4</v>
      </c>
      <c r="R47" s="170">
        <f>'[1]44104411Imp'!Q$61</f>
        <v>5.1660000000000009E-4</v>
      </c>
      <c r="S47" s="170">
        <f>'[1]44104411Imp'!R$61</f>
        <v>0</v>
      </c>
      <c r="T47" s="170">
        <f>'[1]44104411Imp'!S$61</f>
        <v>5.5662227560280013E-4</v>
      </c>
      <c r="U47" s="170">
        <f>'[1]44104411Imp'!T$61</f>
        <v>2.1451000000000005E-3</v>
      </c>
      <c r="V47" s="170">
        <f>'[1]44104411Imp'!U$61</f>
        <v>5.3814900000000001E-3</v>
      </c>
      <c r="W47" s="170">
        <f>'[1]44104411Imp'!V$61</f>
        <v>0</v>
      </c>
      <c r="X47" s="170">
        <f>'[1]44104411Imp'!W$61</f>
        <v>0</v>
      </c>
      <c r="Y47" s="170">
        <f>'[1]44104411Imp'!X$61</f>
        <v>0</v>
      </c>
      <c r="Z47" s="170">
        <f>'[1]44104411Imp'!Y$61</f>
        <v>0</v>
      </c>
      <c r="AA47" s="170">
        <f>'[1]44104411Imp'!Z$61</f>
        <v>0</v>
      </c>
      <c r="AB47" s="170">
        <f>'[1]44104411Imp'!AA$61</f>
        <v>0</v>
      </c>
      <c r="AC47" s="171"/>
      <c r="AD47" s="172">
        <f>'[1]44104411Imp'!AB$61</f>
        <v>0.158291566779</v>
      </c>
      <c r="AE47" s="172">
        <f>'[1]44104411Imp'!AC$61</f>
        <v>0.18857216239999999</v>
      </c>
      <c r="AF47" s="172">
        <f>'[1]44104411Imp'!AD$61</f>
        <v>4.4716478399999995E-2</v>
      </c>
      <c r="AG47" s="172">
        <f>'[1]44104411Imp'!AE$61</f>
        <v>9.1821766400000004E-2</v>
      </c>
      <c r="AH47" s="172">
        <f>'[1]44104411Imp'!AF$61</f>
        <v>1.8007940300000001E-2</v>
      </c>
      <c r="AI47" s="172">
        <f>'[1]44104411Imp'!AG$61</f>
        <v>0</v>
      </c>
      <c r="AJ47" s="172">
        <f>'[1]44104411Imp'!AH$61</f>
        <v>0</v>
      </c>
      <c r="AK47" s="172">
        <f>'[1]44104411Imp'!AI$61</f>
        <v>0</v>
      </c>
      <c r="AL47" s="172">
        <f>'[1]44104411Imp'!AJ$61</f>
        <v>0</v>
      </c>
      <c r="AM47" s="172">
        <f>'[1]44104411Imp'!AK$61</f>
        <v>9.0522520000000002E-4</v>
      </c>
      <c r="AN47" s="172">
        <f>'[1]44104411Imp'!AL$61</f>
        <v>0</v>
      </c>
      <c r="AO47" s="172">
        <f>'[1]44104411Imp'!AM$61</f>
        <v>8.9255039999999994E-2</v>
      </c>
      <c r="AP47" s="172">
        <f>'[1]44104411Imp'!AN$61</f>
        <v>5.5902932799999999E-2</v>
      </c>
      <c r="AQ47" s="172">
        <f>'[1]44104411Imp'!AO$61</f>
        <v>2.5931152500000002E-2</v>
      </c>
      <c r="AR47" s="172">
        <f>'[1]44104411Imp'!AP$61</f>
        <v>1.6786926000000001E-2</v>
      </c>
      <c r="AS47" s="172">
        <f>'[1]44104411Imp'!AQ$61</f>
        <v>9.3168043499999992E-2</v>
      </c>
      <c r="AT47" s="172">
        <f>'[1]44104411Imp'!AR$61</f>
        <v>0</v>
      </c>
      <c r="AU47" s="172">
        <f>'[1]44104411Imp'!AS$61</f>
        <v>0.1119103414</v>
      </c>
      <c r="AV47" s="172">
        <f>'[1]44104411Imp'!AT$61</f>
        <v>0.327790093</v>
      </c>
      <c r="AW47" s="172">
        <f>'[1]44104411Imp'!AU$61</f>
        <v>0.69134158875000007</v>
      </c>
      <c r="AX47" s="172">
        <f>'[1]44104411Imp'!AV$61</f>
        <v>0</v>
      </c>
      <c r="AY47" s="172">
        <f>'[1]44104411Imp'!AW$61</f>
        <v>0</v>
      </c>
      <c r="AZ47" s="172">
        <f>'[1]44104411Imp'!AX$61</f>
        <v>0</v>
      </c>
      <c r="BA47" s="172">
        <f>'[1]44104411Imp'!AY$61</f>
        <v>0</v>
      </c>
      <c r="BB47" s="172">
        <f>'[1]44104411Imp'!AZ$61</f>
        <v>0</v>
      </c>
      <c r="BC47" s="172">
        <f>'[1]44104411Imp'!BA$61</f>
        <v>0</v>
      </c>
    </row>
    <row r="48" spans="2:57">
      <c r="B48" s="169"/>
      <c r="C48" s="170">
        <f>'[1]44104411Imp'!$B$62</f>
        <v>0</v>
      </c>
      <c r="D48" s="170">
        <f>'[1]44104411Imp'!$C$62</f>
        <v>0</v>
      </c>
      <c r="E48" s="170">
        <f>'[1]44104411Imp'!$D$62</f>
        <v>0</v>
      </c>
      <c r="F48" s="170">
        <f>'[1]44104411Imp'!$E$62</f>
        <v>0</v>
      </c>
      <c r="G48" s="170">
        <f>'[1]44104411Imp'!$F$62</f>
        <v>0</v>
      </c>
      <c r="H48" s="170">
        <f>'[1]44104411Imp'!$G$62</f>
        <v>0</v>
      </c>
      <c r="I48" s="170">
        <f>'[1]44104411Imp'!$H$62</f>
        <v>0</v>
      </c>
      <c r="J48" s="170">
        <f>'[1]44104411Imp'!$I$62</f>
        <v>0</v>
      </c>
      <c r="K48" s="170">
        <f>'[1]44104411Imp'!$J$62</f>
        <v>0</v>
      </c>
      <c r="L48" s="170">
        <f>'[1]44104411Imp'!K$62</f>
        <v>0</v>
      </c>
      <c r="M48" s="170">
        <f>'[1]44104411Imp'!L$62</f>
        <v>0</v>
      </c>
      <c r="N48" s="170">
        <f>'[1]44104411Imp'!M$62</f>
        <v>0</v>
      </c>
      <c r="O48" s="170">
        <f>'[1]44104411Imp'!N$62</f>
        <v>0</v>
      </c>
      <c r="P48" s="170">
        <f>'[1]44104411Imp'!O$62</f>
        <v>0</v>
      </c>
      <c r="Q48" s="170">
        <f>'[1]44104411Imp'!P$62</f>
        <v>0</v>
      </c>
      <c r="R48" s="170">
        <f>'[1]44104411Imp'!Q$62</f>
        <v>0</v>
      </c>
      <c r="S48" s="170">
        <f>'[1]44104411Imp'!R$62</f>
        <v>0</v>
      </c>
      <c r="T48" s="170">
        <f>'[1]44104411Imp'!S$62</f>
        <v>0</v>
      </c>
      <c r="U48" s="170">
        <f>'[1]44104411Imp'!T$62</f>
        <v>0</v>
      </c>
      <c r="V48" s="170">
        <f>'[1]44104411Imp'!U$62</f>
        <v>0</v>
      </c>
      <c r="W48" s="170">
        <f>'[1]44104411Imp'!V$62</f>
        <v>0</v>
      </c>
      <c r="X48" s="170">
        <f>'[1]44104411Imp'!W$62</f>
        <v>0</v>
      </c>
      <c r="Y48" s="170">
        <f>'[1]44104411Imp'!X$62</f>
        <v>0</v>
      </c>
      <c r="Z48" s="170">
        <f>'[1]44104411Imp'!Y$62</f>
        <v>0</v>
      </c>
      <c r="AA48" s="170">
        <f>'[1]44104411Imp'!Z$62</f>
        <v>0</v>
      </c>
      <c r="AB48" s="170">
        <f>'[1]44104411Imp'!AA$62</f>
        <v>0</v>
      </c>
      <c r="AC48" s="171"/>
      <c r="AD48" s="172">
        <f>'[1]44104411Imp'!AB$62</f>
        <v>0</v>
      </c>
      <c r="AE48" s="172">
        <f>'[1]44104411Imp'!AC$62</f>
        <v>0</v>
      </c>
      <c r="AF48" s="172">
        <f>'[1]44104411Imp'!AD$62</f>
        <v>0</v>
      </c>
      <c r="AG48" s="172">
        <f>'[1]44104411Imp'!AE$62</f>
        <v>0</v>
      </c>
      <c r="AH48" s="172">
        <f>'[1]44104411Imp'!AF$62</f>
        <v>0</v>
      </c>
      <c r="AI48" s="172">
        <f>'[1]44104411Imp'!AG$62</f>
        <v>0</v>
      </c>
      <c r="AJ48" s="172">
        <f>'[1]44104411Imp'!AH$62</f>
        <v>0</v>
      </c>
      <c r="AK48" s="172">
        <f>'[1]44104411Imp'!AI$62</f>
        <v>0</v>
      </c>
      <c r="AL48" s="172">
        <f>'[1]44104411Imp'!AJ$62</f>
        <v>0</v>
      </c>
      <c r="AM48" s="172">
        <f>'[1]44104411Imp'!AK$62</f>
        <v>0</v>
      </c>
      <c r="AN48" s="172">
        <f>'[1]44104411Imp'!AL$62</f>
        <v>0</v>
      </c>
      <c r="AO48" s="172">
        <f>'[1]44104411Imp'!AM$62</f>
        <v>0</v>
      </c>
      <c r="AP48" s="172">
        <f>'[1]44104411Imp'!AN$62</f>
        <v>0</v>
      </c>
      <c r="AQ48" s="172">
        <f>'[1]44104411Imp'!AO$62</f>
        <v>0</v>
      </c>
      <c r="AR48" s="172">
        <f>'[1]44104411Imp'!AP$62</f>
        <v>0</v>
      </c>
      <c r="AS48" s="172">
        <f>'[1]44104411Imp'!AQ$62</f>
        <v>0</v>
      </c>
      <c r="AT48" s="172">
        <f>'[1]44104411Imp'!AR$62</f>
        <v>0</v>
      </c>
      <c r="AU48" s="172">
        <f>'[1]44104411Imp'!AS$62</f>
        <v>0</v>
      </c>
      <c r="AV48" s="172">
        <f>'[1]44104411Imp'!AT$62</f>
        <v>0</v>
      </c>
      <c r="AW48" s="172">
        <f>'[1]44104411Imp'!AU$62</f>
        <v>0</v>
      </c>
      <c r="AX48" s="172">
        <f>'[1]44104411Imp'!AV$62</f>
        <v>0</v>
      </c>
      <c r="AY48" s="172">
        <f>'[1]44104411Imp'!AW$62</f>
        <v>0</v>
      </c>
      <c r="AZ48" s="172">
        <f>'[1]44104411Imp'!AX$62</f>
        <v>0</v>
      </c>
      <c r="BA48" s="172">
        <f>'[1]44104411Imp'!AY$62</f>
        <v>0</v>
      </c>
      <c r="BB48" s="172">
        <f>'[1]44104411Imp'!AZ$62</f>
        <v>0</v>
      </c>
      <c r="BC48" s="172">
        <f>'[1]44104411Imp'!BA$62</f>
        <v>0</v>
      </c>
    </row>
    <row r="49" spans="2:55">
      <c r="B49" s="169"/>
      <c r="C49" s="170">
        <f>'[1]44104411Imp'!$B$178</f>
        <v>0</v>
      </c>
      <c r="D49" s="170">
        <f>'[1]44104411Imp'!$C$178</f>
        <v>0</v>
      </c>
      <c r="E49" s="170">
        <f>'[1]44104411Imp'!$D$178</f>
        <v>0</v>
      </c>
      <c r="F49" s="170">
        <f>'[1]44104411Imp'!$E$178</f>
        <v>0</v>
      </c>
      <c r="G49" s="170">
        <f>'[1]44104411Imp'!$F$178</f>
        <v>0</v>
      </c>
      <c r="H49" s="170">
        <f>'[1]44104411Imp'!$G$178</f>
        <v>0</v>
      </c>
      <c r="I49" s="170">
        <f>'[1]44104411Imp'!$H$178</f>
        <v>0</v>
      </c>
      <c r="J49" s="170">
        <f>'[1]44104411Imp'!$I$178</f>
        <v>0</v>
      </c>
      <c r="K49" s="170">
        <f>'[1]44104411Imp'!$J$178</f>
        <v>0</v>
      </c>
      <c r="L49" s="170">
        <f>'[1]44104411Imp'!K$178</f>
        <v>0</v>
      </c>
      <c r="M49" s="170">
        <f>'[1]44104411Imp'!L$178</f>
        <v>0</v>
      </c>
      <c r="N49" s="170">
        <f>'[1]44104411Imp'!M$178</f>
        <v>0</v>
      </c>
      <c r="O49" s="170">
        <f>'[1]44104411Imp'!N$178</f>
        <v>0</v>
      </c>
      <c r="P49" s="170">
        <f>'[1]44104411Imp'!O$178</f>
        <v>0</v>
      </c>
      <c r="Q49" s="170">
        <f>'[1]44104411Imp'!P$178</f>
        <v>0</v>
      </c>
      <c r="R49" s="170">
        <f>'[1]44104411Imp'!Q$178</f>
        <v>0</v>
      </c>
      <c r="S49" s="170">
        <f>'[1]44104411Imp'!R$178</f>
        <v>0</v>
      </c>
      <c r="T49" s="170">
        <f>'[1]44104411Imp'!S$178</f>
        <v>0</v>
      </c>
      <c r="U49" s="170">
        <f>'[1]44104411Imp'!T$178</f>
        <v>0</v>
      </c>
      <c r="V49" s="170">
        <f>'[1]44104411Imp'!U$178</f>
        <v>0</v>
      </c>
      <c r="W49" s="170">
        <f>'[1]44104411Imp'!V$178</f>
        <v>0</v>
      </c>
      <c r="X49" s="170">
        <f>'[1]44104411Imp'!W$178</f>
        <v>0</v>
      </c>
      <c r="Y49" s="170">
        <f>'[1]44104411Imp'!X$178</f>
        <v>0</v>
      </c>
      <c r="Z49" s="170">
        <f>'[1]44104411Imp'!Y$178</f>
        <v>0</v>
      </c>
      <c r="AA49" s="170">
        <f>'[1]44104411Imp'!Z$178</f>
        <v>0</v>
      </c>
      <c r="AB49" s="170">
        <f>'[1]44104411Imp'!AA$178</f>
        <v>0</v>
      </c>
      <c r="AC49" s="171"/>
      <c r="AD49" s="172">
        <f>'[1]44104411Imp'!AB$178</f>
        <v>0</v>
      </c>
      <c r="AE49" s="172">
        <f>'[1]44104411Imp'!AC$178</f>
        <v>0</v>
      </c>
      <c r="AF49" s="172">
        <f>'[1]44104411Imp'!AD$178</f>
        <v>0</v>
      </c>
      <c r="AG49" s="172">
        <f>'[1]44104411Imp'!AE$178</f>
        <v>0</v>
      </c>
      <c r="AH49" s="172">
        <f>'[1]44104411Imp'!AF$178</f>
        <v>0</v>
      </c>
      <c r="AI49" s="172">
        <f>'[1]44104411Imp'!AG$178</f>
        <v>0</v>
      </c>
      <c r="AJ49" s="172">
        <f>'[1]44104411Imp'!AH$178</f>
        <v>0</v>
      </c>
      <c r="AK49" s="172">
        <f>'[1]44104411Imp'!AI$178</f>
        <v>0</v>
      </c>
      <c r="AL49" s="172">
        <f>'[1]44104411Imp'!AJ$178</f>
        <v>0</v>
      </c>
      <c r="AM49" s="172">
        <f>'[1]44104411Imp'!AK$178</f>
        <v>0</v>
      </c>
      <c r="AN49" s="172">
        <f>'[1]44104411Imp'!AL$178</f>
        <v>0</v>
      </c>
      <c r="AO49" s="172">
        <f>'[1]44104411Imp'!AM$178</f>
        <v>0</v>
      </c>
      <c r="AP49" s="172">
        <f>'[1]44104411Imp'!AN$178</f>
        <v>0</v>
      </c>
      <c r="AQ49" s="172">
        <f>'[1]44104411Imp'!AO$178</f>
        <v>0</v>
      </c>
      <c r="AR49" s="172">
        <f>'[1]44104411Imp'!AP$178</f>
        <v>0</v>
      </c>
      <c r="AS49" s="172">
        <f>'[1]44104411Imp'!AQ$178</f>
        <v>0</v>
      </c>
      <c r="AT49" s="172">
        <f>'[1]44104411Imp'!AR$178</f>
        <v>0</v>
      </c>
      <c r="AU49" s="172">
        <f>'[1]44104411Imp'!AS$178</f>
        <v>0</v>
      </c>
      <c r="AV49" s="172">
        <f>'[1]44104411Imp'!AT$178</f>
        <v>0</v>
      </c>
      <c r="AW49" s="172">
        <f>'[1]44104411Imp'!AU$178</f>
        <v>0</v>
      </c>
      <c r="AX49" s="172">
        <f>'[1]44104411Imp'!AV$178</f>
        <v>0</v>
      </c>
      <c r="AY49" s="172">
        <f>'[1]44104411Imp'!AW$178</f>
        <v>0</v>
      </c>
      <c r="AZ49" s="172">
        <f>'[1]44104411Imp'!AX$178</f>
        <v>0</v>
      </c>
      <c r="BA49" s="172">
        <f>'[1]44104411Imp'!AY$178</f>
        <v>0</v>
      </c>
      <c r="BB49" s="172">
        <f>'[1]44104411Imp'!AZ$178</f>
        <v>0</v>
      </c>
      <c r="BC49" s="172">
        <f>'[1]44104411Imp'!BA$178</f>
        <v>0</v>
      </c>
    </row>
    <row r="50" spans="2:55">
      <c r="B50" s="169"/>
      <c r="C50" s="170">
        <f>'[1]44104411Imp'!$B$173</f>
        <v>0</v>
      </c>
      <c r="D50" s="170">
        <f>'[1]44104411Imp'!$C$173</f>
        <v>0</v>
      </c>
      <c r="E50" s="170">
        <f>'[1]44104411Imp'!$D$173</f>
        <v>0</v>
      </c>
      <c r="F50" s="170">
        <f>'[1]44104411Imp'!$E$173</f>
        <v>0</v>
      </c>
      <c r="G50" s="170">
        <f>'[1]44104411Imp'!$F$173</f>
        <v>0</v>
      </c>
      <c r="H50" s="170">
        <f>'[1]44104411Imp'!$G$173</f>
        <v>0</v>
      </c>
      <c r="I50" s="170">
        <f>'[1]44104411Imp'!$H$173</f>
        <v>0</v>
      </c>
      <c r="J50" s="170">
        <f>'[1]44104411Imp'!$I$173</f>
        <v>0</v>
      </c>
      <c r="K50" s="170">
        <f>'[1]44104411Imp'!$J$173</f>
        <v>0</v>
      </c>
      <c r="L50" s="170">
        <f>'[1]44104411Imp'!K$173</f>
        <v>0</v>
      </c>
      <c r="M50" s="170">
        <f>'[1]44104411Imp'!L$173</f>
        <v>0</v>
      </c>
      <c r="N50" s="170">
        <f>'[1]44104411Imp'!M$173</f>
        <v>0</v>
      </c>
      <c r="O50" s="170">
        <f>'[1]44104411Imp'!N$173</f>
        <v>0</v>
      </c>
      <c r="P50" s="170">
        <f>'[1]44104411Imp'!O$173</f>
        <v>0</v>
      </c>
      <c r="Q50" s="170">
        <f>'[1]44104411Imp'!P$173</f>
        <v>0</v>
      </c>
      <c r="R50" s="170">
        <f>'[1]44104411Imp'!Q$173</f>
        <v>0</v>
      </c>
      <c r="S50" s="170">
        <f>'[1]44104411Imp'!R$173</f>
        <v>0</v>
      </c>
      <c r="T50" s="170">
        <f>'[1]44104411Imp'!S$173</f>
        <v>0</v>
      </c>
      <c r="U50" s="170">
        <f>'[1]44104411Imp'!T$173</f>
        <v>0</v>
      </c>
      <c r="V50" s="170">
        <f>'[1]44104411Imp'!U$173</f>
        <v>0</v>
      </c>
      <c r="W50" s="170">
        <f>'[1]44104411Imp'!V$173</f>
        <v>0</v>
      </c>
      <c r="X50" s="170">
        <f>'[1]44104411Imp'!W$173</f>
        <v>0</v>
      </c>
      <c r="Y50" s="170">
        <f>'[1]44104411Imp'!X$173</f>
        <v>0</v>
      </c>
      <c r="Z50" s="170">
        <f>'[1]44104411Imp'!Y$173</f>
        <v>0</v>
      </c>
      <c r="AA50" s="170">
        <f>'[1]44104411Imp'!Z$173</f>
        <v>0</v>
      </c>
      <c r="AB50" s="170">
        <f>'[1]44104411Imp'!AA$173</f>
        <v>0</v>
      </c>
      <c r="AC50" s="171"/>
      <c r="AD50" s="172">
        <f>'[1]44104411Imp'!AB$173</f>
        <v>0</v>
      </c>
      <c r="AE50" s="172">
        <f>'[1]44104411Imp'!AC$173</f>
        <v>0</v>
      </c>
      <c r="AF50" s="172">
        <f>'[1]44104411Imp'!AD$173</f>
        <v>0</v>
      </c>
      <c r="AG50" s="172">
        <f>'[1]44104411Imp'!AE$173</f>
        <v>0</v>
      </c>
      <c r="AH50" s="172">
        <f>'[1]44104411Imp'!AF$173</f>
        <v>0</v>
      </c>
      <c r="AI50" s="172">
        <f>'[1]44104411Imp'!AG$173</f>
        <v>0</v>
      </c>
      <c r="AJ50" s="172">
        <f>'[1]44104411Imp'!AH$173</f>
        <v>0</v>
      </c>
      <c r="AK50" s="172">
        <f>'[1]44104411Imp'!AI$173</f>
        <v>0</v>
      </c>
      <c r="AL50" s="172">
        <f>'[1]44104411Imp'!AJ$173</f>
        <v>0</v>
      </c>
      <c r="AM50" s="172">
        <f>'[1]44104411Imp'!AK$173</f>
        <v>0</v>
      </c>
      <c r="AN50" s="172">
        <f>'[1]44104411Imp'!AL$173</f>
        <v>0</v>
      </c>
      <c r="AO50" s="172">
        <f>'[1]44104411Imp'!AM$173</f>
        <v>0</v>
      </c>
      <c r="AP50" s="172">
        <f>'[1]44104411Imp'!AN$173</f>
        <v>0</v>
      </c>
      <c r="AQ50" s="172">
        <f>'[1]44104411Imp'!AO$173</f>
        <v>0</v>
      </c>
      <c r="AR50" s="172">
        <f>'[1]44104411Imp'!AP$173</f>
        <v>0</v>
      </c>
      <c r="AS50" s="172">
        <f>'[1]44104411Imp'!AQ$173</f>
        <v>0</v>
      </c>
      <c r="AT50" s="172">
        <f>'[1]44104411Imp'!AR$173</f>
        <v>0</v>
      </c>
      <c r="AU50" s="172">
        <f>'[1]44104411Imp'!AS$173</f>
        <v>0</v>
      </c>
      <c r="AV50" s="172">
        <f>'[1]44104411Imp'!AT$173</f>
        <v>0</v>
      </c>
      <c r="AW50" s="172">
        <f>'[1]44104411Imp'!AU$173</f>
        <v>0</v>
      </c>
      <c r="AX50" s="172">
        <f>'[1]44104411Imp'!AV$173</f>
        <v>0</v>
      </c>
      <c r="AY50" s="172">
        <f>'[1]44104411Imp'!AW$173</f>
        <v>0</v>
      </c>
      <c r="AZ50" s="172">
        <f>'[1]44104411Imp'!AX$173</f>
        <v>0</v>
      </c>
      <c r="BA50" s="172">
        <f>'[1]44104411Imp'!AY$173</f>
        <v>0</v>
      </c>
      <c r="BB50" s="172">
        <f>'[1]44104411Imp'!AZ$173</f>
        <v>0</v>
      </c>
      <c r="BC50" s="172">
        <f>'[1]44104411Imp'!BA$173</f>
        <v>0</v>
      </c>
    </row>
    <row r="51" spans="2:55">
      <c r="B51" s="169"/>
      <c r="C51" s="170">
        <f>'[1]44104411Imp'!$B$174</f>
        <v>0</v>
      </c>
      <c r="D51" s="170">
        <f>'[1]44104411Imp'!$C$174</f>
        <v>0</v>
      </c>
      <c r="E51" s="170">
        <f>'[1]44104411Imp'!$D$174</f>
        <v>0</v>
      </c>
      <c r="F51" s="170">
        <f>'[1]44104411Imp'!$E$174</f>
        <v>0</v>
      </c>
      <c r="G51" s="170">
        <f>'[1]44104411Imp'!$F$174</f>
        <v>0</v>
      </c>
      <c r="H51" s="170">
        <f>'[1]44104411Imp'!$G$174</f>
        <v>0</v>
      </c>
      <c r="I51" s="170">
        <f>'[1]44104411Imp'!$H$174</f>
        <v>0</v>
      </c>
      <c r="J51" s="170">
        <f>'[1]44104411Imp'!$I$174</f>
        <v>0</v>
      </c>
      <c r="K51" s="170">
        <f>'[1]44104411Imp'!$J$174</f>
        <v>0</v>
      </c>
      <c r="L51" s="170">
        <f>'[1]44104411Imp'!K$174</f>
        <v>0</v>
      </c>
      <c r="M51" s="170">
        <f>'[1]44104411Imp'!L$174</f>
        <v>0</v>
      </c>
      <c r="N51" s="170">
        <f>'[1]44104411Imp'!M$174</f>
        <v>0</v>
      </c>
      <c r="O51" s="170">
        <f>'[1]44104411Imp'!N$174</f>
        <v>0</v>
      </c>
      <c r="P51" s="170">
        <f>'[1]44104411Imp'!O$174</f>
        <v>0</v>
      </c>
      <c r="Q51" s="170">
        <f>'[1]44104411Imp'!P$174</f>
        <v>0</v>
      </c>
      <c r="R51" s="170">
        <f>'[1]44104411Imp'!Q$174</f>
        <v>0</v>
      </c>
      <c r="S51" s="170">
        <f>'[1]44104411Imp'!R$174</f>
        <v>0</v>
      </c>
      <c r="T51" s="170">
        <f>'[1]44104411Imp'!S$174</f>
        <v>0</v>
      </c>
      <c r="U51" s="170">
        <f>'[1]44104411Imp'!T$174</f>
        <v>0</v>
      </c>
      <c r="V51" s="170">
        <f>'[1]44104411Imp'!U$174</f>
        <v>0</v>
      </c>
      <c r="W51" s="170">
        <f>'[1]44104411Imp'!V$174</f>
        <v>0</v>
      </c>
      <c r="X51" s="170">
        <f>'[1]44104411Imp'!W$174</f>
        <v>0</v>
      </c>
      <c r="Y51" s="170">
        <f>'[1]44104411Imp'!X$174</f>
        <v>0</v>
      </c>
      <c r="Z51" s="170">
        <f>'[1]44104411Imp'!Y$174</f>
        <v>0</v>
      </c>
      <c r="AA51" s="170">
        <f>'[1]44104411Imp'!Z$174</f>
        <v>0</v>
      </c>
      <c r="AB51" s="170">
        <f>'[1]44104411Imp'!AA$174</f>
        <v>0</v>
      </c>
      <c r="AC51" s="171"/>
      <c r="AD51" s="172">
        <f>'[1]44104411Imp'!AB$174</f>
        <v>0</v>
      </c>
      <c r="AE51" s="172">
        <f>'[1]44104411Imp'!AC$174</f>
        <v>0</v>
      </c>
      <c r="AF51" s="172">
        <f>'[1]44104411Imp'!AD$174</f>
        <v>0</v>
      </c>
      <c r="AG51" s="172">
        <f>'[1]44104411Imp'!AE$174</f>
        <v>0</v>
      </c>
      <c r="AH51" s="172">
        <f>'[1]44104411Imp'!AF$174</f>
        <v>0</v>
      </c>
      <c r="AI51" s="172">
        <f>'[1]44104411Imp'!AG$174</f>
        <v>0</v>
      </c>
      <c r="AJ51" s="172">
        <f>'[1]44104411Imp'!AH$174</f>
        <v>0</v>
      </c>
      <c r="AK51" s="172">
        <f>'[1]44104411Imp'!AI$174</f>
        <v>0</v>
      </c>
      <c r="AL51" s="172">
        <f>'[1]44104411Imp'!AJ$174</f>
        <v>0</v>
      </c>
      <c r="AM51" s="172">
        <f>'[1]44104411Imp'!AK$174</f>
        <v>0</v>
      </c>
      <c r="AN51" s="172">
        <f>'[1]44104411Imp'!AL$174</f>
        <v>0</v>
      </c>
      <c r="AO51" s="172">
        <f>'[1]44104411Imp'!AM$174</f>
        <v>0</v>
      </c>
      <c r="AP51" s="172">
        <f>'[1]44104411Imp'!AN$174</f>
        <v>0</v>
      </c>
      <c r="AQ51" s="172">
        <f>'[1]44104411Imp'!AO$174</f>
        <v>0</v>
      </c>
      <c r="AR51" s="172">
        <f>'[1]44104411Imp'!AP$174</f>
        <v>0</v>
      </c>
      <c r="AS51" s="172">
        <f>'[1]44104411Imp'!AQ$174</f>
        <v>0</v>
      </c>
      <c r="AT51" s="172">
        <f>'[1]44104411Imp'!AR$174</f>
        <v>0</v>
      </c>
      <c r="AU51" s="172">
        <f>'[1]44104411Imp'!AS$174</f>
        <v>0</v>
      </c>
      <c r="AV51" s="172">
        <f>'[1]44104411Imp'!AT$174</f>
        <v>0</v>
      </c>
      <c r="AW51" s="172">
        <f>'[1]44104411Imp'!AU$174</f>
        <v>0</v>
      </c>
      <c r="AX51" s="172">
        <f>'[1]44104411Imp'!AV$174</f>
        <v>0</v>
      </c>
      <c r="AY51" s="172">
        <f>'[1]44104411Imp'!AW$174</f>
        <v>0</v>
      </c>
      <c r="AZ51" s="172">
        <f>'[1]44104411Imp'!AX$174</f>
        <v>0</v>
      </c>
      <c r="BA51" s="172">
        <f>'[1]44104411Imp'!AY$174</f>
        <v>0</v>
      </c>
      <c r="BB51" s="172">
        <f>'[1]44104411Imp'!AZ$174</f>
        <v>0</v>
      </c>
      <c r="BC51" s="172">
        <f>'[1]44104411Imp'!BA$174</f>
        <v>0</v>
      </c>
    </row>
    <row r="52" spans="2:55">
      <c r="B52" s="169"/>
      <c r="C52" s="170">
        <f>'[1]44104411Imp'!$B$175</f>
        <v>0</v>
      </c>
      <c r="D52" s="170">
        <f>'[1]44104411Imp'!$C$175</f>
        <v>0</v>
      </c>
      <c r="E52" s="170">
        <f>'[1]44104411Imp'!$D$175</f>
        <v>0</v>
      </c>
      <c r="F52" s="170">
        <f>'[1]44104411Imp'!$E$175</f>
        <v>0</v>
      </c>
      <c r="G52" s="170">
        <f>'[1]44104411Imp'!$F$175</f>
        <v>0</v>
      </c>
      <c r="H52" s="170">
        <f>'[1]44104411Imp'!$G$175</f>
        <v>0</v>
      </c>
      <c r="I52" s="170">
        <f>'[1]44104411Imp'!$H$175</f>
        <v>0</v>
      </c>
      <c r="J52" s="170">
        <f>'[1]44104411Imp'!$I$175</f>
        <v>0</v>
      </c>
      <c r="K52" s="170">
        <f>'[1]44104411Imp'!$J$175</f>
        <v>0</v>
      </c>
      <c r="L52" s="170">
        <f>'[1]44104411Imp'!K$175</f>
        <v>0</v>
      </c>
      <c r="M52" s="170">
        <f>'[1]44104411Imp'!L$175</f>
        <v>0</v>
      </c>
      <c r="N52" s="170">
        <f>'[1]44104411Imp'!M$175</f>
        <v>0</v>
      </c>
      <c r="O52" s="170">
        <f>'[1]44104411Imp'!N$175</f>
        <v>0</v>
      </c>
      <c r="P52" s="170">
        <f>'[1]44104411Imp'!O$175</f>
        <v>0</v>
      </c>
      <c r="Q52" s="170">
        <f>'[1]44104411Imp'!P$175</f>
        <v>0</v>
      </c>
      <c r="R52" s="170">
        <f>'[1]44104411Imp'!Q$175</f>
        <v>0</v>
      </c>
      <c r="S52" s="170">
        <f>'[1]44104411Imp'!R$175</f>
        <v>0</v>
      </c>
      <c r="T52" s="170">
        <f>'[1]44104411Imp'!S$175</f>
        <v>0</v>
      </c>
      <c r="U52" s="170">
        <f>'[1]44104411Imp'!T$175</f>
        <v>0</v>
      </c>
      <c r="V52" s="170">
        <f>'[1]44104411Imp'!U$175</f>
        <v>0</v>
      </c>
      <c r="W52" s="170">
        <f>'[1]44104411Imp'!V$175</f>
        <v>0</v>
      </c>
      <c r="X52" s="170">
        <f>'[1]44104411Imp'!W$175</f>
        <v>0</v>
      </c>
      <c r="Y52" s="170">
        <f>'[1]44104411Imp'!X$175</f>
        <v>0</v>
      </c>
      <c r="Z52" s="170">
        <f>'[1]44104411Imp'!Y$175</f>
        <v>0</v>
      </c>
      <c r="AA52" s="170">
        <f>'[1]44104411Imp'!Z$175</f>
        <v>0</v>
      </c>
      <c r="AB52" s="170">
        <f>'[1]44104411Imp'!AA$175</f>
        <v>0</v>
      </c>
      <c r="AC52" s="171"/>
      <c r="AD52" s="172">
        <f>'[1]44104411Imp'!AB$175</f>
        <v>0</v>
      </c>
      <c r="AE52" s="172">
        <f>'[1]44104411Imp'!AC$175</f>
        <v>0</v>
      </c>
      <c r="AF52" s="172">
        <f>'[1]44104411Imp'!AD$175</f>
        <v>0</v>
      </c>
      <c r="AG52" s="172">
        <f>'[1]44104411Imp'!AE$175</f>
        <v>0</v>
      </c>
      <c r="AH52" s="172">
        <f>'[1]44104411Imp'!AF$175</f>
        <v>0</v>
      </c>
      <c r="AI52" s="172">
        <f>'[1]44104411Imp'!AG$175</f>
        <v>0</v>
      </c>
      <c r="AJ52" s="172">
        <f>'[1]44104411Imp'!AH$175</f>
        <v>0</v>
      </c>
      <c r="AK52" s="172">
        <f>'[1]44104411Imp'!AI$175</f>
        <v>0</v>
      </c>
      <c r="AL52" s="172">
        <f>'[1]44104411Imp'!AJ$175</f>
        <v>0</v>
      </c>
      <c r="AM52" s="172">
        <f>'[1]44104411Imp'!AK$175</f>
        <v>0</v>
      </c>
      <c r="AN52" s="172">
        <f>'[1]44104411Imp'!AL$175</f>
        <v>0</v>
      </c>
      <c r="AO52" s="172">
        <f>'[1]44104411Imp'!AM$175</f>
        <v>0</v>
      </c>
      <c r="AP52" s="172">
        <f>'[1]44104411Imp'!AN$175</f>
        <v>0</v>
      </c>
      <c r="AQ52" s="172">
        <f>'[1]44104411Imp'!AO$175</f>
        <v>0</v>
      </c>
      <c r="AR52" s="172">
        <f>'[1]44104411Imp'!AP$175</f>
        <v>0</v>
      </c>
      <c r="AS52" s="172">
        <f>'[1]44104411Imp'!AQ$175</f>
        <v>0</v>
      </c>
      <c r="AT52" s="172">
        <f>'[1]44104411Imp'!AR$175</f>
        <v>0</v>
      </c>
      <c r="AU52" s="172">
        <f>'[1]44104411Imp'!AS$175</f>
        <v>0</v>
      </c>
      <c r="AV52" s="172">
        <f>'[1]44104411Imp'!AT$175</f>
        <v>0</v>
      </c>
      <c r="AW52" s="172">
        <f>'[1]44104411Imp'!AU$175</f>
        <v>0</v>
      </c>
      <c r="AX52" s="172">
        <f>'[1]44104411Imp'!AV$175</f>
        <v>0</v>
      </c>
      <c r="AY52" s="172">
        <f>'[1]44104411Imp'!AW$175</f>
        <v>0</v>
      </c>
      <c r="AZ52" s="172">
        <f>'[1]44104411Imp'!AX$175</f>
        <v>0</v>
      </c>
      <c r="BA52" s="172">
        <f>'[1]44104411Imp'!AY$175</f>
        <v>0</v>
      </c>
      <c r="BB52" s="172">
        <f>'[1]44104411Imp'!AZ$175</f>
        <v>0</v>
      </c>
      <c r="BC52" s="172">
        <f>'[1]44104411Imp'!BA$175</f>
        <v>0</v>
      </c>
    </row>
    <row r="53" spans="2:55">
      <c r="B53" s="169"/>
      <c r="C53" s="170">
        <f>'[1]44104411Imp'!$B$176</f>
        <v>0</v>
      </c>
      <c r="D53" s="170">
        <f>'[1]44104411Imp'!$C$176</f>
        <v>0</v>
      </c>
      <c r="E53" s="170">
        <f>'[1]44104411Imp'!$D$176</f>
        <v>0</v>
      </c>
      <c r="F53" s="170">
        <f>'[1]44104411Imp'!$E$176</f>
        <v>0</v>
      </c>
      <c r="G53" s="170">
        <f>'[1]44104411Imp'!$F$176</f>
        <v>0</v>
      </c>
      <c r="H53" s="170">
        <f>'[1]44104411Imp'!$G$176</f>
        <v>0</v>
      </c>
      <c r="I53" s="170">
        <f>'[1]44104411Imp'!$H$176</f>
        <v>0</v>
      </c>
      <c r="J53" s="170">
        <f>'[1]44104411Imp'!$I$176</f>
        <v>0</v>
      </c>
      <c r="K53" s="170">
        <f>'[1]44104411Imp'!$J$176</f>
        <v>0</v>
      </c>
      <c r="L53" s="170">
        <f>'[1]44104411Imp'!K$176</f>
        <v>0</v>
      </c>
      <c r="M53" s="170">
        <f>'[1]44104411Imp'!L$176</f>
        <v>0</v>
      </c>
      <c r="N53" s="170">
        <f>'[1]44104411Imp'!M$176</f>
        <v>0</v>
      </c>
      <c r="O53" s="170">
        <f>'[1]44104411Imp'!N$176</f>
        <v>0</v>
      </c>
      <c r="P53" s="170">
        <f>'[1]44104411Imp'!O$176</f>
        <v>0</v>
      </c>
      <c r="Q53" s="170">
        <f>'[1]44104411Imp'!P$176</f>
        <v>0</v>
      </c>
      <c r="R53" s="170">
        <f>'[1]44104411Imp'!Q$176</f>
        <v>0</v>
      </c>
      <c r="S53" s="170">
        <f>'[1]44104411Imp'!R$176</f>
        <v>0</v>
      </c>
      <c r="T53" s="170">
        <f>'[1]44104411Imp'!S$176</f>
        <v>0</v>
      </c>
      <c r="U53" s="170">
        <f>'[1]44104411Imp'!T$176</f>
        <v>0</v>
      </c>
      <c r="V53" s="170">
        <f>'[1]44104411Imp'!U$176</f>
        <v>0</v>
      </c>
      <c r="W53" s="170">
        <f>'[1]44104411Imp'!V$176</f>
        <v>0</v>
      </c>
      <c r="X53" s="170">
        <f>'[1]44104411Imp'!W$176</f>
        <v>0</v>
      </c>
      <c r="Y53" s="170">
        <f>'[1]44104411Imp'!X$176</f>
        <v>0</v>
      </c>
      <c r="Z53" s="170">
        <f>'[1]44104411Imp'!Y$176</f>
        <v>0</v>
      </c>
      <c r="AA53" s="170">
        <f>'[1]44104411Imp'!Z$176</f>
        <v>0</v>
      </c>
      <c r="AB53" s="170">
        <f>'[1]44104411Imp'!AA$176</f>
        <v>0</v>
      </c>
      <c r="AC53" s="171"/>
      <c r="AD53" s="172">
        <f>'[1]44104411Imp'!AB$176</f>
        <v>0</v>
      </c>
      <c r="AE53" s="172">
        <f>'[1]44104411Imp'!AC$176</f>
        <v>0</v>
      </c>
      <c r="AF53" s="172">
        <f>'[1]44104411Imp'!AD$176</f>
        <v>0</v>
      </c>
      <c r="AG53" s="172">
        <f>'[1]44104411Imp'!AE$176</f>
        <v>0</v>
      </c>
      <c r="AH53" s="172">
        <f>'[1]44104411Imp'!AF$176</f>
        <v>0</v>
      </c>
      <c r="AI53" s="172">
        <f>'[1]44104411Imp'!AG$176</f>
        <v>0</v>
      </c>
      <c r="AJ53" s="172">
        <f>'[1]44104411Imp'!AH$176</f>
        <v>0</v>
      </c>
      <c r="AK53" s="172">
        <f>'[1]44104411Imp'!AI$176</f>
        <v>0</v>
      </c>
      <c r="AL53" s="172">
        <f>'[1]44104411Imp'!AJ$176</f>
        <v>0</v>
      </c>
      <c r="AM53" s="172">
        <f>'[1]44104411Imp'!AK$176</f>
        <v>0</v>
      </c>
      <c r="AN53" s="172">
        <f>'[1]44104411Imp'!AL$176</f>
        <v>0</v>
      </c>
      <c r="AO53" s="172">
        <f>'[1]44104411Imp'!AM$176</f>
        <v>0</v>
      </c>
      <c r="AP53" s="172">
        <f>'[1]44104411Imp'!AN$176</f>
        <v>0</v>
      </c>
      <c r="AQ53" s="172">
        <f>'[1]44104411Imp'!AO$176</f>
        <v>0</v>
      </c>
      <c r="AR53" s="172">
        <f>'[1]44104411Imp'!AP$176</f>
        <v>0</v>
      </c>
      <c r="AS53" s="172">
        <f>'[1]44104411Imp'!AQ$176</f>
        <v>0</v>
      </c>
      <c r="AT53" s="172">
        <f>'[1]44104411Imp'!AR$176</f>
        <v>0</v>
      </c>
      <c r="AU53" s="172">
        <f>'[1]44104411Imp'!AS$176</f>
        <v>0</v>
      </c>
      <c r="AV53" s="172">
        <f>'[1]44104411Imp'!AT$176</f>
        <v>0</v>
      </c>
      <c r="AW53" s="172">
        <f>'[1]44104411Imp'!AU$176</f>
        <v>0</v>
      </c>
      <c r="AX53" s="172">
        <f>'[1]44104411Imp'!AV$176</f>
        <v>0</v>
      </c>
      <c r="AY53" s="172">
        <f>'[1]44104411Imp'!AW$176</f>
        <v>0</v>
      </c>
      <c r="AZ53" s="172">
        <f>'[1]44104411Imp'!AX$176</f>
        <v>0</v>
      </c>
      <c r="BA53" s="172">
        <f>'[1]44104411Imp'!AY$176</f>
        <v>0</v>
      </c>
      <c r="BB53" s="172">
        <f>'[1]44104411Imp'!AZ$176</f>
        <v>0</v>
      </c>
      <c r="BC53" s="172">
        <f>'[1]44104411Imp'!BA$176</f>
        <v>0</v>
      </c>
    </row>
    <row r="54" spans="2:55">
      <c r="B54" s="169"/>
      <c r="C54" s="170">
        <f>'[1]44104411Imp'!$B$177</f>
        <v>0</v>
      </c>
      <c r="D54" s="170">
        <f>'[1]44104411Imp'!$C$177</f>
        <v>0</v>
      </c>
      <c r="E54" s="170">
        <f>'[1]44104411Imp'!$D$177</f>
        <v>0</v>
      </c>
      <c r="F54" s="170">
        <f>'[1]44104411Imp'!$E$177</f>
        <v>0</v>
      </c>
      <c r="G54" s="170">
        <f>'[1]44104411Imp'!$F$177</f>
        <v>0</v>
      </c>
      <c r="H54" s="170">
        <f>'[1]44104411Imp'!$G$177</f>
        <v>0</v>
      </c>
      <c r="I54" s="170">
        <f>'[1]44104411Imp'!$H$177</f>
        <v>0</v>
      </c>
      <c r="J54" s="170">
        <f>'[1]44104411Imp'!$I$177</f>
        <v>0</v>
      </c>
      <c r="K54" s="170">
        <f>'[1]44104411Imp'!$J$177</f>
        <v>0</v>
      </c>
      <c r="L54" s="170">
        <f>'[1]44104411Imp'!K$177</f>
        <v>0</v>
      </c>
      <c r="M54" s="170">
        <f>'[1]44104411Imp'!L$177</f>
        <v>0</v>
      </c>
      <c r="N54" s="170">
        <f>'[1]44104411Imp'!M$177</f>
        <v>0</v>
      </c>
      <c r="O54" s="170">
        <f>'[1]44104411Imp'!N$177</f>
        <v>0</v>
      </c>
      <c r="P54" s="170">
        <f>'[1]44104411Imp'!O$177</f>
        <v>0</v>
      </c>
      <c r="Q54" s="170">
        <f>'[1]44104411Imp'!P$177</f>
        <v>0</v>
      </c>
      <c r="R54" s="170">
        <f>'[1]44104411Imp'!Q$177</f>
        <v>0</v>
      </c>
      <c r="S54" s="170">
        <f>'[1]44104411Imp'!R$177</f>
        <v>0</v>
      </c>
      <c r="T54" s="170">
        <f>'[1]44104411Imp'!S$177</f>
        <v>0</v>
      </c>
      <c r="U54" s="170">
        <f>'[1]44104411Imp'!T$177</f>
        <v>0</v>
      </c>
      <c r="V54" s="170">
        <f>'[1]44104411Imp'!U$177</f>
        <v>0</v>
      </c>
      <c r="W54" s="170">
        <f>'[1]44104411Imp'!V$177</f>
        <v>0</v>
      </c>
      <c r="X54" s="170">
        <f>'[1]44104411Imp'!W$177</f>
        <v>0</v>
      </c>
      <c r="Y54" s="170">
        <f>'[1]44104411Imp'!X$177</f>
        <v>0</v>
      </c>
      <c r="Z54" s="170">
        <f>'[1]44104411Imp'!Y$177</f>
        <v>0</v>
      </c>
      <c r="AA54" s="170">
        <f>'[1]44104411Imp'!Z$177</f>
        <v>0</v>
      </c>
      <c r="AB54" s="170">
        <f>'[1]44104411Imp'!AA$177</f>
        <v>0</v>
      </c>
      <c r="AC54" s="171"/>
      <c r="AD54" s="172">
        <f>'[1]44104411Imp'!AB$177</f>
        <v>0</v>
      </c>
      <c r="AE54" s="172">
        <f>'[1]44104411Imp'!AC$177</f>
        <v>0</v>
      </c>
      <c r="AF54" s="172">
        <f>'[1]44104411Imp'!AD$177</f>
        <v>0</v>
      </c>
      <c r="AG54" s="172">
        <f>'[1]44104411Imp'!AE$177</f>
        <v>0</v>
      </c>
      <c r="AH54" s="172">
        <f>'[1]44104411Imp'!AF$177</f>
        <v>0</v>
      </c>
      <c r="AI54" s="172">
        <f>'[1]44104411Imp'!AG$177</f>
        <v>0</v>
      </c>
      <c r="AJ54" s="172">
        <f>'[1]44104411Imp'!AH$177</f>
        <v>0</v>
      </c>
      <c r="AK54" s="172">
        <f>'[1]44104411Imp'!AI$177</f>
        <v>0</v>
      </c>
      <c r="AL54" s="172">
        <f>'[1]44104411Imp'!AJ$177</f>
        <v>0</v>
      </c>
      <c r="AM54" s="172">
        <f>'[1]44104411Imp'!AK$177</f>
        <v>0</v>
      </c>
      <c r="AN54" s="172">
        <f>'[1]44104411Imp'!AL$177</f>
        <v>0</v>
      </c>
      <c r="AO54" s="172">
        <f>'[1]44104411Imp'!AM$177</f>
        <v>0</v>
      </c>
      <c r="AP54" s="172">
        <f>'[1]44104411Imp'!AN$177</f>
        <v>0</v>
      </c>
      <c r="AQ54" s="172">
        <f>'[1]44104411Imp'!AO$177</f>
        <v>0</v>
      </c>
      <c r="AR54" s="172">
        <f>'[1]44104411Imp'!AP$177</f>
        <v>0</v>
      </c>
      <c r="AS54" s="172">
        <f>'[1]44104411Imp'!AQ$177</f>
        <v>0</v>
      </c>
      <c r="AT54" s="172">
        <f>'[1]44104411Imp'!AR$177</f>
        <v>0</v>
      </c>
      <c r="AU54" s="172">
        <f>'[1]44104411Imp'!AS$177</f>
        <v>0</v>
      </c>
      <c r="AV54" s="172">
        <f>'[1]44104411Imp'!AT$177</f>
        <v>0</v>
      </c>
      <c r="AW54" s="172">
        <f>'[1]44104411Imp'!AU$177</f>
        <v>0</v>
      </c>
      <c r="AX54" s="172">
        <f>'[1]44104411Imp'!AV$177</f>
        <v>0</v>
      </c>
      <c r="AY54" s="172">
        <f>'[1]44104411Imp'!AW$177</f>
        <v>0</v>
      </c>
      <c r="AZ54" s="172">
        <f>'[1]44104411Imp'!AX$177</f>
        <v>0</v>
      </c>
      <c r="BA54" s="172">
        <f>'[1]44104411Imp'!AY$177</f>
        <v>0</v>
      </c>
      <c r="BB54" s="172">
        <f>'[1]44104411Imp'!AZ$177</f>
        <v>0</v>
      </c>
      <c r="BC54" s="172">
        <f>'[1]44104411Imp'!BA$177</f>
        <v>0</v>
      </c>
    </row>
    <row r="55" spans="2:55">
      <c r="B55" s="169"/>
      <c r="C55" s="170">
        <f>'[1]44104411Imp'!$B$218</f>
        <v>0</v>
      </c>
      <c r="D55" s="170">
        <f>'[1]44104411Imp'!$C$218</f>
        <v>0</v>
      </c>
      <c r="E55" s="170">
        <f>'[1]44104411Imp'!$D$218</f>
        <v>0</v>
      </c>
      <c r="F55" s="170">
        <f>'[1]44104411Imp'!$E$218</f>
        <v>0</v>
      </c>
      <c r="G55" s="170">
        <f>'[1]44104411Imp'!$F$218</f>
        <v>0</v>
      </c>
      <c r="H55" s="170">
        <f>'[1]44104411Imp'!$G$218</f>
        <v>0</v>
      </c>
      <c r="I55" s="170">
        <f>'[1]44104411Imp'!$H$218</f>
        <v>0</v>
      </c>
      <c r="J55" s="170">
        <f>'[1]44104411Imp'!$I$218</f>
        <v>0</v>
      </c>
      <c r="K55" s="170">
        <f>'[1]44104411Imp'!$J$218</f>
        <v>0</v>
      </c>
      <c r="L55" s="170">
        <f>'[1]44104411Imp'!K$218</f>
        <v>0</v>
      </c>
      <c r="M55" s="170">
        <f>'[1]44104411Imp'!L$218</f>
        <v>0</v>
      </c>
      <c r="N55" s="170">
        <f>'[1]44104411Imp'!M$218</f>
        <v>0</v>
      </c>
      <c r="O55" s="170">
        <f>'[1]44104411Imp'!N$218</f>
        <v>0</v>
      </c>
      <c r="P55" s="170">
        <f>'[1]44104411Imp'!O$218</f>
        <v>0</v>
      </c>
      <c r="Q55" s="170">
        <f>'[1]44104411Imp'!P$218</f>
        <v>0</v>
      </c>
      <c r="R55" s="170">
        <f>'[1]44104411Imp'!Q$218</f>
        <v>0</v>
      </c>
      <c r="S55" s="170">
        <f>'[1]44104411Imp'!R$218</f>
        <v>0</v>
      </c>
      <c r="T55" s="170">
        <f>'[1]44104411Imp'!S$218</f>
        <v>0</v>
      </c>
      <c r="U55" s="170">
        <f>'[1]44104411Imp'!T$218</f>
        <v>0</v>
      </c>
      <c r="V55" s="170">
        <f>'[1]44104411Imp'!U$218</f>
        <v>0</v>
      </c>
      <c r="W55" s="170">
        <f>'[1]44104411Imp'!V$218</f>
        <v>0</v>
      </c>
      <c r="X55" s="170">
        <f>'[1]44104411Imp'!W$218</f>
        <v>0</v>
      </c>
      <c r="Y55" s="170">
        <f>'[1]44104411Imp'!X$218</f>
        <v>0</v>
      </c>
      <c r="Z55" s="170">
        <f>'[1]44104411Imp'!Y$218</f>
        <v>0</v>
      </c>
      <c r="AA55" s="170">
        <f>'[1]44104411Imp'!Z$218</f>
        <v>0</v>
      </c>
      <c r="AB55" s="170">
        <f>'[1]44104411Imp'!AA$218</f>
        <v>0</v>
      </c>
      <c r="AC55" s="171"/>
      <c r="AD55" s="172">
        <f>'[1]44104411Imp'!AB$218</f>
        <v>0</v>
      </c>
      <c r="AE55" s="172">
        <f>'[1]44104411Imp'!AC$218</f>
        <v>0</v>
      </c>
      <c r="AF55" s="172">
        <f>'[1]44104411Imp'!AD$218</f>
        <v>0</v>
      </c>
      <c r="AG55" s="172">
        <f>'[1]44104411Imp'!AE$218</f>
        <v>0</v>
      </c>
      <c r="AH55" s="172">
        <f>'[1]44104411Imp'!AF$218</f>
        <v>0</v>
      </c>
      <c r="AI55" s="172">
        <f>'[1]44104411Imp'!AG$218</f>
        <v>0</v>
      </c>
      <c r="AJ55" s="172">
        <f>'[1]44104411Imp'!AH$218</f>
        <v>0</v>
      </c>
      <c r="AK55" s="172">
        <f>'[1]44104411Imp'!AI$218</f>
        <v>0</v>
      </c>
      <c r="AL55" s="172">
        <f>'[1]44104411Imp'!AJ$218</f>
        <v>0</v>
      </c>
      <c r="AM55" s="172">
        <f>'[1]44104411Imp'!AK$218</f>
        <v>0</v>
      </c>
      <c r="AN55" s="172">
        <f>'[1]44104411Imp'!AL$218</f>
        <v>0</v>
      </c>
      <c r="AO55" s="172">
        <f>'[1]44104411Imp'!AM$218</f>
        <v>0</v>
      </c>
      <c r="AP55" s="172">
        <f>'[1]44104411Imp'!AN$218</f>
        <v>0</v>
      </c>
      <c r="AQ55" s="172">
        <f>'[1]44104411Imp'!AO$218</f>
        <v>0</v>
      </c>
      <c r="AR55" s="172">
        <f>'[1]44104411Imp'!AP$218</f>
        <v>0</v>
      </c>
      <c r="AS55" s="172">
        <f>'[1]44104411Imp'!AQ$218</f>
        <v>0</v>
      </c>
      <c r="AT55" s="172">
        <f>'[1]44104411Imp'!AR$218</f>
        <v>0</v>
      </c>
      <c r="AU55" s="172">
        <f>'[1]44104411Imp'!AS$218</f>
        <v>0</v>
      </c>
      <c r="AV55" s="172">
        <f>'[1]44104411Imp'!AT$218</f>
        <v>0</v>
      </c>
      <c r="AW55" s="172">
        <f>'[1]44104411Imp'!AU$218</f>
        <v>0</v>
      </c>
      <c r="AX55" s="172">
        <f>'[1]44104411Imp'!AV$218</f>
        <v>0</v>
      </c>
      <c r="AY55" s="172">
        <f>'[1]44104411Imp'!AW$218</f>
        <v>0</v>
      </c>
      <c r="AZ55" s="172">
        <f>'[1]44104411Imp'!AX$218</f>
        <v>0</v>
      </c>
      <c r="BA55" s="172">
        <f>'[1]44104411Imp'!AY$218</f>
        <v>0</v>
      </c>
      <c r="BB55" s="172">
        <f>'[1]44104411Imp'!AZ$218</f>
        <v>0</v>
      </c>
      <c r="BC55" s="172">
        <f>'[1]44104411Imp'!BA$218</f>
        <v>0</v>
      </c>
    </row>
    <row r="56" spans="2:55">
      <c r="B56" s="169"/>
      <c r="C56" s="170">
        <f>'[1]44104411Imp'!$B$219</f>
        <v>0</v>
      </c>
      <c r="D56" s="170">
        <f>'[1]44104411Imp'!$C$219</f>
        <v>0</v>
      </c>
      <c r="E56" s="170">
        <f>'[1]44104411Imp'!$D$219</f>
        <v>0</v>
      </c>
      <c r="F56" s="170">
        <f>'[1]44104411Imp'!$E$219</f>
        <v>0</v>
      </c>
      <c r="G56" s="170">
        <f>'[1]44104411Imp'!$F$219</f>
        <v>0</v>
      </c>
      <c r="H56" s="170">
        <f>'[1]44104411Imp'!$G$219</f>
        <v>0</v>
      </c>
      <c r="I56" s="170">
        <f>'[1]44104411Imp'!$H$219</f>
        <v>0</v>
      </c>
      <c r="J56" s="170">
        <f>'[1]44104411Imp'!$I$219</f>
        <v>0</v>
      </c>
      <c r="K56" s="170">
        <f>'[1]44104411Imp'!$J$219</f>
        <v>0</v>
      </c>
      <c r="L56" s="170">
        <f>'[1]44104411Imp'!K$219</f>
        <v>0</v>
      </c>
      <c r="M56" s="170">
        <f>'[1]44104411Imp'!L$219</f>
        <v>0</v>
      </c>
      <c r="N56" s="170">
        <f>'[1]44104411Imp'!M$219</f>
        <v>0</v>
      </c>
      <c r="O56" s="170">
        <f>'[1]44104411Imp'!N$219</f>
        <v>0</v>
      </c>
      <c r="P56" s="170">
        <f>'[1]44104411Imp'!O$219</f>
        <v>0</v>
      </c>
      <c r="Q56" s="170">
        <f>'[1]44104411Imp'!P$219</f>
        <v>0</v>
      </c>
      <c r="R56" s="170">
        <f>'[1]44104411Imp'!Q$219</f>
        <v>0</v>
      </c>
      <c r="S56" s="170">
        <f>'[1]44104411Imp'!R$219</f>
        <v>0</v>
      </c>
      <c r="T56" s="170">
        <f>'[1]44104411Imp'!S$219</f>
        <v>0</v>
      </c>
      <c r="U56" s="170">
        <f>'[1]44104411Imp'!T$219</f>
        <v>0</v>
      </c>
      <c r="V56" s="170">
        <f>'[1]44104411Imp'!U$219</f>
        <v>0</v>
      </c>
      <c r="W56" s="170">
        <f>'[1]44104411Imp'!V$219</f>
        <v>0</v>
      </c>
      <c r="X56" s="170">
        <f>'[1]44104411Imp'!W$219</f>
        <v>0</v>
      </c>
      <c r="Y56" s="170">
        <f>'[1]44104411Imp'!X$219</f>
        <v>0</v>
      </c>
      <c r="Z56" s="170">
        <f>'[1]44104411Imp'!Y$219</f>
        <v>0</v>
      </c>
      <c r="AA56" s="170">
        <f>'[1]44104411Imp'!Z$219</f>
        <v>0</v>
      </c>
      <c r="AB56" s="170">
        <f>'[1]44104411Imp'!AA$219</f>
        <v>0</v>
      </c>
      <c r="AC56" s="171"/>
      <c r="AD56" s="172">
        <f>'[1]44104411Imp'!AB$219</f>
        <v>0</v>
      </c>
      <c r="AE56" s="172">
        <f>'[1]44104411Imp'!AC$219</f>
        <v>0</v>
      </c>
      <c r="AF56" s="172">
        <f>'[1]44104411Imp'!AD$219</f>
        <v>0</v>
      </c>
      <c r="AG56" s="172">
        <f>'[1]44104411Imp'!AE$219</f>
        <v>0</v>
      </c>
      <c r="AH56" s="172">
        <f>'[1]44104411Imp'!AF$219</f>
        <v>0</v>
      </c>
      <c r="AI56" s="172">
        <f>'[1]44104411Imp'!AG$219</f>
        <v>0</v>
      </c>
      <c r="AJ56" s="172">
        <f>'[1]44104411Imp'!AH$219</f>
        <v>0</v>
      </c>
      <c r="AK56" s="172">
        <f>'[1]44104411Imp'!AI$219</f>
        <v>0</v>
      </c>
      <c r="AL56" s="172">
        <f>'[1]44104411Imp'!AJ$219</f>
        <v>0</v>
      </c>
      <c r="AM56" s="172">
        <f>'[1]44104411Imp'!AK$219</f>
        <v>0</v>
      </c>
      <c r="AN56" s="172">
        <f>'[1]44104411Imp'!AL$219</f>
        <v>0</v>
      </c>
      <c r="AO56" s="172">
        <f>'[1]44104411Imp'!AM$219</f>
        <v>0</v>
      </c>
      <c r="AP56" s="172">
        <f>'[1]44104411Imp'!AN$219</f>
        <v>0</v>
      </c>
      <c r="AQ56" s="172">
        <f>'[1]44104411Imp'!AO$219</f>
        <v>0</v>
      </c>
      <c r="AR56" s="172">
        <f>'[1]44104411Imp'!AP$219</f>
        <v>0</v>
      </c>
      <c r="AS56" s="172">
        <f>'[1]44104411Imp'!AQ$219</f>
        <v>0</v>
      </c>
      <c r="AT56" s="172">
        <f>'[1]44104411Imp'!AR$219</f>
        <v>0</v>
      </c>
      <c r="AU56" s="172">
        <f>'[1]44104411Imp'!AS$219</f>
        <v>0</v>
      </c>
      <c r="AV56" s="172">
        <f>'[1]44104411Imp'!AT$219</f>
        <v>0</v>
      </c>
      <c r="AW56" s="172">
        <f>'[1]44104411Imp'!AU$219</f>
        <v>0</v>
      </c>
      <c r="AX56" s="172">
        <f>'[1]44104411Imp'!AV$219</f>
        <v>0</v>
      </c>
      <c r="AY56" s="172">
        <f>'[1]44104411Imp'!AW$219</f>
        <v>0</v>
      </c>
      <c r="AZ56" s="172">
        <f>'[1]44104411Imp'!AX$219</f>
        <v>0</v>
      </c>
      <c r="BA56" s="172">
        <f>'[1]44104411Imp'!AY$219</f>
        <v>0</v>
      </c>
      <c r="BB56" s="172">
        <f>'[1]44104411Imp'!AZ$219</f>
        <v>0</v>
      </c>
      <c r="BC56" s="172">
        <f>'[1]44104411Imp'!BA$219</f>
        <v>0</v>
      </c>
    </row>
    <row r="57" spans="2:55">
      <c r="B57" s="169"/>
      <c r="C57" s="170">
        <f>'[1]44104411Imp'!$B$220</f>
        <v>0</v>
      </c>
      <c r="D57" s="170">
        <f>'[1]44104411Imp'!$C$220</f>
        <v>0</v>
      </c>
      <c r="E57" s="170">
        <f>'[1]44104411Imp'!$D$220</f>
        <v>0</v>
      </c>
      <c r="F57" s="170">
        <f>'[1]44104411Imp'!$E$220</f>
        <v>0</v>
      </c>
      <c r="G57" s="170">
        <f>'[1]44104411Imp'!$F$220</f>
        <v>0</v>
      </c>
      <c r="H57" s="170">
        <f>'[1]44104411Imp'!$G$220</f>
        <v>0</v>
      </c>
      <c r="I57" s="170">
        <f>'[1]44104411Imp'!$H$220</f>
        <v>0</v>
      </c>
      <c r="J57" s="170">
        <f>'[1]44104411Imp'!$I$220</f>
        <v>0</v>
      </c>
      <c r="K57" s="170">
        <f>'[1]44104411Imp'!$J$220</f>
        <v>0</v>
      </c>
      <c r="L57" s="170">
        <f>'[1]44104411Imp'!K$220</f>
        <v>0</v>
      </c>
      <c r="M57" s="170">
        <f>'[1]44104411Imp'!L$220</f>
        <v>0</v>
      </c>
      <c r="N57" s="170">
        <f>'[1]44104411Imp'!M$220</f>
        <v>0</v>
      </c>
      <c r="O57" s="170">
        <f>'[1]44104411Imp'!N$220</f>
        <v>0</v>
      </c>
      <c r="P57" s="170">
        <f>'[1]44104411Imp'!O$220</f>
        <v>0</v>
      </c>
      <c r="Q57" s="170">
        <f>'[1]44104411Imp'!P$220</f>
        <v>0</v>
      </c>
      <c r="R57" s="170">
        <f>'[1]44104411Imp'!Q$220</f>
        <v>0</v>
      </c>
      <c r="S57" s="170">
        <f>'[1]44104411Imp'!R$220</f>
        <v>0</v>
      </c>
      <c r="T57" s="170">
        <f>'[1]44104411Imp'!S$220</f>
        <v>0</v>
      </c>
      <c r="U57" s="170">
        <f>'[1]44104411Imp'!T$220</f>
        <v>0</v>
      </c>
      <c r="V57" s="170">
        <f>'[1]44104411Imp'!U$220</f>
        <v>0</v>
      </c>
      <c r="W57" s="170">
        <f>'[1]44104411Imp'!V$220</f>
        <v>0</v>
      </c>
      <c r="X57" s="170">
        <f>'[1]44104411Imp'!W$220</f>
        <v>0</v>
      </c>
      <c r="Y57" s="170">
        <f>'[1]44104411Imp'!X$220</f>
        <v>0</v>
      </c>
      <c r="Z57" s="170">
        <f>'[1]44104411Imp'!Y$220</f>
        <v>0</v>
      </c>
      <c r="AA57" s="170">
        <f>'[1]44104411Imp'!Z$220</f>
        <v>0</v>
      </c>
      <c r="AB57" s="170">
        <f>'[1]44104411Imp'!AA$220</f>
        <v>0</v>
      </c>
      <c r="AC57" s="171"/>
      <c r="AD57" s="172">
        <f>'[1]44104411Imp'!AB$220</f>
        <v>0</v>
      </c>
      <c r="AE57" s="172">
        <f>'[1]44104411Imp'!AC$220</f>
        <v>0</v>
      </c>
      <c r="AF57" s="172">
        <f>'[1]44104411Imp'!AD$220</f>
        <v>0</v>
      </c>
      <c r="AG57" s="172">
        <f>'[1]44104411Imp'!AE$220</f>
        <v>0</v>
      </c>
      <c r="AH57" s="172">
        <f>'[1]44104411Imp'!AF$220</f>
        <v>0</v>
      </c>
      <c r="AI57" s="172">
        <f>'[1]44104411Imp'!AG$220</f>
        <v>0</v>
      </c>
      <c r="AJ57" s="172">
        <f>'[1]44104411Imp'!AH$220</f>
        <v>0</v>
      </c>
      <c r="AK57" s="172">
        <f>'[1]44104411Imp'!AI$220</f>
        <v>0</v>
      </c>
      <c r="AL57" s="172">
        <f>'[1]44104411Imp'!AJ$220</f>
        <v>0</v>
      </c>
      <c r="AM57" s="172">
        <f>'[1]44104411Imp'!AK$220</f>
        <v>0</v>
      </c>
      <c r="AN57" s="172">
        <f>'[1]44104411Imp'!AL$220</f>
        <v>0</v>
      </c>
      <c r="AO57" s="172">
        <f>'[1]44104411Imp'!AM$220</f>
        <v>0</v>
      </c>
      <c r="AP57" s="172">
        <f>'[1]44104411Imp'!AN$220</f>
        <v>0</v>
      </c>
      <c r="AQ57" s="172">
        <f>'[1]44104411Imp'!AO$220</f>
        <v>0</v>
      </c>
      <c r="AR57" s="172">
        <f>'[1]44104411Imp'!AP$220</f>
        <v>0</v>
      </c>
      <c r="AS57" s="172">
        <f>'[1]44104411Imp'!AQ$220</f>
        <v>0</v>
      </c>
      <c r="AT57" s="172">
        <f>'[1]44104411Imp'!AR$220</f>
        <v>0</v>
      </c>
      <c r="AU57" s="172">
        <f>'[1]44104411Imp'!AS$220</f>
        <v>0</v>
      </c>
      <c r="AV57" s="172">
        <f>'[1]44104411Imp'!AT$220</f>
        <v>0</v>
      </c>
      <c r="AW57" s="172">
        <f>'[1]44104411Imp'!AU$220</f>
        <v>0</v>
      </c>
      <c r="AX57" s="172">
        <f>'[1]44104411Imp'!AV$220</f>
        <v>0</v>
      </c>
      <c r="AY57" s="172">
        <f>'[1]44104411Imp'!AW$220</f>
        <v>0</v>
      </c>
      <c r="AZ57" s="172">
        <f>'[1]44104411Imp'!AX$220</f>
        <v>0</v>
      </c>
      <c r="BA57" s="172">
        <f>'[1]44104411Imp'!AY$220</f>
        <v>0</v>
      </c>
      <c r="BB57" s="172">
        <f>'[1]44104411Imp'!AZ$220</f>
        <v>0</v>
      </c>
      <c r="BC57" s="172">
        <f>'[1]44104411Imp'!BA$220</f>
        <v>0</v>
      </c>
    </row>
    <row r="58" spans="2:55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</row>
    <row r="59" spans="2:55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</row>
    <row r="60" spans="2:55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2:55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2:55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2:55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2:55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BE6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v>1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699" t="s">
        <v>96</v>
      </c>
      <c r="D2" s="700"/>
      <c r="E2" s="700"/>
      <c r="F2" s="700"/>
      <c r="G2" s="700"/>
      <c r="H2" s="700"/>
      <c r="I2" s="700"/>
      <c r="J2" s="700"/>
      <c r="K2" s="700"/>
      <c r="L2" s="700"/>
      <c r="M2" s="700"/>
      <c r="N2" s="700"/>
      <c r="O2" s="700"/>
      <c r="P2" s="700"/>
      <c r="Q2" s="700"/>
      <c r="R2" s="700"/>
      <c r="S2" s="700"/>
      <c r="T2" s="700"/>
      <c r="U2" s="700"/>
      <c r="V2" s="700"/>
      <c r="W2" s="700"/>
      <c r="X2" s="700"/>
      <c r="Y2" s="700"/>
      <c r="Z2" s="700"/>
      <c r="AA2" s="700"/>
      <c r="AB2" s="701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1/$A$1*'[1]44094418Imp'!$B$263</f>
        <v>0.65614424909999991</v>
      </c>
      <c r="D5" s="581">
        <f>1/$A$1*'[1]44094418Imp'!$C$263</f>
        <v>0.60989438169999999</v>
      </c>
      <c r="E5" s="581">
        <f>1/$A$1*'[1]44094418Imp'!$D$263</f>
        <v>0.63844259239999979</v>
      </c>
      <c r="F5" s="581">
        <f>1/$A$1*'[1]44094418Imp'!$E$263</f>
        <v>0.72319970719999993</v>
      </c>
      <c r="G5" s="581">
        <f>1/$A$1*'[1]44094418Imp'!$F$263</f>
        <v>0.82517489360000007</v>
      </c>
      <c r="H5" s="581">
        <f>1/$A$1*'[1]44094418Imp'!$G$263</f>
        <v>0.76998398778333299</v>
      </c>
      <c r="I5" s="581">
        <f>1/$A$1*'[1]44094418Imp'!$H$263</f>
        <v>0.85902002743333328</v>
      </c>
      <c r="J5" s="582">
        <f>1/$A$1*'[1]44094418Imp'!$I$263</f>
        <v>0.91928260984285692</v>
      </c>
      <c r="K5" s="582">
        <f>1/$A$1*'[1]44094418Imp'!$J$263</f>
        <v>0.79702750035766889</v>
      </c>
      <c r="L5" s="582">
        <f>1/$A$1*'[1]44094418Imp'!K$263</f>
        <v>0.65716585933793903</v>
      </c>
      <c r="M5" s="581">
        <f>1/$A$1*'[1]44094418Imp'!L$263</f>
        <v>0.66034301475619051</v>
      </c>
      <c r="N5" s="583">
        <f>1/$A$1*'[1]44094418Imp'!M$263</f>
        <v>0.68437010085910155</v>
      </c>
      <c r="O5" s="583">
        <f>1/$A$1*'[1]44094418Imp'!N$263</f>
        <v>0.55366889550133447</v>
      </c>
      <c r="P5" s="583">
        <f>1/$A$1*'[1]44094418Imp'!O$263</f>
        <v>0.39510578097378996</v>
      </c>
      <c r="Q5" s="583">
        <f>1/$A$1*'[1]44094418Imp'!P$263</f>
        <v>0.51167410506397581</v>
      </c>
      <c r="R5" s="583">
        <f>1/$A$1*'[1]44094418Imp'!Q$263</f>
        <v>0.56028670707634542</v>
      </c>
      <c r="S5" s="583">
        <f>1/$A$1*'[1]44094418Imp'!R$263</f>
        <v>0.53762063538162896</v>
      </c>
      <c r="T5" s="720">
        <f>1/$A$1*'[1]44094418Imp'!S$263</f>
        <v>0.74313728278492175</v>
      </c>
      <c r="U5" s="720">
        <f>1/$A$1*'[1]44094418Imp'!T$263</f>
        <v>0.67986158487836512</v>
      </c>
      <c r="V5" s="720">
        <f>1/$A$1*'[1]44094418Imp'!U$263</f>
        <v>0.72161521566139131</v>
      </c>
      <c r="W5" s="720">
        <f>1/$A$1*'[1]44094418Imp'!V$263</f>
        <v>0</v>
      </c>
      <c r="X5" s="720">
        <f>1/$A$1*'[1]44094418Imp'!W$263</f>
        <v>0</v>
      </c>
      <c r="Y5" s="720">
        <f>1/$A$1*'[1]44094418Imp'!X$263</f>
        <v>0</v>
      </c>
      <c r="Z5" s="720">
        <f>1/$A$1*'[1]44094418Imp'!Y$263</f>
        <v>0</v>
      </c>
      <c r="AA5" s="720">
        <f>1/$A$1*'[1]44094418Imp'!Z$263</f>
        <v>0</v>
      </c>
      <c r="AB5" s="720">
        <f>1/$A$1*'[1]44094418Imp'!AA$263</f>
        <v>0</v>
      </c>
      <c r="AC5" s="221"/>
      <c r="AD5" s="220">
        <f>1/1000*'[1]44094418Imp'!AB$263</f>
        <v>0.26918231135428194</v>
      </c>
      <c r="AE5" s="217">
        <f>1/1000*'[1]44094418Imp'!AC$263</f>
        <v>0.25093356639479997</v>
      </c>
      <c r="AF5" s="217">
        <f>1/1000*'[1]44094418Imp'!AD$263</f>
        <v>0.25289305760959996</v>
      </c>
      <c r="AG5" s="217">
        <f>1/1000*'[1]44094418Imp'!AE$263</f>
        <v>0.30596014000799987</v>
      </c>
      <c r="AH5" s="217">
        <f>1/1000*'[1]44094418Imp'!AF$263</f>
        <v>0.35079149390390024</v>
      </c>
      <c r="AI5" s="217">
        <f>1/1000*'[1]44094418Imp'!AG$263</f>
        <v>0.3605658544917002</v>
      </c>
      <c r="AJ5" s="217">
        <f>1/1000*'[1]44094418Imp'!AH$263</f>
        <v>0.48656385408960023</v>
      </c>
      <c r="AK5" s="217">
        <f>1/1000*'[1]44094418Imp'!AI$263</f>
        <v>0.57621866097799967</v>
      </c>
      <c r="AL5" s="217">
        <f>1/1000*'[1]44094418Imp'!AJ$263</f>
        <v>0.5676742303783997</v>
      </c>
      <c r="AM5" s="217">
        <f>1/1000*'[1]44094418Imp'!AK$263</f>
        <v>0.42494728457719999</v>
      </c>
      <c r="AN5" s="217">
        <f>1/1000*'[1]44094418Imp'!AL$263</f>
        <v>0.43796313057600023</v>
      </c>
      <c r="AO5" s="217">
        <f>1/1000*'[1]44094418Imp'!AM$263</f>
        <v>0.4812233547360002</v>
      </c>
      <c r="AP5" s="217">
        <f>1/1000*'[1]44094418Imp'!AN$263</f>
        <v>0.35851198086879998</v>
      </c>
      <c r="AQ5" s="217">
        <f>1/1000*'[1]44094418Imp'!AO$263</f>
        <v>0.31152416020230006</v>
      </c>
      <c r="AR5" s="217">
        <f>1/1000*'[1]44094418Imp'!AP$263</f>
        <v>0.36151732119700003</v>
      </c>
      <c r="AS5" s="217">
        <f>1/1000*'[1]44094418Imp'!AQ$263</f>
        <v>0.34501900043799993</v>
      </c>
      <c r="AT5" s="217">
        <f>1/1000*'[1]44094418Imp'!AR$263</f>
        <v>0.35110529288600001</v>
      </c>
      <c r="AU5" s="217">
        <f>1/1000*'[1]44094418Imp'!AS$263</f>
        <v>0.55290685000979956</v>
      </c>
      <c r="AV5" s="217">
        <f>1/1000*'[1]44094418Imp'!AT$263</f>
        <v>0.56586133081199985</v>
      </c>
      <c r="AW5" s="217">
        <f>1/1000*'[1]44094418Imp'!AU$263</f>
        <v>0.5570122036379167</v>
      </c>
      <c r="AX5" s="217">
        <f>1/1000*'[1]44094418Imp'!AV$263</f>
        <v>0</v>
      </c>
      <c r="AY5" s="217">
        <f>1/1000*'[1]44094418Imp'!AW$263</f>
        <v>0</v>
      </c>
      <c r="AZ5" s="217">
        <f>1/1000*'[1]44094418Imp'!AX$263</f>
        <v>0</v>
      </c>
      <c r="BA5" s="217">
        <f>1/1000*'[1]44094418Imp'!AY$263</f>
        <v>0</v>
      </c>
      <c r="BB5" s="217">
        <f>1/1000*'[1]44094418Imp'!AZ$263</f>
        <v>0</v>
      </c>
      <c r="BC5" s="218">
        <f>1/1000*'[1]44094418Imp'!BA$263</f>
        <v>0</v>
      </c>
      <c r="BD5" s="553"/>
      <c r="BE5" s="31"/>
    </row>
    <row r="6" spans="1:57" ht="17.149999999999999" customHeight="1" thickTop="1">
      <c r="B6" s="223" t="s">
        <v>157</v>
      </c>
      <c r="C6" s="224">
        <f>1/$A$1*'[1]44094418Imp'!$B$266</f>
        <v>6.9288944999999994E-3</v>
      </c>
      <c r="D6" s="225">
        <f>1/$A$1*'[1]44094418Imp'!$C$266</f>
        <v>6.1065080000000001E-3</v>
      </c>
      <c r="E6" s="225">
        <f>1/$A$1*'[1]44094418Imp'!$D$266</f>
        <v>1.6731724499999996E-2</v>
      </c>
      <c r="F6" s="225">
        <f>1/$A$1*'[1]44094418Imp'!$E$266</f>
        <v>1.2122163499999998E-2</v>
      </c>
      <c r="G6" s="225">
        <f>1/$A$1*'[1]44094418Imp'!$F$266</f>
        <v>1.2681081499999998E-2</v>
      </c>
      <c r="H6" s="225">
        <f>1/$A$1*'[1]44094418Imp'!$G$266</f>
        <v>7.8462794999999991E-3</v>
      </c>
      <c r="I6" s="225">
        <f>1/$A$1*'[1]44094418Imp'!$H$266</f>
        <v>8.5760039999999999E-3</v>
      </c>
      <c r="J6" s="226">
        <f>1/$A$1*'[1]44094418Imp'!$I$266</f>
        <v>1.1807992333333331E-2</v>
      </c>
      <c r="K6" s="226">
        <f>1/$A$1*'[1]44094418Imp'!$J$266</f>
        <v>6.250929333333332E-3</v>
      </c>
      <c r="L6" s="226">
        <f>1/$A$1*'[1]44094418Imp'!K$266</f>
        <v>7.1898839602272712E-3</v>
      </c>
      <c r="M6" s="225">
        <f>1/$A$1*'[1]44094418Imp'!L$266</f>
        <v>5.6202192499999991E-3</v>
      </c>
      <c r="N6" s="225">
        <f>1/$A$1*'[1]44094418Imp'!M$266</f>
        <v>7.2183753749999989E-3</v>
      </c>
      <c r="O6" s="225">
        <f>1/$A$1*'[1]44094418Imp'!N$266</f>
        <v>9.484951874999998E-3</v>
      </c>
      <c r="P6" s="225">
        <f>1/$A$1*'[1]44094418Imp'!O$266</f>
        <v>4.4431234999999991E-3</v>
      </c>
      <c r="Q6" s="225">
        <f>1/$A$1*'[1]44094418Imp'!P$266</f>
        <v>1.949120968253968E-3</v>
      </c>
      <c r="R6" s="225">
        <f>1/$A$1*'[1]44094418Imp'!Q$266</f>
        <v>1.5505759999999997E-3</v>
      </c>
      <c r="S6" s="225">
        <f>1/$A$1*'[1]44094418Imp'!R$266</f>
        <v>3.4418552636363633E-3</v>
      </c>
      <c r="T6" s="225">
        <f>1/$A$1*'[1]44094418Imp'!S$266</f>
        <v>4.5531930469210535E-3</v>
      </c>
      <c r="U6" s="225">
        <f>1/$A$1*'[1]44094418Imp'!T$266</f>
        <v>9.525544583333334E-4</v>
      </c>
      <c r="V6" s="225">
        <f>1/$A$1*'[1]44094418Imp'!U$266</f>
        <v>4.6013444166666658E-3</v>
      </c>
      <c r="W6" s="225">
        <f>1/$A$1*'[1]44094418Imp'!V$266</f>
        <v>0</v>
      </c>
      <c r="X6" s="225">
        <f>1/$A$1*'[1]44094418Imp'!W$266</f>
        <v>0</v>
      </c>
      <c r="Y6" s="225">
        <f>1/$A$1*'[1]44094418Imp'!X$266</f>
        <v>0</v>
      </c>
      <c r="Z6" s="225">
        <f>1/$A$1*'[1]44094418Imp'!Y$266</f>
        <v>0</v>
      </c>
      <c r="AA6" s="225">
        <f>1/$A$1*'[1]44094418Imp'!Z$266</f>
        <v>0</v>
      </c>
      <c r="AB6" s="225">
        <f>1/$A$1*'[1]44094418Imp'!AA$266</f>
        <v>0</v>
      </c>
      <c r="AC6" s="4"/>
      <c r="AD6" s="227">
        <f>1/1000*'[1]44094418Imp'!AB$266</f>
        <v>1.6470088683119999E-3</v>
      </c>
      <c r="AE6" s="225">
        <f>1/1000*'[1]44094418Imp'!AC$266</f>
        <v>1.4225101392000001E-3</v>
      </c>
      <c r="AF6" s="225">
        <f>1/1000*'[1]44094418Imp'!AD$266</f>
        <v>2.9085351072000005E-3</v>
      </c>
      <c r="AG6" s="225">
        <f>1/1000*'[1]44094418Imp'!AE$266</f>
        <v>2.9422500688000004E-3</v>
      </c>
      <c r="AH6" s="225">
        <f>1/1000*'[1]44094418Imp'!AF$266</f>
        <v>2.9073127384E-3</v>
      </c>
      <c r="AI6" s="225">
        <f>1/1000*'[1]44094418Imp'!AG$266</f>
        <v>2.4616222916999998E-3</v>
      </c>
      <c r="AJ6" s="225">
        <f>1/1000*'[1]44094418Imp'!AH$266</f>
        <v>2.6971618936E-3</v>
      </c>
      <c r="AK6" s="225">
        <f>1/1000*'[1]44094418Imp'!AI$266</f>
        <v>4.645367311000001E-3</v>
      </c>
      <c r="AL6" s="225">
        <f>1/1000*'[1]44094418Imp'!AJ$266</f>
        <v>2.6593873084E-3</v>
      </c>
      <c r="AM6" s="225">
        <f>1/1000*'[1]44094418Imp'!AK$266</f>
        <v>4.0095464772000001E-3</v>
      </c>
      <c r="AN6" s="225">
        <f>1/1000*'[1]44094418Imp'!AL$266</f>
        <v>3.0369586338000005E-3</v>
      </c>
      <c r="AO6" s="225">
        <f>1/1000*'[1]44094418Imp'!AM$266</f>
        <v>2.4557942399999998E-3</v>
      </c>
      <c r="AP6" s="225">
        <f>1/1000*'[1]44094418Imp'!AN$266</f>
        <v>3.7557787520000004E-3</v>
      </c>
      <c r="AQ6" s="225">
        <f>1/1000*'[1]44094418Imp'!AO$266</f>
        <v>2.1386261490000005E-3</v>
      </c>
      <c r="AR6" s="225">
        <f>1/1000*'[1]44094418Imp'!AP$266</f>
        <v>1.0553085885000001E-3</v>
      </c>
      <c r="AS6" s="225">
        <f>1/1000*'[1]44094418Imp'!AQ$266</f>
        <v>7.9344339199999996E-4</v>
      </c>
      <c r="AT6" s="225">
        <f>1/1000*'[1]44094418Imp'!AR$266</f>
        <v>1.4956388524000001E-3</v>
      </c>
      <c r="AU6" s="225">
        <f>1/1000*'[1]44094418Imp'!AS$266</f>
        <v>2.1792263206999998E-3</v>
      </c>
      <c r="AV6" s="225">
        <f>1/1000*'[1]44094418Imp'!AT$266</f>
        <v>3.3433873800000003E-4</v>
      </c>
      <c r="AW6" s="225">
        <f>1/1000*'[1]44094418Imp'!AU$266</f>
        <v>2.3041349679166663E-3</v>
      </c>
      <c r="AX6" s="225">
        <f>1/1000*'[1]44094418Imp'!AV$266</f>
        <v>0</v>
      </c>
      <c r="AY6" s="225">
        <f>1/1000*'[1]44094418Imp'!AW$266</f>
        <v>0</v>
      </c>
      <c r="AZ6" s="225">
        <f>1/1000*'[1]44094418Imp'!AX$266</f>
        <v>0</v>
      </c>
      <c r="BA6" s="225">
        <f>1/1000*'[1]44094418Imp'!AY$266</f>
        <v>0</v>
      </c>
      <c r="BB6" s="225">
        <f>1/1000*'[1]44094418Imp'!AZ$266</f>
        <v>0</v>
      </c>
      <c r="BC6" s="226">
        <f>1/1000*'[1]44094418Imp'!BA$266</f>
        <v>0</v>
      </c>
      <c r="BD6" s="553"/>
      <c r="BE6" s="31"/>
    </row>
    <row r="7" spans="1:57" ht="17.149999999999999" customHeight="1">
      <c r="B7" s="15" t="s">
        <v>103</v>
      </c>
      <c r="C7" s="27">
        <f>1/$A$1*'[1]44094418Imp'!$B$268</f>
        <v>8.9193527999999987E-3</v>
      </c>
      <c r="D7" s="29">
        <f>1/$A$1*'[1]44094418Imp'!$C$268</f>
        <v>1.1195999E-2</v>
      </c>
      <c r="E7" s="29">
        <f>1/$A$1*'[1]44094418Imp'!$D$268</f>
        <v>6.3290055999999997E-3</v>
      </c>
      <c r="F7" s="29">
        <f>1/$A$1*'[1]44094418Imp'!$E$268</f>
        <v>7.3390024999999987E-3</v>
      </c>
      <c r="G7" s="29">
        <f>1/$A$1*'[1]44094418Imp'!$F$268</f>
        <v>7.4137650999999997E-3</v>
      </c>
      <c r="H7" s="29">
        <f>1/$A$1*'[1]44094418Imp'!$G$268</f>
        <v>4.4992020999999995E-3</v>
      </c>
      <c r="I7" s="29">
        <f>1/$A$1*'[1]44094418Imp'!$H$268</f>
        <v>5.1648054333333325E-3</v>
      </c>
      <c r="J7" s="34">
        <f>1/$A$1*'[1]44094418Imp'!$I$268</f>
        <v>5.6927687166666661E-3</v>
      </c>
      <c r="K7" s="34">
        <f>1/$A$1*'[1]44094418Imp'!$J$268</f>
        <v>5.9279989476190469E-3</v>
      </c>
      <c r="L7" s="34">
        <f>1/$A$1*'[1]44094418Imp'!K$268</f>
        <v>8.2267932171853145E-3</v>
      </c>
      <c r="M7" s="29">
        <f>1/$A$1*'[1]44094418Imp'!L$268</f>
        <v>1.3370293426190475E-2</v>
      </c>
      <c r="N7" s="29">
        <f>1/$A$1*'[1]44094418Imp'!M$268</f>
        <v>1.0065329213675213E-2</v>
      </c>
      <c r="O7" s="29">
        <f>1/$A$1*'[1]44094418Imp'!N$268</f>
        <v>6.2154548897058823E-3</v>
      </c>
      <c r="P7" s="29">
        <f>1/$A$1*'[1]44094418Imp'!O$268</f>
        <v>6.02210482330827E-3</v>
      </c>
      <c r="Q7" s="29">
        <f>1/$A$1*'[1]44094418Imp'!P$268</f>
        <v>5.8542130525396823E-3</v>
      </c>
      <c r="R7" s="29">
        <f>1/$A$1*'[1]44094418Imp'!Q$268</f>
        <v>7.097575131410256E-3</v>
      </c>
      <c r="S7" s="29">
        <f>1/$A$1*'[1]44094418Imp'!R$268</f>
        <v>5.702451649999999E-3</v>
      </c>
      <c r="T7" s="29">
        <f>1/$A$1*'[1]44094418Imp'!S$268</f>
        <v>5.5574898819704018E-3</v>
      </c>
      <c r="U7" s="29">
        <f>1/$A$1*'[1]44094418Imp'!T$268</f>
        <v>6.0508673052059045E-3</v>
      </c>
      <c r="V7" s="29">
        <f>1/$A$1*'[1]44094418Imp'!U$268</f>
        <v>6.998585313492062E-3</v>
      </c>
      <c r="W7" s="29">
        <f>1/$A$1*'[1]44094418Imp'!V$268</f>
        <v>0</v>
      </c>
      <c r="X7" s="29">
        <f>1/$A$1*'[1]44094418Imp'!W$268</f>
        <v>0</v>
      </c>
      <c r="Y7" s="29">
        <f>1/$A$1*'[1]44094418Imp'!X$268</f>
        <v>0</v>
      </c>
      <c r="Z7" s="29">
        <f>1/$A$1*'[1]44094418Imp'!Y$268</f>
        <v>0</v>
      </c>
      <c r="AA7" s="29">
        <f>1/$A$1*'[1]44094418Imp'!Z$268</f>
        <v>0</v>
      </c>
      <c r="AB7" s="29">
        <f>1/$A$1*'[1]44094418Imp'!AA$268</f>
        <v>0</v>
      </c>
      <c r="AC7" s="4"/>
      <c r="AD7" s="27">
        <f>1/1000*'[1]44094418Imp'!AB$268</f>
        <v>4.4331650663040007E-3</v>
      </c>
      <c r="AE7" s="29">
        <f>1/1000*'[1]44094418Imp'!AC$268</f>
        <v>5.6799346063999999E-3</v>
      </c>
      <c r="AF7" s="29">
        <f>1/1000*'[1]44094418Imp'!AD$268</f>
        <v>4.4556010080000008E-3</v>
      </c>
      <c r="AG7" s="29">
        <f>1/1000*'[1]44094418Imp'!AE$268</f>
        <v>6.1240045887999998E-3</v>
      </c>
      <c r="AH7" s="29">
        <f>1/1000*'[1]44094418Imp'!AF$268</f>
        <v>5.8488998974000009E-3</v>
      </c>
      <c r="AI7" s="29">
        <f>1/1000*'[1]44094418Imp'!AG$268</f>
        <v>3.2282752788000005E-3</v>
      </c>
      <c r="AJ7" s="29">
        <f>1/1000*'[1]44094418Imp'!AH$268</f>
        <v>5.2218708940000016E-3</v>
      </c>
      <c r="AK7" s="29">
        <f>1/1000*'[1]44094418Imp'!AI$268</f>
        <v>7.3773343455000003E-3</v>
      </c>
      <c r="AL7" s="29">
        <f>1/1000*'[1]44094418Imp'!AJ$268</f>
        <v>7.4493019568000014E-3</v>
      </c>
      <c r="AM7" s="29">
        <f>1/1000*'[1]44094418Imp'!AK$268</f>
        <v>8.7084240364000004E-3</v>
      </c>
      <c r="AN7" s="29">
        <f>1/1000*'[1]44094418Imp'!AL$268</f>
        <v>1.3042658172599999E-2</v>
      </c>
      <c r="AO7" s="29">
        <f>1/1000*'[1]44094418Imp'!AM$268</f>
        <v>1.3387418015999998E-2</v>
      </c>
      <c r="AP7" s="29">
        <f>1/1000*'[1]44094418Imp'!AN$268</f>
        <v>8.214813340799999E-3</v>
      </c>
      <c r="AQ7" s="29">
        <f>1/1000*'[1]44094418Imp'!AO$268</f>
        <v>6.8521592970000001E-3</v>
      </c>
      <c r="AR7" s="29">
        <f>1/1000*'[1]44094418Imp'!AP$268</f>
        <v>6.6001142075000005E-3</v>
      </c>
      <c r="AS7" s="29">
        <f>1/1000*'[1]44094418Imp'!AQ$268</f>
        <v>6.7502889790000001E-3</v>
      </c>
      <c r="AT7" s="29">
        <f>1/1000*'[1]44094418Imp'!AR$268</f>
        <v>5.2651569160999997E-3</v>
      </c>
      <c r="AU7" s="29">
        <f>1/1000*'[1]44094418Imp'!AS$268</f>
        <v>5.5932079632E-3</v>
      </c>
      <c r="AV7" s="29">
        <f>1/1000*'[1]44094418Imp'!AT$268</f>
        <v>6.8498106290000001E-3</v>
      </c>
      <c r="AW7" s="29">
        <f>1/1000*'[1]44094418Imp'!AU$268</f>
        <v>7.224028609166668E-3</v>
      </c>
      <c r="AX7" s="29">
        <f>1/1000*'[1]44094418Imp'!AV$268</f>
        <v>0</v>
      </c>
      <c r="AY7" s="29">
        <f>1/1000*'[1]44094418Imp'!AW$268</f>
        <v>0</v>
      </c>
      <c r="AZ7" s="29">
        <f>1/1000*'[1]44094418Imp'!AX$268</f>
        <v>0</v>
      </c>
      <c r="BA7" s="29">
        <f>1/1000*'[1]44094418Imp'!AY$268</f>
        <v>0</v>
      </c>
      <c r="BB7" s="29">
        <f>1/1000*'[1]44094418Imp'!AZ$268</f>
        <v>0</v>
      </c>
      <c r="BC7" s="34">
        <f>1/1000*'[1]44094418Imp'!BA$268</f>
        <v>0</v>
      </c>
      <c r="BD7" s="553"/>
      <c r="BE7" s="31"/>
    </row>
    <row r="8" spans="1:57">
      <c r="B8" s="5" t="s">
        <v>105</v>
      </c>
      <c r="C8" s="46">
        <f>1/$A$1*'[1]44094418Imp'!$B$247</f>
        <v>8.1469127999999995E-3</v>
      </c>
      <c r="D8" s="10">
        <f>1/$A$1*'[1]44094418Imp'!$C$247</f>
        <v>9.633005E-3</v>
      </c>
      <c r="E8" s="10">
        <f>1/$A$1*'[1]44094418Imp'!$D$247</f>
        <v>5.2842950999999992E-3</v>
      </c>
      <c r="F8" s="10">
        <f>1/$A$1*'[1]44094418Imp'!$E$247</f>
        <v>5.7939824999999993E-3</v>
      </c>
      <c r="G8" s="10">
        <f>1/$A$1*'[1]44094418Imp'!$F$247</f>
        <v>2.8968051000000002E-3</v>
      </c>
      <c r="H8" s="10">
        <f>1/$A$1*'[1]44094418Imp'!$G$247</f>
        <v>1.0563014999999999E-3</v>
      </c>
      <c r="I8" s="10">
        <f>1/$A$1*'[1]44094418Imp'!$H$247</f>
        <v>9.446140999999999E-4</v>
      </c>
      <c r="J8" s="37">
        <f>1/$A$1*'[1]44094418Imp'!$I$247</f>
        <v>2.0238687166666664E-3</v>
      </c>
      <c r="K8" s="37">
        <f>1/$A$1*'[1]44094418Imp'!$J$247</f>
        <v>1.5895215119047616E-3</v>
      </c>
      <c r="L8" s="37">
        <f>1/$A$1*'[1]44094418Imp'!K$247</f>
        <v>3.3068333780244753E-3</v>
      </c>
      <c r="M8" s="10">
        <f>1/$A$1*'[1]44094418Imp'!L$247</f>
        <v>5.5554491285714283E-3</v>
      </c>
      <c r="N8" s="10">
        <f>1/$A$1*'[1]44094418Imp'!M$247</f>
        <v>4.8009952136752135E-3</v>
      </c>
      <c r="O8" s="10">
        <f>1/$A$1*'[1]44094418Imp'!N$247</f>
        <v>3.3913048897058823E-3</v>
      </c>
      <c r="P8" s="10">
        <f>1/$A$1*'[1]44094418Imp'!O$247</f>
        <v>1.4025308233082704E-3</v>
      </c>
      <c r="Q8" s="10">
        <f>1/$A$1*'[1]44094418Imp'!P$247</f>
        <v>1.7514385763492063E-3</v>
      </c>
      <c r="R8" s="10">
        <f>1/$A$1*'[1]44094418Imp'!Q$247</f>
        <v>2.5392297980769227E-3</v>
      </c>
      <c r="S8" s="10">
        <f>1/$A$1*'[1]44094418Imp'!R$247</f>
        <v>2.0925978166666664E-3</v>
      </c>
      <c r="T8" s="10">
        <f>1/$A$1*'[1]44094418Imp'!S$247</f>
        <v>1.8911479116573487E-3</v>
      </c>
      <c r="U8" s="10">
        <f>1/$A$1*'[1]44094418Imp'!T$247</f>
        <v>2.478809041317016E-3</v>
      </c>
      <c r="V8" s="10">
        <f>1/$A$1*'[1]44094418Imp'!U$247</f>
        <v>2.0736253134920639E-3</v>
      </c>
      <c r="W8" s="10">
        <f>1/$A$1*'[1]44094418Imp'!V$247</f>
        <v>0</v>
      </c>
      <c r="X8" s="10">
        <f>1/$A$1*'[1]44094418Imp'!W$247</f>
        <v>0</v>
      </c>
      <c r="Y8" s="10">
        <f>1/$A$1*'[1]44094418Imp'!X$247</f>
        <v>0</v>
      </c>
      <c r="Z8" s="10">
        <f>1/$A$1*'[1]44094418Imp'!Y$247</f>
        <v>0</v>
      </c>
      <c r="AA8" s="10">
        <f>1/$A$1*'[1]44094418Imp'!Z$247</f>
        <v>0</v>
      </c>
      <c r="AB8" s="10">
        <f>1/$A$1*'[1]44094418Imp'!AA$247</f>
        <v>0</v>
      </c>
      <c r="AC8" s="4"/>
      <c r="AD8" s="46">
        <f>1/1000*'[1]44094418Imp'!AB$247</f>
        <v>4.0410174587639999E-3</v>
      </c>
      <c r="AE8" s="10">
        <f>1/1000*'[1]44094418Imp'!AC$247</f>
        <v>4.9673576311999998E-3</v>
      </c>
      <c r="AF8" s="10">
        <f>1/1000*'[1]44094418Imp'!AD$247</f>
        <v>3.7424020656E-3</v>
      </c>
      <c r="AG8" s="10">
        <f>1/1000*'[1]44094418Imp'!AE$247</f>
        <v>4.9448530208000005E-3</v>
      </c>
      <c r="AH8" s="10">
        <f>1/1000*'[1]44094418Imp'!AF$247</f>
        <v>1.7443408724000002E-3</v>
      </c>
      <c r="AI8" s="10">
        <f>1/1000*'[1]44094418Imp'!AG$247</f>
        <v>6.0538528050000013E-4</v>
      </c>
      <c r="AJ8" s="10">
        <f>1/1000*'[1]44094418Imp'!AH$247</f>
        <v>1.0965355696E-3</v>
      </c>
      <c r="AK8" s="10">
        <f>1/1000*'[1]44094418Imp'!AI$247</f>
        <v>2.9224144555000005E-3</v>
      </c>
      <c r="AL8" s="10">
        <f>1/1000*'[1]44094418Imp'!AJ$247</f>
        <v>2.6675693688000004E-3</v>
      </c>
      <c r="AM8" s="10">
        <f>1/1000*'[1]44094418Imp'!AK$247</f>
        <v>2.7195573283999995E-3</v>
      </c>
      <c r="AN8" s="10">
        <f>1/1000*'[1]44094418Imp'!AL$247</f>
        <v>3.8391701949000005E-3</v>
      </c>
      <c r="AO8" s="10">
        <f>1/1000*'[1]44094418Imp'!AM$247</f>
        <v>6.7175762400000002E-3</v>
      </c>
      <c r="AP8" s="10">
        <f>1/1000*'[1]44094418Imp'!AN$247</f>
        <v>4.5624108815999998E-3</v>
      </c>
      <c r="AQ8" s="10">
        <f>1/1000*'[1]44094418Imp'!AO$247</f>
        <v>2.0490710378999999E-3</v>
      </c>
      <c r="AR8" s="10">
        <f>1/1000*'[1]44094418Imp'!AP$247</f>
        <v>1.8293830265000001E-3</v>
      </c>
      <c r="AS8" s="10">
        <f>1/1000*'[1]44094418Imp'!AQ$247</f>
        <v>1.698726603E-3</v>
      </c>
      <c r="AT8" s="10">
        <f>1/1000*'[1]44094418Imp'!AR$247</f>
        <v>1.3591602961999997E-3</v>
      </c>
      <c r="AU8" s="10">
        <f>1/1000*'[1]44094418Imp'!AS$247</f>
        <v>1.6352396203000001E-3</v>
      </c>
      <c r="AV8" s="10">
        <f>1/1000*'[1]44094418Imp'!AT$247</f>
        <v>2.5100064629999998E-3</v>
      </c>
      <c r="AW8" s="10">
        <f>1/1000*'[1]44094418Imp'!AU$247</f>
        <v>1.6653320662499999E-3</v>
      </c>
      <c r="AX8" s="10">
        <f>1/1000*'[1]44094418Imp'!AV$247</f>
        <v>0</v>
      </c>
      <c r="AY8" s="10">
        <f>1/1000*'[1]44094418Imp'!AW$247</f>
        <v>0</v>
      </c>
      <c r="AZ8" s="10">
        <f>1/1000*'[1]44094418Imp'!AX$247</f>
        <v>0</v>
      </c>
      <c r="BA8" s="10">
        <f>1/1000*'[1]44094418Imp'!AY$247</f>
        <v>0</v>
      </c>
      <c r="BB8" s="10">
        <f>1/1000*'[1]44094418Imp'!AZ$247</f>
        <v>0</v>
      </c>
      <c r="BC8" s="37">
        <f>1/1000*'[1]44094418Imp'!BA$247</f>
        <v>0</v>
      </c>
      <c r="BD8" s="553"/>
      <c r="BE8" s="31"/>
    </row>
    <row r="9" spans="1:57">
      <c r="B9" s="8" t="s">
        <v>19</v>
      </c>
      <c r="C9" s="62">
        <f t="shared" ref="C9:M9" si="3">SUM(C7:C7)-SUM(C8:C8)</f>
        <v>7.7243999999999924E-4</v>
      </c>
      <c r="D9" s="40">
        <f t="shared" si="3"/>
        <v>1.5629939999999998E-3</v>
      </c>
      <c r="E9" s="40">
        <f t="shared" si="3"/>
        <v>1.0447105000000005E-3</v>
      </c>
      <c r="F9" s="40">
        <f t="shared" si="3"/>
        <v>1.5450199999999994E-3</v>
      </c>
      <c r="G9" s="40">
        <f t="shared" si="3"/>
        <v>4.5169599999999996E-3</v>
      </c>
      <c r="H9" s="40">
        <f t="shared" si="3"/>
        <v>3.4429005999999998E-3</v>
      </c>
      <c r="I9" s="40">
        <f t="shared" si="3"/>
        <v>4.220191333333333E-3</v>
      </c>
      <c r="J9" s="41">
        <f t="shared" si="3"/>
        <v>3.6688999999999997E-3</v>
      </c>
      <c r="K9" s="41">
        <f t="shared" si="3"/>
        <v>4.3384774357142853E-3</v>
      </c>
      <c r="L9" s="41">
        <f t="shared" si="3"/>
        <v>4.9199598391608396E-3</v>
      </c>
      <c r="M9" s="40">
        <f t="shared" si="3"/>
        <v>7.8148442976190471E-3</v>
      </c>
      <c r="N9" s="40">
        <f>SUM(N7:N7)-SUM(N8:N8)</f>
        <v>5.264333999999999E-3</v>
      </c>
      <c r="O9" s="40">
        <f t="shared" ref="O9:AB9" si="4">SUM(O7:O7)-SUM(O8:O8)</f>
        <v>2.8241500000000001E-3</v>
      </c>
      <c r="P9" s="40">
        <f t="shared" si="4"/>
        <v>4.6195739999999996E-3</v>
      </c>
      <c r="Q9" s="40">
        <f t="shared" si="4"/>
        <v>4.1027744761904759E-3</v>
      </c>
      <c r="R9" s="40">
        <f t="shared" si="4"/>
        <v>4.5583453333333333E-3</v>
      </c>
      <c r="S9" s="40">
        <f t="shared" si="4"/>
        <v>3.6098538333333326E-3</v>
      </c>
      <c r="T9" s="40">
        <f t="shared" si="4"/>
        <v>3.666341970313053E-3</v>
      </c>
      <c r="U9" s="40">
        <f t="shared" si="4"/>
        <v>3.5720582638888885E-3</v>
      </c>
      <c r="V9" s="40">
        <f t="shared" si="4"/>
        <v>4.9249599999999982E-3</v>
      </c>
      <c r="W9" s="40">
        <f t="shared" si="4"/>
        <v>0</v>
      </c>
      <c r="X9" s="40">
        <f t="shared" si="4"/>
        <v>0</v>
      </c>
      <c r="Y9" s="40">
        <f t="shared" si="4"/>
        <v>0</v>
      </c>
      <c r="Z9" s="40">
        <f t="shared" si="4"/>
        <v>0</v>
      </c>
      <c r="AA9" s="40">
        <f t="shared" si="4"/>
        <v>0</v>
      </c>
      <c r="AB9" s="40">
        <f t="shared" si="4"/>
        <v>0</v>
      </c>
      <c r="AC9" s="4"/>
      <c r="AD9" s="62">
        <f t="shared" ref="AD9:BC9" si="5">SUM(AD7:AD7)-SUM(AD8:AD8)</f>
        <v>3.9214760754000075E-4</v>
      </c>
      <c r="AE9" s="40">
        <f t="shared" si="5"/>
        <v>7.125769752000001E-4</v>
      </c>
      <c r="AF9" s="40">
        <f t="shared" si="5"/>
        <v>7.1319894240000088E-4</v>
      </c>
      <c r="AG9" s="40">
        <f t="shared" si="5"/>
        <v>1.1791515679999993E-3</v>
      </c>
      <c r="AH9" s="40">
        <f t="shared" si="5"/>
        <v>4.104559025000001E-3</v>
      </c>
      <c r="AI9" s="40">
        <f t="shared" si="5"/>
        <v>2.6228899983000006E-3</v>
      </c>
      <c r="AJ9" s="40">
        <f t="shared" si="5"/>
        <v>4.1253353244000016E-3</v>
      </c>
      <c r="AK9" s="40">
        <f t="shared" si="5"/>
        <v>4.4549198899999998E-3</v>
      </c>
      <c r="AL9" s="40">
        <f t="shared" si="5"/>
        <v>4.7817325880000015E-3</v>
      </c>
      <c r="AM9" s="40">
        <f t="shared" si="5"/>
        <v>5.9888667080000013E-3</v>
      </c>
      <c r="AN9" s="40">
        <f t="shared" si="5"/>
        <v>9.2034879776999989E-3</v>
      </c>
      <c r="AO9" s="40">
        <f t="shared" si="5"/>
        <v>6.6698417759999979E-3</v>
      </c>
      <c r="AP9" s="40">
        <f t="shared" si="5"/>
        <v>3.6524024591999991E-3</v>
      </c>
      <c r="AQ9" s="40">
        <f t="shared" si="5"/>
        <v>4.8030882591000006E-3</v>
      </c>
      <c r="AR9" s="40">
        <f t="shared" si="5"/>
        <v>4.770731181E-3</v>
      </c>
      <c r="AS9" s="40">
        <f t="shared" si="5"/>
        <v>5.0515623760000001E-3</v>
      </c>
      <c r="AT9" s="40">
        <f t="shared" si="5"/>
        <v>3.9059966198999999E-3</v>
      </c>
      <c r="AU9" s="40">
        <f t="shared" si="5"/>
        <v>3.9579683429000001E-3</v>
      </c>
      <c r="AV9" s="40">
        <f t="shared" si="5"/>
        <v>4.3398041660000003E-3</v>
      </c>
      <c r="AW9" s="40">
        <f t="shared" si="5"/>
        <v>5.5586965429166683E-3</v>
      </c>
      <c r="AX9" s="40">
        <f t="shared" si="5"/>
        <v>0</v>
      </c>
      <c r="AY9" s="40">
        <f t="shared" si="5"/>
        <v>0</v>
      </c>
      <c r="AZ9" s="40">
        <f t="shared" si="5"/>
        <v>0</v>
      </c>
      <c r="BA9" s="40">
        <f t="shared" si="5"/>
        <v>0</v>
      </c>
      <c r="BB9" s="40">
        <f t="shared" si="5"/>
        <v>0</v>
      </c>
      <c r="BC9" s="41">
        <f t="shared" si="5"/>
        <v>0</v>
      </c>
      <c r="BD9" s="553"/>
      <c r="BE9" s="31"/>
    </row>
    <row r="10" spans="1:57" ht="17.149999999999999" customHeight="1">
      <c r="B10" s="9" t="s">
        <v>102</v>
      </c>
      <c r="C10" s="50">
        <f>1/$A$1*'[1]44094418Imp'!$B$269</f>
        <v>4.1285980499999986E-2</v>
      </c>
      <c r="D10" s="24">
        <f>1/$A$1*'[1]44094418Imp'!$C$269</f>
        <v>4.2493429999999999E-2</v>
      </c>
      <c r="E10" s="24">
        <f>1/$A$1*'[1]44094418Imp'!$D$269</f>
        <v>6.2268411500000002E-2</v>
      </c>
      <c r="F10" s="24">
        <f>1/$A$1*'[1]44094418Imp'!$E$269</f>
        <v>9.9262172499999982E-2</v>
      </c>
      <c r="G10" s="24">
        <f>1/$A$1*'[1]44094418Imp'!$F$269</f>
        <v>0.16249857299999998</v>
      </c>
      <c r="H10" s="24">
        <f>1/$A$1*'[1]44094418Imp'!$G$269</f>
        <v>0.14519321459999998</v>
      </c>
      <c r="I10" s="24">
        <f>1/$A$1*'[1]44094418Imp'!$H$269</f>
        <v>0.19134313799999991</v>
      </c>
      <c r="J10" s="44">
        <f>1/$A$1*'[1]44094418Imp'!$I$269</f>
        <v>0.24317241783333324</v>
      </c>
      <c r="K10" s="44">
        <f>1/$A$1*'[1]44094418Imp'!$J$269</f>
        <v>0.15139233366666666</v>
      </c>
      <c r="L10" s="44">
        <f>1/$A$1*'[1]44094418Imp'!K$269</f>
        <v>8.4656933165217371E-2</v>
      </c>
      <c r="M10" s="24">
        <f>1/$A$1*'[1]44094418Imp'!L$269</f>
        <v>6.9129171999999975E-2</v>
      </c>
      <c r="N10" s="24">
        <f>1/$A$1*'[1]44094418Imp'!M$269</f>
        <v>6.0750759999999987E-2</v>
      </c>
      <c r="O10" s="24">
        <f>1/$A$1*'[1]44094418Imp'!N$269</f>
        <v>4.0917855999999989E-2</v>
      </c>
      <c r="P10" s="24">
        <f>1/$A$1*'[1]44094418Imp'!O$269</f>
        <v>2.2239214549999994E-2</v>
      </c>
      <c r="Q10" s="24">
        <f>1/$A$1*'[1]44094418Imp'!P$269</f>
        <v>1.7506801869047614E-2</v>
      </c>
      <c r="R10" s="24">
        <f>1/$A$1*'[1]44094418Imp'!Q$269</f>
        <v>1.7269238666666662E-2</v>
      </c>
      <c r="S10" s="24">
        <f>1/$A$1*'[1]44094418Imp'!R$269</f>
        <v>1.9520880500000001E-2</v>
      </c>
      <c r="T10" s="24">
        <f>1/$A$1*'[1]44094418Imp'!S$269</f>
        <v>2.138446190746681E-2</v>
      </c>
      <c r="U10" s="24">
        <f>1/$A$1*'[1]44094418Imp'!T$269</f>
        <v>1.7633300388888884E-2</v>
      </c>
      <c r="V10" s="24">
        <f>1/$A$1*'[1]44094418Imp'!U$269</f>
        <v>2.6394592624999991E-2</v>
      </c>
      <c r="W10" s="24">
        <f>1/$A$1*'[1]44094418Imp'!V$269</f>
        <v>0</v>
      </c>
      <c r="X10" s="24">
        <f>1/$A$1*'[1]44094418Imp'!W$269</f>
        <v>0</v>
      </c>
      <c r="Y10" s="24">
        <f>1/$A$1*'[1]44094418Imp'!X$269</f>
        <v>0</v>
      </c>
      <c r="Z10" s="24">
        <f>1/$A$1*'[1]44094418Imp'!Y$269</f>
        <v>0</v>
      </c>
      <c r="AA10" s="24">
        <f>1/$A$1*'[1]44094418Imp'!Z$269</f>
        <v>0</v>
      </c>
      <c r="AB10" s="24">
        <f>1/$A$1*'[1]44094418Imp'!AA$269</f>
        <v>0</v>
      </c>
      <c r="AC10" s="4"/>
      <c r="AD10" s="50">
        <f>1/1000*'[1]44094418Imp'!AB$269</f>
        <v>8.1344120871450001E-3</v>
      </c>
      <c r="AE10" s="24">
        <f>1/1000*'[1]44094418Imp'!AC$269</f>
        <v>8.1377879003999998E-3</v>
      </c>
      <c r="AF10" s="24">
        <f>1/1000*'[1]44094418Imp'!AD$269</f>
        <v>1.1103748660800002E-2</v>
      </c>
      <c r="AG10" s="24">
        <f>1/1000*'[1]44094418Imp'!AE$269</f>
        <v>1.8534003868800004E-2</v>
      </c>
      <c r="AH10" s="24">
        <f>1/1000*'[1]44094418Imp'!AF$269</f>
        <v>2.9956454359299996E-2</v>
      </c>
      <c r="AI10" s="24">
        <f>1/1000*'[1]44094418Imp'!AG$269</f>
        <v>3.0641218822500003E-2</v>
      </c>
      <c r="AJ10" s="24">
        <f>1/1000*'[1]44094418Imp'!AH$269</f>
        <v>4.8142665960400004E-2</v>
      </c>
      <c r="AK10" s="24">
        <f>1/1000*'[1]44094418Imp'!AI$269</f>
        <v>7.3608695696500012E-2</v>
      </c>
      <c r="AL10" s="24">
        <f>1/1000*'[1]44094418Imp'!AJ$269</f>
        <v>5.2418997248799996E-2</v>
      </c>
      <c r="AM10" s="24">
        <f>1/1000*'[1]44094418Imp'!AK$269</f>
        <v>3.2887576339200003E-2</v>
      </c>
      <c r="AN10" s="24">
        <f>1/1000*'[1]44094418Imp'!AL$269</f>
        <v>2.5311987809999995E-2</v>
      </c>
      <c r="AO10" s="24">
        <f>1/1000*'[1]44094418Imp'!AM$269</f>
        <v>2.7881283935999999E-2</v>
      </c>
      <c r="AP10" s="24">
        <f>1/1000*'[1]44094418Imp'!AN$269</f>
        <v>1.6835965238399996E-2</v>
      </c>
      <c r="AQ10" s="24">
        <f>1/1000*'[1]44094418Imp'!AO$269</f>
        <v>1.1293447882199999E-2</v>
      </c>
      <c r="AR10" s="24">
        <f>1/1000*'[1]44094418Imp'!AP$269</f>
        <v>8.4445199120000008E-3</v>
      </c>
      <c r="AS10" s="24">
        <f>1/1000*'[1]44094418Imp'!AQ$269</f>
        <v>7.5338888870000011E-3</v>
      </c>
      <c r="AT10" s="24">
        <f>1/1000*'[1]44094418Imp'!AR$269</f>
        <v>8.2442830727000004E-3</v>
      </c>
      <c r="AU10" s="24">
        <f>1/1000*'[1]44094418Imp'!AS$269</f>
        <v>9.2756187523999993E-3</v>
      </c>
      <c r="AV10" s="24">
        <f>1/1000*'[1]44094418Imp'!AT$269</f>
        <v>8.1994125510000005E-3</v>
      </c>
      <c r="AW10" s="24">
        <f>1/1000*'[1]44094418Imp'!AU$269</f>
        <v>1.1064797300000002E-2</v>
      </c>
      <c r="AX10" s="24">
        <f>1/1000*'[1]44094418Imp'!AV$269</f>
        <v>0</v>
      </c>
      <c r="AY10" s="24">
        <f>1/1000*'[1]44094418Imp'!AW$269</f>
        <v>0</v>
      </c>
      <c r="AZ10" s="24">
        <f>1/1000*'[1]44094418Imp'!AX$269</f>
        <v>0</v>
      </c>
      <c r="BA10" s="24">
        <f>1/1000*'[1]44094418Imp'!AY$269</f>
        <v>0</v>
      </c>
      <c r="BB10" s="24">
        <f>1/1000*'[1]44094418Imp'!AZ$269</f>
        <v>0</v>
      </c>
      <c r="BC10" s="44">
        <f>1/1000*'[1]44094418Imp'!BA$269</f>
        <v>0</v>
      </c>
      <c r="BD10" s="553"/>
      <c r="BE10" s="31"/>
    </row>
    <row r="11" spans="1:57">
      <c r="B11" s="5" t="s">
        <v>29</v>
      </c>
      <c r="C11" s="46">
        <f>1/$A$1*'[1]44094418Imp'!$B$31</f>
        <v>3.7572214499999985E-2</v>
      </c>
      <c r="D11" s="10">
        <f>1/$A$1*'[1]44094418Imp'!$C$31</f>
        <v>3.9666675999999991E-2</v>
      </c>
      <c r="E11" s="10">
        <f>1/$A$1*'[1]44094418Imp'!$D$31</f>
        <v>5.9852005499999993E-2</v>
      </c>
      <c r="F11" s="10">
        <f>1/$A$1*'[1]44094418Imp'!$E$31</f>
        <v>9.6010878999999993E-2</v>
      </c>
      <c r="G11" s="10">
        <f>1/$A$1*'[1]44094418Imp'!$F$31</f>
        <v>0.15913928199999997</v>
      </c>
      <c r="H11" s="10">
        <f>1/$A$1*'[1]44094418Imp'!$G$31</f>
        <v>0.14173990599999997</v>
      </c>
      <c r="I11" s="10">
        <f>1/$A$1*'[1]44094418Imp'!$H$31</f>
        <v>0.18119095399999996</v>
      </c>
      <c r="J11" s="37">
        <f>1/$A$1*'[1]44094418Imp'!$I$31</f>
        <v>0.22948012199999995</v>
      </c>
      <c r="K11" s="37">
        <f>1/$A$1*'[1]44094418Imp'!$J$31</f>
        <v>0.13467115199999999</v>
      </c>
      <c r="L11" s="37">
        <f>1/$A$1*'[1]44094418Imp'!K$31</f>
        <v>6.7792269999999988E-2</v>
      </c>
      <c r="M11" s="10">
        <f>1/$A$1*'[1]44094418Imp'!L$31</f>
        <v>5.2744593999999992E-2</v>
      </c>
      <c r="N11" s="10">
        <f>1/$A$1*'[1]44094418Imp'!M$31</f>
        <v>4.6355007999999989E-2</v>
      </c>
      <c r="O11" s="10">
        <f>1/$A$1*'[1]44094418Imp'!N$31</f>
        <v>3.1269797999999994E-2</v>
      </c>
      <c r="P11" s="10">
        <f>1/$A$1*'[1]44094418Imp'!O$31</f>
        <v>1.5141013999999998E-2</v>
      </c>
      <c r="Q11" s="10">
        <f>1/$A$1*'[1]44094418Imp'!P$31</f>
        <v>1.1935121202380949E-2</v>
      </c>
      <c r="R11" s="10">
        <f>1/$A$1*'[1]44094418Imp'!Q$31</f>
        <v>1.3646065999999997E-2</v>
      </c>
      <c r="S11" s="10">
        <f>1/$A$1*'[1]44094418Imp'!R$31</f>
        <v>1.4176492499999999E-2</v>
      </c>
      <c r="T11" s="10">
        <f>1/$A$1*'[1]44094418Imp'!S$31</f>
        <v>1.7388557721659974E-2</v>
      </c>
      <c r="U11" s="10">
        <f>1/$A$1*'[1]44094418Imp'!T$31</f>
        <v>1.3883350666666665E-2</v>
      </c>
      <c r="V11" s="10">
        <f>1/$A$1*'[1]44094418Imp'!U$31</f>
        <v>1.9618854374999994E-2</v>
      </c>
      <c r="W11" s="10">
        <f>1/$A$1*'[1]44094418Imp'!V$31</f>
        <v>0</v>
      </c>
      <c r="X11" s="10">
        <f>1/$A$1*'[1]44094418Imp'!W$31</f>
        <v>0</v>
      </c>
      <c r="Y11" s="10">
        <f>1/$A$1*'[1]44094418Imp'!X$31</f>
        <v>0</v>
      </c>
      <c r="Z11" s="10">
        <f>1/$A$1*'[1]44094418Imp'!Y$31</f>
        <v>0</v>
      </c>
      <c r="AA11" s="10">
        <f>1/$A$1*'[1]44094418Imp'!Z$31</f>
        <v>0</v>
      </c>
      <c r="AB11" s="10">
        <f>1/$A$1*'[1]44094418Imp'!AA$31</f>
        <v>0</v>
      </c>
      <c r="AC11" s="4"/>
      <c r="AD11" s="46">
        <f>1/1000*'[1]44094418Imp'!AB$31</f>
        <v>6.6993419231039988E-3</v>
      </c>
      <c r="AE11" s="10">
        <f>1/1000*'[1]44094418Imp'!AC$31</f>
        <v>6.8619797279999995E-3</v>
      </c>
      <c r="AF11" s="10">
        <f>1/1000*'[1]44094418Imp'!AD$31</f>
        <v>9.9820004016000011E-3</v>
      </c>
      <c r="AG11" s="10">
        <f>1/1000*'[1]44094418Imp'!AE$31</f>
        <v>1.7352272033600003E-2</v>
      </c>
      <c r="AH11" s="10">
        <f>1/1000*'[1]44094418Imp'!AF$31</f>
        <v>2.8314602139600003E-2</v>
      </c>
      <c r="AI11" s="10">
        <f>1/1000*'[1]44094418Imp'!AG$31</f>
        <v>2.9125643761500002E-2</v>
      </c>
      <c r="AJ11" s="10">
        <f>1/1000*'[1]44094418Imp'!AH$31</f>
        <v>4.4682543749200006E-2</v>
      </c>
      <c r="AK11" s="10">
        <f>1/1000*'[1]44094418Imp'!AI$31</f>
        <v>6.8611930815000013E-2</v>
      </c>
      <c r="AL11" s="10">
        <f>1/1000*'[1]44094418Imp'!AJ$31</f>
        <v>4.5665513122399998E-2</v>
      </c>
      <c r="AM11" s="10">
        <f>1/1000*'[1]44094418Imp'!AK$31</f>
        <v>2.6467599268000002E-2</v>
      </c>
      <c r="AN11" s="10">
        <f>1/1000*'[1]44094418Imp'!AL$31</f>
        <v>1.9855927610100001E-2</v>
      </c>
      <c r="AO11" s="10">
        <f>1/1000*'[1]44094418Imp'!AM$31</f>
        <v>2.2366326095999998E-2</v>
      </c>
      <c r="AP11" s="10">
        <f>1/1000*'[1]44094418Imp'!AN$31</f>
        <v>1.20540103024E-2</v>
      </c>
      <c r="AQ11" s="10">
        <f>1/1000*'[1]44094418Imp'!AO$31</f>
        <v>7.1260360947000001E-3</v>
      </c>
      <c r="AR11" s="10">
        <f>1/1000*'[1]44094418Imp'!AP$31</f>
        <v>5.811249579E-3</v>
      </c>
      <c r="AS11" s="10">
        <f>1/1000*'[1]44094418Imp'!AQ$31</f>
        <v>5.8200309230000006E-3</v>
      </c>
      <c r="AT11" s="10">
        <f>1/1000*'[1]44094418Imp'!AR$31</f>
        <v>5.4970690696000005E-3</v>
      </c>
      <c r="AU11" s="10">
        <f>1/1000*'[1]44094418Imp'!AS$31</f>
        <v>7.2378839676000006E-3</v>
      </c>
      <c r="AV11" s="10">
        <f>1/1000*'[1]44094418Imp'!AT$31</f>
        <v>6.1068175469999996E-3</v>
      </c>
      <c r="AW11" s="10">
        <f>1/1000*'[1]44094418Imp'!AU$31</f>
        <v>7.677871865833334E-3</v>
      </c>
      <c r="AX11" s="10">
        <f>1/1000*'[1]44094418Imp'!AV$31</f>
        <v>0</v>
      </c>
      <c r="AY11" s="10">
        <f>1/1000*'[1]44094418Imp'!AW$31</f>
        <v>0</v>
      </c>
      <c r="AZ11" s="10">
        <f>1/1000*'[1]44094418Imp'!AX$31</f>
        <v>0</v>
      </c>
      <c r="BA11" s="10">
        <f>1/1000*'[1]44094418Imp'!AY$31</f>
        <v>0</v>
      </c>
      <c r="BB11" s="10">
        <f>1/1000*'[1]44094418Imp'!AZ$31</f>
        <v>0</v>
      </c>
      <c r="BC11" s="37">
        <f>1/1000*'[1]44094418Imp'!BA$31</f>
        <v>0</v>
      </c>
      <c r="BD11" s="553"/>
      <c r="BE11" s="31"/>
    </row>
    <row r="12" spans="1:57">
      <c r="B12" s="8" t="s">
        <v>19</v>
      </c>
      <c r="C12" s="47">
        <f t="shared" ref="C12:M12" si="6">SUM(C10:C10)-SUM(C11:C11)</f>
        <v>3.7137660000000003E-3</v>
      </c>
      <c r="D12" s="38">
        <f t="shared" si="6"/>
        <v>2.8267540000000077E-3</v>
      </c>
      <c r="E12" s="38">
        <f t="shared" si="6"/>
        <v>2.4164060000000098E-3</v>
      </c>
      <c r="F12" s="38">
        <f t="shared" si="6"/>
        <v>3.2512934999999882E-3</v>
      </c>
      <c r="G12" s="38">
        <f t="shared" si="6"/>
        <v>3.3592910000000142E-3</v>
      </c>
      <c r="H12" s="38">
        <f t="shared" si="6"/>
        <v>3.4533086000000102E-3</v>
      </c>
      <c r="I12" s="38">
        <f t="shared" si="6"/>
        <v>1.0152183999999953E-2</v>
      </c>
      <c r="J12" s="39">
        <f t="shared" si="6"/>
        <v>1.3692295833333284E-2</v>
      </c>
      <c r="K12" s="39">
        <f t="shared" si="6"/>
        <v>1.6721181666666668E-2</v>
      </c>
      <c r="L12" s="39">
        <f t="shared" si="6"/>
        <v>1.6864663165217383E-2</v>
      </c>
      <c r="M12" s="38">
        <f t="shared" si="6"/>
        <v>1.6384577999999983E-2</v>
      </c>
      <c r="N12" s="38">
        <f>SUM(N10:N10)-SUM(N11:N11)</f>
        <v>1.4395751999999998E-2</v>
      </c>
      <c r="O12" s="38">
        <f t="shared" ref="O12:AB12" si="7">SUM(O10:O10)-SUM(O11:O11)</f>
        <v>9.6480579999999941E-3</v>
      </c>
      <c r="P12" s="38">
        <f t="shared" si="7"/>
        <v>7.0982005499999959E-3</v>
      </c>
      <c r="Q12" s="38">
        <f t="shared" si="7"/>
        <v>5.5716806666666653E-3</v>
      </c>
      <c r="R12" s="38">
        <f t="shared" si="7"/>
        <v>3.6231726666666655E-3</v>
      </c>
      <c r="S12" s="38">
        <f t="shared" si="7"/>
        <v>5.344388000000002E-3</v>
      </c>
      <c r="T12" s="38">
        <f t="shared" si="7"/>
        <v>3.9959041858068367E-3</v>
      </c>
      <c r="U12" s="38">
        <f t="shared" si="7"/>
        <v>3.7499497222222185E-3</v>
      </c>
      <c r="V12" s="38">
        <f t="shared" si="7"/>
        <v>6.7757382499999963E-3</v>
      </c>
      <c r="W12" s="38">
        <f t="shared" si="7"/>
        <v>0</v>
      </c>
      <c r="X12" s="38">
        <f t="shared" si="7"/>
        <v>0</v>
      </c>
      <c r="Y12" s="38">
        <f t="shared" si="7"/>
        <v>0</v>
      </c>
      <c r="Z12" s="38">
        <f t="shared" si="7"/>
        <v>0</v>
      </c>
      <c r="AA12" s="38">
        <f t="shared" si="7"/>
        <v>0</v>
      </c>
      <c r="AB12" s="38">
        <f t="shared" si="7"/>
        <v>0</v>
      </c>
      <c r="AC12" s="4"/>
      <c r="AD12" s="48">
        <f t="shared" ref="AD12:BC12" si="8">SUM(AD10:AD10)-SUM(AD11:AD11)</f>
        <v>1.4350701640410014E-3</v>
      </c>
      <c r="AE12" s="40">
        <f t="shared" si="8"/>
        <v>1.2758081724000003E-3</v>
      </c>
      <c r="AF12" s="40">
        <f t="shared" si="8"/>
        <v>1.1217482592000005E-3</v>
      </c>
      <c r="AG12" s="40">
        <f t="shared" si="8"/>
        <v>1.1817318352000013E-3</v>
      </c>
      <c r="AH12" s="40">
        <f t="shared" si="8"/>
        <v>1.6418522196999935E-3</v>
      </c>
      <c r="AI12" s="40">
        <f t="shared" si="8"/>
        <v>1.5155750610000018E-3</v>
      </c>
      <c r="AJ12" s="40">
        <f t="shared" si="8"/>
        <v>3.460122211199998E-3</v>
      </c>
      <c r="AK12" s="40">
        <f t="shared" si="8"/>
        <v>4.9967648814999988E-3</v>
      </c>
      <c r="AL12" s="40">
        <f t="shared" si="8"/>
        <v>6.7534841263999987E-3</v>
      </c>
      <c r="AM12" s="40">
        <f t="shared" si="8"/>
        <v>6.4199770712000011E-3</v>
      </c>
      <c r="AN12" s="40">
        <f t="shared" si="8"/>
        <v>5.4560601998999946E-3</v>
      </c>
      <c r="AO12" s="40">
        <f t="shared" si="8"/>
        <v>5.514957840000001E-3</v>
      </c>
      <c r="AP12" s="40">
        <f t="shared" si="8"/>
        <v>4.781954935999996E-3</v>
      </c>
      <c r="AQ12" s="40">
        <f t="shared" si="8"/>
        <v>4.1674117874999986E-3</v>
      </c>
      <c r="AR12" s="40">
        <f t="shared" si="8"/>
        <v>2.6332703330000009E-3</v>
      </c>
      <c r="AS12" s="40">
        <f t="shared" si="8"/>
        <v>1.7138579640000005E-3</v>
      </c>
      <c r="AT12" s="40">
        <f t="shared" si="8"/>
        <v>2.7472140030999999E-3</v>
      </c>
      <c r="AU12" s="40">
        <f t="shared" si="8"/>
        <v>2.0377347847999987E-3</v>
      </c>
      <c r="AV12" s="40">
        <f t="shared" si="8"/>
        <v>2.0925950040000009E-3</v>
      </c>
      <c r="AW12" s="40">
        <f t="shared" si="8"/>
        <v>3.3869254341666677E-3</v>
      </c>
      <c r="AX12" s="40">
        <f t="shared" si="8"/>
        <v>0</v>
      </c>
      <c r="AY12" s="40">
        <f t="shared" si="8"/>
        <v>0</v>
      </c>
      <c r="AZ12" s="40">
        <f t="shared" si="8"/>
        <v>0</v>
      </c>
      <c r="BA12" s="40">
        <f t="shared" si="8"/>
        <v>0</v>
      </c>
      <c r="BB12" s="40">
        <f t="shared" si="8"/>
        <v>0</v>
      </c>
      <c r="BC12" s="41">
        <f t="shared" si="8"/>
        <v>0</v>
      </c>
      <c r="BD12" s="553"/>
      <c r="BE12" s="31"/>
    </row>
    <row r="13" spans="1:57" ht="17.149999999999999" customHeight="1">
      <c r="B13" s="15" t="s">
        <v>135</v>
      </c>
      <c r="C13" s="27">
        <f>1/$A$1*'[1]44094418Imp'!$B$267</f>
        <v>0.28447975289999999</v>
      </c>
      <c r="D13" s="29">
        <f>1/$A$1*'[1]44094418Imp'!$C$267</f>
        <v>0.24656260020000001</v>
      </c>
      <c r="E13" s="29">
        <f>1/$A$1*'[1]44094418Imp'!$D$267</f>
        <v>0.26245459740000004</v>
      </c>
      <c r="F13" s="29">
        <f>1/$A$1*'[1]44094418Imp'!$E$267</f>
        <v>0.30607875800000001</v>
      </c>
      <c r="G13" s="29">
        <f>1/$A$1*'[1]44094418Imp'!$F$267</f>
        <v>0.3375059218</v>
      </c>
      <c r="H13" s="29">
        <f>1/$A$1*'[1]44094418Imp'!$G$267</f>
        <v>0.34197758149999991</v>
      </c>
      <c r="I13" s="29">
        <f>1/$A$1*'[1]44094418Imp'!$H$267</f>
        <v>0.44894259589999991</v>
      </c>
      <c r="J13" s="34">
        <f>1/$A$1*'[1]44094418Imp'!$I$267</f>
        <v>0.43460584074999997</v>
      </c>
      <c r="K13" s="34">
        <f>1/$A$1*'[1]44094418Imp'!$J$267</f>
        <v>0.40320576975909089</v>
      </c>
      <c r="L13" s="34">
        <f>1/$A$1*'[1]44094418Imp'!K$267</f>
        <v>0.31257525865987756</v>
      </c>
      <c r="M13" s="29">
        <f>1/$A$1*'[1]44094418Imp'!L$267</f>
        <v>0.32887946895952375</v>
      </c>
      <c r="N13" s="29">
        <f>1/$A$1*'[1]44094418Imp'!M$267</f>
        <v>0.31940362657205568</v>
      </c>
      <c r="O13" s="29">
        <f>1/$A$1*'[1]44094418Imp'!N$267</f>
        <v>0.23458173087604484</v>
      </c>
      <c r="P13" s="29">
        <f>1/$A$1*'[1]44094418Imp'!O$267</f>
        <v>0.17922935072510821</v>
      </c>
      <c r="Q13" s="29">
        <f>1/$A$1*'[1]44094418Imp'!P$267</f>
        <v>0.24555421129205413</v>
      </c>
      <c r="R13" s="29">
        <f>1/$A$1*'[1]44094418Imp'!Q$267</f>
        <v>0.28839068765785392</v>
      </c>
      <c r="S13" s="29">
        <f>1/$A$1*'[1]44094418Imp'!R$267</f>
        <v>0.26674176436354319</v>
      </c>
      <c r="T13" s="29">
        <f>1/$A$1*'[1]44094418Imp'!S$267</f>
        <v>0.27491611542095307</v>
      </c>
      <c r="U13" s="29">
        <f>1/$A$1*'[1]44094418Imp'!T$267</f>
        <v>0.25439243197863248</v>
      </c>
      <c r="V13" s="29">
        <f>1/$A$1*'[1]44094418Imp'!U$267</f>
        <v>0.31200385077714277</v>
      </c>
      <c r="W13" s="29">
        <f>1/$A$1*'[1]44094418Imp'!V$267</f>
        <v>0</v>
      </c>
      <c r="X13" s="29">
        <f>1/$A$1*'[1]44094418Imp'!W$267</f>
        <v>0</v>
      </c>
      <c r="Y13" s="29">
        <f>1/$A$1*'[1]44094418Imp'!X$267</f>
        <v>0</v>
      </c>
      <c r="Z13" s="29">
        <f>1/$A$1*'[1]44094418Imp'!Y$267</f>
        <v>0</v>
      </c>
      <c r="AA13" s="29">
        <f>1/$A$1*'[1]44094418Imp'!Z$267</f>
        <v>0</v>
      </c>
      <c r="AB13" s="29">
        <f>1/$A$1*'[1]44094418Imp'!AA$267</f>
        <v>0</v>
      </c>
      <c r="AC13" s="13"/>
      <c r="AD13" s="27">
        <f>1/1000*'[1]44094418Imp'!AB$267</f>
        <v>0.12967066376003403</v>
      </c>
      <c r="AE13" s="29">
        <f>1/1000*'[1]44094418Imp'!AC$267</f>
        <v>0.1074651549292</v>
      </c>
      <c r="AF13" s="29">
        <f>1/1000*'[1]44094418Imp'!AD$267</f>
        <v>0.10824483478080001</v>
      </c>
      <c r="AG13" s="29">
        <f>1/1000*'[1]44094418Imp'!AE$267</f>
        <v>0.13284129894560001</v>
      </c>
      <c r="AH13" s="29">
        <f>1/1000*'[1]44094418Imp'!AF$267</f>
        <v>0.14231947508800002</v>
      </c>
      <c r="AI13" s="29">
        <f>1/1000*'[1]44094418Imp'!AG$267</f>
        <v>0.15097825189590003</v>
      </c>
      <c r="AJ13" s="29">
        <f>1/1000*'[1]44094418Imp'!AH$267</f>
        <v>0.2538679584472</v>
      </c>
      <c r="AK13" s="29">
        <f>1/1000*'[1]44094418Imp'!AI$267</f>
        <v>0.28588722645799997</v>
      </c>
      <c r="AL13" s="29">
        <f>1/1000*'[1]44094418Imp'!AJ$267</f>
        <v>0.2875306219776001</v>
      </c>
      <c r="AM13" s="29">
        <f>1/1000*'[1]44094418Imp'!AK$267</f>
        <v>0.21059354743240005</v>
      </c>
      <c r="AN13" s="29">
        <f>1/1000*'[1]44094418Imp'!AL$267</f>
        <v>0.23128122561570003</v>
      </c>
      <c r="AO13" s="29">
        <f>1/1000*'[1]44094418Imp'!AM$267</f>
        <v>0.23397736291200003</v>
      </c>
      <c r="AP13" s="29">
        <f>1/1000*'[1]44094418Imp'!AN$267</f>
        <v>0.17900026063039998</v>
      </c>
      <c r="AQ13" s="29">
        <f>1/1000*'[1]44094418Imp'!AO$267</f>
        <v>0.15989669910749998</v>
      </c>
      <c r="AR13" s="29">
        <f>1/1000*'[1]44094418Imp'!AP$267</f>
        <v>0.19989380865750006</v>
      </c>
      <c r="AS13" s="29">
        <f>1/1000*'[1]44094418Imp'!AQ$267</f>
        <v>0.1821036806785</v>
      </c>
      <c r="AT13" s="29">
        <f>1/1000*'[1]44094418Imp'!AR$267</f>
        <v>0.17368866890519999</v>
      </c>
      <c r="AU13" s="29">
        <f>1/1000*'[1]44094418Imp'!AS$267</f>
        <v>0.18639060608740005</v>
      </c>
      <c r="AV13" s="29">
        <f>1/1000*'[1]44094418Imp'!AT$267</f>
        <v>0.191835850738</v>
      </c>
      <c r="AW13" s="29">
        <f>1/1000*'[1]44094418Imp'!AU$267</f>
        <v>0.23042290688958339</v>
      </c>
      <c r="AX13" s="29">
        <f>1/1000*'[1]44094418Imp'!AV$267</f>
        <v>0</v>
      </c>
      <c r="AY13" s="29">
        <f>1/1000*'[1]44094418Imp'!AW$267</f>
        <v>0</v>
      </c>
      <c r="AZ13" s="29">
        <f>1/1000*'[1]44094418Imp'!AX$267</f>
        <v>0</v>
      </c>
      <c r="BA13" s="29">
        <f>1/1000*'[1]44094418Imp'!AY$267</f>
        <v>0</v>
      </c>
      <c r="BB13" s="29">
        <f>1/1000*'[1]44094418Imp'!AZ$267</f>
        <v>0</v>
      </c>
      <c r="BC13" s="34">
        <f>1/1000*'[1]44094418Imp'!BA$267</f>
        <v>0</v>
      </c>
      <c r="BD13" s="553"/>
      <c r="BE13" s="31"/>
    </row>
    <row r="14" spans="1:57">
      <c r="B14" s="52" t="s">
        <v>41</v>
      </c>
      <c r="C14" s="63">
        <f>1/$A$1*(SUM('[1]44094418Imp'!$B$47:$B$47)+SUM('[1]44094418Imp'!$B$105:$B$105))</f>
        <v>2.62333615E-2</v>
      </c>
      <c r="D14" s="49">
        <f>1/$A$1*(SUM('[1]44094418Imp'!$C$47:$C$47)+SUM('[1]44094418Imp'!$C$105:$C$105))</f>
        <v>2.0710104900000002E-2</v>
      </c>
      <c r="E14" s="49">
        <f>1/$A$1*(SUM('[1]44094418Imp'!$D$47:$D$47)+SUM('[1]44094418Imp'!$D$105:$D$105))</f>
        <v>2.3318235399999998E-2</v>
      </c>
      <c r="F14" s="49">
        <f>1/$A$1*(SUM('[1]44094418Imp'!$E$47:$E$47)+SUM('[1]44094418Imp'!$E$105:$E$105))</f>
        <v>2.5032488799999999E-2</v>
      </c>
      <c r="G14" s="49">
        <f>1/$A$1*(SUM('[1]44094418Imp'!$F$47:$F$47)+SUM('[1]44094418Imp'!$F$105:$F$105))</f>
        <v>2.3765514299999999E-2</v>
      </c>
      <c r="H14" s="49">
        <f>1/$A$1*(SUM('[1]44094418Imp'!$G$47:$G$47)+SUM('[1]44094418Imp'!$G$105:$G$105))</f>
        <v>2.7243609399999997E-2</v>
      </c>
      <c r="I14" s="49">
        <f>1/$A$1*(SUM('[1]44094418Imp'!$H$47:$H$47)+SUM('[1]44094418Imp'!$H$105:$H$105))</f>
        <v>6.482289799999999E-2</v>
      </c>
      <c r="J14" s="85">
        <f>1/$A$1*(SUM('[1]44094418Imp'!$I$47:$I$47)+SUM('[1]44094418Imp'!$I$105:$I$105))</f>
        <v>0.10280131399999999</v>
      </c>
      <c r="K14" s="42">
        <f>1/$A$1*(SUM('[1]44094418Imp'!$J$47:$J$47)+SUM('[1]44094418Imp'!$J$105:$J$105))</f>
        <v>0.12347184323333334</v>
      </c>
      <c r="L14" s="42">
        <f>1/$A$1*(SUM('[1]44094418Imp'!K$47:K$47)+SUM('[1]44094418Imp'!K$105:K$105))</f>
        <v>0.10745143288461539</v>
      </c>
      <c r="M14" s="270">
        <f>1/$A$1*(SUM('[1]44094418Imp'!L$47:L$47)+SUM('[1]44094418Imp'!L$105:L$105))</f>
        <v>0.10840720524999999</v>
      </c>
      <c r="N14" s="270">
        <f>1/$A$1*(SUM('[1]44094418Imp'!M$47:M$47)+SUM('[1]44094418Imp'!M$105:M$105))</f>
        <v>0.11343360000000001</v>
      </c>
      <c r="O14" s="270">
        <f>1/$A$1*(SUM('[1]44094418Imp'!N$47:N$47)+SUM('[1]44094418Imp'!N$105:N$105))</f>
        <v>8.8329923249999984E-2</v>
      </c>
      <c r="P14" s="270">
        <f>1/$A$1*(SUM('[1]44094418Imp'!O$47:O$47)+SUM('[1]44094418Imp'!O$105:O$105))</f>
        <v>6.9521405082251089E-2</v>
      </c>
      <c r="Q14" s="270">
        <f>1/$A$1*(SUM('[1]44094418Imp'!P$47:P$47)+SUM('[1]44094418Imp'!P$105:P$105))</f>
        <v>8.2089041044117628E-2</v>
      </c>
      <c r="R14" s="270">
        <f>1/$A$1*(SUM('[1]44094418Imp'!Q$47:Q$47)+SUM('[1]44094418Imp'!Q$105:Q$105))</f>
        <v>7.2721233646089206E-2</v>
      </c>
      <c r="S14" s="270">
        <f>1/$A$1*(SUM('[1]44094418Imp'!R$47:R$47)+SUM('[1]44094418Imp'!R$105:R$105))</f>
        <v>7.1945858953846156E-2</v>
      </c>
      <c r="T14" s="724">
        <f>1/$A$1*(SUM('[1]44094418Imp'!S$47:S$47)+SUM('[1]44094418Imp'!S$105:S$105))</f>
        <v>8.0207134278664369E-2</v>
      </c>
      <c r="U14" s="724">
        <f>1/$A$1*(SUM('[1]44094418Imp'!T$47:T$47)+SUM('[1]44094418Imp'!T$105:T$105))</f>
        <v>7.8950579291666684E-2</v>
      </c>
      <c r="V14" s="724">
        <f>1/$A$1*(SUM('[1]44094418Imp'!U$47:U$47)+SUM('[1]44094418Imp'!U$105:U$105))</f>
        <v>7.4639173307142856E-2</v>
      </c>
      <c r="W14" s="724">
        <f>1/$A$1*(SUM('[1]44094418Imp'!V$47:V$47)+SUM('[1]44094418Imp'!V$105:V$105))</f>
        <v>0</v>
      </c>
      <c r="X14" s="724">
        <f>1/$A$1*(SUM('[1]44094418Imp'!W$47:W$47)+SUM('[1]44094418Imp'!W$105:W$105))</f>
        <v>0</v>
      </c>
      <c r="Y14" s="724">
        <f>1/$A$1*(SUM('[1]44094418Imp'!X$47:X$47)+SUM('[1]44094418Imp'!X$105:X$105))</f>
        <v>0</v>
      </c>
      <c r="Z14" s="724">
        <f>1/$A$1*(SUM('[1]44094418Imp'!Y$47:Y$47)+SUM('[1]44094418Imp'!Y$105:Y$105))</f>
        <v>0</v>
      </c>
      <c r="AA14" s="724">
        <f>1/$A$1*(SUM('[1]44094418Imp'!Z$47:Z$47)+SUM('[1]44094418Imp'!Z$105:Z$105))</f>
        <v>0</v>
      </c>
      <c r="AB14" s="724">
        <f>1/$A$1*(SUM('[1]44094418Imp'!AA$47:AA$47)+SUM('[1]44094418Imp'!AA$105:AA$105))</f>
        <v>0</v>
      </c>
      <c r="AC14" s="725"/>
      <c r="AD14" s="49">
        <f>1/1000*(SUM('[1]44094418Imp'!AB$47:AB$47)+SUM('[1]44094418Imp'!AB$105:AB$105))</f>
        <v>1.7165336521644002E-2</v>
      </c>
      <c r="AE14" s="49">
        <f>1/1000*(SUM('[1]44094418Imp'!AC$47:AC$47)+SUM('[1]44094418Imp'!AC$105:AC$105))</f>
        <v>1.4458098001199998E-2</v>
      </c>
      <c r="AF14" s="49">
        <f>1/1000*(SUM('[1]44094418Imp'!AD$47:AD$47)+SUM('[1]44094418Imp'!AD$105:AD$105))</f>
        <v>1.7417118926400001E-2</v>
      </c>
      <c r="AG14" s="49">
        <f>1/1000*(SUM('[1]44094418Imp'!AE$47:AE$47)+SUM('[1]44094418Imp'!AE$105:AE$105))</f>
        <v>2.20915984576E-2</v>
      </c>
      <c r="AH14" s="49">
        <f>1/1000*(SUM('[1]44094418Imp'!AF$47:AF$47)+SUM('[1]44094418Imp'!AF$105:AF$105))</f>
        <v>1.69924613887E-2</v>
      </c>
      <c r="AI14" s="49">
        <f>1/1000*(SUM('[1]44094418Imp'!AG$47:AG$47)+SUM('[1]44094418Imp'!AG$105:AG$105))</f>
        <v>1.7427780770400001E-2</v>
      </c>
      <c r="AJ14" s="49">
        <f>1/1000*(SUM('[1]44094418Imp'!AH$47:AH$47)+SUM('[1]44094418Imp'!AH$105:AH$105))</f>
        <v>4.8521663797999999E-2</v>
      </c>
      <c r="AK14" s="49">
        <f>1/1000*(SUM('[1]44094418Imp'!AI$47:AI$47)+SUM('[1]44094418Imp'!AI$105:AI$105))</f>
        <v>8.0055796314500008E-2</v>
      </c>
      <c r="AL14" s="49">
        <f>1/1000*(SUM('[1]44094418Imp'!AJ$47:AJ$47)+SUM('[1]44094418Imp'!AJ$105:AJ$105))</f>
        <v>0.10591213738720003</v>
      </c>
      <c r="AM14" s="49">
        <f>1/1000*(SUM('[1]44094418Imp'!AK$47:AK$47)+SUM('[1]44094418Imp'!AK$105:AK$105))</f>
        <v>8.1845255795599994E-2</v>
      </c>
      <c r="AN14" s="49">
        <f>1/1000*(SUM('[1]44094418Imp'!AL$47:AL$47)+SUM('[1]44094418Imp'!AL$105:AL$105))</f>
        <v>8.7824174202899993E-2</v>
      </c>
      <c r="AO14" s="49">
        <f>1/1000*(SUM('[1]44094418Imp'!AM$47:AM$47)+SUM('[1]44094418Imp'!AM$105:AM$105))</f>
        <v>9.3625393824000008E-2</v>
      </c>
      <c r="AP14" s="49">
        <f>1/1000*(SUM('[1]44094418Imp'!AN$47:AN$47)+SUM('[1]44094418Imp'!AN$105:AN$105))</f>
        <v>7.3364175508799992E-2</v>
      </c>
      <c r="AQ14" s="49">
        <f>1/1000*(SUM('[1]44094418Imp'!AO$47:AO$47)+SUM('[1]44094418Imp'!AO$105:AO$105))</f>
        <v>8.3132631996000003E-2</v>
      </c>
      <c r="AR14" s="49">
        <f>1/1000*(SUM('[1]44094418Imp'!AP$47:AP$47)+SUM('[1]44094418Imp'!AP$105:AP$105))</f>
        <v>9.8355271655000007E-2</v>
      </c>
      <c r="AS14" s="49">
        <f>1/1000*(SUM('[1]44094418Imp'!AQ$47:AQ$47)+SUM('[1]44094418Imp'!AQ$105:AQ$105))</f>
        <v>5.9385660197499995E-2</v>
      </c>
      <c r="AT14" s="49">
        <f>1/1000*(SUM('[1]44094418Imp'!AR$47:AR$47)+SUM('[1]44094418Imp'!AR$105:AR$105))</f>
        <v>5.4812681827900001E-2</v>
      </c>
      <c r="AU14" s="49">
        <f>1/1000*(SUM('[1]44094418Imp'!AS$47:AS$47)+SUM('[1]44094418Imp'!AS$105:AS$105))</f>
        <v>6.4603660221100007E-2</v>
      </c>
      <c r="AV14" s="49">
        <f>1/1000*(SUM('[1]44094418Imp'!AT$47:AT$47)+SUM('[1]44094418Imp'!AT$105:AT$105))</f>
        <v>6.4811927754999998E-2</v>
      </c>
      <c r="AW14" s="49">
        <f>1/1000*(SUM('[1]44094418Imp'!AU$47:AU$47)+SUM('[1]44094418Imp'!AU$105:AU$105))</f>
        <v>5.9309747949999998E-2</v>
      </c>
      <c r="AX14" s="49">
        <f>1/1000*(SUM('[1]44094418Imp'!AV$47:AV$47)+SUM('[1]44094418Imp'!AV$105:AV$105))</f>
        <v>0</v>
      </c>
      <c r="AY14" s="49">
        <f>1/1000*(SUM('[1]44094418Imp'!AW$47:AW$47)+SUM('[1]44094418Imp'!AW$105:AW$105))</f>
        <v>0</v>
      </c>
      <c r="AZ14" s="49">
        <f>1/1000*(SUM('[1]44094418Imp'!AX$47:AX$47)+SUM('[1]44094418Imp'!AX$105:AX$105))</f>
        <v>0</v>
      </c>
      <c r="BA14" s="49">
        <f>1/1000*(SUM('[1]44094418Imp'!AY$47:AY$47)+SUM('[1]44094418Imp'!AY$105:AY$105))</f>
        <v>0</v>
      </c>
      <c r="BB14" s="49">
        <f>1/1000*(SUM('[1]44094418Imp'!AZ$47:AZ$47)+SUM('[1]44094418Imp'!AZ$105:AZ$105))</f>
        <v>0</v>
      </c>
      <c r="BC14" s="85">
        <f>1/1000*(SUM('[1]44094418Imp'!BA$47:BA$47)+SUM('[1]44094418Imp'!BA$105:BA$105))</f>
        <v>0</v>
      </c>
      <c r="BD14" s="553"/>
      <c r="BE14" s="31"/>
    </row>
    <row r="15" spans="1:57">
      <c r="B15" s="5" t="s">
        <v>24</v>
      </c>
      <c r="C15" s="46">
        <f>1/$A$1*'[1]44094418Imp'!$B$109</f>
        <v>0.18832990399999999</v>
      </c>
      <c r="D15" s="10">
        <f>1/$A$1*'[1]44094418Imp'!$C$109</f>
        <v>0.16867135599999999</v>
      </c>
      <c r="E15" s="10">
        <f>1/$A$1*'[1]44094418Imp'!$D$109</f>
        <v>0.19520657800000002</v>
      </c>
      <c r="F15" s="10">
        <f>1/$A$1*'[1]44094418Imp'!$E$109</f>
        <v>0.22818766600000001</v>
      </c>
      <c r="G15" s="10">
        <f>1/$A$1*'[1]44094418Imp'!$F$109</f>
        <v>0.26833367799999996</v>
      </c>
      <c r="H15" s="10">
        <f>1/$A$1*'[1]44094418Imp'!$G$109</f>
        <v>0.26270298859999996</v>
      </c>
      <c r="I15" s="10">
        <f>1/$A$1*'[1]44094418Imp'!$H$109</f>
        <v>0.3072330642333333</v>
      </c>
      <c r="J15" s="37">
        <f>1/$A$1*'[1]44094418Imp'!$I$109</f>
        <v>0.24902297129999995</v>
      </c>
      <c r="K15" s="37">
        <f>1/$A$1*'[1]44094418Imp'!$J$109</f>
        <v>0.1989118616272727</v>
      </c>
      <c r="L15" s="37">
        <f>1/$A$1*'[1]44094418Imp'!K$109</f>
        <v>0.1514864915146853</v>
      </c>
      <c r="M15" s="10">
        <f>1/$A$1*'[1]44094418Imp'!L$109</f>
        <v>0.15740181489285715</v>
      </c>
      <c r="N15" s="10">
        <f>1/$A$1*'[1]44094418Imp'!M$109</f>
        <v>0.14999456560666666</v>
      </c>
      <c r="O15" s="10">
        <f>1/$A$1*'[1]44094418Imp'!N$109</f>
        <v>0.10216750294117646</v>
      </c>
      <c r="P15" s="10">
        <f>1/$A$1*'[1]44094418Imp'!O$109</f>
        <v>8.2157417999999982E-2</v>
      </c>
      <c r="Q15" s="10">
        <f>1/$A$1*'[1]44094418Imp'!P$109</f>
        <v>0.11863941631333332</v>
      </c>
      <c r="R15" s="10">
        <f>1/$A$1*'[1]44094418Imp'!Q$109</f>
        <v>0.15831997336470588</v>
      </c>
      <c r="S15" s="10">
        <f>1/$A$1*'[1]44094418Imp'!R$109</f>
        <v>0.13934479134</v>
      </c>
      <c r="T15" s="10">
        <f>1/$A$1*'[1]44094418Imp'!S$109</f>
        <v>0.14027730867732269</v>
      </c>
      <c r="U15" s="10">
        <f>1/$A$1*'[1]44094418Imp'!T$109</f>
        <v>0.13055551599999998</v>
      </c>
      <c r="V15" s="10">
        <f>1/$A$1*'[1]44094418Imp'!U$109</f>
        <v>0.15759238722476188</v>
      </c>
      <c r="W15" s="10">
        <f>1/$A$1*'[1]44094418Imp'!V$109</f>
        <v>0</v>
      </c>
      <c r="X15" s="10">
        <f>1/$A$1*'[1]44094418Imp'!W$109</f>
        <v>0</v>
      </c>
      <c r="Y15" s="10">
        <f>1/$A$1*'[1]44094418Imp'!X$109</f>
        <v>0</v>
      </c>
      <c r="Z15" s="10">
        <f>1/$A$1*'[1]44094418Imp'!Y$109</f>
        <v>0</v>
      </c>
      <c r="AA15" s="10">
        <f>1/$A$1*'[1]44094418Imp'!Z$109</f>
        <v>0</v>
      </c>
      <c r="AB15" s="10">
        <f>1/$A$1*'[1]44094418Imp'!AA$109</f>
        <v>0</v>
      </c>
      <c r="AC15" s="4"/>
      <c r="AD15" s="46">
        <f>1/1000*'[1]44094418Imp'!AB$109</f>
        <v>8.106824598086701E-2</v>
      </c>
      <c r="AE15" s="10">
        <f>1/1000*'[1]44094418Imp'!AC$109</f>
        <v>6.7714997676800004E-2</v>
      </c>
      <c r="AF15" s="10">
        <f>1/1000*'[1]44094418Imp'!AD$109</f>
        <v>7.1902220251199994E-2</v>
      </c>
      <c r="AG15" s="10">
        <f>1/1000*'[1]44094418Imp'!AE$109</f>
        <v>8.6254359721600019E-2</v>
      </c>
      <c r="AH15" s="10">
        <f>1/1000*'[1]44094418Imp'!AF$109</f>
        <v>0.10519441134580002</v>
      </c>
      <c r="AI15" s="10">
        <f>1/1000*'[1]44094418Imp'!AG$109</f>
        <v>0.11126683120410001</v>
      </c>
      <c r="AJ15" s="10">
        <f>1/1000*'[1]44094418Imp'!AH$109</f>
        <v>0.16276994205280002</v>
      </c>
      <c r="AK15" s="10">
        <f>1/1000*'[1]44094418Imp'!AI$109</f>
        <v>0.151997936601</v>
      </c>
      <c r="AL15" s="10">
        <f>1/1000*'[1]44094418Imp'!AJ$109</f>
        <v>0.12903168229880002</v>
      </c>
      <c r="AM15" s="10">
        <f>1/1000*'[1]44094418Imp'!AK$109</f>
        <v>9.5988179095600007E-2</v>
      </c>
      <c r="AN15" s="10">
        <f>1/1000*'[1]44094418Imp'!AL$109</f>
        <v>0.10540502429490002</v>
      </c>
      <c r="AO15" s="10">
        <f>1/1000*'[1]44094418Imp'!AM$109</f>
        <v>0.10609339723200001</v>
      </c>
      <c r="AP15" s="10">
        <f>1/1000*'[1]44094418Imp'!AN$109</f>
        <v>7.8108282806400003E-2</v>
      </c>
      <c r="AQ15" s="10">
        <f>1/1000*'[1]44094418Imp'!AO$109</f>
        <v>5.8677297418500002E-2</v>
      </c>
      <c r="AR15" s="10">
        <f>1/1000*'[1]44094418Imp'!AP$109</f>
        <v>7.3187892655500006E-2</v>
      </c>
      <c r="AS15" s="10">
        <f>1/1000*'[1]44094418Imp'!AQ$109</f>
        <v>9.2284499832000003E-2</v>
      </c>
      <c r="AT15" s="10">
        <f>1/1000*'[1]44094418Imp'!AR$109</f>
        <v>8.89767806233E-2</v>
      </c>
      <c r="AU15" s="10">
        <f>1/1000*'[1]44094418Imp'!AS$109</f>
        <v>9.3150966837500002E-2</v>
      </c>
      <c r="AV15" s="10">
        <f>1/1000*'[1]44094418Imp'!AT$109</f>
        <v>9.8137630222000019E-2</v>
      </c>
      <c r="AW15" s="10">
        <f>1/1000*'[1]44094418Imp'!AU$109</f>
        <v>0.12447901104958334</v>
      </c>
      <c r="AX15" s="10">
        <f>1/1000*'[1]44094418Imp'!AV$109</f>
        <v>0</v>
      </c>
      <c r="AY15" s="10">
        <f>1/1000*'[1]44094418Imp'!AW$109</f>
        <v>0</v>
      </c>
      <c r="AZ15" s="10">
        <f>1/1000*'[1]44094418Imp'!AX$109</f>
        <v>0</v>
      </c>
      <c r="BA15" s="10">
        <f>1/1000*'[1]44094418Imp'!AY$109</f>
        <v>0</v>
      </c>
      <c r="BB15" s="10">
        <f>1/1000*'[1]44094418Imp'!AZ$109</f>
        <v>0</v>
      </c>
      <c r="BC15" s="37">
        <f>1/1000*'[1]44094418Imp'!BA$109</f>
        <v>0</v>
      </c>
      <c r="BD15" s="553"/>
      <c r="BE15" s="31"/>
    </row>
    <row r="16" spans="1:57">
      <c r="B16" s="5" t="s">
        <v>114</v>
      </c>
      <c r="C16" s="46">
        <f>1/$A$1*'[1]44094418Imp'!$B$138</f>
        <v>5.7229073999999991E-2</v>
      </c>
      <c r="D16" s="10">
        <f>1/$A$1*'[1]44094418Imp'!$C$138</f>
        <v>4.8956137999999996E-2</v>
      </c>
      <c r="E16" s="10">
        <f>1/$A$1*'[1]44094418Imp'!$D$138</f>
        <v>3.8466721999999995E-2</v>
      </c>
      <c r="F16" s="10">
        <f>1/$A$1*'[1]44094418Imp'!$E$138</f>
        <v>4.4297581999999995E-2</v>
      </c>
      <c r="G16" s="10">
        <f>1/$A$1*'[1]44094418Imp'!$F$138</f>
        <v>3.7655129499999995E-2</v>
      </c>
      <c r="H16" s="10">
        <f>1/$A$1*'[1]44094418Imp'!$G$138</f>
        <v>4.1464042800000003E-2</v>
      </c>
      <c r="I16" s="10">
        <f>1/$A$1*'[1]44094418Imp'!$H$138</f>
        <v>5.5837795999999995E-2</v>
      </c>
      <c r="J16" s="37">
        <f>1/$A$1*'[1]44094418Imp'!$I$138</f>
        <v>6.270783399999999E-2</v>
      </c>
      <c r="K16" s="37">
        <f>1/$A$1*'[1]44094418Imp'!$J$138</f>
        <v>6.4077303299999999E-2</v>
      </c>
      <c r="L16" s="37">
        <f>1/$A$1*'[1]44094418Imp'!K$138</f>
        <v>4.3649605999999994E-2</v>
      </c>
      <c r="M16" s="10">
        <f>1/$A$1*'[1]44094418Imp'!L$138</f>
        <v>5.7215729649999991E-2</v>
      </c>
      <c r="N16" s="10">
        <f>1/$A$1*'[1]44094418Imp'!M$138</f>
        <v>5.0786667999999993E-2</v>
      </c>
      <c r="O16" s="10">
        <f>1/$A$1*'[1]44094418Imp'!N$138</f>
        <v>3.7284715999999996E-2</v>
      </c>
      <c r="P16" s="10">
        <f>1/$A$1*'[1]44094418Imp'!O$138</f>
        <v>2.4012351999999997E-2</v>
      </c>
      <c r="Q16" s="10">
        <f>1/$A$1*'[1]44094418Imp'!P$138</f>
        <v>4.1419425537777776E-2</v>
      </c>
      <c r="R16" s="10">
        <f>1/$A$1*'[1]44094418Imp'!Q$138</f>
        <v>5.4800895647058812E-2</v>
      </c>
      <c r="S16" s="10">
        <f>1/$A$1*'[1]44094418Imp'!R$138</f>
        <v>5.2502897999999992E-2</v>
      </c>
      <c r="T16" s="10">
        <f>1/$A$1*'[1]44094418Imp'!S$138</f>
        <v>5.0975198752090556E-2</v>
      </c>
      <c r="U16" s="164">
        <f>1/$A$1*'[1]44094418Imp'!T$138</f>
        <v>4.1012650958333341E-2</v>
      </c>
      <c r="V16" s="164">
        <f>1/$A$1*'[1]44094418Imp'!U$138</f>
        <v>7.5503554000000001E-2</v>
      </c>
      <c r="W16" s="164">
        <f>1/$A$1*'[1]44094418Imp'!V$138</f>
        <v>0</v>
      </c>
      <c r="X16" s="164">
        <f>1/$A$1*'[1]44094418Imp'!W$138</f>
        <v>0</v>
      </c>
      <c r="Y16" s="164">
        <f>1/$A$1*'[1]44094418Imp'!X$138</f>
        <v>0</v>
      </c>
      <c r="Z16" s="164">
        <f>1/$A$1*'[1]44094418Imp'!Y$138</f>
        <v>0</v>
      </c>
      <c r="AA16" s="164">
        <f>1/$A$1*'[1]44094418Imp'!Z$138</f>
        <v>0</v>
      </c>
      <c r="AB16" s="164">
        <f>1/$A$1*'[1]44094418Imp'!AA$138</f>
        <v>0</v>
      </c>
      <c r="AC16" s="721"/>
      <c r="AD16" s="46">
        <f>1/1000*'[1]44094418Imp'!AB$138</f>
        <v>2.4688813706582997E-2</v>
      </c>
      <c r="AE16" s="10">
        <f>1/1000*'[1]44094418Imp'!AC$138</f>
        <v>2.1311351002799999E-2</v>
      </c>
      <c r="AF16" s="10">
        <f>1/1000*'[1]44094418Imp'!AD$138</f>
        <v>1.5567050635200001E-2</v>
      </c>
      <c r="AG16" s="10">
        <f>1/1000*'[1]44094418Imp'!AE$138</f>
        <v>1.8296224497600003E-2</v>
      </c>
      <c r="AH16" s="10">
        <f>1/1000*'[1]44094418Imp'!AF$138</f>
        <v>1.5941256425500001E-2</v>
      </c>
      <c r="AI16" s="10">
        <f>1/1000*'[1]44094418Imp'!AG$138</f>
        <v>1.6701613285500003E-2</v>
      </c>
      <c r="AJ16" s="10">
        <f>1/1000*'[1]44094418Imp'!AH$138</f>
        <v>2.9716044124800001E-2</v>
      </c>
      <c r="AK16" s="10">
        <f>1/1000*'[1]44094418Imp'!AI$138</f>
        <v>3.8308277672500002E-2</v>
      </c>
      <c r="AL16" s="10">
        <f>1/1000*'[1]44094418Imp'!AJ$138</f>
        <v>3.9067233695200002E-2</v>
      </c>
      <c r="AM16" s="10">
        <f>1/1000*'[1]44094418Imp'!AK$138</f>
        <v>2.54782369424E-2</v>
      </c>
      <c r="AN16" s="10">
        <f>1/1000*'[1]44094418Imp'!AL$138</f>
        <v>3.3357987232200001E-2</v>
      </c>
      <c r="AO16" s="10">
        <f>1/1000*'[1]44094418Imp'!AM$138</f>
        <v>3.0326610336000002E-2</v>
      </c>
      <c r="AP16" s="10">
        <f>1/1000*'[1]44094418Imp'!AN$138</f>
        <v>2.2983491695999999E-2</v>
      </c>
      <c r="AQ16" s="10">
        <f>1/1000*'[1]44094418Imp'!AO$138</f>
        <v>1.3640187301200001E-2</v>
      </c>
      <c r="AR16" s="10">
        <f>1/1000*'[1]44094418Imp'!AP$138</f>
        <v>2.3537480876000005E-2</v>
      </c>
      <c r="AS16" s="10">
        <f>1/1000*'[1]44094418Imp'!AQ$138</f>
        <v>2.8525734289499997E-2</v>
      </c>
      <c r="AT16" s="10">
        <f>1/1000*'[1]44094418Imp'!AR$138</f>
        <v>2.7730480528899999E-2</v>
      </c>
      <c r="AU16" s="10">
        <f>1/1000*'[1]44094418Imp'!AS$138</f>
        <v>2.64198375012E-2</v>
      </c>
      <c r="AV16" s="10">
        <f>1/1000*'[1]44094418Imp'!AT$138</f>
        <v>2.6817623636000001E-2</v>
      </c>
      <c r="AW16" s="10">
        <f>1/1000*'[1]44094418Imp'!AU$138</f>
        <v>4.4191968297083335E-2</v>
      </c>
      <c r="AX16" s="10">
        <f>1/1000*'[1]44094418Imp'!AV$138</f>
        <v>0</v>
      </c>
      <c r="AY16" s="10">
        <f>1/1000*'[1]44094418Imp'!AW$138</f>
        <v>0</v>
      </c>
      <c r="AZ16" s="10">
        <f>1/1000*'[1]44094418Imp'!AX$138</f>
        <v>0</v>
      </c>
      <c r="BA16" s="10">
        <f>1/1000*'[1]44094418Imp'!AY$138</f>
        <v>0</v>
      </c>
      <c r="BB16" s="10">
        <f>1/1000*'[1]44094418Imp'!AZ$138</f>
        <v>0</v>
      </c>
      <c r="BC16" s="37">
        <f>1/1000*'[1]44094418Imp'!BA$138</f>
        <v>0</v>
      </c>
      <c r="BD16" s="553"/>
      <c r="BE16" s="31"/>
    </row>
    <row r="17" spans="2:57">
      <c r="B17" s="5" t="s">
        <v>26</v>
      </c>
      <c r="C17" s="46">
        <f>1/$A$1*'[1]44094418Imp'!$B$231</f>
        <v>5.9500320000000001E-3</v>
      </c>
      <c r="D17" s="10">
        <f>1/$A$1*'[1]44094418Imp'!$C$231</f>
        <v>3.4461392999999996E-3</v>
      </c>
      <c r="E17" s="10">
        <f>1/$A$1*'[1]44094418Imp'!$D$231</f>
        <v>3.2455919999999994E-3</v>
      </c>
      <c r="F17" s="10">
        <f>1/$A$1*'[1]44094418Imp'!$E$231</f>
        <v>2.4370573999999996E-3</v>
      </c>
      <c r="G17" s="10">
        <f>1/$A$1*'[1]44094418Imp'!$F$231</f>
        <v>1.3577619999999998E-3</v>
      </c>
      <c r="H17" s="10">
        <f>1/$A$1*'[1]44094418Imp'!$G$231</f>
        <v>5.1856420000000007E-3</v>
      </c>
      <c r="I17" s="10">
        <f>1/$A$1*'[1]44094418Imp'!$H$231</f>
        <v>1.3048223999999999E-2</v>
      </c>
      <c r="J17" s="37">
        <f>1/$A$1*'[1]44094418Imp'!$I$231</f>
        <v>1.2079777450000001E-2</v>
      </c>
      <c r="K17" s="37">
        <f>1/$A$1*'[1]44094418Imp'!$J$231</f>
        <v>1.2457558681818181E-2</v>
      </c>
      <c r="L17" s="37">
        <f>1/$A$1*'[1]44094418Imp'!K$231</f>
        <v>8.9189895625000019E-3</v>
      </c>
      <c r="M17" s="10">
        <f>1/$A$1*'[1]44094418Imp'!L$231</f>
        <v>4.9717779999999996E-3</v>
      </c>
      <c r="N17" s="10">
        <f>1/$A$1*'[1]44094418Imp'!M$231</f>
        <v>3.3802720000000001E-3</v>
      </c>
      <c r="O17" s="10">
        <f>1/$A$1*'[1]44094418Imp'!N$231</f>
        <v>2.5973549874999998E-3</v>
      </c>
      <c r="P17" s="10">
        <f>1/$A$1*'[1]44094418Imp'!O$231</f>
        <v>1.49478E-3</v>
      </c>
      <c r="Q17" s="10">
        <f>1/$A$1*'[1]44094418Imp'!P$231</f>
        <v>1.6546195000000001E-3</v>
      </c>
      <c r="R17" s="10">
        <f>1/$A$1*'[1]44094418Imp'!Q$231</f>
        <v>1.8041218749999999E-3</v>
      </c>
      <c r="S17" s="10">
        <f>1/$A$1*'[1]44094418Imp'!R$231</f>
        <v>1.68315E-3</v>
      </c>
      <c r="T17" s="10">
        <f>1/$A$1*'[1]44094418Imp'!S$231</f>
        <v>1.349621304776759E-3</v>
      </c>
      <c r="U17" s="10">
        <f>1/$A$1*'[1]44094418Imp'!T$231</f>
        <v>9.2376944444444453E-4</v>
      </c>
      <c r="V17" s="10">
        <f>1/$A$1*'[1]44094418Imp'!U$231</f>
        <v>6.4285258333333331E-4</v>
      </c>
      <c r="W17" s="10">
        <f>1/$A$1*'[1]44094418Imp'!V$231</f>
        <v>0</v>
      </c>
      <c r="X17" s="10">
        <f>1/$A$1*'[1]44094418Imp'!W$231</f>
        <v>0</v>
      </c>
      <c r="Y17" s="10">
        <f>1/$A$1*'[1]44094418Imp'!X$231</f>
        <v>0</v>
      </c>
      <c r="Z17" s="10">
        <f>1/$A$1*'[1]44094418Imp'!Y$231</f>
        <v>0</v>
      </c>
      <c r="AA17" s="10">
        <f>1/$A$1*'[1]44094418Imp'!Z$231</f>
        <v>0</v>
      </c>
      <c r="AB17" s="10">
        <f>1/$A$1*'[1]44094418Imp'!AA$231</f>
        <v>0</v>
      </c>
      <c r="AC17" s="4"/>
      <c r="AD17" s="46">
        <f>1/1000*'[1]44094418Imp'!AB$231</f>
        <v>3.2416756643009999E-3</v>
      </c>
      <c r="AE17" s="10">
        <f>1/1000*'[1]44094418Imp'!AC$231</f>
        <v>1.8800891955999999E-3</v>
      </c>
      <c r="AF17" s="10">
        <f>1/1000*'[1]44094418Imp'!AD$231</f>
        <v>1.9902166127999999E-3</v>
      </c>
      <c r="AG17" s="10">
        <f>1/1000*'[1]44094418Imp'!AE$231</f>
        <v>1.9930601488000002E-3</v>
      </c>
      <c r="AH17" s="10">
        <f>1/1000*'[1]44094418Imp'!AF$231</f>
        <v>1.0340329237000002E-3</v>
      </c>
      <c r="AI17" s="10">
        <f>1/1000*'[1]44094418Imp'!AG$231</f>
        <v>3.1619224494E-3</v>
      </c>
      <c r="AJ17" s="10">
        <f>1/1000*'[1]44094418Imp'!AH$231</f>
        <v>8.9767577612000007E-3</v>
      </c>
      <c r="AK17" s="10">
        <f>1/1000*'[1]44094418Imp'!AI$231</f>
        <v>1.0790331610500001E-2</v>
      </c>
      <c r="AL17" s="10">
        <f>1/1000*'[1]44094418Imp'!AJ$231</f>
        <v>1.0578218632400002E-2</v>
      </c>
      <c r="AM17" s="10">
        <f>1/1000*'[1]44094418Imp'!AK$231</f>
        <v>6.6031812616E-3</v>
      </c>
      <c r="AN17" s="10">
        <f>1/1000*'[1]44094418Imp'!AL$231</f>
        <v>4.0497589655999998E-3</v>
      </c>
      <c r="AO17" s="10">
        <f>1/1000*'[1]44094418Imp'!AM$231</f>
        <v>2.6928615840000002E-3</v>
      </c>
      <c r="AP17" s="10">
        <f>1/1000*'[1]44094418Imp'!AN$231</f>
        <v>1.9321362016000002E-3</v>
      </c>
      <c r="AQ17" s="10">
        <f>1/1000*'[1]44094418Imp'!AO$231</f>
        <v>1.5637275177000001E-3</v>
      </c>
      <c r="AR17" s="10">
        <f>1/1000*'[1]44094418Imp'!AP$231</f>
        <v>1.8253032030000002E-3</v>
      </c>
      <c r="AS17" s="10">
        <f>1/1000*'[1]44094418Imp'!AQ$231</f>
        <v>1.5199761674999999E-3</v>
      </c>
      <c r="AT17" s="10">
        <f>1/1000*'[1]44094418Imp'!AR$231</f>
        <v>1.3923894341999999E-3</v>
      </c>
      <c r="AU17" s="10">
        <f>1/1000*'[1]44094418Imp'!AS$231</f>
        <v>1.1855885184E-3</v>
      </c>
      <c r="AV17" s="10">
        <f>1/1000*'[1]44094418Imp'!AT$231</f>
        <v>1.0137904769999999E-3</v>
      </c>
      <c r="AW17" s="10">
        <f>1/1000*'[1]44094418Imp'!AU$231</f>
        <v>5.3262385750000002E-4</v>
      </c>
      <c r="AX17" s="10">
        <f>1/1000*'[1]44094418Imp'!AV$231</f>
        <v>0</v>
      </c>
      <c r="AY17" s="10">
        <f>1/1000*'[1]44094418Imp'!AW$231</f>
        <v>0</v>
      </c>
      <c r="AZ17" s="10">
        <f>1/1000*'[1]44094418Imp'!AX$231</f>
        <v>0</v>
      </c>
      <c r="BA17" s="10">
        <f>1/1000*'[1]44094418Imp'!AY$231</f>
        <v>0</v>
      </c>
      <c r="BB17" s="10">
        <f>1/1000*'[1]44094418Imp'!AZ$231</f>
        <v>0</v>
      </c>
      <c r="BC17" s="37">
        <f>1/1000*'[1]44094418Imp'!BA$231</f>
        <v>0</v>
      </c>
      <c r="BD17" s="553"/>
      <c r="BE17" s="31"/>
    </row>
    <row r="18" spans="2:57">
      <c r="B18" s="8" t="s">
        <v>19</v>
      </c>
      <c r="C18" s="47">
        <f t="shared" ref="C18:M18" si="9">SUM(C13:C13)-SUM(C14:C17)</f>
        <v>6.7373814000000198E-3</v>
      </c>
      <c r="D18" s="38">
        <f t="shared" si="9"/>
        <v>4.7788619999999948E-3</v>
      </c>
      <c r="E18" s="38">
        <f t="shared" si="9"/>
        <v>2.2174699999999992E-3</v>
      </c>
      <c r="F18" s="38">
        <f t="shared" si="9"/>
        <v>6.1239638000000207E-3</v>
      </c>
      <c r="G18" s="38">
        <f t="shared" si="9"/>
        <v>6.3938380000000405E-3</v>
      </c>
      <c r="H18" s="38">
        <f t="shared" si="9"/>
        <v>5.3812986999999812E-3</v>
      </c>
      <c r="I18" s="38">
        <f t="shared" si="9"/>
        <v>8.0006136666666561E-3</v>
      </c>
      <c r="J18" s="39">
        <f t="shared" si="9"/>
        <v>7.9939440000000861E-3</v>
      </c>
      <c r="K18" s="39">
        <f t="shared" si="9"/>
        <v>4.287202916666677E-3</v>
      </c>
      <c r="L18" s="39">
        <f t="shared" si="9"/>
        <v>1.0687386980768876E-3</v>
      </c>
      <c r="M18" s="38">
        <f t="shared" si="9"/>
        <v>8.829411666666509E-4</v>
      </c>
      <c r="N18" s="38">
        <f>SUM(N13:N13)-SUM(N14:N17)</f>
        <v>1.8085209653890266E-3</v>
      </c>
      <c r="O18" s="38">
        <f t="shared" ref="O18:AB18" si="10">SUM(O13:O13)-SUM(O14:O17)</f>
        <v>4.2022336973684127E-3</v>
      </c>
      <c r="P18" s="38">
        <f t="shared" si="10"/>
        <v>2.0433956428571598E-3</v>
      </c>
      <c r="Q18" s="38">
        <f t="shared" si="10"/>
        <v>1.7517088968254102E-3</v>
      </c>
      <c r="R18" s="38">
        <f t="shared" si="10"/>
        <v>7.4446312499998335E-4</v>
      </c>
      <c r="S18" s="38">
        <f t="shared" si="10"/>
        <v>1.2650660696970073E-3</v>
      </c>
      <c r="T18" s="38">
        <f t="shared" si="10"/>
        <v>2.1068524080986584E-3</v>
      </c>
      <c r="U18" s="38">
        <f t="shared" si="10"/>
        <v>2.9499162841880033E-3</v>
      </c>
      <c r="V18" s="38">
        <f t="shared" si="10"/>
        <v>3.6258836619046941E-3</v>
      </c>
      <c r="W18" s="38">
        <f t="shared" si="10"/>
        <v>0</v>
      </c>
      <c r="X18" s="38">
        <f t="shared" si="10"/>
        <v>0</v>
      </c>
      <c r="Y18" s="38">
        <f t="shared" si="10"/>
        <v>0</v>
      </c>
      <c r="Z18" s="38">
        <f t="shared" si="10"/>
        <v>0</v>
      </c>
      <c r="AA18" s="38">
        <f t="shared" si="10"/>
        <v>0</v>
      </c>
      <c r="AB18" s="38">
        <f t="shared" si="10"/>
        <v>0</v>
      </c>
      <c r="AC18" s="4"/>
      <c r="AD18" s="48">
        <f t="shared" ref="AD18:BC18" si="11">SUM(AD13:AD13)-SUM(AD14:AD17)</f>
        <v>3.5065918866390156E-3</v>
      </c>
      <c r="AE18" s="40">
        <f t="shared" si="11"/>
        <v>2.1006190527999985E-3</v>
      </c>
      <c r="AF18" s="40">
        <f t="shared" si="11"/>
        <v>1.3682283552000213E-3</v>
      </c>
      <c r="AG18" s="40">
        <f t="shared" si="11"/>
        <v>4.2060561199999957E-3</v>
      </c>
      <c r="AH18" s="40">
        <f t="shared" si="11"/>
        <v>3.1573130042999997E-3</v>
      </c>
      <c r="AI18" s="40">
        <f t="shared" si="11"/>
        <v>2.4201041865000161E-3</v>
      </c>
      <c r="AJ18" s="40">
        <f t="shared" si="11"/>
        <v>3.8835507104000022E-3</v>
      </c>
      <c r="AK18" s="40">
        <f t="shared" si="11"/>
        <v>4.7348842594999163E-3</v>
      </c>
      <c r="AL18" s="40">
        <f t="shared" si="11"/>
        <v>2.941349964000084E-3</v>
      </c>
      <c r="AM18" s="40">
        <f t="shared" si="11"/>
        <v>6.7869433720002537E-4</v>
      </c>
      <c r="AN18" s="40">
        <f t="shared" si="11"/>
        <v>6.4428092009999327E-4</v>
      </c>
      <c r="AO18" s="40">
        <f t="shared" si="11"/>
        <v>1.2390999359999932E-3</v>
      </c>
      <c r="AP18" s="40">
        <f t="shared" si="11"/>
        <v>2.6121744175999773E-3</v>
      </c>
      <c r="AQ18" s="40">
        <f t="shared" si="11"/>
        <v>2.8828548740999771E-3</v>
      </c>
      <c r="AR18" s="40">
        <f t="shared" si="11"/>
        <v>2.9878602680000477E-3</v>
      </c>
      <c r="AS18" s="40">
        <f t="shared" si="11"/>
        <v>3.8781019199998767E-4</v>
      </c>
      <c r="AT18" s="40">
        <f t="shared" si="11"/>
        <v>7.7633649089997592E-4</v>
      </c>
      <c r="AU18" s="40">
        <f t="shared" si="11"/>
        <v>1.030553009200047E-3</v>
      </c>
      <c r="AV18" s="40">
        <f t="shared" si="11"/>
        <v>1.0548786479999961E-3</v>
      </c>
      <c r="AW18" s="40">
        <f t="shared" si="11"/>
        <v>1.9095557354167347E-3</v>
      </c>
      <c r="AX18" s="40">
        <f t="shared" si="11"/>
        <v>0</v>
      </c>
      <c r="AY18" s="40">
        <f t="shared" si="11"/>
        <v>0</v>
      </c>
      <c r="AZ18" s="40">
        <f t="shared" si="11"/>
        <v>0</v>
      </c>
      <c r="BA18" s="40">
        <f t="shared" si="11"/>
        <v>0</v>
      </c>
      <c r="BB18" s="40">
        <f t="shared" si="11"/>
        <v>0</v>
      </c>
      <c r="BC18" s="41">
        <f t="shared" si="11"/>
        <v>0</v>
      </c>
      <c r="BD18" s="553"/>
      <c r="BE18" s="31"/>
    </row>
    <row r="19" spans="2:57" ht="17.149999999999999" customHeight="1">
      <c r="B19" s="15" t="s">
        <v>216</v>
      </c>
      <c r="C19" s="27">
        <f>1/$A$1*'[1]44094418Imp'!$B$264</f>
        <v>0.29020751389999994</v>
      </c>
      <c r="D19" s="29">
        <f>1/$A$1*'[1]44094418Imp'!$C$264</f>
        <v>0.27959550440000003</v>
      </c>
      <c r="E19" s="29">
        <f>1/$A$1*'[1]44094418Imp'!$D$264</f>
        <v>0.2694147165000001</v>
      </c>
      <c r="F19" s="29">
        <f>1/$A$1*'[1]44094418Imp'!$E$264</f>
        <v>0.27781481620000004</v>
      </c>
      <c r="G19" s="29">
        <f>1/$A$1*'[1]44094418Imp'!$F$264</f>
        <v>0.28580374179999996</v>
      </c>
      <c r="H19" s="29">
        <f>1/$A$1*'[1]44094418Imp'!$G$264</f>
        <v>0.25809532928333334</v>
      </c>
      <c r="I19" s="29">
        <f>1/$A$1*'[1]44094418Imp'!$H$264</f>
        <v>0.18393595470000007</v>
      </c>
      <c r="J19" s="34">
        <f>1/$A$1*'[1]44094418Imp'!$I$264</f>
        <v>0.20686044413571428</v>
      </c>
      <c r="K19" s="34">
        <f>1/$A$1*'[1]44094418Imp'!$J$264</f>
        <v>0.21387450292851456</v>
      </c>
      <c r="L19" s="34">
        <f>1/$A$1*'[1]44094418Imp'!K$264</f>
        <v>0.23513000419826918</v>
      </c>
      <c r="M19" s="29">
        <f>1/$A$1*'[1]44094418Imp'!L$264</f>
        <v>0.2338500834871429</v>
      </c>
      <c r="N19" s="29">
        <f>1/$A$1*'[1]44094418Imp'!M$264</f>
        <v>0.27184076947373942</v>
      </c>
      <c r="O19" s="29">
        <f>1/$A$1*'[1]44094418Imp'!N$264</f>
        <v>0.24657438584387253</v>
      </c>
      <c r="P19" s="29">
        <f>1/$A$1*'[1]44094418Imp'!O$264</f>
        <v>0.17315725587469585</v>
      </c>
      <c r="Q19" s="29">
        <f>1/$A$1*'[1]44094418Imp'!P$264</f>
        <v>0.22967542882754352</v>
      </c>
      <c r="R19" s="29">
        <f>1/$A$1*'[1]44094418Imp'!Q$264</f>
        <v>0.2309827741197551</v>
      </c>
      <c r="S19" s="29">
        <f>1/$A$1*'[1]44094418Imp'!R$264</f>
        <v>0.22556597649758081</v>
      </c>
      <c r="T19" s="29">
        <f>1/$A$1*'[1]44094418Imp'!S$264</f>
        <v>0.41031314197230401</v>
      </c>
      <c r="U19" s="29">
        <f>1/$A$1*'[1]44094418Imp'!T$264</f>
        <v>0.38065340087704314</v>
      </c>
      <c r="V19" s="29">
        <f>1/$A$1*'[1]44094418Imp'!U$264</f>
        <v>0.34255989739754233</v>
      </c>
      <c r="W19" s="29">
        <f>1/$A$1*'[1]44094418Imp'!V$264</f>
        <v>0</v>
      </c>
      <c r="X19" s="29">
        <f>1/$A$1*'[1]44094418Imp'!W$264</f>
        <v>0</v>
      </c>
      <c r="Y19" s="29">
        <f>1/$A$1*'[1]44094418Imp'!X$264</f>
        <v>0</v>
      </c>
      <c r="Z19" s="29">
        <f>1/$A$1*'[1]44094418Imp'!Y$264</f>
        <v>0</v>
      </c>
      <c r="AA19" s="29">
        <f>1/$A$1*'[1]44094418Imp'!Z$264</f>
        <v>0</v>
      </c>
      <c r="AB19" s="29">
        <f>1/$A$1*'[1]44094418Imp'!AA$264</f>
        <v>0</v>
      </c>
      <c r="AC19" s="13"/>
      <c r="AD19" s="27">
        <f>1/1000*'[1]44094418Imp'!AB$264</f>
        <v>0.11720156776632301</v>
      </c>
      <c r="AE19" s="29">
        <f>1/1000*'[1]44094418Imp'!AC$264</f>
        <v>0.12155224794359999</v>
      </c>
      <c r="AF19" s="29">
        <f>1/1000*'[1]44094418Imp'!AD$264</f>
        <v>0.11995667516159998</v>
      </c>
      <c r="AG19" s="29">
        <f>1/1000*'[1]44094418Imp'!AE$264</f>
        <v>0.13850089276799996</v>
      </c>
      <c r="AH19" s="29">
        <f>1/1000*'[1]44094418Imp'!AF$264</f>
        <v>0.16284734905670001</v>
      </c>
      <c r="AI19" s="29">
        <f>1/1000*'[1]44094418Imp'!AG$264</f>
        <v>0.16548451885680002</v>
      </c>
      <c r="AJ19" s="29">
        <f>1/1000*'[1]44094418Imp'!AH$264</f>
        <v>0.16581890172119998</v>
      </c>
      <c r="AK19" s="29">
        <f>1/1000*'[1]44094418Imp'!AI$264</f>
        <v>0.19138308738950002</v>
      </c>
      <c r="AL19" s="29">
        <f>1/1000*'[1]44094418Imp'!AJ$264</f>
        <v>0.20448362816760007</v>
      </c>
      <c r="AM19" s="29">
        <f>1/1000*'[1]44094418Imp'!AK$264</f>
        <v>0.16041853535400002</v>
      </c>
      <c r="AN19" s="29">
        <f>1/1000*'[1]44094418Imp'!AL$264</f>
        <v>0.15794407034100003</v>
      </c>
      <c r="AO19" s="29">
        <f>1/1000*'[1]44094418Imp'!AM$264</f>
        <v>0.19444855934399996</v>
      </c>
      <c r="AP19" s="29">
        <f>1/1000*'[1]44094418Imp'!AN$264</f>
        <v>0.14162291299200006</v>
      </c>
      <c r="AQ19" s="29">
        <f>1/1000*'[1]44094418Imp'!AO$264</f>
        <v>0.12381042784439997</v>
      </c>
      <c r="AR19" s="29">
        <f>1/1000*'[1]44094418Imp'!AP$264</f>
        <v>0.13756009711250003</v>
      </c>
      <c r="AS19" s="29">
        <f>1/1000*'[1]44094418Imp'!AQ$264</f>
        <v>0.14129085631849997</v>
      </c>
      <c r="AT19" s="29">
        <f>1/1000*'[1]44094418Imp'!AR$264</f>
        <v>0.15543772646609999</v>
      </c>
      <c r="AU19" s="29">
        <f>1/1000*'[1]44094418Imp'!AS$264</f>
        <v>0.33839888418049996</v>
      </c>
      <c r="AV19" s="29">
        <f>1/1000*'[1]44094418Imp'!AT$264</f>
        <v>0.34761784058800005</v>
      </c>
      <c r="AW19" s="29">
        <f>1/1000*'[1]44094418Imp'!AU$264</f>
        <v>0.29159245069375006</v>
      </c>
      <c r="AX19" s="29">
        <f>1/1000*'[1]44094418Imp'!AV$264</f>
        <v>0</v>
      </c>
      <c r="AY19" s="29">
        <f>1/1000*'[1]44094418Imp'!AW$264</f>
        <v>0</v>
      </c>
      <c r="AZ19" s="29">
        <f>1/1000*'[1]44094418Imp'!AX$264</f>
        <v>0</v>
      </c>
      <c r="BA19" s="29">
        <f>1/1000*'[1]44094418Imp'!AY$264</f>
        <v>0</v>
      </c>
      <c r="BB19" s="29">
        <f>1/1000*'[1]44094418Imp'!AZ$264</f>
        <v>0</v>
      </c>
      <c r="BC19" s="34">
        <f>1/1000*'[1]44094418Imp'!BA$264</f>
        <v>0</v>
      </c>
      <c r="BD19" s="553"/>
      <c r="BE19" s="31"/>
    </row>
    <row r="20" spans="2:57">
      <c r="B20" s="5" t="s">
        <v>36</v>
      </c>
      <c r="C20" s="46">
        <f>1/$A$1*'[1]44094418Imp'!$B$23</f>
        <v>0.12518105709999999</v>
      </c>
      <c r="D20" s="10">
        <f>1/$A$1*'[1]44094418Imp'!$C$23</f>
        <v>8.8994286400000011E-2</v>
      </c>
      <c r="E20" s="10">
        <f>1/$A$1*'[1]44094418Imp'!$D$23</f>
        <v>6.3075329299999996E-2</v>
      </c>
      <c r="F20" s="10">
        <f>1/$A$1*'[1]44094418Imp'!$E$23</f>
        <v>7.6596348799999991E-2</v>
      </c>
      <c r="G20" s="10">
        <f>1/$A$1*'[1]44094418Imp'!$F$23</f>
        <v>6.8920020400000004E-2</v>
      </c>
      <c r="H20" s="10">
        <f>1/$A$1*'[1]44094418Imp'!$G$23</f>
        <v>7.0977640600000003E-2</v>
      </c>
      <c r="I20" s="10">
        <f>1/$A$1*'[1]44094418Imp'!$H$23</f>
        <v>3.9942590966666663E-2</v>
      </c>
      <c r="J20" s="37">
        <f>1/$A$1*'[1]44094418Imp'!$I$23</f>
        <v>4.4798880540476184E-2</v>
      </c>
      <c r="K20" s="37">
        <f>1/$A$1*'[1]44094418Imp'!$J$23</f>
        <v>4.5756722171524974E-2</v>
      </c>
      <c r="L20" s="37">
        <f>1/$A$1*'[1]44094418Imp'!K$23</f>
        <v>4.3222686240000002E-2</v>
      </c>
      <c r="M20" s="10">
        <f>1/$A$1*'[1]44094418Imp'!L$23</f>
        <v>4.4832903816666672E-2</v>
      </c>
      <c r="N20" s="10">
        <f>1/$A$1*'[1]44094418Imp'!M$23</f>
        <v>7.6412579272051279E-2</v>
      </c>
      <c r="O20" s="10">
        <f>1/$A$1*'[1]44094418Imp'!N$23</f>
        <v>7.452170320928031E-2</v>
      </c>
      <c r="P20" s="10">
        <f>1/$A$1*'[1]44094418Imp'!O$23</f>
        <v>3.4619626153833884E-2</v>
      </c>
      <c r="Q20" s="10">
        <f>1/$A$1*'[1]44094418Imp'!P$23</f>
        <v>2.4840823568787872E-2</v>
      </c>
      <c r="R20" s="10">
        <f>1/$A$1*'[1]44094418Imp'!Q$23</f>
        <v>3.0086256624999998E-2</v>
      </c>
      <c r="S20" s="10">
        <f>1/$A$1*'[1]44094418Imp'!R$23</f>
        <v>4.1340249771153845E-2</v>
      </c>
      <c r="T20" s="10">
        <f>1/$A$1*'[1]44094418Imp'!S$23</f>
        <v>9.7174746092374559E-2</v>
      </c>
      <c r="U20" s="10">
        <f>1/$A$1*'[1]44094418Imp'!T$23</f>
        <v>8.6062498416666675E-2</v>
      </c>
      <c r="V20" s="10">
        <f>1/$A$1*'[1]44094418Imp'!U$23</f>
        <v>8.9296894066666674E-2</v>
      </c>
      <c r="W20" s="10">
        <f>1/$A$1*'[1]44094418Imp'!V$23</f>
        <v>0</v>
      </c>
      <c r="X20" s="10">
        <f>1/$A$1*'[1]44094418Imp'!W$23</f>
        <v>0</v>
      </c>
      <c r="Y20" s="10">
        <f>1/$A$1*'[1]44094418Imp'!X$23</f>
        <v>0</v>
      </c>
      <c r="Z20" s="10">
        <f>1/$A$1*'[1]44094418Imp'!Y$23</f>
        <v>0</v>
      </c>
      <c r="AA20" s="10">
        <f>1/$A$1*'[1]44094418Imp'!Z$23</f>
        <v>0</v>
      </c>
      <c r="AB20" s="10">
        <f>1/$A$1*'[1]44094418Imp'!AA$23</f>
        <v>0</v>
      </c>
      <c r="AC20" s="4"/>
      <c r="AD20" s="46">
        <f>1/1000*'[1]44094418Imp'!AB$23</f>
        <v>3.9538096422200991E-2</v>
      </c>
      <c r="AE20" s="10">
        <f>1/1000*'[1]44094418Imp'!AC$23</f>
        <v>3.2916592225599998E-2</v>
      </c>
      <c r="AF20" s="10">
        <f>1/1000*'[1]44094418Imp'!AD$23</f>
        <v>2.7814510060800001E-2</v>
      </c>
      <c r="AG20" s="10">
        <f>1/1000*'[1]44094418Imp'!AE$23</f>
        <v>4.0244851718399997E-2</v>
      </c>
      <c r="AH20" s="10">
        <f>1/1000*'[1]44094418Imp'!AF$23</f>
        <v>3.8724032509400007E-2</v>
      </c>
      <c r="AI20" s="10">
        <f>1/1000*'[1]44094418Imp'!AG$23</f>
        <v>4.09789172364E-2</v>
      </c>
      <c r="AJ20" s="10">
        <f>1/1000*'[1]44094418Imp'!AH$23</f>
        <v>3.33077004808E-2</v>
      </c>
      <c r="AK20" s="10">
        <f>1/1000*'[1]44094418Imp'!AI$23</f>
        <v>4.1353754805000004E-2</v>
      </c>
      <c r="AL20" s="10">
        <f>1/1000*'[1]44094418Imp'!AJ$23</f>
        <v>4.1791499462400003E-2</v>
      </c>
      <c r="AM20" s="10">
        <f>1/1000*'[1]44094418Imp'!AK$23</f>
        <v>2.8401780981199998E-2</v>
      </c>
      <c r="AN20" s="10">
        <f>1/1000*'[1]44094418Imp'!AL$23</f>
        <v>2.77792255431E-2</v>
      </c>
      <c r="AO20" s="10">
        <f>1/1000*'[1]44094418Imp'!AM$23</f>
        <v>3.4032971808000002E-2</v>
      </c>
      <c r="AP20" s="10">
        <f>1/1000*'[1]44094418Imp'!AN$23</f>
        <v>2.86162039328E-2</v>
      </c>
      <c r="AQ20" s="10">
        <f>1/1000*'[1]44094418Imp'!AO$23</f>
        <v>2.4510792049199998E-2</v>
      </c>
      <c r="AR20" s="10">
        <f>1/1000*'[1]44094418Imp'!AP$23</f>
        <v>2.4916123780000004E-2</v>
      </c>
      <c r="AS20" s="10">
        <f>1/1000*'[1]44094418Imp'!AQ$23</f>
        <v>3.7913559953500001E-2</v>
      </c>
      <c r="AT20" s="10">
        <f>1/1000*'[1]44094418Imp'!AR$23</f>
        <v>4.8248586616999996E-2</v>
      </c>
      <c r="AU20" s="10">
        <f>1/1000*'[1]44094418Imp'!AS$23</f>
        <v>9.2835838152199993E-2</v>
      </c>
      <c r="AV20" s="10">
        <f>1/1000*'[1]44094418Imp'!AT$23</f>
        <v>9.4727766714000003E-2</v>
      </c>
      <c r="AW20" s="10">
        <f>1/1000*'[1]44094418Imp'!AU$23</f>
        <v>8.5968599011666674E-2</v>
      </c>
      <c r="AX20" s="10">
        <f>1/1000*'[1]44094418Imp'!AV$23</f>
        <v>0</v>
      </c>
      <c r="AY20" s="10">
        <f>1/1000*'[1]44094418Imp'!AW$23</f>
        <v>0</v>
      </c>
      <c r="AZ20" s="10">
        <f>1/1000*'[1]44094418Imp'!AX$23</f>
        <v>0</v>
      </c>
      <c r="BA20" s="10">
        <f>1/1000*'[1]44094418Imp'!AY$23</f>
        <v>0</v>
      </c>
      <c r="BB20" s="10">
        <f>1/1000*'[1]44094418Imp'!AZ$23</f>
        <v>0</v>
      </c>
      <c r="BC20" s="37">
        <f>1/1000*'[1]44094418Imp'!BA$23</f>
        <v>0</v>
      </c>
      <c r="BD20" s="553"/>
      <c r="BE20" s="31"/>
    </row>
    <row r="21" spans="2:57">
      <c r="B21" s="5" t="s">
        <v>63</v>
      </c>
      <c r="C21" s="46">
        <f>1/$A$1*'[1]44094418Imp'!$B$67</f>
        <v>8.8781174999999993E-3</v>
      </c>
      <c r="D21" s="10">
        <f>1/$A$1*'[1]44094418Imp'!$C$67</f>
        <v>7.838111E-3</v>
      </c>
      <c r="E21" s="10">
        <f>1/$A$1*'[1]44094418Imp'!$D$67</f>
        <v>9.4465079999999993E-3</v>
      </c>
      <c r="F21" s="10">
        <f>1/$A$1*'[1]44094418Imp'!$E$67</f>
        <v>1.15242435E-2</v>
      </c>
      <c r="G21" s="10">
        <f>1/$A$1*'[1]44094418Imp'!$F$67</f>
        <v>1.2695843999999998E-2</v>
      </c>
      <c r="H21" s="10">
        <f>1/$A$1*'[1]44094418Imp'!$G$67</f>
        <v>1.7081385999999997E-2</v>
      </c>
      <c r="I21" s="10">
        <f>1/$A$1*'[1]44094418Imp'!$H$67</f>
        <v>1.2694700366666667E-2</v>
      </c>
      <c r="J21" s="37">
        <f>1/$A$1*'[1]44094418Imp'!$I$67</f>
        <v>1.7690794950000005E-2</v>
      </c>
      <c r="K21" s="37">
        <f>1/$A$1*'[1]44094418Imp'!$J$67</f>
        <v>3.2806158716440423E-2</v>
      </c>
      <c r="L21" s="37">
        <f>1/$A$1*'[1]44094418Imp'!K$67</f>
        <v>1.1140797749999999E-2</v>
      </c>
      <c r="M21" s="10">
        <f>1/$A$1*'[1]44094418Imp'!L$67</f>
        <v>1.1766026333333336E-2</v>
      </c>
      <c r="N21" s="10">
        <f>1/$A$1*'[1]44094418Imp'!M$67</f>
        <v>1.8631283999999998E-2</v>
      </c>
      <c r="O21" s="10">
        <f>1/$A$1*'[1]44094418Imp'!N$67</f>
        <v>1.1948482E-2</v>
      </c>
      <c r="P21" s="10">
        <f>1/$A$1*'[1]44094418Imp'!O$67</f>
        <v>8.7275560000000009E-3</v>
      </c>
      <c r="Q21" s="10">
        <f>1/$A$1*'[1]44094418Imp'!P$67</f>
        <v>1.0955490000000002E-2</v>
      </c>
      <c r="R21" s="10">
        <f>1/$A$1*'[1]44094418Imp'!Q$67</f>
        <v>1.2088998391779788E-2</v>
      </c>
      <c r="S21" s="10">
        <f>1/$A$1*'[1]44094418Imp'!R$67</f>
        <v>1.1300372499999999E-2</v>
      </c>
      <c r="T21" s="10">
        <f>1/$A$1*'[1]44094418Imp'!S$67</f>
        <v>1.4604255768244812E-2</v>
      </c>
      <c r="U21" s="10">
        <f>1/$A$1*'[1]44094418Imp'!T$67</f>
        <v>1.8771552983625733E-2</v>
      </c>
      <c r="V21" s="10">
        <f>1/$A$1*'[1]44094418Imp'!U$67</f>
        <v>1.7947522991117213E-2</v>
      </c>
      <c r="W21" s="10">
        <f>1/$A$1*'[1]44094418Imp'!V$67</f>
        <v>0</v>
      </c>
      <c r="X21" s="10">
        <f>1/$A$1*'[1]44094418Imp'!W$67</f>
        <v>0</v>
      </c>
      <c r="Y21" s="10">
        <f>1/$A$1*'[1]44094418Imp'!X$67</f>
        <v>0</v>
      </c>
      <c r="Z21" s="10">
        <f>1/$A$1*'[1]44094418Imp'!Y$67</f>
        <v>0</v>
      </c>
      <c r="AA21" s="10">
        <f>1/$A$1*'[1]44094418Imp'!Z$67</f>
        <v>0</v>
      </c>
      <c r="AB21" s="10">
        <f>1/$A$1*'[1]44094418Imp'!AA$67</f>
        <v>0</v>
      </c>
      <c r="AC21" s="4"/>
      <c r="AD21" s="46">
        <f>1/1000*'[1]44094418Imp'!AB$67</f>
        <v>2.6293461064649999E-3</v>
      </c>
      <c r="AE21" s="10">
        <f>1/1000*'[1]44094418Imp'!AC$67</f>
        <v>2.9998005572000001E-3</v>
      </c>
      <c r="AF21" s="10">
        <f>1/1000*'[1]44094418Imp'!AD$67</f>
        <v>4.7019212976000006E-3</v>
      </c>
      <c r="AG21" s="10">
        <f>1/1000*'[1]44094418Imp'!AE$67</f>
        <v>7.3792723423999999E-3</v>
      </c>
      <c r="AH21" s="10">
        <f>1/1000*'[1]44094418Imp'!AF$67</f>
        <v>1.0451815018400002E-2</v>
      </c>
      <c r="AI21" s="10">
        <f>1/1000*'[1]44094418Imp'!AG$67</f>
        <v>1.2989774998200001E-2</v>
      </c>
      <c r="AJ21" s="10">
        <f>1/1000*'[1]44094418Imp'!AH$67</f>
        <v>1.7118187443200001E-2</v>
      </c>
      <c r="AK21" s="10">
        <f>1/1000*'[1]44094418Imp'!AI$67</f>
        <v>2.1849564914500002E-2</v>
      </c>
      <c r="AL21" s="10">
        <f>1/1000*'[1]44094418Imp'!AJ$67</f>
        <v>3.1690745163200001E-2</v>
      </c>
      <c r="AM21" s="10">
        <f>1/1000*'[1]44094418Imp'!AK$67</f>
        <v>2.5004583784399997E-2</v>
      </c>
      <c r="AN21" s="10">
        <f>1/1000*'[1]44094418Imp'!AL$67</f>
        <v>2.5764925146300001E-2</v>
      </c>
      <c r="AO21" s="10">
        <f>1/1000*'[1]44094418Imp'!AM$67</f>
        <v>3.2355604848E-2</v>
      </c>
      <c r="AP21" s="10">
        <f>1/1000*'[1]44094418Imp'!AN$67</f>
        <v>2.31553439744E-2</v>
      </c>
      <c r="AQ21" s="10">
        <f>1/1000*'[1]44094418Imp'!AO$67</f>
        <v>2.17857181113E-2</v>
      </c>
      <c r="AR21" s="10">
        <f>1/1000*'[1]44094418Imp'!AP$67</f>
        <v>2.2378521389000001E-2</v>
      </c>
      <c r="AS21" s="10">
        <f>1/1000*'[1]44094418Imp'!AQ$67</f>
        <v>2.44492493315E-2</v>
      </c>
      <c r="AT21" s="10">
        <f>1/1000*'[1]44094418Imp'!AR$67</f>
        <v>2.5021093726399997E-2</v>
      </c>
      <c r="AU21" s="10">
        <f>1/1000*'[1]44094418Imp'!AS$67</f>
        <v>3.0100830516899997E-2</v>
      </c>
      <c r="AV21" s="10">
        <f>1/1000*'[1]44094418Imp'!AT$67</f>
        <v>3.3921803949999996E-2</v>
      </c>
      <c r="AW21" s="10">
        <f>1/1000*'[1]44094418Imp'!AU$67</f>
        <v>3.0562645576666669E-2</v>
      </c>
      <c r="AX21" s="10">
        <f>1/1000*'[1]44094418Imp'!AV$67</f>
        <v>0</v>
      </c>
      <c r="AY21" s="10">
        <f>1/1000*'[1]44094418Imp'!AW$67</f>
        <v>0</v>
      </c>
      <c r="AZ21" s="10">
        <f>1/1000*'[1]44094418Imp'!AX$67</f>
        <v>0</v>
      </c>
      <c r="BA21" s="10">
        <f>1/1000*'[1]44094418Imp'!AY$67</f>
        <v>0</v>
      </c>
      <c r="BB21" s="10">
        <f>1/1000*'[1]44094418Imp'!AZ$67</f>
        <v>0</v>
      </c>
      <c r="BC21" s="37">
        <f>1/1000*'[1]44094418Imp'!BA$67</f>
        <v>0</v>
      </c>
      <c r="BD21" s="553"/>
      <c r="BE21" s="31"/>
    </row>
    <row r="22" spans="2:57">
      <c r="B22" s="5" t="s">
        <v>47</v>
      </c>
      <c r="C22" s="46">
        <f>1/$A$1*'[1]44094418Imp'!$B$69</f>
        <v>2.1014073999999997E-2</v>
      </c>
      <c r="D22" s="10">
        <f>1/$A$1*'[1]44094418Imp'!$C$69</f>
        <v>2.4036926E-2</v>
      </c>
      <c r="E22" s="10">
        <f>1/$A$1*'[1]44094418Imp'!$D$69</f>
        <v>2.0231980000000004E-2</v>
      </c>
      <c r="F22" s="10">
        <f>1/$A$1*'[1]44094418Imp'!$E$69</f>
        <v>1.0065784000000001E-2</v>
      </c>
      <c r="G22" s="10">
        <f>1/$A$1*'[1]44094418Imp'!$F$69</f>
        <v>1.8762568000000004E-2</v>
      </c>
      <c r="H22" s="10">
        <f>1/$A$1*'[1]44094418Imp'!$G$69</f>
        <v>2.2178375583333333E-2</v>
      </c>
      <c r="I22" s="10">
        <f>1/$A$1*'[1]44094418Imp'!$H$69</f>
        <v>2.7234454000000002E-2</v>
      </c>
      <c r="J22" s="37">
        <f>1/$A$1*'[1]44094418Imp'!$I$69</f>
        <v>2.6648887500000003E-2</v>
      </c>
      <c r="K22" s="37">
        <f>1/$A$1*'[1]44094418Imp'!$J$69</f>
        <v>2.7223902988095242E-2</v>
      </c>
      <c r="L22" s="37">
        <f>1/$A$1*'[1]44094418Imp'!K$69</f>
        <v>1.3761414187499998E-2</v>
      </c>
      <c r="M22" s="10">
        <f>1/$A$1*'[1]44094418Imp'!L$69</f>
        <v>1.1443452E-2</v>
      </c>
      <c r="N22" s="10">
        <f>1/$A$1*'[1]44094418Imp'!M$69</f>
        <v>1.1915415217391305E-2</v>
      </c>
      <c r="O22" s="10">
        <f>1/$A$1*'[1]44094418Imp'!N$69</f>
        <v>9.9920625000000009E-3</v>
      </c>
      <c r="P22" s="10">
        <f>1/$A$1*'[1]44094418Imp'!O$69</f>
        <v>6.180573E-3</v>
      </c>
      <c r="Q22" s="10">
        <f>1/$A$1*'[1]44094418Imp'!P$69</f>
        <v>8.1921175999999998E-3</v>
      </c>
      <c r="R22" s="10">
        <f>1/$A$1*'[1]44094418Imp'!Q$69</f>
        <v>7.6804868750000015E-3</v>
      </c>
      <c r="S22" s="10">
        <f>1/$A$1*'[1]44094418Imp'!R$69</f>
        <v>3.9957964777777777E-3</v>
      </c>
      <c r="T22" s="10">
        <f>1/$A$1*'[1]44094418Imp'!S$69</f>
        <v>2.1452921744941661E-3</v>
      </c>
      <c r="U22" s="10">
        <f>1/$A$1*'[1]44094418Imp'!T$69</f>
        <v>5.3183852747086253E-4</v>
      </c>
      <c r="V22" s="10">
        <f>1/$A$1*'[1]44094418Imp'!U$69</f>
        <v>3.036823224529555E-4</v>
      </c>
      <c r="W22" s="10">
        <f>1/$A$1*'[1]44094418Imp'!V$69</f>
        <v>0</v>
      </c>
      <c r="X22" s="10">
        <f>1/$A$1*'[1]44094418Imp'!W$69</f>
        <v>0</v>
      </c>
      <c r="Y22" s="10">
        <f>1/$A$1*'[1]44094418Imp'!X$69</f>
        <v>0</v>
      </c>
      <c r="Z22" s="10">
        <f>1/$A$1*'[1]44094418Imp'!Y$69</f>
        <v>0</v>
      </c>
      <c r="AA22" s="10">
        <f>1/$A$1*'[1]44094418Imp'!Z$69</f>
        <v>0</v>
      </c>
      <c r="AB22" s="10">
        <f>1/$A$1*'[1]44094418Imp'!AA$69</f>
        <v>0</v>
      </c>
      <c r="AC22" s="4"/>
      <c r="AD22" s="46">
        <f>1/1000*'[1]44094418Imp'!AB$69</f>
        <v>1.9495232515700997E-2</v>
      </c>
      <c r="AE22" s="10">
        <f>1/1000*'[1]44094418Imp'!AC$69</f>
        <v>2.31190416856E-2</v>
      </c>
      <c r="AF22" s="10">
        <f>1/1000*'[1]44094418Imp'!AD$69</f>
        <v>2.3021765774399999E-2</v>
      </c>
      <c r="AG22" s="10">
        <f>1/1000*'[1]44094418Imp'!AE$69</f>
        <v>1.34710388624E-2</v>
      </c>
      <c r="AH22" s="10">
        <f>1/1000*'[1]44094418Imp'!AF$69</f>
        <v>3.0315721288999998E-2</v>
      </c>
      <c r="AI22" s="10">
        <f>1/1000*'[1]44094418Imp'!AG$69</f>
        <v>3.5367751290300009E-2</v>
      </c>
      <c r="AJ22" s="10">
        <f>1/1000*'[1]44094418Imp'!AH$69</f>
        <v>4.0155427725200005E-2</v>
      </c>
      <c r="AK22" s="10">
        <f>1/1000*'[1]44094418Imp'!AI$69</f>
        <v>4.3792656860500004E-2</v>
      </c>
      <c r="AL22" s="10">
        <f>1/1000*'[1]44094418Imp'!AJ$69</f>
        <v>4.7645352590000009E-2</v>
      </c>
      <c r="AM22" s="10">
        <f>1/1000*'[1]44094418Imp'!AK$69</f>
        <v>3.0557221213200002E-2</v>
      </c>
      <c r="AN22" s="10">
        <f>1/1000*'[1]44094418Imp'!AL$69</f>
        <v>2.34738212409E-2</v>
      </c>
      <c r="AO22" s="10">
        <f>1/1000*'[1]44094418Imp'!AM$69</f>
        <v>2.6422466544E-2</v>
      </c>
      <c r="AP22" s="10">
        <f>1/1000*'[1]44094418Imp'!AN$69</f>
        <v>2.0423247609600001E-2</v>
      </c>
      <c r="AQ22" s="10">
        <f>1/1000*'[1]44094418Imp'!AO$69</f>
        <v>4.1713097610000002E-4</v>
      </c>
      <c r="AR22" s="10">
        <f>1/1000*'[1]44094418Imp'!AP$69</f>
        <v>5.2298262400000007E-4</v>
      </c>
      <c r="AS22" s="10">
        <f>1/1000*'[1]44094418Imp'!AQ$69</f>
        <v>1.59407845205E-2</v>
      </c>
      <c r="AT22" s="10">
        <f>1/1000*'[1]44094418Imp'!AR$69</f>
        <v>7.7194586136E-3</v>
      </c>
      <c r="AU22" s="10">
        <f>1/1000*'[1]44094418Imp'!AS$69</f>
        <v>1.7585271703999998E-3</v>
      </c>
      <c r="AV22" s="10">
        <f>1/1000*'[1]44094418Imp'!AT$69</f>
        <v>2.33995073E-4</v>
      </c>
      <c r="AW22" s="10">
        <f>1/1000*'[1]44094418Imp'!AU$69</f>
        <v>1.6395514208333335E-4</v>
      </c>
      <c r="AX22" s="10">
        <f>1/1000*'[1]44094418Imp'!AV$69</f>
        <v>0</v>
      </c>
      <c r="AY22" s="10">
        <f>1/1000*'[1]44094418Imp'!AW$69</f>
        <v>0</v>
      </c>
      <c r="AZ22" s="10">
        <f>1/1000*'[1]44094418Imp'!AX$69</f>
        <v>0</v>
      </c>
      <c r="BA22" s="10">
        <f>1/1000*'[1]44094418Imp'!AY$69</f>
        <v>0</v>
      </c>
      <c r="BB22" s="10">
        <f>1/1000*'[1]44094418Imp'!AZ$69</f>
        <v>0</v>
      </c>
      <c r="BC22" s="37">
        <f>1/1000*'[1]44094418Imp'!BA$69</f>
        <v>0</v>
      </c>
      <c r="BD22" s="553"/>
      <c r="BE22" s="31"/>
    </row>
    <row r="23" spans="2:57">
      <c r="B23" s="5" t="s">
        <v>37</v>
      </c>
      <c r="C23" s="46">
        <f>1/$A$1*'[1]44094418Imp'!$B$85</f>
        <v>3.0437370499999998E-2</v>
      </c>
      <c r="D23" s="10">
        <f>1/$A$1*'[1]44094418Imp'!$C$85</f>
        <v>3.1466352000000003E-2</v>
      </c>
      <c r="E23" s="10">
        <f>1/$A$1*'[1]44094418Imp'!$D$85</f>
        <v>3.1398477500000001E-2</v>
      </c>
      <c r="F23" s="10">
        <f>1/$A$1*'[1]44094418Imp'!$E$85</f>
        <v>2.42210395E-2</v>
      </c>
      <c r="G23" s="10">
        <f>1/$A$1*'[1]44094418Imp'!$F$85</f>
        <v>2.6689102499999999E-2</v>
      </c>
      <c r="H23" s="10">
        <f>1/$A$1*'[1]44094418Imp'!$G$85</f>
        <v>2.6684051999999996E-2</v>
      </c>
      <c r="I23" s="10">
        <f>1/$A$1*'[1]44094418Imp'!$H$85</f>
        <v>1.0301472766666667E-2</v>
      </c>
      <c r="J23" s="37">
        <f>1/$A$1*'[1]44094418Imp'!$I$85</f>
        <v>1.3044727476190477E-2</v>
      </c>
      <c r="K23" s="37">
        <f>1/$A$1*'[1]44094418Imp'!$J$85</f>
        <v>1.166422840921081E-2</v>
      </c>
      <c r="L23" s="37">
        <f>1/$A$1*'[1]44094418Imp'!K$85</f>
        <v>2.8451005236923073E-2</v>
      </c>
      <c r="M23" s="10">
        <f>1/$A$1*'[1]44094418Imp'!L$85</f>
        <v>2.1786352249999998E-2</v>
      </c>
      <c r="N23" s="10">
        <f>1/$A$1*'[1]44094418Imp'!M$85</f>
        <v>2.1397119914958362E-2</v>
      </c>
      <c r="O23" s="10">
        <f>1/$A$1*'[1]44094418Imp'!N$85</f>
        <v>2.8547998916666661E-2</v>
      </c>
      <c r="P23" s="10">
        <f>1/$A$1*'[1]44094418Imp'!O$85</f>
        <v>1.4356947807359306E-2</v>
      </c>
      <c r="Q23" s="10">
        <f>1/$A$1*'[1]44094418Imp'!P$85</f>
        <v>1.3044200723650793E-2</v>
      </c>
      <c r="R23" s="10">
        <f>1/$A$1*'[1]44094418Imp'!Q$85</f>
        <v>1.6447423735294116E-2</v>
      </c>
      <c r="S23" s="10">
        <f>1/$A$1*'[1]44094418Imp'!R$85</f>
        <v>1.5018521288888888E-2</v>
      </c>
      <c r="T23" s="10">
        <f>1/$A$1*'[1]44094418Imp'!S$85</f>
        <v>3.4788988108235636E-2</v>
      </c>
      <c r="U23" s="10">
        <f>1/$A$1*'[1]44094418Imp'!T$85</f>
        <v>2.3879929506464639E-2</v>
      </c>
      <c r="V23" s="10">
        <f>1/$A$1*'[1]44094418Imp'!U$85</f>
        <v>2.8004787403907203E-2</v>
      </c>
      <c r="W23" s="10">
        <f>1/$A$1*'[1]44094418Imp'!V$85</f>
        <v>0</v>
      </c>
      <c r="X23" s="10">
        <f>1/$A$1*'[1]44094418Imp'!W$85</f>
        <v>0</v>
      </c>
      <c r="Y23" s="10">
        <f>1/$A$1*'[1]44094418Imp'!X$85</f>
        <v>0</v>
      </c>
      <c r="Z23" s="10">
        <f>1/$A$1*'[1]44094418Imp'!Y$85</f>
        <v>0</v>
      </c>
      <c r="AA23" s="10">
        <f>1/$A$1*'[1]44094418Imp'!Z$85</f>
        <v>0</v>
      </c>
      <c r="AB23" s="10">
        <f>1/$A$1*'[1]44094418Imp'!AA$85</f>
        <v>0</v>
      </c>
      <c r="AC23" s="4"/>
      <c r="AD23" s="46">
        <f>1/1000*'[1]44094418Imp'!AB$85</f>
        <v>1.1705625480942001E-2</v>
      </c>
      <c r="AE23" s="10">
        <f>1/1000*'[1]44094418Imp'!AC$85</f>
        <v>1.0968405139599999E-2</v>
      </c>
      <c r="AF23" s="10">
        <f>1/1000*'[1]44094418Imp'!AD$85</f>
        <v>1.0316346595199999E-2</v>
      </c>
      <c r="AG23" s="10">
        <f>1/1000*'[1]44094418Imp'!AE$85</f>
        <v>1.1055759444799999E-2</v>
      </c>
      <c r="AH23" s="10">
        <f>1/1000*'[1]44094418Imp'!AF$85</f>
        <v>1.3731343685500001E-2</v>
      </c>
      <c r="AI23" s="10">
        <f>1/1000*'[1]44094418Imp'!AG$85</f>
        <v>1.3242910781100001E-2</v>
      </c>
      <c r="AJ23" s="10">
        <f>1/1000*'[1]44094418Imp'!AH$85</f>
        <v>1.08925258736E-2</v>
      </c>
      <c r="AK23" s="10">
        <f>1/1000*'[1]44094418Imp'!AI$85</f>
        <v>1.34209022025E-2</v>
      </c>
      <c r="AL23" s="10">
        <f>1/1000*'[1]44094418Imp'!AJ$85</f>
        <v>1.2651381830800001E-2</v>
      </c>
      <c r="AM23" s="10">
        <f>1/1000*'[1]44094418Imp'!AK$85</f>
        <v>1.1792777356799998E-2</v>
      </c>
      <c r="AN23" s="10">
        <f>1/1000*'[1]44094418Imp'!AL$85</f>
        <v>7.6284330876000006E-3</v>
      </c>
      <c r="AO23" s="10">
        <f>1/1000*'[1]44094418Imp'!AM$85</f>
        <v>8.3140109279999999E-3</v>
      </c>
      <c r="AP23" s="10">
        <f>1/1000*'[1]44094418Imp'!AN$85</f>
        <v>6.7649615088000003E-3</v>
      </c>
      <c r="AQ23" s="10">
        <f>1/1000*'[1]44094418Imp'!AO$85</f>
        <v>4.5428895633E-3</v>
      </c>
      <c r="AR23" s="10">
        <f>1/1000*'[1]44094418Imp'!AP$85</f>
        <v>5.6866508925000007E-3</v>
      </c>
      <c r="AS23" s="10">
        <f>1/1000*'[1]44094418Imp'!AQ$85</f>
        <v>5.7893044299999995E-3</v>
      </c>
      <c r="AT23" s="10">
        <f>1/1000*'[1]44094418Imp'!AR$85</f>
        <v>5.0486417415999997E-3</v>
      </c>
      <c r="AU23" s="10">
        <f>1/1000*'[1]44094418Imp'!AS$85</f>
        <v>1.6120364860599999E-2</v>
      </c>
      <c r="AV23" s="10">
        <f>1/1000*'[1]44094418Imp'!AT$85</f>
        <v>1.5143807108000002E-2</v>
      </c>
      <c r="AW23" s="10">
        <f>1/1000*'[1]44094418Imp'!AU$85</f>
        <v>1.5316668034166668E-2</v>
      </c>
      <c r="AX23" s="10">
        <f>1/1000*'[1]44094418Imp'!AV$85</f>
        <v>0</v>
      </c>
      <c r="AY23" s="10">
        <f>1/1000*'[1]44094418Imp'!AW$85</f>
        <v>0</v>
      </c>
      <c r="AZ23" s="10">
        <f>1/1000*'[1]44094418Imp'!AX$85</f>
        <v>0</v>
      </c>
      <c r="BA23" s="10">
        <f>1/1000*'[1]44094418Imp'!AY$85</f>
        <v>0</v>
      </c>
      <c r="BB23" s="10">
        <f>1/1000*'[1]44094418Imp'!AZ$85</f>
        <v>0</v>
      </c>
      <c r="BC23" s="37">
        <f>1/1000*'[1]44094418Imp'!BA$85</f>
        <v>0</v>
      </c>
      <c r="BD23" s="553"/>
      <c r="BE23" s="31"/>
    </row>
    <row r="24" spans="2:57">
      <c r="B24" s="5" t="s">
        <v>38</v>
      </c>
      <c r="C24" s="46">
        <f>1/$A$1*'[1]44094418Imp'!$B$91</f>
        <v>4.1017537499999999E-2</v>
      </c>
      <c r="D24" s="10">
        <f>1/$A$1*'[1]44094418Imp'!$C$91</f>
        <v>5.8271545000000001E-2</v>
      </c>
      <c r="E24" s="10">
        <f>1/$A$1*'[1]44094418Imp'!$D$91</f>
        <v>6.7307987E-2</v>
      </c>
      <c r="F24" s="10">
        <f>1/$A$1*'[1]44094418Imp'!$E$91</f>
        <v>8.0408240399999997E-2</v>
      </c>
      <c r="G24" s="10">
        <f>1/$A$1*'[1]44094418Imp'!$F$91</f>
        <v>7.950610000000001E-2</v>
      </c>
      <c r="H24" s="10">
        <f>1/$A$1*'[1]44094418Imp'!$G$91</f>
        <v>4.8595332099999999E-2</v>
      </c>
      <c r="I24" s="10">
        <f>1/$A$1*'[1]44094418Imp'!$H$91</f>
        <v>3.3492255333333332E-2</v>
      </c>
      <c r="J24" s="37">
        <f>1/$A$1*'[1]44094418Imp'!$I$91</f>
        <v>4.42823273047619E-2</v>
      </c>
      <c r="K24" s="37">
        <f>1/$A$1*'[1]44094418Imp'!$J$91</f>
        <v>4.7299710359673647E-2</v>
      </c>
      <c r="L24" s="37">
        <f>1/$A$1*'[1]44094418Imp'!K$91</f>
        <v>7.1033006364615375E-2</v>
      </c>
      <c r="M24" s="10">
        <f>1/$A$1*'[1]44094418Imp'!L$91</f>
        <v>8.7990960606666668E-2</v>
      </c>
      <c r="N24" s="10">
        <f>1/$A$1*'[1]44094418Imp'!M$91</f>
        <v>7.7756960091052624E-2</v>
      </c>
      <c r="O24" s="10">
        <f>1/$A$1*'[1]44094418Imp'!N$91</f>
        <v>4.6148781906249998E-2</v>
      </c>
      <c r="P24" s="10">
        <f>1/$A$1*'[1]44094418Imp'!O$91</f>
        <v>5.8159324029090895E-2</v>
      </c>
      <c r="Q24" s="10">
        <f>1/$A$1*'[1]44094418Imp'!P$91</f>
        <v>8.8126090299999987E-2</v>
      </c>
      <c r="R24" s="10">
        <f>1/$A$1*'[1]44094418Imp'!Q$91</f>
        <v>8.4628588080363734E-2</v>
      </c>
      <c r="S24" s="10">
        <f>1/$A$1*'[1]44094418Imp'!R$91</f>
        <v>4.8557211802777771E-2</v>
      </c>
      <c r="T24" s="10">
        <f>1/$A$1*'[1]44094418Imp'!S$91</f>
        <v>0.11520190652782608</v>
      </c>
      <c r="U24" s="10">
        <f>1/$A$1*'[1]44094418Imp'!T$91</f>
        <v>0.13372605475902782</v>
      </c>
      <c r="V24" s="10">
        <f>1/$A$1*'[1]44094418Imp'!U$91</f>
        <v>9.8349224142857128E-2</v>
      </c>
      <c r="W24" s="10">
        <f>1/$A$1*'[1]44094418Imp'!V$91</f>
        <v>0</v>
      </c>
      <c r="X24" s="10">
        <f>1/$A$1*'[1]44094418Imp'!W$91</f>
        <v>0</v>
      </c>
      <c r="Y24" s="10">
        <f>1/$A$1*'[1]44094418Imp'!X$91</f>
        <v>0</v>
      </c>
      <c r="Z24" s="10">
        <f>1/$A$1*'[1]44094418Imp'!Y$91</f>
        <v>0</v>
      </c>
      <c r="AA24" s="10">
        <f>1/$A$1*'[1]44094418Imp'!Z$91</f>
        <v>0</v>
      </c>
      <c r="AB24" s="10">
        <f>1/$A$1*'[1]44094418Imp'!AA$91</f>
        <v>0</v>
      </c>
      <c r="AC24" s="4"/>
      <c r="AD24" s="46">
        <f>1/1000*'[1]44094418Imp'!AB$91</f>
        <v>2.1507136866374999E-2</v>
      </c>
      <c r="AE24" s="10">
        <f>1/1000*'[1]44094418Imp'!AC$91</f>
        <v>2.7885518923599997E-2</v>
      </c>
      <c r="AF24" s="10">
        <f>1/1000*'[1]44094418Imp'!AD$91</f>
        <v>2.8528179912000001E-2</v>
      </c>
      <c r="AG24" s="10">
        <f>1/1000*'[1]44094418Imp'!AE$91</f>
        <v>3.5809910852800005E-2</v>
      </c>
      <c r="AH24" s="10">
        <f>1/1000*'[1]44094418Imp'!AF$91</f>
        <v>3.7834401448900004E-2</v>
      </c>
      <c r="AI24" s="10">
        <f>1/1000*'[1]44094418Imp'!AG$91</f>
        <v>3.3509231355600001E-2</v>
      </c>
      <c r="AJ24" s="10">
        <f>1/1000*'[1]44094418Imp'!AH$91</f>
        <v>3.3814050059600011E-2</v>
      </c>
      <c r="AK24" s="10">
        <f>1/1000*'[1]44094418Imp'!AI$91</f>
        <v>3.8337007464000004E-2</v>
      </c>
      <c r="AL24" s="10">
        <f>1/1000*'[1]44094418Imp'!AJ$91</f>
        <v>4.4730755007200002E-2</v>
      </c>
      <c r="AM24" s="10">
        <f>1/1000*'[1]44094418Imp'!AK$91</f>
        <v>3.9161498323199991E-2</v>
      </c>
      <c r="AN24" s="10">
        <f>1/1000*'[1]44094418Imp'!AL$91</f>
        <v>4.5365566684500001E-2</v>
      </c>
      <c r="AO24" s="10">
        <f>1/1000*'[1]44094418Imp'!AM$91</f>
        <v>5.4159645071999996E-2</v>
      </c>
      <c r="AP24" s="10">
        <f>1/1000*'[1]44094418Imp'!AN$91</f>
        <v>3.2244801617599995E-2</v>
      </c>
      <c r="AQ24" s="10">
        <f>1/1000*'[1]44094418Imp'!AO$91</f>
        <v>3.9698257021499997E-2</v>
      </c>
      <c r="AR24" s="10">
        <f>1/1000*'[1]44094418Imp'!AP$91</f>
        <v>4.2766057025999997E-2</v>
      </c>
      <c r="AS24" s="10">
        <f>1/1000*'[1]44094418Imp'!AQ$91</f>
        <v>2.0454710934E-2</v>
      </c>
      <c r="AT24" s="10">
        <f>1/1000*'[1]44094418Imp'!AR$91</f>
        <v>2.6568575347199995E-2</v>
      </c>
      <c r="AU24" s="10">
        <f>1/1000*'[1]44094418Imp'!AS$91</f>
        <v>8.1507048394200005E-2</v>
      </c>
      <c r="AV24" s="10">
        <f>1/1000*'[1]44094418Imp'!AT$91</f>
        <v>0.101415258341</v>
      </c>
      <c r="AW24" s="10">
        <f>1/1000*'[1]44094418Imp'!AU$91</f>
        <v>7.2442134651250004E-2</v>
      </c>
      <c r="AX24" s="10">
        <f>1/1000*'[1]44094418Imp'!AV$91</f>
        <v>0</v>
      </c>
      <c r="AY24" s="10">
        <f>1/1000*'[1]44094418Imp'!AW$91</f>
        <v>0</v>
      </c>
      <c r="AZ24" s="10">
        <f>1/1000*'[1]44094418Imp'!AX$91</f>
        <v>0</v>
      </c>
      <c r="BA24" s="10">
        <f>1/1000*'[1]44094418Imp'!AY$91</f>
        <v>0</v>
      </c>
      <c r="BB24" s="10">
        <f>1/1000*'[1]44094418Imp'!AZ$91</f>
        <v>0</v>
      </c>
      <c r="BC24" s="37">
        <f>1/1000*'[1]44094418Imp'!BA$91</f>
        <v>0</v>
      </c>
      <c r="BD24" s="553"/>
      <c r="BE24" s="31"/>
    </row>
    <row r="25" spans="2:57">
      <c r="B25" s="5" t="s">
        <v>44</v>
      </c>
      <c r="C25" s="46">
        <f>1/$A$1*'[1]44094418Imp'!$B$188</f>
        <v>2.5453919500000002E-2</v>
      </c>
      <c r="D25" s="10">
        <f>1/$A$1*'[1]44094418Imp'!$C$188</f>
        <v>1.68309219E-2</v>
      </c>
      <c r="E25" s="10">
        <f>1/$A$1*'[1]44094418Imp'!$D$188</f>
        <v>1.4007966E-2</v>
      </c>
      <c r="F25" s="10">
        <f>1/$A$1*'[1]44094418Imp'!$E$188</f>
        <v>1.3718404E-2</v>
      </c>
      <c r="G25" s="10">
        <f>1/$A$1*'[1]44094418Imp'!$F$188</f>
        <v>9.1698879999999993E-3</v>
      </c>
      <c r="H25" s="10">
        <f>1/$A$1*'[1]44094418Imp'!$G$188</f>
        <v>9.0832167000000005E-3</v>
      </c>
      <c r="I25" s="10">
        <f>1/$A$1*'[1]44094418Imp'!$H$188</f>
        <v>6.0271905000000006E-3</v>
      </c>
      <c r="J25" s="37">
        <f>1/$A$1*'[1]44094418Imp'!$I$188</f>
        <v>7.9634576666666665E-3</v>
      </c>
      <c r="K25" s="37">
        <f>1/$A$1*'[1]44094418Imp'!$J$188</f>
        <v>9.3414864935064956E-3</v>
      </c>
      <c r="L25" s="37">
        <f>1/$A$1*'[1]44094418Imp'!K$188</f>
        <v>2.009704735576923E-2</v>
      </c>
      <c r="M25" s="10">
        <f>1/$A$1*'[1]44094418Imp'!L$188</f>
        <v>3.2539851833333334E-2</v>
      </c>
      <c r="N25" s="10">
        <f>1/$A$1*'[1]44094418Imp'!M$188</f>
        <v>2.5039021009661835E-2</v>
      </c>
      <c r="O25" s="10">
        <f>1/$A$1*'[1]44094418Imp'!N$188</f>
        <v>3.6918686242647054E-2</v>
      </c>
      <c r="P25" s="10">
        <f>1/$A$1*'[1]44094418Imp'!O$188</f>
        <v>1.8659490399999999E-2</v>
      </c>
      <c r="Q25" s="10">
        <f>1/$A$1*'[1]44094418Imp'!P$188</f>
        <v>2.090211960222222E-2</v>
      </c>
      <c r="R25" s="10">
        <f>1/$A$1*'[1]44094418Imp'!Q$188</f>
        <v>1.4529594602252609E-2</v>
      </c>
      <c r="S25" s="10">
        <f>1/$A$1*'[1]44094418Imp'!R$188</f>
        <v>4.4978582399999995E-2</v>
      </c>
      <c r="T25" s="10">
        <f>1/$A$1*'[1]44094418Imp'!S$188</f>
        <v>3.3202912605122342E-2</v>
      </c>
      <c r="U25" s="10">
        <f>1/$A$1*'[1]44094418Imp'!T$188</f>
        <v>3.4161555303030298E-2</v>
      </c>
      <c r="V25" s="10">
        <f>1/$A$1*'[1]44094418Imp'!U$188</f>
        <v>3.021049584368132E-2</v>
      </c>
      <c r="W25" s="10">
        <f>1/$A$1*'[1]44094418Imp'!V$188</f>
        <v>0</v>
      </c>
      <c r="X25" s="10">
        <f>1/$A$1*'[1]44094418Imp'!W$188</f>
        <v>0</v>
      </c>
      <c r="Y25" s="10">
        <f>1/$A$1*'[1]44094418Imp'!X$188</f>
        <v>0</v>
      </c>
      <c r="Z25" s="10">
        <f>1/$A$1*'[1]44094418Imp'!Y$188</f>
        <v>0</v>
      </c>
      <c r="AA25" s="10">
        <f>1/$A$1*'[1]44094418Imp'!Z$188</f>
        <v>0</v>
      </c>
      <c r="AB25" s="10">
        <f>1/$A$1*'[1]44094418Imp'!AA$188</f>
        <v>0</v>
      </c>
      <c r="AC25" s="4"/>
      <c r="AD25" s="46">
        <f>1/1000*'[1]44094418Imp'!AB$188</f>
        <v>4.4656042020899999E-3</v>
      </c>
      <c r="AE25" s="10">
        <f>1/1000*'[1]44094418Imp'!AC$188</f>
        <v>3.9105550048000003E-3</v>
      </c>
      <c r="AF25" s="10">
        <f>1/1000*'[1]44094418Imp'!AD$188</f>
        <v>4.8480458112000009E-3</v>
      </c>
      <c r="AG25" s="10">
        <f>1/1000*'[1]44094418Imp'!AE$188</f>
        <v>6.0642444239999999E-3</v>
      </c>
      <c r="AH25" s="10">
        <f>1/1000*'[1]44094418Imp'!AF$188</f>
        <v>3.6021751808000004E-3</v>
      </c>
      <c r="AI25" s="10">
        <f>1/1000*'[1]44094418Imp'!AG$188</f>
        <v>4.3122359709000004E-3</v>
      </c>
      <c r="AJ25" s="10">
        <f>1/1000*'[1]44094418Imp'!AH$188</f>
        <v>6.3894056212000011E-3</v>
      </c>
      <c r="AK25" s="10">
        <f>1/1000*'[1]44094418Imp'!AI$188</f>
        <v>7.2033534819999998E-3</v>
      </c>
      <c r="AL25" s="10">
        <f>1/1000*'[1]44094418Imp'!AJ$188</f>
        <v>8.0664937608000004E-3</v>
      </c>
      <c r="AM25" s="10">
        <f>1/1000*'[1]44094418Imp'!AK$188</f>
        <v>6.8645681764000002E-3</v>
      </c>
      <c r="AN25" s="10">
        <f>1/1000*'[1]44094418Imp'!AL$188</f>
        <v>1.0601066106000001E-2</v>
      </c>
      <c r="AO25" s="10">
        <f>1/1000*'[1]44094418Imp'!AM$188</f>
        <v>1.1281761888000001E-2</v>
      </c>
      <c r="AP25" s="10">
        <f>1/1000*'[1]44094418Imp'!AN$188</f>
        <v>7.3767485791999994E-3</v>
      </c>
      <c r="AQ25" s="10">
        <f>1/1000*'[1]44094418Imp'!AO$188</f>
        <v>5.6554907292000007E-3</v>
      </c>
      <c r="AR25" s="10">
        <f>1/1000*'[1]44094418Imp'!AP$188</f>
        <v>7.8683946310000013E-3</v>
      </c>
      <c r="AS25" s="10">
        <f>1/1000*'[1]44094418Imp'!AQ$188</f>
        <v>7.0825753529999997E-3</v>
      </c>
      <c r="AT25" s="10">
        <f>1/1000*'[1]44094418Imp'!AR$188</f>
        <v>1.1617323946099999E-2</v>
      </c>
      <c r="AU25" s="10">
        <f>1/1000*'[1]44094418Imp'!AS$188</f>
        <v>2.7403873983199999E-2</v>
      </c>
      <c r="AV25" s="10">
        <f>1/1000*'[1]44094418Imp'!AT$188</f>
        <v>2.5545817727000004E-2</v>
      </c>
      <c r="AW25" s="10">
        <f>1/1000*'[1]44094418Imp'!AU$188</f>
        <v>2.27604551775E-2</v>
      </c>
      <c r="AX25" s="10">
        <f>1/1000*'[1]44094418Imp'!AV$188</f>
        <v>0</v>
      </c>
      <c r="AY25" s="10">
        <f>1/1000*'[1]44094418Imp'!AW$188</f>
        <v>0</v>
      </c>
      <c r="AZ25" s="10">
        <f>1/1000*'[1]44094418Imp'!AX$188</f>
        <v>0</v>
      </c>
      <c r="BA25" s="10">
        <f>1/1000*'[1]44094418Imp'!AY$188</f>
        <v>0</v>
      </c>
      <c r="BB25" s="10">
        <f>1/1000*'[1]44094418Imp'!AZ$188</f>
        <v>0</v>
      </c>
      <c r="BC25" s="37">
        <f>1/1000*'[1]44094418Imp'!BA$188</f>
        <v>0</v>
      </c>
      <c r="BD25" s="553"/>
      <c r="BE25" s="31"/>
    </row>
    <row r="26" spans="2:57">
      <c r="B26" s="5" t="s">
        <v>46</v>
      </c>
      <c r="C26" s="46">
        <f>1/$A$1*'[1]44094418Imp'!$B$225</f>
        <v>5.736489E-3</v>
      </c>
      <c r="D26" s="10">
        <f>1/$A$1*'[1]44094418Imp'!$C$225</f>
        <v>2.0833273999999999E-2</v>
      </c>
      <c r="E26" s="10">
        <f>1/$A$1*'[1]44094418Imp'!$D$225</f>
        <v>2.70507995E-2</v>
      </c>
      <c r="F26" s="10">
        <f>1/$A$1*'[1]44094418Imp'!$E$225</f>
        <v>2.2735027700000004E-2</v>
      </c>
      <c r="G26" s="10">
        <f>1/$A$1*'[1]44094418Imp'!$F$225</f>
        <v>1.6263347000000001E-2</v>
      </c>
      <c r="H26" s="10">
        <f>1/$A$1*'[1]44094418Imp'!$G$225</f>
        <v>2.0929248500000001E-2</v>
      </c>
      <c r="I26" s="10">
        <f>1/$A$1*'[1]44094418Imp'!$H$225</f>
        <v>2.2499977599999998E-2</v>
      </c>
      <c r="J26" s="37">
        <f>1/$A$1*'[1]44094418Imp'!$I$225</f>
        <v>1.5117936699999999E-2</v>
      </c>
      <c r="K26" s="37">
        <f>1/$A$1*'[1]44094418Imp'!$J$225</f>
        <v>7.5859517206477711E-3</v>
      </c>
      <c r="L26" s="37">
        <f>1/$A$1*'[1]44094418Imp'!K$225</f>
        <v>1.1772907062499997E-2</v>
      </c>
      <c r="M26" s="10">
        <f>1/$A$1*'[1]44094418Imp'!L$225</f>
        <v>5.1461781666666652E-3</v>
      </c>
      <c r="N26" s="10">
        <f>1/$A$1*'[1]44094418Imp'!M$225</f>
        <v>1.0955712010157865E-2</v>
      </c>
      <c r="O26" s="10">
        <f>1/$A$1*'[1]44094418Imp'!N$225</f>
        <v>1.5288565136363634E-2</v>
      </c>
      <c r="P26" s="10">
        <f>1/$A$1*'[1]44094418Imp'!O$225</f>
        <v>7.1720595999999991E-3</v>
      </c>
      <c r="Q26" s="10">
        <f>1/$A$1*'[1]44094418Imp'!P$225</f>
        <v>2.4535381833333331E-2</v>
      </c>
      <c r="R26" s="10">
        <f>1/$A$1*'[1]44094418Imp'!Q$225</f>
        <v>1.675795697240802E-2</v>
      </c>
      <c r="S26" s="10">
        <f>1/$A$1*'[1]44094418Imp'!R$225</f>
        <v>1.8729178966666666E-2</v>
      </c>
      <c r="T26" s="10">
        <f>1/$A$1*'[1]44094418Imp'!S$225</f>
        <v>2.5176844810376096E-2</v>
      </c>
      <c r="U26" s="10">
        <f>1/$A$1*'[1]44094418Imp'!T$225</f>
        <v>1.5475481236310472E-2</v>
      </c>
      <c r="V26" s="10">
        <f>1/$A$1*'[1]44094418Imp'!U$225</f>
        <v>6.0810009678266171E-3</v>
      </c>
      <c r="W26" s="10">
        <f>1/$A$1*'[1]44094418Imp'!V$225</f>
        <v>0</v>
      </c>
      <c r="X26" s="10">
        <f>1/$A$1*'[1]44094418Imp'!W$225</f>
        <v>0</v>
      </c>
      <c r="Y26" s="10">
        <f>1/$A$1*'[1]44094418Imp'!X$225</f>
        <v>0</v>
      </c>
      <c r="Z26" s="10">
        <f>1/$A$1*'[1]44094418Imp'!Y$225</f>
        <v>0</v>
      </c>
      <c r="AA26" s="10">
        <f>1/$A$1*'[1]44094418Imp'!Z$225</f>
        <v>0</v>
      </c>
      <c r="AB26" s="10">
        <f>1/$A$1*'[1]44094418Imp'!AA$225</f>
        <v>0</v>
      </c>
      <c r="AC26" s="4"/>
      <c r="AD26" s="46">
        <f>1/1000*'[1]44094418Imp'!AB$225</f>
        <v>2.3740280704230001E-3</v>
      </c>
      <c r="AE26" s="10">
        <f>1/1000*'[1]44094418Imp'!AC$225</f>
        <v>4.2939470351999994E-3</v>
      </c>
      <c r="AF26" s="10">
        <f>1/1000*'[1]44094418Imp'!AD$225</f>
        <v>3.1609346591999995E-3</v>
      </c>
      <c r="AG26" s="10">
        <f>1/1000*'[1]44094418Imp'!AE$225</f>
        <v>3.9831633407999998E-3</v>
      </c>
      <c r="AH26" s="10">
        <f>1/1000*'[1]44094418Imp'!AF$225</f>
        <v>3.4637801107E-3</v>
      </c>
      <c r="AI26" s="10">
        <f>1/1000*'[1]44094418Imp'!AG$225</f>
        <v>3.9408161364000004E-3</v>
      </c>
      <c r="AJ26" s="10">
        <f>1/1000*'[1]44094418Imp'!AH$225</f>
        <v>4.3639206696000007E-3</v>
      </c>
      <c r="AK26" s="10">
        <f>1/1000*'[1]44094418Imp'!AI$225</f>
        <v>4.7335466515000006E-3</v>
      </c>
      <c r="AL26" s="10">
        <f>1/1000*'[1]44094418Imp'!AJ$225</f>
        <v>3.3550580588000002E-3</v>
      </c>
      <c r="AM26" s="10">
        <f>1/1000*'[1]44094418Imp'!AK$225</f>
        <v>4.0851711384000001E-3</v>
      </c>
      <c r="AN26" s="10">
        <f>1/1000*'[1]44094418Imp'!AL$225</f>
        <v>2.0249987958000002E-3</v>
      </c>
      <c r="AO26" s="10">
        <f>1/1000*'[1]44094418Imp'!AM$225</f>
        <v>4.103137152E-3</v>
      </c>
      <c r="AP26" s="10">
        <f>1/1000*'[1]44094418Imp'!AN$225</f>
        <v>5.2651386656000004E-3</v>
      </c>
      <c r="AQ26" s="10">
        <f>1/1000*'[1]44094418Imp'!AO$225</f>
        <v>2.6342133044999997E-3</v>
      </c>
      <c r="AR26" s="10">
        <f>1/1000*'[1]44094418Imp'!AP$225</f>
        <v>7.6131924380000004E-3</v>
      </c>
      <c r="AS26" s="10">
        <f>1/1000*'[1]44094418Imp'!AQ$225</f>
        <v>4.0671662675000001E-3</v>
      </c>
      <c r="AT26" s="10">
        <f>1/1000*'[1]44094418Imp'!AR$225</f>
        <v>4.9117956946E-3</v>
      </c>
      <c r="AU26" s="10">
        <f>1/1000*'[1]44094418Imp'!AS$225</f>
        <v>2.1054217770300001E-2</v>
      </c>
      <c r="AV26" s="10">
        <f>1/1000*'[1]44094418Imp'!AT$225</f>
        <v>2.2401826844000002E-2</v>
      </c>
      <c r="AW26" s="10">
        <f>1/1000*'[1]44094418Imp'!AU$225</f>
        <v>1.0340828813750001E-2</v>
      </c>
      <c r="AX26" s="10">
        <f>1/1000*'[1]44094418Imp'!AV$225</f>
        <v>0</v>
      </c>
      <c r="AY26" s="10">
        <f>1/1000*'[1]44094418Imp'!AW$225</f>
        <v>0</v>
      </c>
      <c r="AZ26" s="10">
        <f>1/1000*'[1]44094418Imp'!AX$225</f>
        <v>0</v>
      </c>
      <c r="BA26" s="10">
        <f>1/1000*'[1]44094418Imp'!AY$225</f>
        <v>0</v>
      </c>
      <c r="BB26" s="10">
        <f>1/1000*'[1]44094418Imp'!AZ$225</f>
        <v>0</v>
      </c>
      <c r="BC26" s="37">
        <f>1/1000*'[1]44094418Imp'!BA$225</f>
        <v>0</v>
      </c>
      <c r="BD26" s="553"/>
      <c r="BE26" s="31"/>
    </row>
    <row r="27" spans="2:57">
      <c r="B27" s="5" t="s">
        <v>19</v>
      </c>
      <c r="C27" s="20">
        <f t="shared" ref="C27:M27" si="12">SUM(C19:C19)-SUM(C20:C26)</f>
        <v>3.2488948799999917E-2</v>
      </c>
      <c r="D27" s="16">
        <f t="shared" si="12"/>
        <v>3.1324088100000036E-2</v>
      </c>
      <c r="E27" s="16">
        <f t="shared" si="12"/>
        <v>3.6895669200000064E-2</v>
      </c>
      <c r="F27" s="16">
        <f t="shared" si="12"/>
        <v>3.8545728300000082E-2</v>
      </c>
      <c r="G27" s="16">
        <f t="shared" si="12"/>
        <v>5.3796871899999932E-2</v>
      </c>
      <c r="H27" s="16">
        <f t="shared" si="12"/>
        <v>4.2566077800000018E-2</v>
      </c>
      <c r="I27" s="16">
        <f t="shared" si="12"/>
        <v>3.1743313166666759E-2</v>
      </c>
      <c r="J27" s="67">
        <f t="shared" si="12"/>
        <v>3.7313431997619023E-2</v>
      </c>
      <c r="K27" s="67">
        <f t="shared" si="12"/>
        <v>3.2196342069415212E-2</v>
      </c>
      <c r="L27" s="67">
        <f t="shared" si="12"/>
        <v>3.5651140000961506E-2</v>
      </c>
      <c r="M27" s="16">
        <f t="shared" si="12"/>
        <v>1.8344358480476247E-2</v>
      </c>
      <c r="N27" s="16">
        <f>SUM(N19:N19)-SUM(N20:N26)</f>
        <v>2.9732677958466153E-2</v>
      </c>
      <c r="O27" s="16">
        <f t="shared" ref="O27:AB27" si="13">SUM(O19:O19)-SUM(O20:O26)</f>
        <v>2.3208105932664896E-2</v>
      </c>
      <c r="P27" s="16">
        <f t="shared" si="13"/>
        <v>2.5281678884411768E-2</v>
      </c>
      <c r="Q27" s="16">
        <f t="shared" si="13"/>
        <v>3.9079205199549327E-2</v>
      </c>
      <c r="R27" s="16">
        <f t="shared" si="13"/>
        <v>4.8763468837656809E-2</v>
      </c>
      <c r="S27" s="16">
        <f t="shared" si="13"/>
        <v>4.1646063290315866E-2</v>
      </c>
      <c r="T27" s="16">
        <f t="shared" si="13"/>
        <v>8.8018195885630368E-2</v>
      </c>
      <c r="U27" s="16">
        <f t="shared" si="13"/>
        <v>6.8044490144446634E-2</v>
      </c>
      <c r="V27" s="16">
        <f t="shared" si="13"/>
        <v>7.2366289659033245E-2</v>
      </c>
      <c r="W27" s="16">
        <f t="shared" si="13"/>
        <v>0</v>
      </c>
      <c r="X27" s="16">
        <f t="shared" si="13"/>
        <v>0</v>
      </c>
      <c r="Y27" s="16">
        <f t="shared" si="13"/>
        <v>0</v>
      </c>
      <c r="Z27" s="16">
        <f t="shared" si="13"/>
        <v>0</v>
      </c>
      <c r="AA27" s="16">
        <f t="shared" si="13"/>
        <v>0</v>
      </c>
      <c r="AB27" s="16">
        <f t="shared" si="13"/>
        <v>0</v>
      </c>
      <c r="AC27" s="4"/>
      <c r="AD27" s="21">
        <f t="shared" ref="AD27:BC27" si="14">SUM(AD19:AD19)-SUM(AD20:AD26)</f>
        <v>1.5486498102126031E-2</v>
      </c>
      <c r="AE27" s="12">
        <f t="shared" si="14"/>
        <v>1.545838737199999E-2</v>
      </c>
      <c r="AF27" s="12">
        <f t="shared" si="14"/>
        <v>1.756497105119996E-2</v>
      </c>
      <c r="AG27" s="12">
        <f t="shared" si="14"/>
        <v>2.0492651782399965E-2</v>
      </c>
      <c r="AH27" s="12">
        <f t="shared" si="14"/>
        <v>2.4724079813999988E-2</v>
      </c>
      <c r="AI27" s="12">
        <f t="shared" si="14"/>
        <v>2.1142881087900023E-2</v>
      </c>
      <c r="AJ27" s="12">
        <f t="shared" si="14"/>
        <v>1.9777683847999966E-2</v>
      </c>
      <c r="AK27" s="12">
        <f t="shared" si="14"/>
        <v>2.0692301009500008E-2</v>
      </c>
      <c r="AL27" s="12">
        <f t="shared" si="14"/>
        <v>1.4552342294400056E-2</v>
      </c>
      <c r="AM27" s="12">
        <f t="shared" si="14"/>
        <v>1.4550934380400032E-2</v>
      </c>
      <c r="AN27" s="12">
        <f t="shared" si="14"/>
        <v>1.5306033736800007E-2</v>
      </c>
      <c r="AO27" s="12">
        <f t="shared" si="14"/>
        <v>2.3778961103999935E-2</v>
      </c>
      <c r="AP27" s="12">
        <f t="shared" si="14"/>
        <v>1.7776467104000063E-2</v>
      </c>
      <c r="AQ27" s="12">
        <f t="shared" si="14"/>
        <v>2.4565936089299953E-2</v>
      </c>
      <c r="AR27" s="12">
        <f t="shared" si="14"/>
        <v>2.5808174332000014E-2</v>
      </c>
      <c r="AS27" s="12">
        <f t="shared" si="14"/>
        <v>2.5593505528499955E-2</v>
      </c>
      <c r="AT27" s="12">
        <f t="shared" si="14"/>
        <v>2.6302250779599995E-2</v>
      </c>
      <c r="AU27" s="12">
        <f t="shared" si="14"/>
        <v>6.7618183332699977E-2</v>
      </c>
      <c r="AV27" s="12">
        <f t="shared" si="14"/>
        <v>5.4227564831000052E-2</v>
      </c>
      <c r="AW27" s="12">
        <f t="shared" si="14"/>
        <v>5.4037164286666717E-2</v>
      </c>
      <c r="AX27" s="12">
        <f t="shared" si="14"/>
        <v>0</v>
      </c>
      <c r="AY27" s="12">
        <f t="shared" si="14"/>
        <v>0</v>
      </c>
      <c r="AZ27" s="12">
        <f t="shared" si="14"/>
        <v>0</v>
      </c>
      <c r="BA27" s="12">
        <f t="shared" si="14"/>
        <v>0</v>
      </c>
      <c r="BB27" s="12">
        <f t="shared" si="14"/>
        <v>0</v>
      </c>
      <c r="BC27" s="89">
        <f t="shared" si="14"/>
        <v>0</v>
      </c>
      <c r="BD27" s="553"/>
      <c r="BE27" s="31"/>
    </row>
    <row r="28" spans="2:57" ht="17.149999999999999" customHeight="1">
      <c r="B28" s="18" t="s">
        <v>28</v>
      </c>
      <c r="C28" s="64">
        <f>1/$A$1*'[1]44094418Imp'!$B$194</f>
        <v>5.1465119999999981E-3</v>
      </c>
      <c r="D28" s="65">
        <f>1/$A$1*'[1]44094418Imp'!$C$194</f>
        <v>5.2094029999999996E-3</v>
      </c>
      <c r="E28" s="65">
        <f>1/$A$1*'[1]44094418Imp'!$D$194</f>
        <v>4.4986479999999992E-3</v>
      </c>
      <c r="F28" s="65">
        <f>1/$A$1*'[1]44094418Imp'!$E$194</f>
        <v>4.2420839999999993E-3</v>
      </c>
      <c r="G28" s="65">
        <f>1/$A$1*'[1]44094418Imp'!$F$194</f>
        <v>6.4671693999999984E-3</v>
      </c>
      <c r="H28" s="65">
        <f>1/$A$1*'[1]44094418Imp'!$G$194</f>
        <v>2.8751099999999997E-3</v>
      </c>
      <c r="I28" s="65">
        <f>1/$A$1*'[1]44094418Imp'!$H$194</f>
        <v>5.2389399999999992E-3</v>
      </c>
      <c r="J28" s="66">
        <f>1/$A$1*'[1]44094418Imp'!$I$194</f>
        <v>4.8351239999999997E-3</v>
      </c>
      <c r="K28" s="66">
        <f>1/$A$1*'[1]44094418Imp'!$J$194</f>
        <v>4.6598159999999998E-3</v>
      </c>
      <c r="L28" s="66">
        <f>1/$A$1*'[1]44094418Imp'!K$194</f>
        <v>2.4158259999999998E-3</v>
      </c>
      <c r="M28" s="65">
        <f>1/$A$1*'[1]44094418Imp'!L$194</f>
        <v>2.0961079999999997E-3</v>
      </c>
      <c r="N28" s="65">
        <f>1/$A$1*'[1]44094418Imp'!M$194</f>
        <v>2.0795509565217389E-3</v>
      </c>
      <c r="O28" s="65">
        <f>1/$A$1*'[1]44094418Imp'!N$194</f>
        <v>2.2745299999999994E-3</v>
      </c>
      <c r="P28" s="65">
        <f>1/$A$1*'[1]44094418Imp'!O$194</f>
        <v>5.5907599999999993E-4</v>
      </c>
      <c r="Q28" s="65">
        <f>1/$A$1*'[1]44094418Imp'!P$194</f>
        <v>3.1849999999999999E-4</v>
      </c>
      <c r="R28" s="65">
        <f>1/$A$1*'[1]44094418Imp'!Q$194</f>
        <v>1.170274E-3</v>
      </c>
      <c r="S28" s="65">
        <f>1/$A$1*'[1]44094418Imp'!R$194</f>
        <v>3.0750991111111107E-3</v>
      </c>
      <c r="T28" s="65">
        <f>1/$A$1*'[1]44094418Imp'!S$194</f>
        <v>1.0624856668691438E-2</v>
      </c>
      <c r="U28" s="65">
        <f>1/$A$1*'[1]44094418Imp'!T$194</f>
        <v>4.8928107499999996E-3</v>
      </c>
      <c r="V28" s="65">
        <f>1/$A$1*'[1]44094418Imp'!U$194</f>
        <v>6.4199659999999992E-3</v>
      </c>
      <c r="W28" s="65">
        <f>1/$A$1*'[1]44094418Imp'!V$194</f>
        <v>0</v>
      </c>
      <c r="X28" s="65">
        <f>1/$A$1*'[1]44094418Imp'!W$194</f>
        <v>0</v>
      </c>
      <c r="Y28" s="65">
        <f>1/$A$1*'[1]44094418Imp'!X$194</f>
        <v>0</v>
      </c>
      <c r="Z28" s="65">
        <f>1/$A$1*'[1]44094418Imp'!Y$194</f>
        <v>0</v>
      </c>
      <c r="AA28" s="65">
        <f>1/$A$1*'[1]44094418Imp'!Z$194</f>
        <v>0</v>
      </c>
      <c r="AB28" s="65">
        <f>1/$A$1*'[1]44094418Imp'!AA$194</f>
        <v>0</v>
      </c>
      <c r="AC28" s="4"/>
      <c r="AD28" s="64">
        <f>1/1000*'[1]44094418Imp'!AB$194</f>
        <v>1.4190390131999999E-3</v>
      </c>
      <c r="AE28" s="65">
        <f>1/1000*'[1]44094418Imp'!AC$194</f>
        <v>1.4605077603999999E-3</v>
      </c>
      <c r="AF28" s="65">
        <f>1/1000*'[1]44094418Imp'!AD$194</f>
        <v>1.0253840544E-3</v>
      </c>
      <c r="AG28" s="65">
        <f>1/1000*'[1]44094418Imp'!AE$194</f>
        <v>1.2059960752000001E-3</v>
      </c>
      <c r="AH28" s="65">
        <f>1/1000*'[1]44094418Imp'!AF$194</f>
        <v>1.2498607688E-3</v>
      </c>
      <c r="AI28" s="65">
        <f>1/1000*'[1]44094418Imp'!AG$194</f>
        <v>1.1630431527000001E-3</v>
      </c>
      <c r="AJ28" s="65">
        <f>1/1000*'[1]44094418Imp'!AH$194</f>
        <v>1.7445846308000001E-3</v>
      </c>
      <c r="AK28" s="65">
        <f>1/1000*'[1]44094418Imp'!AI$194</f>
        <v>2.5463985935000001E-3</v>
      </c>
      <c r="AL28" s="65">
        <f>1/1000*'[1]44094418Imp'!AJ$194</f>
        <v>2.5801097176E-3</v>
      </c>
      <c r="AM28" s="65">
        <f>1/1000*'[1]44094418Imp'!AK$194</f>
        <v>1.7657107952E-3</v>
      </c>
      <c r="AN28" s="65">
        <f>1/1000*'[1]44094418Imp'!AL$194</f>
        <v>9.8516346390000007E-4</v>
      </c>
      <c r="AO28" s="65">
        <f>1/1000*'[1]44094418Imp'!AM$194</f>
        <v>7.0632446399999992E-4</v>
      </c>
      <c r="AP28" s="65">
        <f>1/1000*'[1]44094418Imp'!AN$194</f>
        <v>2.1716421935999999E-3</v>
      </c>
      <c r="AQ28" s="65">
        <f>1/1000*'[1]44094418Imp'!AO$194</f>
        <v>2.382850458E-4</v>
      </c>
      <c r="AR28" s="65">
        <f>1/1000*'[1]44094418Imp'!AP$194</f>
        <v>3.6231649100000005E-4</v>
      </c>
      <c r="AS28" s="65">
        <f>1/1000*'[1]44094418Imp'!AQ$194</f>
        <v>9.7897952949999988E-4</v>
      </c>
      <c r="AT28" s="65">
        <f>1/1000*'[1]44094418Imp'!AR$194</f>
        <v>9.1159192259999999E-4</v>
      </c>
      <c r="AU28" s="65">
        <f>1/1000*'[1]44094418Imp'!AS$194</f>
        <v>3.2750703414E-3</v>
      </c>
      <c r="AV28" s="65">
        <f>1/1000*'[1]44094418Imp'!AT$194</f>
        <v>1.7008608470000001E-3</v>
      </c>
      <c r="AW28" s="65">
        <f>1/1000*'[1]44094418Imp'!AU$194</f>
        <v>2.3000339341666667E-3</v>
      </c>
      <c r="AX28" s="65">
        <f>1/1000*'[1]44094418Imp'!AV$194</f>
        <v>0</v>
      </c>
      <c r="AY28" s="65">
        <f>1/1000*'[1]44094418Imp'!AW$194</f>
        <v>0</v>
      </c>
      <c r="AZ28" s="65">
        <f>1/1000*'[1]44094418Imp'!AX$194</f>
        <v>0</v>
      </c>
      <c r="BA28" s="65">
        <f>1/1000*'[1]44094418Imp'!AY$194</f>
        <v>0</v>
      </c>
      <c r="BB28" s="65">
        <f>1/1000*'[1]44094418Imp'!AZ$194</f>
        <v>0</v>
      </c>
      <c r="BC28" s="66">
        <f>1/1000*'[1]44094418Imp'!BA$194</f>
        <v>0</v>
      </c>
      <c r="BD28" s="553"/>
      <c r="BE28" s="31"/>
    </row>
    <row r="29" spans="2:57" ht="17.149999999999999" customHeight="1">
      <c r="B29" s="9" t="s">
        <v>137</v>
      </c>
      <c r="C29" s="27">
        <f>1/$A$1*'[1]44094418Imp'!$B$273</f>
        <v>7.6417319999999992E-3</v>
      </c>
      <c r="D29" s="29">
        <f>1/$A$1*'[1]44094418Imp'!$C$273</f>
        <v>1.0328318E-2</v>
      </c>
      <c r="E29" s="29">
        <f>1/$A$1*'[1]44094418Imp'!$D$273</f>
        <v>1.0407791499999999E-2</v>
      </c>
      <c r="F29" s="29">
        <f>1/$A$1*'[1]44094418Imp'!$E$273</f>
        <v>1.2980659999999998E-2</v>
      </c>
      <c r="G29" s="29">
        <f>1/$A$1*'[1]44094418Imp'!$F$273</f>
        <v>1.0443901999999998E-2</v>
      </c>
      <c r="H29" s="29">
        <f>1/$A$1*'[1]44094418Imp'!$G$273</f>
        <v>6.1181959999999994E-3</v>
      </c>
      <c r="I29" s="29">
        <f>1/$A$1*'[1]44094418Imp'!$H$273</f>
        <v>9.3746100000000002E-3</v>
      </c>
      <c r="J29" s="34">
        <f>1/$A$1*'[1]44094418Imp'!$I$273</f>
        <v>6.1059740000000001E-3</v>
      </c>
      <c r="K29" s="34">
        <f>1/$A$1*'[1]44094418Imp'!$J$273</f>
        <v>3.9192299999999992E-3</v>
      </c>
      <c r="L29" s="34">
        <f>1/$A$1*'[1]44094418Imp'!K$273</f>
        <v>5.1419897256410243E-3</v>
      </c>
      <c r="M29" s="29">
        <f>1/$A$1*'[1]44094418Imp'!L$273</f>
        <v>4.9576099999999994E-3</v>
      </c>
      <c r="N29" s="29">
        <f>1/$A$1*'[1]44094418Imp'!M$273</f>
        <v>8.0496499999999985E-3</v>
      </c>
      <c r="O29" s="29">
        <f>1/$A$1*'[1]44094418Imp'!N$273</f>
        <v>7.0599820245098033E-3</v>
      </c>
      <c r="P29" s="29">
        <f>1/$A$1*'[1]44094418Imp'!O$273</f>
        <v>5.3264864999999989E-3</v>
      </c>
      <c r="Q29" s="29">
        <f>1/$A$1*'[1]44094418Imp'!P$273</f>
        <v>7.8569078888888894E-3</v>
      </c>
      <c r="R29" s="29">
        <f>1/$A$1*'[1]44094418Imp'!Q$273</f>
        <v>6.8732023749999991E-3</v>
      </c>
      <c r="S29" s="29">
        <f>1/$A$1*'[1]44094418Imp'!R$273</f>
        <v>1.0380633819999997E-2</v>
      </c>
      <c r="T29" s="29">
        <f>1/$A$1*'[1]44094418Imp'!S$273</f>
        <v>9.9141849437646996E-3</v>
      </c>
      <c r="U29" s="29">
        <f>1/$A$1*'[1]44094418Imp'!T$273</f>
        <v>1.1917917807354928E-2</v>
      </c>
      <c r="V29" s="29">
        <f>1/$A$1*'[1]44094418Imp'!U$273</f>
        <v>1.9852783672619046E-2</v>
      </c>
      <c r="W29" s="29">
        <f>1/$A$1*'[1]44094418Imp'!V$273</f>
        <v>0</v>
      </c>
      <c r="X29" s="29">
        <f>1/$A$1*'[1]44094418Imp'!W$273</f>
        <v>0</v>
      </c>
      <c r="Y29" s="29">
        <f>1/$A$1*'[1]44094418Imp'!X$273</f>
        <v>0</v>
      </c>
      <c r="Z29" s="29">
        <f>1/$A$1*'[1]44094418Imp'!Y$273</f>
        <v>0</v>
      </c>
      <c r="AA29" s="29">
        <f>1/$A$1*'[1]44094418Imp'!Z$273</f>
        <v>0</v>
      </c>
      <c r="AB29" s="29">
        <f>1/$A$1*'[1]44094418Imp'!AA$273</f>
        <v>0</v>
      </c>
      <c r="AC29" s="13"/>
      <c r="AD29" s="27">
        <f>1/1000*'[1]44094418Imp'!AB$273</f>
        <v>1.3269261650969998E-3</v>
      </c>
      <c r="AE29" s="29">
        <f>1/1000*'[1]44094418Imp'!AC$273</f>
        <v>1.2152409408E-3</v>
      </c>
      <c r="AF29" s="29">
        <f>1/1000*'[1]44094418Imp'!AD$273</f>
        <v>1.5085041392E-3</v>
      </c>
      <c r="AG29" s="29">
        <f>1/1000*'[1]44094418Imp'!AE$273</f>
        <v>1.9817084064E-3</v>
      </c>
      <c r="AH29" s="29">
        <f>1/1000*'[1]44094418Imp'!AF$273</f>
        <v>2.3086000343000004E-3</v>
      </c>
      <c r="AI29" s="29">
        <f>1/1000*'[1]44094418Imp'!AG$273</f>
        <v>1.9342532781000002E-3</v>
      </c>
      <c r="AJ29" s="29">
        <f>1/1000*'[1]44094418Imp'!AH$273</f>
        <v>2.8955944064000005E-3</v>
      </c>
      <c r="AK29" s="29">
        <f>1/1000*'[1]44094418Imp'!AI$273</f>
        <v>2.3635917100000002E-3</v>
      </c>
      <c r="AL29" s="29">
        <f>1/1000*'[1]44094418Imp'!AJ$273</f>
        <v>1.9218561192000001E-3</v>
      </c>
      <c r="AM29" s="29">
        <f>1/1000*'[1]44094418Imp'!AK$273</f>
        <v>3.1507597484000003E-3</v>
      </c>
      <c r="AN29" s="29">
        <f>1/1000*'[1]44094418Imp'!AL$273</f>
        <v>2.9779199100000006E-3</v>
      </c>
      <c r="AO29" s="29">
        <f>1/1000*'[1]44094418Imp'!AM$273</f>
        <v>3.671910864E-3</v>
      </c>
      <c r="AP29" s="29">
        <f>1/1000*'[1]44094418Imp'!AN$273</f>
        <v>2.0615476815999999E-3</v>
      </c>
      <c r="AQ29" s="29">
        <f>1/1000*'[1]44094418Imp'!AO$273</f>
        <v>2.3280743016000009E-3</v>
      </c>
      <c r="AR29" s="29">
        <f>1/1000*'[1]44094418Imp'!AP$273</f>
        <v>2.9949106174999999E-3</v>
      </c>
      <c r="AS29" s="29">
        <f>1/1000*'[1]44094418Imp'!AQ$273</f>
        <v>2.5939155830000003E-3</v>
      </c>
      <c r="AT29" s="29">
        <f>1/1000*'[1]44094418Imp'!AR$273</f>
        <v>3.9570324581999997E-3</v>
      </c>
      <c r="AU29" s="29">
        <f>1/1000*'[1]44094418Imp'!AS$273</f>
        <v>4.3203862701999994E-3</v>
      </c>
      <c r="AV29" s="29">
        <f>1/1000*'[1]44094418Imp'!AT$273</f>
        <v>6.201981346E-3</v>
      </c>
      <c r="AW29" s="29">
        <f>1/1000*'[1]44094418Imp'!AU$273</f>
        <v>8.7427881841666676E-3</v>
      </c>
      <c r="AX29" s="29">
        <f>1/1000*'[1]44094418Imp'!AV$273</f>
        <v>0</v>
      </c>
      <c r="AY29" s="29">
        <f>1/1000*'[1]44094418Imp'!AW$273</f>
        <v>0</v>
      </c>
      <c r="AZ29" s="29">
        <f>1/1000*'[1]44094418Imp'!AX$273</f>
        <v>0</v>
      </c>
      <c r="BA29" s="29">
        <f>1/1000*'[1]44094418Imp'!AY$273</f>
        <v>0</v>
      </c>
      <c r="BB29" s="29">
        <f>1/1000*'[1]44094418Imp'!AZ$273</f>
        <v>0</v>
      </c>
      <c r="BC29" s="34">
        <f>1/1000*'[1]44094418Imp'!BA$273</f>
        <v>0</v>
      </c>
      <c r="BD29" s="553"/>
      <c r="BE29" s="31"/>
    </row>
    <row r="30" spans="2:57">
      <c r="B30" s="5" t="s">
        <v>115</v>
      </c>
      <c r="C30" s="46">
        <f>1/$A$1*'[1]44094418Imp'!$B$22</f>
        <v>7.468831999999999E-3</v>
      </c>
      <c r="D30" s="10">
        <f>1/$A$1*'[1]44094418Imp'!$C$22</f>
        <v>9.7988239999999994E-3</v>
      </c>
      <c r="E30" s="10">
        <f>1/$A$1*'[1]44094418Imp'!$D$22</f>
        <v>7.8817574999999994E-3</v>
      </c>
      <c r="F30" s="10">
        <f>1/$A$1*'[1]44094418Imp'!$E$22</f>
        <v>8.7815419999999981E-3</v>
      </c>
      <c r="G30" s="10">
        <f>1/$A$1*'[1]44094418Imp'!$F$22</f>
        <v>7.0431899999999995E-3</v>
      </c>
      <c r="H30" s="10">
        <f>1/$A$1*'[1]44094418Imp'!$G$22</f>
        <v>3.6936899999999995E-3</v>
      </c>
      <c r="I30" s="10">
        <f>1/$A$1*'[1]44094418Imp'!$H$22</f>
        <v>4.7874679999999996E-3</v>
      </c>
      <c r="J30" s="37">
        <f>1/$A$1*'[1]44094418Imp'!$I$22</f>
        <v>2.5813620000000002E-3</v>
      </c>
      <c r="K30" s="37">
        <f>1/$A$1*'[1]44094418Imp'!$J$22</f>
        <v>1.0642239999999999E-3</v>
      </c>
      <c r="L30" s="37">
        <f>1/$A$1*'[1]44094418Imp'!K$22</f>
        <v>5.9732399999999999E-4</v>
      </c>
      <c r="M30" s="10">
        <f>1/$A$1*'[1]44094418Imp'!L$22</f>
        <v>3.4799799999999997E-4</v>
      </c>
      <c r="N30" s="10">
        <f>1/$A$1*'[1]44094418Imp'!M$22</f>
        <v>1.9191199999999999E-3</v>
      </c>
      <c r="O30" s="10">
        <f>1/$A$1*'[1]44094418Imp'!N$22</f>
        <v>2.9560019999999997E-3</v>
      </c>
      <c r="P30" s="10">
        <f>1/$A$1*'[1]44094418Imp'!O$22</f>
        <v>2.0668059999999996E-3</v>
      </c>
      <c r="Q30" s="10">
        <f>1/$A$1*'[1]44094418Imp'!P$22</f>
        <v>3.7990399999999992E-3</v>
      </c>
      <c r="R30" s="10">
        <f>1/$A$1*'[1]44094418Imp'!Q$22</f>
        <v>3.521139999999999E-3</v>
      </c>
      <c r="S30" s="10">
        <f>1/$A$1*'[1]44094418Imp'!R$22</f>
        <v>4.9308825999999986E-3</v>
      </c>
      <c r="T30" s="10">
        <f>1/$A$1*'[1]44094418Imp'!S$22</f>
        <v>3.5068019730733315E-3</v>
      </c>
      <c r="U30" s="10">
        <f>1/$A$1*'[1]44094418Imp'!T$22</f>
        <v>4.8764909999999993E-3</v>
      </c>
      <c r="V30" s="10">
        <f>1/$A$1*'[1]44094418Imp'!U$22</f>
        <v>8.7528274999999975E-3</v>
      </c>
      <c r="W30" s="10">
        <f>1/$A$1*'[1]44094418Imp'!V$22</f>
        <v>0</v>
      </c>
      <c r="X30" s="10">
        <f>1/$A$1*'[1]44094418Imp'!W$22</f>
        <v>0</v>
      </c>
      <c r="Y30" s="10">
        <f>1/$A$1*'[1]44094418Imp'!X$22</f>
        <v>0</v>
      </c>
      <c r="Z30" s="10">
        <f>1/$A$1*'[1]44094418Imp'!Y$22</f>
        <v>0</v>
      </c>
      <c r="AA30" s="10">
        <f>1/$A$1*'[1]44094418Imp'!Z$22</f>
        <v>0</v>
      </c>
      <c r="AB30" s="10">
        <f>1/$A$1*'[1]44094418Imp'!AA$22</f>
        <v>0</v>
      </c>
      <c r="AC30" s="4"/>
      <c r="AD30" s="46">
        <f>1/1000*'[1]44094418Imp'!AB$22</f>
        <v>1.3145017230210001E-3</v>
      </c>
      <c r="AE30" s="10">
        <f>1/1000*'[1]44094418Imp'!AC$22</f>
        <v>1.1013649956000001E-3</v>
      </c>
      <c r="AF30" s="10">
        <f>1/1000*'[1]44094418Imp'!AD$22</f>
        <v>5.6335916639999994E-4</v>
      </c>
      <c r="AG30" s="10">
        <f>1/1000*'[1]44094418Imp'!AE$22</f>
        <v>9.3983715840000005E-4</v>
      </c>
      <c r="AH30" s="10">
        <f>1/1000*'[1]44094418Imp'!AF$22</f>
        <v>9.8702718660000012E-4</v>
      </c>
      <c r="AI30" s="10">
        <f>1/1000*'[1]44094418Imp'!AG$22</f>
        <v>6.0909021030000014E-4</v>
      </c>
      <c r="AJ30" s="10">
        <f>1/1000*'[1]44094418Imp'!AH$22</f>
        <v>7.0028955480000009E-4</v>
      </c>
      <c r="AK30" s="10">
        <f>1/1000*'[1]44094418Imp'!AI$22</f>
        <v>4.3945493650000004E-4</v>
      </c>
      <c r="AL30" s="10">
        <f>1/1000*'[1]44094418Imp'!AJ$22</f>
        <v>2.9146108200000002E-4</v>
      </c>
      <c r="AM30" s="10">
        <f>1/1000*'[1]44094418Imp'!AK$22</f>
        <v>1.464944492E-4</v>
      </c>
      <c r="AN30" s="10">
        <f>1/1000*'[1]44094418Imp'!AL$22</f>
        <v>7.2470716200000011E-5</v>
      </c>
      <c r="AO30" s="10">
        <f>1/1000*'[1]44094418Imp'!AM$22</f>
        <v>2.9942616E-4</v>
      </c>
      <c r="AP30" s="10">
        <f>1/1000*'[1]44094418Imp'!AN$22</f>
        <v>2.5171030719999996E-4</v>
      </c>
      <c r="AQ30" s="10">
        <f>1/1000*'[1]44094418Imp'!AO$22</f>
        <v>3.4568318040000001E-4</v>
      </c>
      <c r="AR30" s="10">
        <f>1/1000*'[1]44094418Imp'!AP$22</f>
        <v>5.9393648050000002E-4</v>
      </c>
      <c r="AS30" s="10">
        <f>1/1000*'[1]44094418Imp'!AQ$22</f>
        <v>5.4836038949999998E-4</v>
      </c>
      <c r="AT30" s="10">
        <f>1/1000*'[1]44094418Imp'!AR$22</f>
        <v>7.2182720039999995E-4</v>
      </c>
      <c r="AU30" s="10">
        <f>1/1000*'[1]44094418Imp'!AS$22</f>
        <v>5.0194604460000009E-4</v>
      </c>
      <c r="AV30" s="10">
        <f>1/1000*'[1]44094418Imp'!AT$22</f>
        <v>1.0516745950000003E-3</v>
      </c>
      <c r="AW30" s="10">
        <f>1/1000*'[1]44094418Imp'!AU$22</f>
        <v>1.9421524041666669E-3</v>
      </c>
      <c r="AX30" s="10">
        <f>1/1000*'[1]44094418Imp'!AV$22</f>
        <v>0</v>
      </c>
      <c r="AY30" s="10">
        <f>1/1000*'[1]44094418Imp'!AW$22</f>
        <v>0</v>
      </c>
      <c r="AZ30" s="10">
        <f>1/1000*'[1]44094418Imp'!AX$22</f>
        <v>0</v>
      </c>
      <c r="BA30" s="10">
        <f>1/1000*'[1]44094418Imp'!AY$22</f>
        <v>0</v>
      </c>
      <c r="BB30" s="10">
        <f>1/1000*'[1]44094418Imp'!AZ$22</f>
        <v>0</v>
      </c>
      <c r="BC30" s="37">
        <f>1/1000*'[1]44094418Imp'!BA$22</f>
        <v>0</v>
      </c>
      <c r="BD30" s="553"/>
      <c r="BE30" s="31"/>
    </row>
    <row r="31" spans="2:57">
      <c r="B31" s="5" t="s">
        <v>19</v>
      </c>
      <c r="C31" s="20">
        <f t="shared" ref="C31:M31" si="15">SUM(C29:C29)-SUM(C30:C30)</f>
        <v>1.7290000000000014E-4</v>
      </c>
      <c r="D31" s="16">
        <f t="shared" si="15"/>
        <v>5.2949400000000015E-4</v>
      </c>
      <c r="E31" s="16">
        <f t="shared" si="15"/>
        <v>2.5260339999999999E-3</v>
      </c>
      <c r="F31" s="16">
        <f t="shared" si="15"/>
        <v>4.1991179999999999E-3</v>
      </c>
      <c r="G31" s="16">
        <f t="shared" si="15"/>
        <v>3.4007119999999984E-3</v>
      </c>
      <c r="H31" s="16">
        <f t="shared" si="15"/>
        <v>2.4245059999999999E-3</v>
      </c>
      <c r="I31" s="16">
        <f t="shared" si="15"/>
        <v>4.5871420000000006E-3</v>
      </c>
      <c r="J31" s="67">
        <f t="shared" si="15"/>
        <v>3.5246119999999999E-3</v>
      </c>
      <c r="K31" s="67">
        <f t="shared" si="15"/>
        <v>2.8550059999999993E-3</v>
      </c>
      <c r="L31" s="67">
        <f t="shared" si="15"/>
        <v>4.5446657256410245E-3</v>
      </c>
      <c r="M31" s="16">
        <f t="shared" si="15"/>
        <v>4.609611999999999E-3</v>
      </c>
      <c r="N31" s="16">
        <f>SUM(N29:N29)-SUM(N30:N30)</f>
        <v>6.1305299999999986E-3</v>
      </c>
      <c r="O31" s="16">
        <f t="shared" ref="O31:AB31" si="16">SUM(O29:O29)-SUM(O30:O30)</f>
        <v>4.103980024509804E-3</v>
      </c>
      <c r="P31" s="16">
        <f t="shared" si="16"/>
        <v>3.2596804999999993E-3</v>
      </c>
      <c r="Q31" s="16">
        <f t="shared" si="16"/>
        <v>4.0578678888888902E-3</v>
      </c>
      <c r="R31" s="16">
        <f t="shared" si="16"/>
        <v>3.3520623750000001E-3</v>
      </c>
      <c r="S31" s="16">
        <f t="shared" si="16"/>
        <v>5.4497512199999983E-3</v>
      </c>
      <c r="T31" s="16">
        <f t="shared" si="16"/>
        <v>6.4073829706913681E-3</v>
      </c>
      <c r="U31" s="16">
        <f t="shared" si="16"/>
        <v>7.0414268073549285E-3</v>
      </c>
      <c r="V31" s="16">
        <f t="shared" si="16"/>
        <v>1.1099956172619049E-2</v>
      </c>
      <c r="W31" s="16">
        <f t="shared" si="16"/>
        <v>0</v>
      </c>
      <c r="X31" s="16">
        <f t="shared" si="16"/>
        <v>0</v>
      </c>
      <c r="Y31" s="16">
        <f t="shared" si="16"/>
        <v>0</v>
      </c>
      <c r="Z31" s="16">
        <f t="shared" si="16"/>
        <v>0</v>
      </c>
      <c r="AA31" s="16">
        <f t="shared" si="16"/>
        <v>0</v>
      </c>
      <c r="AB31" s="16">
        <f t="shared" si="16"/>
        <v>0</v>
      </c>
      <c r="AC31" s="4"/>
      <c r="AD31" s="21">
        <f t="shared" ref="AD31:BC31" si="17">SUM(AD29:AD29)-SUM(AD30:AD30)</f>
        <v>1.2424442075999751E-5</v>
      </c>
      <c r="AE31" s="12">
        <f t="shared" si="17"/>
        <v>1.1387594519999991E-4</v>
      </c>
      <c r="AF31" s="12">
        <f t="shared" si="17"/>
        <v>9.4514497280000003E-4</v>
      </c>
      <c r="AG31" s="12">
        <f t="shared" si="17"/>
        <v>1.0418712480000001E-3</v>
      </c>
      <c r="AH31" s="12">
        <f t="shared" si="17"/>
        <v>1.3215728477000003E-3</v>
      </c>
      <c r="AI31" s="12">
        <f t="shared" si="17"/>
        <v>1.3251630678000001E-3</v>
      </c>
      <c r="AJ31" s="12">
        <f t="shared" si="17"/>
        <v>2.1953048516000005E-3</v>
      </c>
      <c r="AK31" s="12">
        <f t="shared" si="17"/>
        <v>1.9241367735000001E-3</v>
      </c>
      <c r="AL31" s="12">
        <f t="shared" si="17"/>
        <v>1.6303950372000002E-3</v>
      </c>
      <c r="AM31" s="12">
        <f t="shared" si="17"/>
        <v>3.0042652992000002E-3</v>
      </c>
      <c r="AN31" s="12">
        <f t="shared" si="17"/>
        <v>2.9054491938000004E-3</v>
      </c>
      <c r="AO31" s="12">
        <f t="shared" si="17"/>
        <v>3.372484704E-3</v>
      </c>
      <c r="AP31" s="12">
        <f t="shared" si="17"/>
        <v>1.8098373744000001E-3</v>
      </c>
      <c r="AQ31" s="12">
        <f t="shared" si="17"/>
        <v>1.982391121200001E-3</v>
      </c>
      <c r="AR31" s="12">
        <f t="shared" si="17"/>
        <v>2.400974137E-3</v>
      </c>
      <c r="AS31" s="12">
        <f t="shared" si="17"/>
        <v>2.0455551935000004E-3</v>
      </c>
      <c r="AT31" s="12">
        <f t="shared" si="17"/>
        <v>3.2352052577999998E-3</v>
      </c>
      <c r="AU31" s="12">
        <f t="shared" si="17"/>
        <v>3.8184402255999994E-3</v>
      </c>
      <c r="AV31" s="12">
        <f t="shared" si="17"/>
        <v>5.1503067509999995E-3</v>
      </c>
      <c r="AW31" s="12">
        <f t="shared" si="17"/>
        <v>6.8006357800000005E-3</v>
      </c>
      <c r="AX31" s="12">
        <f t="shared" si="17"/>
        <v>0</v>
      </c>
      <c r="AY31" s="12">
        <f t="shared" si="17"/>
        <v>0</v>
      </c>
      <c r="AZ31" s="12">
        <f t="shared" si="17"/>
        <v>0</v>
      </c>
      <c r="BA31" s="12">
        <f t="shared" si="17"/>
        <v>0</v>
      </c>
      <c r="BB31" s="12">
        <f t="shared" si="17"/>
        <v>0</v>
      </c>
      <c r="BC31" s="89">
        <f t="shared" si="17"/>
        <v>0</v>
      </c>
      <c r="BD31" s="553"/>
      <c r="BE31" s="31"/>
    </row>
    <row r="32" spans="2:57" ht="17.149999999999999" customHeight="1" thickBot="1">
      <c r="B32" s="185" t="s">
        <v>152</v>
      </c>
      <c r="C32" s="186">
        <f t="shared" ref="C32:AB32" si="18">C5-SUM(C6,C7,C10,C13,C19,C28,C29)</f>
        <v>1.1534510499999984E-2</v>
      </c>
      <c r="D32" s="187">
        <f t="shared" si="18"/>
        <v>8.4026191000000638E-3</v>
      </c>
      <c r="E32" s="187">
        <f t="shared" si="18"/>
        <v>6.3376973999996755E-3</v>
      </c>
      <c r="F32" s="187">
        <f t="shared" si="18"/>
        <v>3.3600504999998781E-3</v>
      </c>
      <c r="G32" s="187">
        <f t="shared" si="18"/>
        <v>2.3607390000002226E-3</v>
      </c>
      <c r="H32" s="187">
        <f t="shared" si="18"/>
        <v>3.3790747999998816E-3</v>
      </c>
      <c r="I32" s="187">
        <f t="shared" si="18"/>
        <v>6.4439793999999662E-3</v>
      </c>
      <c r="J32" s="188">
        <f t="shared" si="18"/>
        <v>6.2020480738095296E-3</v>
      </c>
      <c r="K32" s="188">
        <f t="shared" si="18"/>
        <v>7.7969197224443398E-3</v>
      </c>
      <c r="L32" s="188">
        <f t="shared" si="18"/>
        <v>1.8291704115211971E-3</v>
      </c>
      <c r="M32" s="187">
        <f t="shared" si="18"/>
        <v>2.4400596333334912E-3</v>
      </c>
      <c r="N32" s="187">
        <f t="shared" si="18"/>
        <v>4.9620392681094527E-3</v>
      </c>
      <c r="O32" s="187">
        <f t="shared" si="18"/>
        <v>6.5600039922013575E-3</v>
      </c>
      <c r="P32" s="187">
        <f t="shared" si="18"/>
        <v>4.1291690006776127E-3</v>
      </c>
      <c r="Q32" s="187">
        <f t="shared" si="18"/>
        <v>2.9589211656479986E-3</v>
      </c>
      <c r="R32" s="187">
        <f t="shared" si="18"/>
        <v>6.9523791256594913E-3</v>
      </c>
      <c r="S32" s="187">
        <f t="shared" si="18"/>
        <v>3.1919741757574505E-3</v>
      </c>
      <c r="T32" s="187">
        <f t="shared" si="18"/>
        <v>5.8738389428503179E-3</v>
      </c>
      <c r="U32" s="187">
        <f t="shared" si="18"/>
        <v>3.3683013129063299E-3</v>
      </c>
      <c r="V32" s="187">
        <f t="shared" si="18"/>
        <v>2.7841954589284956E-3</v>
      </c>
      <c r="W32" s="187">
        <f t="shared" si="18"/>
        <v>0</v>
      </c>
      <c r="X32" s="187">
        <f t="shared" si="18"/>
        <v>0</v>
      </c>
      <c r="Y32" s="187">
        <f t="shared" si="18"/>
        <v>0</v>
      </c>
      <c r="Z32" s="187">
        <f t="shared" si="18"/>
        <v>0</v>
      </c>
      <c r="AA32" s="187">
        <f t="shared" si="18"/>
        <v>0</v>
      </c>
      <c r="AB32" s="187">
        <f t="shared" si="18"/>
        <v>0</v>
      </c>
      <c r="AC32" s="130"/>
      <c r="AD32" s="186">
        <f t="shared" ref="AD32:BC32" si="19">AD5-SUM(AD6,AD7,AD10,AD13,AD19,AD28,AD29)</f>
        <v>5.3495286278669174E-3</v>
      </c>
      <c r="AE32" s="187">
        <f t="shared" si="19"/>
        <v>4.0001821747999988E-3</v>
      </c>
      <c r="AF32" s="187">
        <f t="shared" si="19"/>
        <v>3.6897746975999568E-3</v>
      </c>
      <c r="AG32" s="187">
        <f t="shared" si="19"/>
        <v>3.829985286399884E-3</v>
      </c>
      <c r="AH32" s="187">
        <f t="shared" si="19"/>
        <v>3.3535419610001838E-3</v>
      </c>
      <c r="AI32" s="187">
        <f t="shared" si="19"/>
        <v>4.6746709152001853E-3</v>
      </c>
      <c r="AJ32" s="187">
        <f t="shared" si="19"/>
        <v>6.1751161360001916E-3</v>
      </c>
      <c r="AK32" s="187">
        <f t="shared" si="19"/>
        <v>8.406959473999609E-3</v>
      </c>
      <c r="AL32" s="187">
        <f t="shared" si="19"/>
        <v>8.63032788239948E-3</v>
      </c>
      <c r="AM32" s="187">
        <f t="shared" si="19"/>
        <v>3.4131843943999152E-3</v>
      </c>
      <c r="AN32" s="187">
        <f t="shared" si="19"/>
        <v>3.3831466290001333E-3</v>
      </c>
      <c r="AO32" s="187">
        <f t="shared" si="19"/>
        <v>4.6947009600002421E-3</v>
      </c>
      <c r="AP32" s="187">
        <f t="shared" si="19"/>
        <v>4.8490600399999639E-3</v>
      </c>
      <c r="AQ32" s="187">
        <f t="shared" si="19"/>
        <v>4.9664405748001128E-3</v>
      </c>
      <c r="AR32" s="187">
        <f t="shared" si="19"/>
        <v>4.6062456104999372E-3</v>
      </c>
      <c r="AS32" s="187">
        <f t="shared" si="19"/>
        <v>2.9739470704999715E-3</v>
      </c>
      <c r="AT32" s="187">
        <f t="shared" si="19"/>
        <v>2.1051942927000078E-3</v>
      </c>
      <c r="AU32" s="187">
        <f t="shared" si="19"/>
        <v>3.4738500939995864E-3</v>
      </c>
      <c r="AV32" s="187">
        <f t="shared" si="19"/>
        <v>3.1212353749997535E-3</v>
      </c>
      <c r="AW32" s="187">
        <f t="shared" si="19"/>
        <v>3.3610630591666135E-3</v>
      </c>
      <c r="AX32" s="187">
        <f t="shared" si="19"/>
        <v>0</v>
      </c>
      <c r="AY32" s="187">
        <f t="shared" si="19"/>
        <v>0</v>
      </c>
      <c r="AZ32" s="187">
        <f t="shared" si="19"/>
        <v>0</v>
      </c>
      <c r="BA32" s="187">
        <f t="shared" si="19"/>
        <v>0</v>
      </c>
      <c r="BB32" s="187">
        <f t="shared" si="19"/>
        <v>0</v>
      </c>
      <c r="BC32" s="188">
        <f t="shared" si="19"/>
        <v>0</v>
      </c>
      <c r="BD32" s="553"/>
      <c r="BE32" s="31"/>
    </row>
    <row r="33" spans="30:57" ht="13" thickTop="1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1"/>
      <c r="BE33" s="31"/>
    </row>
    <row r="34" spans="30:57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1"/>
      <c r="BE34" s="31"/>
    </row>
    <row r="35" spans="30:57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1"/>
      <c r="BE35" s="31"/>
    </row>
    <row r="36" spans="30:57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1"/>
      <c r="BE36" s="31"/>
    </row>
    <row r="37" spans="30:57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1"/>
      <c r="BE37" s="31"/>
    </row>
    <row r="38" spans="30:57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1"/>
      <c r="BE38" s="31"/>
    </row>
    <row r="39" spans="30:57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1"/>
      <c r="BE39" s="31"/>
    </row>
    <row r="40" spans="30:57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1"/>
      <c r="BE40" s="31"/>
    </row>
    <row r="41" spans="30:57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1"/>
      <c r="BE41" s="31"/>
    </row>
    <row r="42" spans="30:57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1"/>
      <c r="BE42" s="31"/>
    </row>
    <row r="43" spans="30:57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1"/>
    </row>
    <row r="44" spans="30:57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1"/>
    </row>
    <row r="45" spans="30:57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1"/>
    </row>
    <row r="46" spans="30:57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1"/>
    </row>
    <row r="47" spans="30:57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1"/>
    </row>
    <row r="48" spans="30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BE5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169">
        <f>[2]ToM3!$A$2*[2]RWE!$A$25</f>
        <v>2.8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547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1/$A$1*'[1]94Imp'!$B$263</f>
        <v>0.40564531040125434</v>
      </c>
      <c r="D5" s="581">
        <f>1/$A$1*'[1]94Imp'!$C$263</f>
        <v>0.43738209094776492</v>
      </c>
      <c r="E5" s="581">
        <f>1/$A$1*'[1]94Imp'!$D$263</f>
        <v>0.41924757079096192</v>
      </c>
      <c r="F5" s="581">
        <f>1/$A$1*'[1]94Imp'!$E$263</f>
        <v>0.40247411225698615</v>
      </c>
      <c r="G5" s="581">
        <f>1/$A$1*'[1]94Imp'!$F$263</f>
        <v>0.44221066372065926</v>
      </c>
      <c r="H5" s="581">
        <f>1/$A$1*'[1]94Imp'!$G$263</f>
        <v>0.48541538851474159</v>
      </c>
      <c r="I5" s="581">
        <f>1/$A$1*'[1]94Imp'!$H$263</f>
        <v>0.48233778987298259</v>
      </c>
      <c r="J5" s="582">
        <f>1/$A$1*'[1]94Imp'!$I$263</f>
        <v>0.52132992153111257</v>
      </c>
      <c r="K5" s="582">
        <f>1/$A$1*'[1]94Imp'!$J$263</f>
        <v>0.52888237221352552</v>
      </c>
      <c r="L5" s="582">
        <f>1/$A$1*'[1]94Imp'!K$263</f>
        <v>0.49527786167113447</v>
      </c>
      <c r="M5" s="581">
        <f>1/$A$1*'[1]94Imp'!L$263</f>
        <v>0.46394605497481906</v>
      </c>
      <c r="N5" s="583">
        <f>1/$A$1*'[1]94Imp'!M$263</f>
        <v>0.46833150479538255</v>
      </c>
      <c r="O5" s="583">
        <f>1/$A$1*'[1]94Imp'!N$263</f>
        <v>0.40589255088229542</v>
      </c>
      <c r="P5" s="583">
        <f>1/$A$1*'[1]94Imp'!O$263</f>
        <v>0.40151411471580373</v>
      </c>
      <c r="Q5" s="583">
        <f>1/$A$1*'[1]94Imp'!P$263</f>
        <v>0.40667708360699401</v>
      </c>
      <c r="R5" s="583">
        <f>1/$A$1*'[1]94Imp'!Q$263</f>
        <v>0.41505410380199359</v>
      </c>
      <c r="S5" s="583">
        <f>1/$A$1*'[1]94Imp'!R$263</f>
        <v>0.42119543462897546</v>
      </c>
      <c r="T5" s="720">
        <f>1/$A$1*'[1]94Imp'!S$263</f>
        <v>0.64994169434849525</v>
      </c>
      <c r="U5" s="720">
        <f>1/$A$1*'[1]94Imp'!T$263</f>
        <v>0.67783751784258284</v>
      </c>
      <c r="V5" s="720">
        <f>1/$A$1*'[1]94Imp'!U$263</f>
        <v>0.69816297331966215</v>
      </c>
      <c r="W5" s="720">
        <f>1/$A$1*'[1]94Imp'!V$263</f>
        <v>0</v>
      </c>
      <c r="X5" s="720">
        <f>1/$A$1*'[1]94Imp'!W$263</f>
        <v>0</v>
      </c>
      <c r="Y5" s="720">
        <f>1/$A$1*'[1]94Imp'!X$263</f>
        <v>0</v>
      </c>
      <c r="Z5" s="720">
        <f>1/$A$1*'[1]94Imp'!Y$263</f>
        <v>0</v>
      </c>
      <c r="AA5" s="720">
        <f>1/$A$1*'[1]94Imp'!Z$263</f>
        <v>0</v>
      </c>
      <c r="AB5" s="720">
        <f>1/$A$1*'[1]94Imp'!AA$263</f>
        <v>0</v>
      </c>
      <c r="AC5" s="221"/>
      <c r="AD5" s="220">
        <f>1/1000*'[1]94Imp'!AB$263</f>
        <v>1.0473046152891752</v>
      </c>
      <c r="AE5" s="217">
        <f>1/1000*'[1]94Imp'!AC$263</f>
        <v>1.0309465854387994</v>
      </c>
      <c r="AF5" s="217">
        <f>1/1000*'[1]94Imp'!AD$263</f>
        <v>1.0973311443167999</v>
      </c>
      <c r="AG5" s="217">
        <f>1/1000*'[1]94Imp'!AE$263</f>
        <v>1.2453917486527999</v>
      </c>
      <c r="AH5" s="217">
        <f>1/1000*'[1]94Imp'!AF$263</f>
        <v>1.4453537546504001</v>
      </c>
      <c r="AI5" s="217">
        <f>1/1000*'[1]94Imp'!AG$263</f>
        <v>1.549491554711099</v>
      </c>
      <c r="AJ5" s="217">
        <f>1/1000*'[1]94Imp'!AH$263</f>
        <v>1.4952161927999996</v>
      </c>
      <c r="AK5" s="217">
        <f>1/1000*'[1]94Imp'!AI$263</f>
        <v>1.8373879280080005</v>
      </c>
      <c r="AL5" s="217">
        <f>1/1000*'[1]94Imp'!AJ$263</f>
        <v>2.0420086333768008</v>
      </c>
      <c r="AM5" s="217">
        <f>1/1000*'[1]94Imp'!AK$263</f>
        <v>1.6613243509543996</v>
      </c>
      <c r="AN5" s="217">
        <f>1/1000*'[1]94Imp'!AL$263</f>
        <v>1.5246036956123998</v>
      </c>
      <c r="AO5" s="217">
        <f>1/1000*'[1]94Imp'!AM$263</f>
        <v>1.5790341228480005</v>
      </c>
      <c r="AP5" s="217">
        <f>1/1000*'[1]94Imp'!AN$263</f>
        <v>1.3534117244881989</v>
      </c>
      <c r="AQ5" s="217">
        <f>1/1000*'[1]94Imp'!AO$263</f>
        <v>1.3083670091858999</v>
      </c>
      <c r="AR5" s="217">
        <f>1/1000*'[1]94Imp'!AP$263</f>
        <v>1.3754724095229995</v>
      </c>
      <c r="AS5" s="217">
        <f>1/1000*'[1]94Imp'!AQ$263</f>
        <v>1.1891039200389995</v>
      </c>
      <c r="AT5" s="217">
        <f>1/1000*'[1]94Imp'!AR$263</f>
        <v>1.2092626330133003</v>
      </c>
      <c r="AU5" s="217">
        <f>1/1000*'[1]94Imp'!AS$263</f>
        <v>2.3614415787812004</v>
      </c>
      <c r="AV5" s="217">
        <f>1/1000*'[1]94Imp'!AT$263</f>
        <v>2.5654939947009998</v>
      </c>
      <c r="AW5" s="217">
        <f>1/1000*'[1]94Imp'!AU$263</f>
        <v>2.5282636291561675</v>
      </c>
      <c r="AX5" s="217">
        <f>1/1000*'[1]94Imp'!AV$263</f>
        <v>0</v>
      </c>
      <c r="AY5" s="217">
        <f>1/1000*'[1]94Imp'!AW$263</f>
        <v>0</v>
      </c>
      <c r="AZ5" s="217">
        <f>1/1000*'[1]94Imp'!AX$263</f>
        <v>0</v>
      </c>
      <c r="BA5" s="217">
        <f>1/1000*'[1]94Imp'!AY$263</f>
        <v>0</v>
      </c>
      <c r="BB5" s="217">
        <f>1/1000*'[1]94Imp'!AZ$263</f>
        <v>0</v>
      </c>
      <c r="BC5" s="218">
        <f>1/1000*'[1]94Imp'!BA$263</f>
        <v>0</v>
      </c>
      <c r="BD5" s="553"/>
      <c r="BE5" s="31"/>
    </row>
    <row r="6" spans="1:57" ht="17.149999999999999" customHeight="1" thickTop="1">
      <c r="B6" s="223" t="s">
        <v>157</v>
      </c>
      <c r="C6" s="224">
        <f>1/$A$1*'[1]94Imp'!$B$266</f>
        <v>8.8916003117247243E-4</v>
      </c>
      <c r="D6" s="225">
        <f>1/$A$1*'[1]94Imp'!$C$266</f>
        <v>9.3147819767744875E-4</v>
      </c>
      <c r="E6" s="225">
        <f>1/$A$1*'[1]94Imp'!$D$266</f>
        <v>7.1199936443915555E-4</v>
      </c>
      <c r="F6" s="225">
        <f>1/$A$1*'[1]94Imp'!$E$266</f>
        <v>6.9654871809273758E-4</v>
      </c>
      <c r="G6" s="225">
        <f>1/$A$1*'[1]94Imp'!$F$266</f>
        <v>1.0526303804678928E-3</v>
      </c>
      <c r="H6" s="225">
        <f>1/$A$1*'[1]94Imp'!$G$266</f>
        <v>9.4678292907099935E-4</v>
      </c>
      <c r="I6" s="225">
        <f>1/$A$1*'[1]94Imp'!$H$266</f>
        <v>1.2199998020496364E-3</v>
      </c>
      <c r="J6" s="226">
        <f>1/$A$1*'[1]94Imp'!$I$266</f>
        <v>1.0755919976927534E-3</v>
      </c>
      <c r="K6" s="226">
        <f>1/$A$1*'[1]94Imp'!$J$266</f>
        <v>1.0263925233900181E-3</v>
      </c>
      <c r="L6" s="226">
        <f>1/$A$1*'[1]94Imp'!K$266</f>
        <v>1.115987886781774E-3</v>
      </c>
      <c r="M6" s="225">
        <f>1/$A$1*'[1]94Imp'!L$266</f>
        <v>7.3927733201746321E-4</v>
      </c>
      <c r="N6" s="225">
        <f>1/$A$1*'[1]94Imp'!M$266</f>
        <v>7.0811422235353969E-4</v>
      </c>
      <c r="O6" s="225">
        <f>1/$A$1*'[1]94Imp'!N$266</f>
        <v>7.3126821999068082E-4</v>
      </c>
      <c r="P6" s="225">
        <f>1/$A$1*'[1]94Imp'!O$266</f>
        <v>5.4169103948167082E-4</v>
      </c>
      <c r="Q6" s="225">
        <f>1/$A$1*'[1]94Imp'!P$266</f>
        <v>5.0502434424917189E-4</v>
      </c>
      <c r="R6" s="225">
        <f>1/$A$1*'[1]94Imp'!Q$266</f>
        <v>5.9037461811080859E-4</v>
      </c>
      <c r="S6" s="225">
        <f>1/$A$1*'[1]94Imp'!R$266</f>
        <v>5.5583798673711562E-4</v>
      </c>
      <c r="T6" s="225">
        <f>1/$A$1*'[1]94Imp'!S$266</f>
        <v>5.9335621564328249E-4</v>
      </c>
      <c r="U6" s="225">
        <f>1/$A$1*'[1]94Imp'!T$266</f>
        <v>4.6965161694476504E-4</v>
      </c>
      <c r="V6" s="225">
        <f>1/$A$1*'[1]94Imp'!U$266</f>
        <v>4.7669142973194768E-4</v>
      </c>
      <c r="W6" s="225">
        <f>1/$A$1*'[1]94Imp'!V$266</f>
        <v>0</v>
      </c>
      <c r="X6" s="225">
        <f>1/$A$1*'[1]94Imp'!W$266</f>
        <v>0</v>
      </c>
      <c r="Y6" s="225">
        <f>1/$A$1*'[1]94Imp'!X$266</f>
        <v>0</v>
      </c>
      <c r="Z6" s="225">
        <f>1/$A$1*'[1]94Imp'!Y$266</f>
        <v>0</v>
      </c>
      <c r="AA6" s="225">
        <f>1/$A$1*'[1]94Imp'!Z$266</f>
        <v>0</v>
      </c>
      <c r="AB6" s="225">
        <f>1/$A$1*'[1]94Imp'!AA$266</f>
        <v>0</v>
      </c>
      <c r="AC6" s="4"/>
      <c r="AD6" s="227">
        <f>1/1000*'[1]94Imp'!AB$266</f>
        <v>2.0774864153520001E-3</v>
      </c>
      <c r="AE6" s="225">
        <f>1/1000*'[1]94Imp'!AC$266</f>
        <v>2.4132748040000002E-3</v>
      </c>
      <c r="AF6" s="225">
        <f>1/1000*'[1]94Imp'!AD$266</f>
        <v>1.9673340383999996E-3</v>
      </c>
      <c r="AG6" s="225">
        <f>1/1000*'[1]94Imp'!AE$266</f>
        <v>2.4175067504000002E-3</v>
      </c>
      <c r="AH6" s="225">
        <f>1/1000*'[1]94Imp'!AF$266</f>
        <v>3.4400042060999999E-3</v>
      </c>
      <c r="AI6" s="225">
        <f>1/1000*'[1]94Imp'!AG$266</f>
        <v>3.3267744080999993E-3</v>
      </c>
      <c r="AJ6" s="225">
        <f>1/1000*'[1]94Imp'!AH$266</f>
        <v>3.6600739999999993E-3</v>
      </c>
      <c r="AK6" s="225">
        <f>1/1000*'[1]94Imp'!AI$266</f>
        <v>3.6969785700000013E-3</v>
      </c>
      <c r="AL6" s="225">
        <f>1/1000*'[1]94Imp'!AJ$266</f>
        <v>3.9013528904000001E-3</v>
      </c>
      <c r="AM6" s="225">
        <f>1/1000*'[1]94Imp'!AK$266</f>
        <v>3.6946759564000001E-3</v>
      </c>
      <c r="AN6" s="225">
        <f>1/1000*'[1]94Imp'!AL$266</f>
        <v>2.5540909686000007E-3</v>
      </c>
      <c r="AO6" s="225">
        <f>1/1000*'[1]94Imp'!AM$266</f>
        <v>2.3384082719999999E-3</v>
      </c>
      <c r="AP6" s="225">
        <f>1/1000*'[1]94Imp'!AN$266</f>
        <v>2.0009346719999997E-3</v>
      </c>
      <c r="AQ6" s="225">
        <f>1/1000*'[1]94Imp'!AO$266</f>
        <v>1.8027350499000001E-3</v>
      </c>
      <c r="AR6" s="225">
        <f>1/1000*'[1]94Imp'!AP$266</f>
        <v>1.7300298255000003E-3</v>
      </c>
      <c r="AS6" s="225">
        <f>1/1000*'[1]94Imp'!AQ$266</f>
        <v>1.8658150839999997E-3</v>
      </c>
      <c r="AT6" s="225">
        <f>1/1000*'[1]94Imp'!AR$266</f>
        <v>1.8529140722999997E-3</v>
      </c>
      <c r="AU6" s="225">
        <f>1/1000*'[1]94Imp'!AS$266</f>
        <v>2.0240202267999999E-3</v>
      </c>
      <c r="AV6" s="225">
        <f>1/1000*'[1]94Imp'!AT$266</f>
        <v>1.5964923340000003E-3</v>
      </c>
      <c r="AW6" s="225">
        <f>1/1000*'[1]94Imp'!AU$266</f>
        <v>1.4475607925000006E-3</v>
      </c>
      <c r="AX6" s="225">
        <f>1/1000*'[1]94Imp'!AV$266</f>
        <v>0</v>
      </c>
      <c r="AY6" s="225">
        <f>1/1000*'[1]94Imp'!AW$266</f>
        <v>0</v>
      </c>
      <c r="AZ6" s="225">
        <f>1/1000*'[1]94Imp'!AX$266</f>
        <v>0</v>
      </c>
      <c r="BA6" s="225">
        <f>1/1000*'[1]94Imp'!AY$266</f>
        <v>0</v>
      </c>
      <c r="BB6" s="225">
        <f>1/1000*'[1]94Imp'!AZ$266</f>
        <v>0</v>
      </c>
      <c r="BC6" s="226">
        <f>1/1000*'[1]94Imp'!BA$266</f>
        <v>0</v>
      </c>
      <c r="BD6" s="553"/>
      <c r="BE6" s="31"/>
    </row>
    <row r="7" spans="1:57" ht="17.149999999999999" customHeight="1">
      <c r="B7" s="18" t="s">
        <v>153</v>
      </c>
      <c r="C7" s="64">
        <f>1/$A$1*'[1]94Imp'!$B$268</f>
        <v>1.904101949843341E-3</v>
      </c>
      <c r="D7" s="65">
        <f>1/$A$1*'[1]94Imp'!$C$268</f>
        <v>8.3621858544304529E-4</v>
      </c>
      <c r="E7" s="65">
        <f>1/$A$1*'[1]94Imp'!$D$268</f>
        <v>8.3028546077869433E-4</v>
      </c>
      <c r="F7" s="65">
        <f>1/$A$1*'[1]94Imp'!$E$268</f>
        <v>5.4467652771125047E-4</v>
      </c>
      <c r="G7" s="65">
        <f>1/$A$1*'[1]94Imp'!$F$268</f>
        <v>8.2628863547205042E-4</v>
      </c>
      <c r="H7" s="65">
        <f>1/$A$1*'[1]94Imp'!$G$268</f>
        <v>8.6317074066413215E-4</v>
      </c>
      <c r="I7" s="65">
        <f>1/$A$1*'[1]94Imp'!$H$268</f>
        <v>5.8996800997764909E-4</v>
      </c>
      <c r="J7" s="66">
        <f>1/$A$1*'[1]94Imp'!$I$268</f>
        <v>7.0062988008273719E-4</v>
      </c>
      <c r="K7" s="66">
        <f>1/$A$1*'[1]94Imp'!$J$268</f>
        <v>9.8578431439033404E-4</v>
      </c>
      <c r="L7" s="66">
        <f>1/$A$1*'[1]94Imp'!K$268</f>
        <v>8.5158149237744222E-4</v>
      </c>
      <c r="M7" s="65">
        <f>1/$A$1*'[1]94Imp'!L$268</f>
        <v>4.8108983441223535E-4</v>
      </c>
      <c r="N7" s="65">
        <f>1/$A$1*'[1]94Imp'!M$268</f>
        <v>1.0091873700108101E-3</v>
      </c>
      <c r="O7" s="65">
        <f>1/$A$1*'[1]94Imp'!N$268</f>
        <v>1.0031205219046511E-3</v>
      </c>
      <c r="P7" s="65">
        <f>1/$A$1*'[1]94Imp'!O$268</f>
        <v>4.3301892705319638E-4</v>
      </c>
      <c r="Q7" s="65">
        <f>1/$A$1*'[1]94Imp'!P$268</f>
        <v>4.4355049653470384E-4</v>
      </c>
      <c r="R7" s="65">
        <f>1/$A$1*'[1]94Imp'!Q$268</f>
        <v>4.9556404405328423E-4</v>
      </c>
      <c r="S7" s="65">
        <f>1/$A$1*'[1]94Imp'!R$268</f>
        <v>7.4937794421386418E-4</v>
      </c>
      <c r="T7" s="65">
        <f>1/$A$1*'[1]94Imp'!S$268</f>
        <v>7.8885636254210495E-4</v>
      </c>
      <c r="U7" s="65">
        <f>1/$A$1*'[1]94Imp'!T$268</f>
        <v>7.0999615713721335E-4</v>
      </c>
      <c r="V7" s="65">
        <f>1/$A$1*'[1]94Imp'!U$268</f>
        <v>8.3614407970916032E-4</v>
      </c>
      <c r="W7" s="65">
        <f>1/$A$1*'[1]94Imp'!V$268</f>
        <v>0</v>
      </c>
      <c r="X7" s="65">
        <f>1/$A$1*'[1]94Imp'!W$268</f>
        <v>0</v>
      </c>
      <c r="Y7" s="65">
        <f>1/$A$1*'[1]94Imp'!X$268</f>
        <v>0</v>
      </c>
      <c r="Z7" s="65">
        <f>1/$A$1*'[1]94Imp'!Y$268</f>
        <v>0</v>
      </c>
      <c r="AA7" s="65">
        <f>1/$A$1*'[1]94Imp'!Z$268</f>
        <v>0</v>
      </c>
      <c r="AB7" s="65">
        <f>1/$A$1*'[1]94Imp'!AA$268</f>
        <v>0</v>
      </c>
      <c r="AC7" s="4"/>
      <c r="AD7" s="64">
        <f>1/1000*'[1]94Imp'!AB$268</f>
        <v>1.0741923058676999E-2</v>
      </c>
      <c r="AE7" s="65">
        <f>1/1000*'[1]94Imp'!AC$268</f>
        <v>6.2159986731999996E-3</v>
      </c>
      <c r="AF7" s="65">
        <f>1/1000*'[1]94Imp'!AD$268</f>
        <v>5.0174008799999991E-3</v>
      </c>
      <c r="AG7" s="65">
        <f>1/1000*'[1]94Imp'!AE$268</f>
        <v>3.3640881232E-3</v>
      </c>
      <c r="AH7" s="65">
        <f>1/1000*'[1]94Imp'!AF$268</f>
        <v>3.7893037650999998E-3</v>
      </c>
      <c r="AI7" s="65">
        <f>1/1000*'[1]94Imp'!AG$268</f>
        <v>4.6453885334999997E-3</v>
      </c>
      <c r="AJ7" s="65">
        <f>1/1000*'[1]94Imp'!AH$268</f>
        <v>3.5495812000000005E-3</v>
      </c>
      <c r="AK7" s="65">
        <f>1/1000*'[1]94Imp'!AI$268</f>
        <v>4.3743303784999996E-3</v>
      </c>
      <c r="AL7" s="65">
        <f>1/1000*'[1]94Imp'!AJ$268</f>
        <v>6.7022017428E-3</v>
      </c>
      <c r="AM7" s="65">
        <f>1/1000*'[1]94Imp'!AK$268</f>
        <v>5.9415578815999988E-3</v>
      </c>
      <c r="AN7" s="65">
        <f>1/1000*'[1]94Imp'!AL$268</f>
        <v>4.4702007435000008E-3</v>
      </c>
      <c r="AO7" s="65">
        <f>1/1000*'[1]94Imp'!AM$268</f>
        <v>9.7831124160000001E-3</v>
      </c>
      <c r="AP7" s="65">
        <f>1/1000*'[1]94Imp'!AN$268</f>
        <v>7.8808719792E-3</v>
      </c>
      <c r="AQ7" s="65">
        <f>1/1000*'[1]94Imp'!AO$268</f>
        <v>4.1413279035000007E-3</v>
      </c>
      <c r="AR7" s="65">
        <f>1/1000*'[1]94Imp'!AP$268</f>
        <v>4.9422073185000004E-3</v>
      </c>
      <c r="AS7" s="65">
        <f>1/1000*'[1]94Imp'!AQ$268</f>
        <v>6.1870945744999985E-3</v>
      </c>
      <c r="AT7" s="65">
        <f>1/1000*'[1]94Imp'!AR$268</f>
        <v>5.0231564759999998E-3</v>
      </c>
      <c r="AU7" s="65">
        <f>1/1000*'[1]94Imp'!AS$268</f>
        <v>5.078151750099999E-3</v>
      </c>
      <c r="AV7" s="65">
        <f>1/1000*'[1]94Imp'!AT$268</f>
        <v>6.0747604829999996E-3</v>
      </c>
      <c r="AW7" s="65">
        <f>1/1000*'[1]94Imp'!AU$268</f>
        <v>5.9800080666666672E-3</v>
      </c>
      <c r="AX7" s="65">
        <f>1/1000*'[1]94Imp'!AV$268</f>
        <v>0</v>
      </c>
      <c r="AY7" s="65">
        <f>1/1000*'[1]94Imp'!AW$268</f>
        <v>0</v>
      </c>
      <c r="AZ7" s="65">
        <f>1/1000*'[1]94Imp'!AX$268</f>
        <v>0</v>
      </c>
      <c r="BA7" s="65">
        <f>1/1000*'[1]94Imp'!AY$268</f>
        <v>0</v>
      </c>
      <c r="BB7" s="65">
        <f>1/1000*'[1]94Imp'!AZ$268</f>
        <v>0</v>
      </c>
      <c r="BC7" s="66">
        <f>1/1000*'[1]94Imp'!BA$268</f>
        <v>0</v>
      </c>
      <c r="BD7" s="553"/>
      <c r="BE7" s="31"/>
    </row>
    <row r="8" spans="1:57" ht="17.149999999999999" customHeight="1">
      <c r="B8" s="15" t="s">
        <v>102</v>
      </c>
      <c r="C8" s="27">
        <f>1/$A$1*'[1]94Imp'!$B$269</f>
        <v>2.1704927532845374E-2</v>
      </c>
      <c r="D8" s="29">
        <f>1/$A$1*'[1]94Imp'!$C$269</f>
        <v>1.7443382781373869E-2</v>
      </c>
      <c r="E8" s="29">
        <f>1/$A$1*'[1]94Imp'!$D$269</f>
        <v>2.109004089427368E-2</v>
      </c>
      <c r="F8" s="29">
        <f>1/$A$1*'[1]94Imp'!$E$269</f>
        <v>2.6079891569707216E-2</v>
      </c>
      <c r="G8" s="29">
        <f>1/$A$1*'[1]94Imp'!$F$269</f>
        <v>2.99041968227126E-2</v>
      </c>
      <c r="H8" s="29">
        <f>1/$A$1*'[1]94Imp'!$G$269</f>
        <v>2.5606365384304927E-2</v>
      </c>
      <c r="I8" s="29">
        <f>1/$A$1*'[1]94Imp'!$H$269</f>
        <v>1.5046547198549875E-2</v>
      </c>
      <c r="J8" s="34">
        <f>1/$A$1*'[1]94Imp'!$I$269</f>
        <v>1.6236669180028716E-2</v>
      </c>
      <c r="K8" s="34">
        <f>1/$A$1*'[1]94Imp'!$J$269</f>
        <v>1.4623272717687832E-2</v>
      </c>
      <c r="L8" s="34">
        <f>1/$A$1*'[1]94Imp'!K$269</f>
        <v>1.1623005855445304E-2</v>
      </c>
      <c r="M8" s="29">
        <f>1/$A$1*'[1]94Imp'!L$269</f>
        <v>9.5494619486863712E-3</v>
      </c>
      <c r="N8" s="29">
        <f>1/$A$1*'[1]94Imp'!M$269</f>
        <v>5.415382690125402E-3</v>
      </c>
      <c r="O8" s="29">
        <f>1/$A$1*'[1]94Imp'!N$269</f>
        <v>4.7697624177444114E-3</v>
      </c>
      <c r="P8" s="29">
        <f>1/$A$1*'[1]94Imp'!O$269</f>
        <v>4.0387196809061835E-3</v>
      </c>
      <c r="Q8" s="29">
        <f>1/$A$1*'[1]94Imp'!P$269</f>
        <v>2.6630386488693688E-3</v>
      </c>
      <c r="R8" s="29">
        <f>1/$A$1*'[1]94Imp'!Q$269</f>
        <v>1.9467399204476416E-3</v>
      </c>
      <c r="S8" s="29">
        <f>1/$A$1*'[1]94Imp'!R$269</f>
        <v>2.3342424939794236E-3</v>
      </c>
      <c r="T8" s="29">
        <f>1/$A$1*'[1]94Imp'!S$269</f>
        <v>2.3026014538768411E-3</v>
      </c>
      <c r="U8" s="29">
        <f>1/$A$1*'[1]94Imp'!T$269</f>
        <v>2.5175219357788099E-3</v>
      </c>
      <c r="V8" s="29">
        <f>1/$A$1*'[1]94Imp'!U$269</f>
        <v>2.9356219514713629E-3</v>
      </c>
      <c r="W8" s="29">
        <f>1/$A$1*'[1]94Imp'!V$269</f>
        <v>0</v>
      </c>
      <c r="X8" s="29">
        <f>1/$A$1*'[1]94Imp'!W$269</f>
        <v>0</v>
      </c>
      <c r="Y8" s="29">
        <f>1/$A$1*'[1]94Imp'!X$269</f>
        <v>0</v>
      </c>
      <c r="Z8" s="29">
        <f>1/$A$1*'[1]94Imp'!Y$269</f>
        <v>0</v>
      </c>
      <c r="AA8" s="29">
        <f>1/$A$1*'[1]94Imp'!Z$269</f>
        <v>0</v>
      </c>
      <c r="AB8" s="29">
        <f>1/$A$1*'[1]94Imp'!AA$269</f>
        <v>0</v>
      </c>
      <c r="AC8" s="4"/>
      <c r="AD8" s="27">
        <f>1/1000*'[1]94Imp'!AB$269</f>
        <v>4.1496463545330008E-2</v>
      </c>
      <c r="AE8" s="29">
        <f>1/1000*'[1]94Imp'!AC$269</f>
        <v>3.163602931279999E-2</v>
      </c>
      <c r="AF8" s="29">
        <f>1/1000*'[1]94Imp'!AD$269</f>
        <v>3.5286666791999995E-2</v>
      </c>
      <c r="AG8" s="29">
        <f>1/1000*'[1]94Imp'!AE$269</f>
        <v>4.2920097864000001E-2</v>
      </c>
      <c r="AH8" s="29">
        <f>1/1000*'[1]94Imp'!AF$269</f>
        <v>5.3294242452500008E-2</v>
      </c>
      <c r="AI8" s="29">
        <f>1/1000*'[1]94Imp'!AG$269</f>
        <v>4.8498727906199982E-2</v>
      </c>
      <c r="AJ8" s="29">
        <f>1/1000*'[1]94Imp'!AH$269</f>
        <v>3.3540842800000005E-2</v>
      </c>
      <c r="AK8" s="29">
        <f>1/1000*'[1]94Imp'!AI$269</f>
        <v>3.899673464250001E-2</v>
      </c>
      <c r="AL8" s="29">
        <f>1/1000*'[1]94Imp'!AJ$269</f>
        <v>3.9718552471600006E-2</v>
      </c>
      <c r="AM8" s="29">
        <f>1/1000*'[1]94Imp'!AK$269</f>
        <v>3.1596966504400005E-2</v>
      </c>
      <c r="AN8" s="29">
        <f>1/1000*'[1]94Imp'!AL$269</f>
        <v>2.5847998811100004E-2</v>
      </c>
      <c r="AO8" s="29">
        <f>1/1000*'[1]94Imp'!AM$269</f>
        <v>1.5945385055999999E-2</v>
      </c>
      <c r="AP8" s="29">
        <f>1/1000*'[1]94Imp'!AN$269</f>
        <v>1.4387487188799999E-2</v>
      </c>
      <c r="AQ8" s="29">
        <f>1/1000*'[1]94Imp'!AO$269</f>
        <v>1.1795921236200003E-2</v>
      </c>
      <c r="AR8" s="29">
        <f>1/1000*'[1]94Imp'!AP$269</f>
        <v>7.4021296575000001E-3</v>
      </c>
      <c r="AS8" s="29">
        <f>1/1000*'[1]94Imp'!AQ$269</f>
        <v>5.2302173944999983E-3</v>
      </c>
      <c r="AT8" s="29">
        <f>1/1000*'[1]94Imp'!AR$269</f>
        <v>5.9250818409000003E-3</v>
      </c>
      <c r="AU8" s="29">
        <f>1/1000*'[1]94Imp'!AS$269</f>
        <v>6.5943356764999982E-3</v>
      </c>
      <c r="AV8" s="29">
        <f>1/1000*'[1]94Imp'!AT$269</f>
        <v>6.4374987280000004E-3</v>
      </c>
      <c r="AW8" s="29">
        <f>1/1000*'[1]94Imp'!AU$269</f>
        <v>7.3411135145833332E-3</v>
      </c>
      <c r="AX8" s="29">
        <f>1/1000*'[1]94Imp'!AV$269</f>
        <v>0</v>
      </c>
      <c r="AY8" s="29">
        <f>1/1000*'[1]94Imp'!AW$269</f>
        <v>0</v>
      </c>
      <c r="AZ8" s="29">
        <f>1/1000*'[1]94Imp'!AX$269</f>
        <v>0</v>
      </c>
      <c r="BA8" s="29">
        <f>1/1000*'[1]94Imp'!AY$269</f>
        <v>0</v>
      </c>
      <c r="BB8" s="29">
        <f>1/1000*'[1]94Imp'!AZ$269</f>
        <v>0</v>
      </c>
      <c r="BC8" s="34">
        <f>1/1000*'[1]94Imp'!BA$269</f>
        <v>0</v>
      </c>
      <c r="BD8" s="553"/>
      <c r="BE8" s="31"/>
    </row>
    <row r="9" spans="1:57">
      <c r="B9" s="5" t="s">
        <v>29</v>
      </c>
      <c r="C9" s="46">
        <f>1/$A$1*'[1]94Imp'!$B$31</f>
        <v>2.1439642659460155E-2</v>
      </c>
      <c r="D9" s="10">
        <f>1/$A$1*'[1]94Imp'!$C$31</f>
        <v>1.7349453747023711E-2</v>
      </c>
      <c r="E9" s="10">
        <f>1/$A$1*'[1]94Imp'!$D$31</f>
        <v>2.0976600000000001E-2</v>
      </c>
      <c r="F9" s="10">
        <f>1/$A$1*'[1]94Imp'!$E$31</f>
        <v>2.5930099999999998E-2</v>
      </c>
      <c r="G9" s="10">
        <f>1/$A$1*'[1]94Imp'!$F$31</f>
        <v>2.9660413977428794E-2</v>
      </c>
      <c r="H9" s="10">
        <f>1/$A$1*'[1]94Imp'!$G$31</f>
        <v>2.5377991295957476E-2</v>
      </c>
      <c r="I9" s="10">
        <f>1/$A$1*'[1]94Imp'!$H$31</f>
        <v>1.4901499999999998E-2</v>
      </c>
      <c r="J9" s="37">
        <f>1/$A$1*'[1]94Imp'!$I$31</f>
        <v>1.6081600000000001E-2</v>
      </c>
      <c r="K9" s="37">
        <f>1/$A$1*'[1]94Imp'!$J$31</f>
        <v>1.4491800000000001E-2</v>
      </c>
      <c r="L9" s="37">
        <f>1/$A$1*'[1]94Imp'!K$31</f>
        <v>1.1444699999999999E-2</v>
      </c>
      <c r="M9" s="10">
        <f>1/$A$1*'[1]94Imp'!L$31</f>
        <v>9.4068838703055494E-3</v>
      </c>
      <c r="N9" s="10">
        <f>1/$A$1*'[1]94Imp'!M$31</f>
        <v>5.3557787057967113E-3</v>
      </c>
      <c r="O9" s="10">
        <f>1/$A$1*'[1]94Imp'!N$31</f>
        <v>4.7230945769877993E-3</v>
      </c>
      <c r="P9" s="10">
        <f>1/$A$1*'[1]94Imp'!O$31</f>
        <v>3.9945438251406829E-3</v>
      </c>
      <c r="Q9" s="10">
        <f>1/$A$1*'[1]94Imp'!P$31</f>
        <v>2.5778999999999997E-3</v>
      </c>
      <c r="R9" s="10">
        <f>1/$A$1*'[1]94Imp'!Q$31</f>
        <v>1.9061004551137119E-3</v>
      </c>
      <c r="S9" s="10">
        <f>1/$A$1*'[1]94Imp'!R$31</f>
        <v>2.2702E-3</v>
      </c>
      <c r="T9" s="10">
        <f>1/$A$1*'[1]94Imp'!S$31</f>
        <v>2.2294525735027967E-3</v>
      </c>
      <c r="U9" s="10">
        <f>1/$A$1*'[1]94Imp'!T$31</f>
        <v>2.2991845826421334E-3</v>
      </c>
      <c r="V9" s="10">
        <f>1/$A$1*'[1]94Imp'!U$31</f>
        <v>2.5878457782902101E-3</v>
      </c>
      <c r="W9" s="10">
        <f>1/$A$1*'[1]94Imp'!V$31</f>
        <v>0</v>
      </c>
      <c r="X9" s="10">
        <f>1/$A$1*'[1]94Imp'!W$31</f>
        <v>0</v>
      </c>
      <c r="Y9" s="10">
        <f>1/$A$1*'[1]94Imp'!X$31</f>
        <v>0</v>
      </c>
      <c r="Z9" s="10">
        <f>1/$A$1*'[1]94Imp'!Y$31</f>
        <v>0</v>
      </c>
      <c r="AA9" s="10">
        <f>1/$A$1*'[1]94Imp'!Z$31</f>
        <v>0</v>
      </c>
      <c r="AB9" s="10">
        <f>1/$A$1*'[1]94Imp'!AA$31</f>
        <v>0</v>
      </c>
      <c r="AC9" s="4"/>
      <c r="AD9" s="46">
        <f>1/1000*'[1]94Imp'!AB$31</f>
        <v>4.0523198957676011E-2</v>
      </c>
      <c r="AE9" s="10">
        <f>1/1000*'[1]94Imp'!AC$31</f>
        <v>3.1253260619999994E-2</v>
      </c>
      <c r="AF9" s="10">
        <f>1/1000*'[1]94Imp'!AD$31</f>
        <v>3.4938134707199996E-2</v>
      </c>
      <c r="AG9" s="10">
        <f>1/1000*'[1]94Imp'!AE$31</f>
        <v>4.2413528404799998E-2</v>
      </c>
      <c r="AH9" s="10">
        <f>1/1000*'[1]94Imp'!AF$31</f>
        <v>5.2551175153400007E-2</v>
      </c>
      <c r="AI9" s="10">
        <f>1/1000*'[1]94Imp'!AG$31</f>
        <v>4.776257651879999E-2</v>
      </c>
      <c r="AJ9" s="10">
        <f>1/1000*'[1]94Imp'!AH$31</f>
        <v>3.2866585599999998E-2</v>
      </c>
      <c r="AK9" s="10">
        <f>1/1000*'[1]94Imp'!AI$31</f>
        <v>3.8470836789000006E-2</v>
      </c>
      <c r="AL9" s="10">
        <f>1/1000*'[1]94Imp'!AJ$31</f>
        <v>3.9222350146400006E-2</v>
      </c>
      <c r="AM9" s="10">
        <f>1/1000*'[1]94Imp'!AK$31</f>
        <v>3.1038254257999998E-2</v>
      </c>
      <c r="AN9" s="10">
        <f>1/1000*'[1]94Imp'!AL$31</f>
        <v>2.54960254611E-2</v>
      </c>
      <c r="AO9" s="10">
        <f>1/1000*'[1]94Imp'!AM$31</f>
        <v>1.5710557439999998E-2</v>
      </c>
      <c r="AP9" s="10">
        <f>1/1000*'[1]94Imp'!AN$31</f>
        <v>1.4242974169600001E-2</v>
      </c>
      <c r="AQ9" s="10">
        <f>1/1000*'[1]94Imp'!AO$31</f>
        <v>1.1575442027100003E-2</v>
      </c>
      <c r="AR9" s="10">
        <f>1/1000*'[1]94Imp'!AP$31</f>
        <v>7.159873697E-3</v>
      </c>
      <c r="AS9" s="10">
        <f>1/1000*'[1]94Imp'!AQ$31</f>
        <v>5.0689160654999992E-3</v>
      </c>
      <c r="AT9" s="10">
        <f>1/1000*'[1]94Imp'!AR$31</f>
        <v>5.7528581630000011E-3</v>
      </c>
      <c r="AU9" s="10">
        <f>1/1000*'[1]94Imp'!AS$31</f>
        <v>6.2360343759999982E-3</v>
      </c>
      <c r="AV9" s="10">
        <f>1/1000*'[1]94Imp'!AT$31</f>
        <v>6.0704557380000003E-3</v>
      </c>
      <c r="AW9" s="10">
        <f>1/1000*'[1]94Imp'!AU$31</f>
        <v>6.8400451133333335E-3</v>
      </c>
      <c r="AX9" s="10">
        <f>1/1000*'[1]94Imp'!AV$31</f>
        <v>0</v>
      </c>
      <c r="AY9" s="10">
        <f>1/1000*'[1]94Imp'!AW$31</f>
        <v>0</v>
      </c>
      <c r="AZ9" s="10">
        <f>1/1000*'[1]94Imp'!AX$31</f>
        <v>0</v>
      </c>
      <c r="BA9" s="10">
        <f>1/1000*'[1]94Imp'!AY$31</f>
        <v>0</v>
      </c>
      <c r="BB9" s="10">
        <f>1/1000*'[1]94Imp'!AZ$31</f>
        <v>0</v>
      </c>
      <c r="BC9" s="37">
        <f>1/1000*'[1]94Imp'!BA$31</f>
        <v>0</v>
      </c>
      <c r="BD9" s="553"/>
      <c r="BE9" s="31"/>
    </row>
    <row r="10" spans="1:57">
      <c r="B10" s="8" t="s">
        <v>19</v>
      </c>
      <c r="C10" s="47">
        <f t="shared" ref="C10:M10" si="3">SUM(C8:C8)-SUM(C9:C9)</f>
        <v>2.6528487338521936E-4</v>
      </c>
      <c r="D10" s="38">
        <f t="shared" si="3"/>
        <v>9.3929034350157675E-5</v>
      </c>
      <c r="E10" s="38">
        <f t="shared" si="3"/>
        <v>1.1344089427367879E-4</v>
      </c>
      <c r="F10" s="38">
        <f t="shared" si="3"/>
        <v>1.4979156970721871E-4</v>
      </c>
      <c r="G10" s="38">
        <f t="shared" si="3"/>
        <v>2.4378284528380617E-4</v>
      </c>
      <c r="H10" s="38">
        <f t="shared" si="3"/>
        <v>2.2837408834745082E-4</v>
      </c>
      <c r="I10" s="38">
        <f t="shared" si="3"/>
        <v>1.4504719854987677E-4</v>
      </c>
      <c r="J10" s="39">
        <f t="shared" si="3"/>
        <v>1.5506918002871489E-4</v>
      </c>
      <c r="K10" s="39">
        <f t="shared" si="3"/>
        <v>1.3147271768783157E-4</v>
      </c>
      <c r="L10" s="39">
        <f t="shared" si="3"/>
        <v>1.78305855445305E-4</v>
      </c>
      <c r="M10" s="38">
        <f t="shared" si="3"/>
        <v>1.4257807838082177E-4</v>
      </c>
      <c r="N10" s="38">
        <f>SUM(N8:N8)-SUM(N9:N9)</f>
        <v>5.9603984328690691E-5</v>
      </c>
      <c r="O10" s="38">
        <f t="shared" ref="O10:AB10" si="4">SUM(O8:O8)-SUM(O9:O9)</f>
        <v>4.6667840756612136E-5</v>
      </c>
      <c r="P10" s="38">
        <f t="shared" si="4"/>
        <v>4.4175855765500593E-5</v>
      </c>
      <c r="Q10" s="38">
        <f t="shared" si="4"/>
        <v>8.5138648869369053E-5</v>
      </c>
      <c r="R10" s="38">
        <f t="shared" si="4"/>
        <v>4.0639465333929675E-5</v>
      </c>
      <c r="S10" s="38">
        <f t="shared" si="4"/>
        <v>6.4042493979423604E-5</v>
      </c>
      <c r="T10" s="38">
        <f t="shared" si="4"/>
        <v>7.3148880374044375E-5</v>
      </c>
      <c r="U10" s="38">
        <f t="shared" si="4"/>
        <v>2.1833735313667646E-4</v>
      </c>
      <c r="V10" s="38">
        <f t="shared" si="4"/>
        <v>3.4777617318115274E-4</v>
      </c>
      <c r="W10" s="38">
        <f t="shared" si="4"/>
        <v>0</v>
      </c>
      <c r="X10" s="38">
        <f t="shared" si="4"/>
        <v>0</v>
      </c>
      <c r="Y10" s="38">
        <f t="shared" si="4"/>
        <v>0</v>
      </c>
      <c r="Z10" s="38">
        <f t="shared" si="4"/>
        <v>0</v>
      </c>
      <c r="AA10" s="38">
        <f t="shared" si="4"/>
        <v>0</v>
      </c>
      <c r="AB10" s="38">
        <f t="shared" si="4"/>
        <v>0</v>
      </c>
      <c r="AC10" s="4"/>
      <c r="AD10" s="48">
        <f t="shared" ref="AD10:BC10" si="5">SUM(AD8:AD8)-SUM(AD9:AD9)</f>
        <v>9.7326458765399637E-4</v>
      </c>
      <c r="AE10" s="40">
        <f t="shared" si="5"/>
        <v>3.8276869279999653E-4</v>
      </c>
      <c r="AF10" s="40">
        <f t="shared" si="5"/>
        <v>3.4853208479999898E-4</v>
      </c>
      <c r="AG10" s="40">
        <f t="shared" si="5"/>
        <v>5.0656945920000279E-4</v>
      </c>
      <c r="AH10" s="40">
        <f t="shared" si="5"/>
        <v>7.4306729910000174E-4</v>
      </c>
      <c r="AI10" s="40">
        <f t="shared" si="5"/>
        <v>7.3615138739999142E-4</v>
      </c>
      <c r="AJ10" s="40">
        <f t="shared" si="5"/>
        <v>6.7425720000000716E-4</v>
      </c>
      <c r="AK10" s="40">
        <f t="shared" si="5"/>
        <v>5.2589785350000418E-4</v>
      </c>
      <c r="AL10" s="40">
        <f t="shared" si="5"/>
        <v>4.9620232520000002E-4</v>
      </c>
      <c r="AM10" s="40">
        <f t="shared" si="5"/>
        <v>5.5871224640000744E-4</v>
      </c>
      <c r="AN10" s="40">
        <f t="shared" si="5"/>
        <v>3.5197335000000315E-4</v>
      </c>
      <c r="AO10" s="40">
        <f t="shared" si="5"/>
        <v>2.3482761600000096E-4</v>
      </c>
      <c r="AP10" s="40">
        <f t="shared" si="5"/>
        <v>1.4451301919999812E-4</v>
      </c>
      <c r="AQ10" s="40">
        <f t="shared" si="5"/>
        <v>2.2047920910000032E-4</v>
      </c>
      <c r="AR10" s="40">
        <f t="shared" si="5"/>
        <v>2.422559605000001E-4</v>
      </c>
      <c r="AS10" s="40">
        <f t="shared" si="5"/>
        <v>1.613013289999991E-4</v>
      </c>
      <c r="AT10" s="40">
        <f t="shared" si="5"/>
        <v>1.7222367789999915E-4</v>
      </c>
      <c r="AU10" s="40">
        <f t="shared" si="5"/>
        <v>3.5830130049999999E-4</v>
      </c>
      <c r="AV10" s="40">
        <f t="shared" si="5"/>
        <v>3.670429900000001E-4</v>
      </c>
      <c r="AW10" s="40">
        <f t="shared" si="5"/>
        <v>5.0106840124999972E-4</v>
      </c>
      <c r="AX10" s="40">
        <f t="shared" si="5"/>
        <v>0</v>
      </c>
      <c r="AY10" s="40">
        <f t="shared" si="5"/>
        <v>0</v>
      </c>
      <c r="AZ10" s="40">
        <f t="shared" si="5"/>
        <v>0</v>
      </c>
      <c r="BA10" s="40">
        <f t="shared" si="5"/>
        <v>0</v>
      </c>
      <c r="BB10" s="40">
        <f t="shared" si="5"/>
        <v>0</v>
      </c>
      <c r="BC10" s="41">
        <f t="shared" si="5"/>
        <v>0</v>
      </c>
      <c r="BD10" s="553"/>
      <c r="BE10" s="31"/>
    </row>
    <row r="11" spans="1:57" ht="17.149999999999999" customHeight="1">
      <c r="B11" s="15" t="s">
        <v>135</v>
      </c>
      <c r="C11" s="27">
        <f>1/$A$1*'[1]94Imp'!$B$267</f>
        <v>6.3401190939139845E-2</v>
      </c>
      <c r="D11" s="29">
        <f>1/$A$1*'[1]94Imp'!$C$267</f>
        <v>5.7123915764712631E-2</v>
      </c>
      <c r="E11" s="29">
        <f>1/$A$1*'[1]94Imp'!$D$267</f>
        <v>5.9290454957620205E-2</v>
      </c>
      <c r="F11" s="29">
        <f>1/$A$1*'[1]94Imp'!$E$267</f>
        <v>7.8432012230870332E-2</v>
      </c>
      <c r="G11" s="29">
        <f>1/$A$1*'[1]94Imp'!$F$267</f>
        <v>0.10241326989621302</v>
      </c>
      <c r="H11" s="29">
        <f>1/$A$1*'[1]94Imp'!$G$267</f>
        <v>0.11295895136889587</v>
      </c>
      <c r="I11" s="29">
        <f>1/$A$1*'[1]94Imp'!$H$267</f>
        <v>0.11620452864354983</v>
      </c>
      <c r="J11" s="34">
        <f>1/$A$1*'[1]94Imp'!$I$267</f>
        <v>0.13841470937495809</v>
      </c>
      <c r="K11" s="34">
        <f>1/$A$1*'[1]94Imp'!$J$267</f>
        <v>0.14973981953095389</v>
      </c>
      <c r="L11" s="34">
        <f>1/$A$1*'[1]94Imp'!K$267</f>
        <v>0.13708033444738033</v>
      </c>
      <c r="M11" s="29">
        <f>1/$A$1*'[1]94Imp'!L$267</f>
        <v>0.15445389612477617</v>
      </c>
      <c r="N11" s="29">
        <f>1/$A$1*'[1]94Imp'!M$267</f>
        <v>0.129730719076871</v>
      </c>
      <c r="O11" s="29">
        <f>1/$A$1*'[1]94Imp'!N$267</f>
        <v>0.118297164188745</v>
      </c>
      <c r="P11" s="29">
        <f>1/$A$1*'[1]94Imp'!O$267</f>
        <v>9.7644633669800196E-2</v>
      </c>
      <c r="Q11" s="29">
        <f>1/$A$1*'[1]94Imp'!P$267</f>
        <v>0.10542051708822867</v>
      </c>
      <c r="R11" s="29">
        <f>1/$A$1*'[1]94Imp'!Q$267</f>
        <v>0.10707528047606385</v>
      </c>
      <c r="S11" s="29">
        <f>1/$A$1*'[1]94Imp'!R$267</f>
        <v>0.11380045384706151</v>
      </c>
      <c r="T11" s="29">
        <f>1/$A$1*'[1]94Imp'!S$267</f>
        <v>0.12325221928731317</v>
      </c>
      <c r="U11" s="29">
        <f>1/$A$1*'[1]94Imp'!T$267</f>
        <v>0.12744302971997021</v>
      </c>
      <c r="V11" s="29">
        <f>1/$A$1*'[1]94Imp'!U$267</f>
        <v>0.14681789801317691</v>
      </c>
      <c r="W11" s="29">
        <f>1/$A$1*'[1]94Imp'!V$267</f>
        <v>0</v>
      </c>
      <c r="X11" s="29">
        <f>1/$A$1*'[1]94Imp'!W$267</f>
        <v>0</v>
      </c>
      <c r="Y11" s="29">
        <f>1/$A$1*'[1]94Imp'!X$267</f>
        <v>0</v>
      </c>
      <c r="Z11" s="29">
        <f>1/$A$1*'[1]94Imp'!Y$267</f>
        <v>0</v>
      </c>
      <c r="AA11" s="29">
        <f>1/$A$1*'[1]94Imp'!Z$267</f>
        <v>0</v>
      </c>
      <c r="AB11" s="29">
        <f>1/$A$1*'[1]94Imp'!AA$267</f>
        <v>0</v>
      </c>
      <c r="AC11" s="13"/>
      <c r="AD11" s="27">
        <f>1/1000*'[1]94Imp'!AB$267</f>
        <v>0.19237484546217293</v>
      </c>
      <c r="AE11" s="29">
        <f>1/1000*'[1]94Imp'!AC$267</f>
        <v>0.14202465639360001</v>
      </c>
      <c r="AF11" s="29">
        <f>1/1000*'[1]94Imp'!AD$267</f>
        <v>0.15004399534080004</v>
      </c>
      <c r="AG11" s="29">
        <f>1/1000*'[1]94Imp'!AE$267</f>
        <v>0.20665279576479992</v>
      </c>
      <c r="AH11" s="29">
        <f>1/1000*'[1]94Imp'!AF$267</f>
        <v>0.29730661382519996</v>
      </c>
      <c r="AI11" s="29">
        <f>1/1000*'[1]94Imp'!AG$267</f>
        <v>0.35953400541629998</v>
      </c>
      <c r="AJ11" s="29">
        <f>1/1000*'[1]94Imp'!AH$267</f>
        <v>0.34239458640000003</v>
      </c>
      <c r="AK11" s="29">
        <f>1/1000*'[1]94Imp'!AI$267</f>
        <v>0.46036576099349991</v>
      </c>
      <c r="AL11" s="29">
        <f>1/1000*'[1]94Imp'!AJ$267</f>
        <v>0.52899129760279995</v>
      </c>
      <c r="AM11" s="29">
        <f>1/1000*'[1]94Imp'!AK$267</f>
        <v>0.44982319387720004</v>
      </c>
      <c r="AN11" s="29">
        <f>1/1000*'[1]94Imp'!AL$267</f>
        <v>0.52071847624620005</v>
      </c>
      <c r="AO11" s="29">
        <f>1/1000*'[1]94Imp'!AM$267</f>
        <v>0.44306865840000009</v>
      </c>
      <c r="AP11" s="29">
        <f>1/1000*'[1]94Imp'!AN$267</f>
        <v>0.43018262552320002</v>
      </c>
      <c r="AQ11" s="29">
        <f>1/1000*'[1]94Imp'!AO$267</f>
        <v>0.36168454622340002</v>
      </c>
      <c r="AR11" s="29">
        <f>1/1000*'[1]94Imp'!AP$267</f>
        <v>0.38016347099050013</v>
      </c>
      <c r="AS11" s="29">
        <f>1/1000*'[1]94Imp'!AQ$267</f>
        <v>0.36136406013049999</v>
      </c>
      <c r="AT11" s="29">
        <f>1/1000*'[1]94Imp'!AR$267</f>
        <v>0.36426813149160009</v>
      </c>
      <c r="AU11" s="29">
        <f>1/1000*'[1]94Imp'!AS$267</f>
        <v>0.41062778894279989</v>
      </c>
      <c r="AV11" s="29">
        <f>1/1000*'[1]94Imp'!AT$267</f>
        <v>0.44526743555100007</v>
      </c>
      <c r="AW11" s="29">
        <f>1/1000*'[1]94Imp'!AU$267</f>
        <v>0.54077980264500003</v>
      </c>
      <c r="AX11" s="29">
        <f>1/1000*'[1]94Imp'!AV$267</f>
        <v>0</v>
      </c>
      <c r="AY11" s="29">
        <f>1/1000*'[1]94Imp'!AW$267</f>
        <v>0</v>
      </c>
      <c r="AZ11" s="29">
        <f>1/1000*'[1]94Imp'!AX$267</f>
        <v>0</v>
      </c>
      <c r="BA11" s="29">
        <f>1/1000*'[1]94Imp'!AY$267</f>
        <v>0</v>
      </c>
      <c r="BB11" s="29">
        <f>1/1000*'[1]94Imp'!AZ$267</f>
        <v>0</v>
      </c>
      <c r="BC11" s="34">
        <f>1/1000*'[1]94Imp'!BA$267</f>
        <v>0</v>
      </c>
      <c r="BD11" s="553"/>
      <c r="BE11" s="31"/>
    </row>
    <row r="12" spans="1:57">
      <c r="B12" s="52" t="s">
        <v>41</v>
      </c>
      <c r="C12" s="63">
        <f>1/$A$1*(SUM('[1]94Imp'!$B$47:$B$47)+SUM('[1]94Imp'!$B$105:$B$105))</f>
        <v>9.6735038960928822E-3</v>
      </c>
      <c r="D12" s="49">
        <f>1/$A$1*(SUM('[1]94Imp'!$C$47:$C$47)+SUM('[1]94Imp'!$C$105:$C$105))</f>
        <v>1.1163740787615797E-2</v>
      </c>
      <c r="E12" s="49">
        <f>1/$A$1*(SUM('[1]94Imp'!$D$47:$D$47)+SUM('[1]94Imp'!$D$105:$D$105))</f>
        <v>1.4343832187601666E-2</v>
      </c>
      <c r="F12" s="49">
        <f>1/$A$1*(SUM('[1]94Imp'!$E$47:$E$47)+SUM('[1]94Imp'!$E$105:$E$105))</f>
        <v>2.3142307638299293E-2</v>
      </c>
      <c r="G12" s="49">
        <f>1/$A$1*(SUM('[1]94Imp'!$F$47:$F$47)+SUM('[1]94Imp'!$F$105:$F$105))</f>
        <v>3.2967770197463261E-2</v>
      </c>
      <c r="H12" s="49">
        <f>1/$A$1*(SUM('[1]94Imp'!$G$47:$G$47)+SUM('[1]94Imp'!$G$105:$G$105))</f>
        <v>4.311759044318092E-2</v>
      </c>
      <c r="I12" s="49">
        <f>1/$A$1*(SUM('[1]94Imp'!$H$47:$H$47)+SUM('[1]94Imp'!$H$105:$H$105))</f>
        <v>5.4168880921547181E-2</v>
      </c>
      <c r="J12" s="85">
        <f>1/$A$1*(SUM('[1]94Imp'!$I$47:$I$47)+SUM('[1]94Imp'!$I$105:$I$105))</f>
        <v>6.9652321882800142E-2</v>
      </c>
      <c r="K12" s="42">
        <f>1/$A$1*(SUM('[1]94Imp'!$J$47:$J$47)+SUM('[1]94Imp'!$J$105:$J$105))</f>
        <v>7.8958756839729166E-2</v>
      </c>
      <c r="L12" s="42">
        <f>1/$A$1*(SUM('[1]94Imp'!K$47:K$47)+SUM('[1]94Imp'!K$105:K$105))</f>
        <v>7.6288741542308969E-2</v>
      </c>
      <c r="M12" s="270">
        <f>1/$A$1*(SUM('[1]94Imp'!L$47:L$47)+SUM('[1]94Imp'!L$105:L$105))</f>
        <v>9.2288663019015532E-2</v>
      </c>
      <c r="N12" s="270">
        <f>1/$A$1*(SUM('[1]94Imp'!M$47:M$47)+SUM('[1]94Imp'!M$105:M$105))</f>
        <v>7.7327197947547874E-2</v>
      </c>
      <c r="O12" s="270">
        <f>1/$A$1*(SUM('[1]94Imp'!N$47:N$47)+SUM('[1]94Imp'!N$105:N$105))</f>
        <v>7.4478952911977592E-2</v>
      </c>
      <c r="P12" s="270">
        <f>1/$A$1*(SUM('[1]94Imp'!O$47:O$47)+SUM('[1]94Imp'!O$105:O$105))</f>
        <v>6.2864207016372409E-2</v>
      </c>
      <c r="Q12" s="270">
        <f>1/$A$1*(SUM('[1]94Imp'!P$47:P$47)+SUM('[1]94Imp'!P$105:P$105))</f>
        <v>6.9143230464072239E-2</v>
      </c>
      <c r="R12" s="270">
        <f>1/$A$1*(SUM('[1]94Imp'!Q$47:Q$47)+SUM('[1]94Imp'!Q$105:Q$105))</f>
        <v>7.103651077576642E-2</v>
      </c>
      <c r="S12" s="270">
        <f>1/$A$1*(SUM('[1]94Imp'!R$47:R$47)+SUM('[1]94Imp'!R$105:R$105))</f>
        <v>7.2760246550824442E-2</v>
      </c>
      <c r="T12" s="270">
        <f>1/$A$1*(SUM('[1]94Imp'!S$47:S$47)+SUM('[1]94Imp'!S$105:S$105))</f>
        <v>7.7923219862592139E-2</v>
      </c>
      <c r="U12" s="270">
        <f>1/$A$1*(SUM('[1]94Imp'!T$47:T$47)+SUM('[1]94Imp'!T$105:T$105))</f>
        <v>8.0282303899314303E-2</v>
      </c>
      <c r="V12" s="270">
        <f>1/$A$1*(SUM('[1]94Imp'!U$47:U$47)+SUM('[1]94Imp'!U$105:U$105))</f>
        <v>9.9298622886120472E-2</v>
      </c>
      <c r="W12" s="270">
        <f>1/$A$1*(SUM('[1]94Imp'!V$47:V$47)+SUM('[1]94Imp'!V$105:V$105))</f>
        <v>0</v>
      </c>
      <c r="X12" s="270">
        <f>1/$A$1*(SUM('[1]94Imp'!W$47:W$47)+SUM('[1]94Imp'!W$105:W$105))</f>
        <v>0</v>
      </c>
      <c r="Y12" s="270">
        <f>1/$A$1*(SUM('[1]94Imp'!X$47:X$47)+SUM('[1]94Imp'!X$105:X$105))</f>
        <v>0</v>
      </c>
      <c r="Z12" s="270">
        <f>1/$A$1*(SUM('[1]94Imp'!Y$47:Y$47)+SUM('[1]94Imp'!Y$105:Y$105))</f>
        <v>0</v>
      </c>
      <c r="AA12" s="270">
        <f>1/$A$1*(SUM('[1]94Imp'!Z$47:Z$47)+SUM('[1]94Imp'!Z$105:Z$105))</f>
        <v>0</v>
      </c>
      <c r="AB12" s="270">
        <f>1/$A$1*(SUM('[1]94Imp'!AA$47:AA$47)+SUM('[1]94Imp'!AA$105:AA$105))</f>
        <v>0</v>
      </c>
      <c r="AC12" s="35"/>
      <c r="AD12" s="49">
        <f>1/1000*(SUM('[1]94Imp'!AB$47:AB$47)+SUM('[1]94Imp'!AB$105:AB$105))</f>
        <v>2.7247449848994E-2</v>
      </c>
      <c r="AE12" s="49">
        <f>1/1000*(SUM('[1]94Imp'!AC$47:AC$47)+SUM('[1]94Imp'!AC$105:AC$105))</f>
        <v>2.69547908048E-2</v>
      </c>
      <c r="AF12" s="49">
        <f>1/1000*(SUM('[1]94Imp'!AD$47:AD$47)+SUM('[1]94Imp'!AD$105:AD$105))</f>
        <v>3.4238439878400001E-2</v>
      </c>
      <c r="AG12" s="49">
        <f>1/1000*(SUM('[1]94Imp'!AE$47:AE$47)+SUM('[1]94Imp'!AE$105:AE$105))</f>
        <v>5.5918038343999991E-2</v>
      </c>
      <c r="AH12" s="49">
        <f>1/1000*(SUM('[1]94Imp'!AF$47:AF$47)+SUM('[1]94Imp'!AF$105:AF$105))</f>
        <v>9.0642505391199987E-2</v>
      </c>
      <c r="AI12" s="49">
        <f>1/1000*(SUM('[1]94Imp'!AG$47:AG$47)+SUM('[1]94Imp'!AG$105:AG$105))</f>
        <v>0.11893700255579998</v>
      </c>
      <c r="AJ12" s="49">
        <f>1/1000*(SUM('[1]94Imp'!AH$47:AH$47)+SUM('[1]94Imp'!AH$105:AH$105))</f>
        <v>0.14988097200000006</v>
      </c>
      <c r="AK12" s="49">
        <f>1/1000*(SUM('[1]94Imp'!AI$47:AI$47)+SUM('[1]94Imp'!AI$105:AI$105))</f>
        <v>0.22198590012449998</v>
      </c>
      <c r="AL12" s="49">
        <f>1/1000*(SUM('[1]94Imp'!AJ$47:AJ$47)+SUM('[1]94Imp'!AJ$105:AJ$105))</f>
        <v>0.28638965623160001</v>
      </c>
      <c r="AM12" s="49">
        <f>1/1000*(SUM('[1]94Imp'!AK$47:AK$47)+SUM('[1]94Imp'!AK$105:AK$105))</f>
        <v>0.2640688655308</v>
      </c>
      <c r="AN12" s="49">
        <f>1/1000*(SUM('[1]94Imp'!AL$47:AL$47)+SUM('[1]94Imp'!AL$105:AL$105))</f>
        <v>0.31398017865929995</v>
      </c>
      <c r="AO12" s="49">
        <f>1/1000*(SUM('[1]94Imp'!AM$47:AM$47)+SUM('[1]94Imp'!AM$105:AM$105))</f>
        <v>0.26814326515200004</v>
      </c>
      <c r="AP12" s="49">
        <f>1/1000*(SUM('[1]94Imp'!AN$47:AN$47)+SUM('[1]94Imp'!AN$105:AN$105))</f>
        <v>0.27284687063039997</v>
      </c>
      <c r="AQ12" s="49">
        <f>1/1000*(SUM('[1]94Imp'!AO$47:AO$47)+SUM('[1]94Imp'!AO$105:AO$105))</f>
        <v>0.22976864572110001</v>
      </c>
      <c r="AR12" s="49">
        <f>1/1000*(SUM('[1]94Imp'!AP$47:AP$47)+SUM('[1]94Imp'!AP$105:AP$105))</f>
        <v>0.24712899680900005</v>
      </c>
      <c r="AS12" s="49">
        <f>1/1000*(SUM('[1]94Imp'!AQ$47:AQ$47)+SUM('[1]94Imp'!AQ$105:AQ$105))</f>
        <v>0.23349886833000003</v>
      </c>
      <c r="AT12" s="49">
        <f>1/1000*(SUM('[1]94Imp'!AR$47:AR$47)+SUM('[1]94Imp'!AR$105:AR$105))</f>
        <v>0.2332388860538</v>
      </c>
      <c r="AU12" s="49">
        <f>1/1000*(SUM('[1]94Imp'!AS$47:AS$47)+SUM('[1]94Imp'!AS$105:AS$105))</f>
        <v>0.25806032516549998</v>
      </c>
      <c r="AV12" s="49">
        <f>1/1000*(SUM('[1]94Imp'!AT$47:AT$47)+SUM('[1]94Imp'!AT$105:AT$105))</f>
        <v>0.27837149167100006</v>
      </c>
      <c r="AW12" s="49">
        <f>1/1000*(SUM('[1]94Imp'!AU$47:AU$47)+SUM('[1]94Imp'!AU$105:AU$105))</f>
        <v>0.32711719596416661</v>
      </c>
      <c r="AX12" s="49">
        <f>1/1000*(SUM('[1]94Imp'!AV$47:AV$47)+SUM('[1]94Imp'!AV$105:AV$105))</f>
        <v>0</v>
      </c>
      <c r="AY12" s="49">
        <f>1/1000*(SUM('[1]94Imp'!AW$47:AW$47)+SUM('[1]94Imp'!AW$105:AW$105))</f>
        <v>0</v>
      </c>
      <c r="AZ12" s="49">
        <f>1/1000*(SUM('[1]94Imp'!AX$47:AX$47)+SUM('[1]94Imp'!AX$105:AX$105))</f>
        <v>0</v>
      </c>
      <c r="BA12" s="49">
        <f>1/1000*(SUM('[1]94Imp'!AY$47:AY$47)+SUM('[1]94Imp'!AY$105:AY$105))</f>
        <v>0</v>
      </c>
      <c r="BB12" s="49">
        <f>1/1000*(SUM('[1]94Imp'!AZ$47:AZ$47)+SUM('[1]94Imp'!AZ$105:AZ$105))</f>
        <v>0</v>
      </c>
      <c r="BC12" s="85">
        <f>1/1000*(SUM('[1]94Imp'!BA$47:BA$47)+SUM('[1]94Imp'!BA$105:BA$105))</f>
        <v>0</v>
      </c>
      <c r="BD12" s="553"/>
      <c r="BE12" s="31"/>
    </row>
    <row r="13" spans="1:57">
      <c r="B13" s="5" t="s">
        <v>24</v>
      </c>
      <c r="C13" s="46">
        <f>1/$A$1*'[1]94Imp'!$B$109</f>
        <v>3.4618065224114425E-2</v>
      </c>
      <c r="D13" s="10">
        <f>1/$A$1*'[1]94Imp'!$C$109</f>
        <v>3.3087007654674698E-2</v>
      </c>
      <c r="E13" s="10">
        <f>1/$A$1*'[1]94Imp'!$D$109</f>
        <v>3.176282635300251E-2</v>
      </c>
      <c r="F13" s="10">
        <f>1/$A$1*'[1]94Imp'!$E$109</f>
        <v>3.4528014874002484E-2</v>
      </c>
      <c r="G13" s="10">
        <f>1/$A$1*'[1]94Imp'!$F$109</f>
        <v>4.0109992016345089E-2</v>
      </c>
      <c r="H13" s="10">
        <f>1/$A$1*'[1]94Imp'!$G$109</f>
        <v>4.1022531409165855E-2</v>
      </c>
      <c r="I13" s="10">
        <f>1/$A$1*'[1]94Imp'!$H$109</f>
        <v>3.5443580921547181E-2</v>
      </c>
      <c r="J13" s="37">
        <f>1/$A$1*'[1]94Imp'!$I$109</f>
        <v>3.777373834685202E-2</v>
      </c>
      <c r="K13" s="37">
        <f>1/$A$1*'[1]94Imp'!$J$109</f>
        <v>3.5561941640669816E-2</v>
      </c>
      <c r="L13" s="37">
        <f>1/$A$1*'[1]94Imp'!K$109</f>
        <v>3.3214020084312575E-2</v>
      </c>
      <c r="M13" s="10">
        <f>1/$A$1*'[1]94Imp'!L$109</f>
        <v>3.1998480431596941E-2</v>
      </c>
      <c r="N13" s="10">
        <f>1/$A$1*'[1]94Imp'!M$109</f>
        <v>2.4471359994655686E-2</v>
      </c>
      <c r="O13" s="10">
        <f>1/$A$1*'[1]94Imp'!N$109</f>
        <v>2.1046066437440548E-2</v>
      </c>
      <c r="P13" s="10">
        <f>1/$A$1*'[1]94Imp'!O$109</f>
        <v>1.6998093515845455E-2</v>
      </c>
      <c r="Q13" s="10">
        <f>1/$A$1*'[1]94Imp'!P$109</f>
        <v>1.7453215023913733E-2</v>
      </c>
      <c r="R13" s="10">
        <f>1/$A$1*'[1]94Imp'!Q$109</f>
        <v>1.5852047114839569E-2</v>
      </c>
      <c r="S13" s="10">
        <f>1/$A$1*'[1]94Imp'!R$109</f>
        <v>1.7286599999999999E-2</v>
      </c>
      <c r="T13" s="10">
        <f>1/$A$1*'[1]94Imp'!S$109</f>
        <v>2.0721119102598228E-2</v>
      </c>
      <c r="U13" s="10">
        <f>1/$A$1*'[1]94Imp'!T$109</f>
        <v>2.1801770955586747E-2</v>
      </c>
      <c r="V13" s="10">
        <f>1/$A$1*'[1]94Imp'!U$109</f>
        <v>2.2513192209066998E-2</v>
      </c>
      <c r="W13" s="10">
        <f>1/$A$1*'[1]94Imp'!V$109</f>
        <v>0</v>
      </c>
      <c r="X13" s="10">
        <f>1/$A$1*'[1]94Imp'!W$109</f>
        <v>0</v>
      </c>
      <c r="Y13" s="10">
        <f>1/$A$1*'[1]94Imp'!X$109</f>
        <v>0</v>
      </c>
      <c r="Z13" s="10">
        <f>1/$A$1*'[1]94Imp'!Y$109</f>
        <v>0</v>
      </c>
      <c r="AA13" s="10">
        <f>1/$A$1*'[1]94Imp'!Z$109</f>
        <v>0</v>
      </c>
      <c r="AB13" s="10">
        <f>1/$A$1*'[1]94Imp'!AA$109</f>
        <v>0</v>
      </c>
      <c r="AC13" s="4"/>
      <c r="AD13" s="46">
        <f>1/1000*'[1]94Imp'!AB$109</f>
        <v>0.11246000924293199</v>
      </c>
      <c r="AE13" s="10">
        <f>1/1000*'[1]94Imp'!AC$109</f>
        <v>8.2417421627200005E-2</v>
      </c>
      <c r="AF13" s="10">
        <f>1/1000*'[1]94Imp'!AD$109</f>
        <v>8.3093738558399993E-2</v>
      </c>
      <c r="AG13" s="10">
        <f>1/1000*'[1]94Imp'!AE$109</f>
        <v>0.1004620382864</v>
      </c>
      <c r="AH13" s="10">
        <f>1/1000*'[1]94Imp'!AF$109</f>
        <v>0.1263388653982</v>
      </c>
      <c r="AI13" s="10">
        <f>1/1000*'[1]94Imp'!AG$109</f>
        <v>0.1625264359719</v>
      </c>
      <c r="AJ13" s="10">
        <f>1/1000*'[1]94Imp'!AH$109</f>
        <v>0.11697671839999998</v>
      </c>
      <c r="AK13" s="10">
        <f>1/1000*'[1]94Imp'!AI$109</f>
        <v>0.138241340017</v>
      </c>
      <c r="AL13" s="10">
        <f>1/1000*'[1]94Imp'!AJ$109</f>
        <v>0.13235802592920001</v>
      </c>
      <c r="AM13" s="10">
        <f>1/1000*'[1]94Imp'!AK$109</f>
        <v>9.8187872147200012E-2</v>
      </c>
      <c r="AN13" s="10">
        <f>1/1000*'[1]94Imp'!AL$109</f>
        <v>0.1088568514638</v>
      </c>
      <c r="AO13" s="10">
        <f>1/1000*'[1]94Imp'!AM$109</f>
        <v>8.784035179199999E-2</v>
      </c>
      <c r="AP13" s="10">
        <f>1/1000*'[1]94Imp'!AN$109</f>
        <v>7.5113370323200007E-2</v>
      </c>
      <c r="AQ13" s="10">
        <f>1/1000*'[1]94Imp'!AO$109</f>
        <v>6.1383196248599996E-2</v>
      </c>
      <c r="AR13" s="10">
        <f>1/1000*'[1]94Imp'!AP$109</f>
        <v>6.4909565436500005E-2</v>
      </c>
      <c r="AS13" s="10">
        <f>1/1000*'[1]94Imp'!AQ$109</f>
        <v>5.6700662430999998E-2</v>
      </c>
      <c r="AT13" s="10">
        <f>1/1000*'[1]94Imp'!AR$109</f>
        <v>5.7677832705299997E-2</v>
      </c>
      <c r="AU13" s="10">
        <f>1/1000*'[1]94Imp'!AS$109</f>
        <v>7.3990140953300004E-2</v>
      </c>
      <c r="AV13" s="10">
        <f>1/1000*'[1]94Imp'!AT$109</f>
        <v>8.2168770609000005E-2</v>
      </c>
      <c r="AW13" s="10">
        <f>1/1000*'[1]94Imp'!AU$109</f>
        <v>0.13114365775958337</v>
      </c>
      <c r="AX13" s="10">
        <f>1/1000*'[1]94Imp'!AV$109</f>
        <v>0</v>
      </c>
      <c r="AY13" s="10">
        <f>1/1000*'[1]94Imp'!AW$109</f>
        <v>0</v>
      </c>
      <c r="AZ13" s="10">
        <f>1/1000*'[1]94Imp'!AX$109</f>
        <v>0</v>
      </c>
      <c r="BA13" s="10">
        <f>1/1000*'[1]94Imp'!AY$109</f>
        <v>0</v>
      </c>
      <c r="BB13" s="10">
        <f>1/1000*'[1]94Imp'!AZ$109</f>
        <v>0</v>
      </c>
      <c r="BC13" s="37">
        <f>1/1000*'[1]94Imp'!BA$109</f>
        <v>0</v>
      </c>
      <c r="BD13" s="553"/>
      <c r="BE13" s="31"/>
    </row>
    <row r="14" spans="1:57">
      <c r="B14" s="5" t="s">
        <v>114</v>
      </c>
      <c r="C14" s="46">
        <f>1/$A$1*'[1]94Imp'!$B$138</f>
        <v>6.2834926185247712E-3</v>
      </c>
      <c r="D14" s="10">
        <f>1/$A$1*'[1]94Imp'!$C$138</f>
        <v>4.3337669304182322E-3</v>
      </c>
      <c r="E14" s="10">
        <f>1/$A$1*'[1]94Imp'!$D$138</f>
        <v>4.1086275397095029E-3</v>
      </c>
      <c r="F14" s="10">
        <f>1/$A$1*'[1]94Imp'!$E$138</f>
        <v>5.8963000000000002E-3</v>
      </c>
      <c r="G14" s="10">
        <f>1/$A$1*'[1]94Imp'!$F$138</f>
        <v>7.7649999999999993E-3</v>
      </c>
      <c r="H14" s="10">
        <f>1/$A$1*'[1]94Imp'!$G$138</f>
        <v>7.7033491627098794E-3</v>
      </c>
      <c r="I14" s="10">
        <f>1/$A$1*'[1]94Imp'!$H$138</f>
        <v>6.5357999999999996E-3</v>
      </c>
      <c r="J14" s="37">
        <f>1/$A$1*'[1]94Imp'!$I$138</f>
        <v>7.7053005359902704E-3</v>
      </c>
      <c r="K14" s="37">
        <f>1/$A$1*'[1]94Imp'!$J$138</f>
        <v>7.4367000000000001E-3</v>
      </c>
      <c r="L14" s="37">
        <f>1/$A$1*'[1]94Imp'!K$138</f>
        <v>7.3831000000000009E-3</v>
      </c>
      <c r="M14" s="10">
        <f>1/$A$1*'[1]94Imp'!L$138</f>
        <v>4.6275939044257584E-3</v>
      </c>
      <c r="N14" s="10">
        <f>1/$A$1*'[1]94Imp'!M$138</f>
        <v>3.123764368000998E-3</v>
      </c>
      <c r="O14" s="10">
        <f>1/$A$1*'[1]94Imp'!N$138</f>
        <v>3.0134649884933241E-3</v>
      </c>
      <c r="P14" s="10">
        <f>1/$A$1*'[1]94Imp'!O$138</f>
        <v>1.7341021868890493E-3</v>
      </c>
      <c r="Q14" s="10">
        <f>1/$A$1*'[1]94Imp'!P$138</f>
        <v>1.4591999999999999E-3</v>
      </c>
      <c r="R14" s="10">
        <f>1/$A$1*'[1]94Imp'!Q$138</f>
        <v>9.9655772528247353E-4</v>
      </c>
      <c r="S14" s="10">
        <f>1/$A$1*'[1]94Imp'!R$138</f>
        <v>1.0826077822599256E-3</v>
      </c>
      <c r="T14" s="164">
        <f>1/$A$1*'[1]94Imp'!S$138</f>
        <v>8.1124973113120798E-4</v>
      </c>
      <c r="U14" s="164">
        <f>1/$A$1*'[1]94Imp'!T$138</f>
        <v>9.3784514425354301E-4</v>
      </c>
      <c r="V14" s="164">
        <f>1/$A$1*'[1]94Imp'!U$138</f>
        <v>1.3943259232236742E-3</v>
      </c>
      <c r="W14" s="164">
        <f>1/$A$1*'[1]94Imp'!V$138</f>
        <v>0</v>
      </c>
      <c r="X14" s="164">
        <f>1/$A$1*'[1]94Imp'!W$138</f>
        <v>0</v>
      </c>
      <c r="Y14" s="164">
        <f>1/$A$1*'[1]94Imp'!X$138</f>
        <v>0</v>
      </c>
      <c r="Z14" s="164">
        <f>1/$A$1*'[1]94Imp'!Y$138</f>
        <v>0</v>
      </c>
      <c r="AA14" s="164">
        <f>1/$A$1*'[1]94Imp'!Z$138</f>
        <v>0</v>
      </c>
      <c r="AB14" s="164">
        <f>1/$A$1*'[1]94Imp'!AA$138</f>
        <v>0</v>
      </c>
      <c r="AC14" s="721"/>
      <c r="AD14" s="46">
        <f>1/1000*'[1]94Imp'!AB$138</f>
        <v>1.6614436464438002E-2</v>
      </c>
      <c r="AE14" s="10">
        <f>1/1000*'[1]94Imp'!AC$138</f>
        <v>9.0984075647999995E-3</v>
      </c>
      <c r="AF14" s="10">
        <f>1/1000*'[1]94Imp'!AD$138</f>
        <v>8.6696617343999995E-3</v>
      </c>
      <c r="AG14" s="10">
        <f>1/1000*'[1]94Imp'!AE$138</f>
        <v>1.4308414187199999E-2</v>
      </c>
      <c r="AH14" s="10">
        <f>1/1000*'[1]94Imp'!AF$138</f>
        <v>2.2532089185199999E-2</v>
      </c>
      <c r="AI14" s="10">
        <f>1/1000*'[1]94Imp'!AG$138</f>
        <v>2.2601704039199998E-2</v>
      </c>
      <c r="AJ14" s="10">
        <f>1/1000*'[1]94Imp'!AH$138</f>
        <v>2.04248452E-2</v>
      </c>
      <c r="AK14" s="10">
        <f>1/1000*'[1]94Imp'!AI$138</f>
        <v>2.7424532781999997E-2</v>
      </c>
      <c r="AL14" s="10">
        <f>1/1000*'[1]94Imp'!AJ$138</f>
        <v>2.2579315659199999E-2</v>
      </c>
      <c r="AM14" s="10">
        <f>1/1000*'[1]94Imp'!AK$138</f>
        <v>2.2107246642799998E-2</v>
      </c>
      <c r="AN14" s="10">
        <f>1/1000*'[1]94Imp'!AL$138</f>
        <v>1.4501845556999998E-2</v>
      </c>
      <c r="AO14" s="10">
        <f>1/1000*'[1]94Imp'!AM$138</f>
        <v>8.7961482239999993E-3</v>
      </c>
      <c r="AP14" s="10">
        <f>1/1000*'[1]94Imp'!AN$138</f>
        <v>1.0586155852799999E-2</v>
      </c>
      <c r="AQ14" s="10">
        <f>1/1000*'[1]94Imp'!AO$138</f>
        <v>6.9854460849000004E-3</v>
      </c>
      <c r="AR14" s="10">
        <f>1/1000*'[1]94Imp'!AP$138</f>
        <v>6.1168537334999997E-3</v>
      </c>
      <c r="AS14" s="10">
        <f>1/1000*'[1]94Imp'!AQ$138</f>
        <v>3.9350936064999993E-3</v>
      </c>
      <c r="AT14" s="10">
        <f>1/1000*'[1]94Imp'!AR$138</f>
        <v>4.3339595807000003E-3</v>
      </c>
      <c r="AU14" s="10">
        <f>1/1000*'[1]94Imp'!AS$138</f>
        <v>3.3756452730000002E-3</v>
      </c>
      <c r="AV14" s="10">
        <f>1/1000*'[1]94Imp'!AT$138</f>
        <v>3.181441574E-3</v>
      </c>
      <c r="AW14" s="10">
        <f>1/1000*'[1]94Imp'!AU$138</f>
        <v>4.2290827349999996E-3</v>
      </c>
      <c r="AX14" s="10">
        <f>1/1000*'[1]94Imp'!AV$138</f>
        <v>0</v>
      </c>
      <c r="AY14" s="10">
        <f>1/1000*'[1]94Imp'!AW$138</f>
        <v>0</v>
      </c>
      <c r="AZ14" s="10">
        <f>1/1000*'[1]94Imp'!AX$138</f>
        <v>0</v>
      </c>
      <c r="BA14" s="10">
        <f>1/1000*'[1]94Imp'!AY$138</f>
        <v>0</v>
      </c>
      <c r="BB14" s="10">
        <f>1/1000*'[1]94Imp'!AZ$138</f>
        <v>0</v>
      </c>
      <c r="BC14" s="37">
        <f>1/1000*'[1]94Imp'!BA$138</f>
        <v>0</v>
      </c>
      <c r="BD14" s="553"/>
      <c r="BE14" s="31"/>
    </row>
    <row r="15" spans="1:57">
      <c r="B15" s="5" t="s">
        <v>27</v>
      </c>
      <c r="C15" s="46">
        <f>1/$A$1*'[1]94Imp'!$B$253</f>
        <v>8.8759000000000008E-3</v>
      </c>
      <c r="D15" s="10">
        <f>1/$A$1*'[1]94Imp'!$C$253</f>
        <v>5.6422237225594498E-3</v>
      </c>
      <c r="E15" s="10">
        <f>1/$A$1*'[1]94Imp'!$D$253</f>
        <v>5.6039389271738023E-3</v>
      </c>
      <c r="F15" s="10">
        <f>1/$A$1*'[1]94Imp'!$E$253</f>
        <v>1.0222400000000001E-2</v>
      </c>
      <c r="G15" s="10">
        <f>1/$A$1*'[1]94Imp'!$F$253</f>
        <v>1.7545000000000002E-2</v>
      </c>
      <c r="H15" s="10">
        <f>1/$A$1*'[1]94Imp'!$G$253</f>
        <v>1.6652212093783848E-2</v>
      </c>
      <c r="I15" s="10">
        <f>1/$A$1*'[1]94Imp'!$H$253</f>
        <v>1.6961631267612094E-2</v>
      </c>
      <c r="J15" s="37">
        <f>1/$A$1*'[1]94Imp'!$I$253</f>
        <v>2.0070632602469083E-2</v>
      </c>
      <c r="K15" s="37">
        <f>1/$A$1*'[1]94Imp'!$J$253</f>
        <v>2.345732586269729E-2</v>
      </c>
      <c r="L15" s="37">
        <f>1/$A$1*'[1]94Imp'!K$253</f>
        <v>1.6691422147813897E-2</v>
      </c>
      <c r="M15" s="10">
        <f>1/$A$1*'[1]94Imp'!L$253</f>
        <v>2.1907663700140245E-2</v>
      </c>
      <c r="N15" s="10">
        <f>1/$A$1*'[1]94Imp'!M$253</f>
        <v>2.0400564755811194E-2</v>
      </c>
      <c r="O15" s="10">
        <f>1/$A$1*'[1]94Imp'!N$253</f>
        <v>1.7654923927422361E-2</v>
      </c>
      <c r="P15" s="10">
        <f>1/$A$1*'[1]94Imp'!O$253</f>
        <v>1.3978444020988292E-2</v>
      </c>
      <c r="Q15" s="10">
        <f>1/$A$1*'[1]94Imp'!P$253</f>
        <v>1.5696504864140932E-2</v>
      </c>
      <c r="R15" s="10">
        <f>1/$A$1*'[1]94Imp'!Q$253</f>
        <v>1.6982200000000003E-2</v>
      </c>
      <c r="S15" s="10">
        <f>1/$A$1*'[1]94Imp'!R$253</f>
        <v>1.5771074459209583E-2</v>
      </c>
      <c r="T15" s="10">
        <f>1/$A$1*'[1]94Imp'!S$253</f>
        <v>1.7768515801967099E-2</v>
      </c>
      <c r="U15" s="10">
        <f>1/$A$1*'[1]94Imp'!T$253</f>
        <v>1.9637371702919626E-2</v>
      </c>
      <c r="V15" s="10">
        <f>1/$A$1*'[1]94Imp'!U$253</f>
        <v>1.9963928449084525E-2</v>
      </c>
      <c r="W15" s="10">
        <f>1/$A$1*'[1]94Imp'!V$253</f>
        <v>0</v>
      </c>
      <c r="X15" s="10">
        <f>1/$A$1*'[1]94Imp'!W$253</f>
        <v>0</v>
      </c>
      <c r="Y15" s="10">
        <f>1/$A$1*'[1]94Imp'!X$253</f>
        <v>0</v>
      </c>
      <c r="Z15" s="10">
        <f>1/$A$1*'[1]94Imp'!Y$253</f>
        <v>0</v>
      </c>
      <c r="AA15" s="10">
        <f>1/$A$1*'[1]94Imp'!Z$253</f>
        <v>0</v>
      </c>
      <c r="AB15" s="10">
        <f>1/$A$1*'[1]94Imp'!AA$253</f>
        <v>0</v>
      </c>
      <c r="AC15" s="4"/>
      <c r="AD15" s="46">
        <f>1/1000*'[1]94Imp'!AB$253</f>
        <v>2.1462796053470998E-2</v>
      </c>
      <c r="AE15" s="10">
        <f>1/1000*'[1]94Imp'!AC$253</f>
        <v>1.3482142978000001E-2</v>
      </c>
      <c r="AF15" s="10">
        <f>1/1000*'[1]94Imp'!AD$253</f>
        <v>1.3613066577599999E-2</v>
      </c>
      <c r="AG15" s="10">
        <f>1/1000*'[1]94Imp'!AE$253</f>
        <v>2.5662613603200001E-2</v>
      </c>
      <c r="AH15" s="10">
        <f>1/1000*'[1]94Imp'!AF$253</f>
        <v>4.3009141131599996E-2</v>
      </c>
      <c r="AI15" s="10">
        <f>1/1000*'[1]94Imp'!AG$253</f>
        <v>4.1884889517899995E-2</v>
      </c>
      <c r="AJ15" s="10">
        <f>1/1000*'[1]94Imp'!AH$253</f>
        <v>4.4031380799999999E-2</v>
      </c>
      <c r="AK15" s="10">
        <f>1/1000*'[1]94Imp'!AI$253</f>
        <v>6.1047652046500006E-2</v>
      </c>
      <c r="AL15" s="10">
        <f>1/1000*'[1]94Imp'!AJ$253</f>
        <v>7.3722030620400003E-2</v>
      </c>
      <c r="AM15" s="10">
        <f>1/1000*'[1]94Imp'!AK$253</f>
        <v>5.4536879456400011E-2</v>
      </c>
      <c r="AN15" s="10">
        <f>1/1000*'[1]94Imp'!AL$253</f>
        <v>7.2077139732600007E-2</v>
      </c>
      <c r="AO15" s="10">
        <f>1/1000*'[1]94Imp'!AM$253</f>
        <v>6.6479827823999998E-2</v>
      </c>
      <c r="AP15" s="10">
        <f>1/1000*'[1]94Imp'!AN$253</f>
        <v>6.1182147734400005E-2</v>
      </c>
      <c r="AQ15" s="10">
        <f>1/1000*'[1]94Imp'!AO$253</f>
        <v>4.7724029070299996E-2</v>
      </c>
      <c r="AR15" s="10">
        <f>1/1000*'[1]94Imp'!AP$253</f>
        <v>5.2227740306000005E-2</v>
      </c>
      <c r="AS15" s="10">
        <f>1/1000*'[1]94Imp'!AQ$253</f>
        <v>5.8019239939499999E-2</v>
      </c>
      <c r="AT15" s="10">
        <f>1/1000*'[1]94Imp'!AR$253</f>
        <v>5.3775461182899997E-2</v>
      </c>
      <c r="AU15" s="10">
        <f>1/1000*'[1]94Imp'!AS$253</f>
        <v>5.9845881223699986E-2</v>
      </c>
      <c r="AV15" s="10">
        <f>1/1000*'[1]94Imp'!AT$253</f>
        <v>6.725846255399999E-2</v>
      </c>
      <c r="AW15" s="10">
        <f>1/1000*'[1]94Imp'!AU$253</f>
        <v>6.7588308742083325E-2</v>
      </c>
      <c r="AX15" s="10">
        <f>1/1000*'[1]94Imp'!AV$253</f>
        <v>0</v>
      </c>
      <c r="AY15" s="10">
        <f>1/1000*'[1]94Imp'!AW$253</f>
        <v>0</v>
      </c>
      <c r="AZ15" s="10">
        <f>1/1000*'[1]94Imp'!AX$253</f>
        <v>0</v>
      </c>
      <c r="BA15" s="10">
        <f>1/1000*'[1]94Imp'!AY$253</f>
        <v>0</v>
      </c>
      <c r="BB15" s="10">
        <f>1/1000*'[1]94Imp'!AZ$253</f>
        <v>0</v>
      </c>
      <c r="BC15" s="37">
        <f>1/1000*'[1]94Imp'!BA$253</f>
        <v>0</v>
      </c>
      <c r="BD15" s="553"/>
      <c r="BE15" s="31"/>
    </row>
    <row r="16" spans="1:57">
      <c r="B16" s="8" t="s">
        <v>19</v>
      </c>
      <c r="C16" s="47">
        <f t="shared" ref="C16:M16" si="6">SUM(C11:C11)-SUM(C12:C15)</f>
        <v>3.9502292004077663E-3</v>
      </c>
      <c r="D16" s="38">
        <f t="shared" si="6"/>
        <v>2.8971766694444526E-3</v>
      </c>
      <c r="E16" s="38">
        <f t="shared" si="6"/>
        <v>3.4712299501327218E-3</v>
      </c>
      <c r="F16" s="38">
        <f t="shared" si="6"/>
        <v>4.642989718568552E-3</v>
      </c>
      <c r="G16" s="38">
        <f t="shared" si="6"/>
        <v>4.025507682404672E-3</v>
      </c>
      <c r="H16" s="38">
        <f t="shared" si="6"/>
        <v>4.4632682600553725E-3</v>
      </c>
      <c r="I16" s="38">
        <f t="shared" si="6"/>
        <v>3.0946355328433789E-3</v>
      </c>
      <c r="J16" s="39">
        <f t="shared" si="6"/>
        <v>3.2127160068465832E-3</v>
      </c>
      <c r="K16" s="39">
        <f t="shared" si="6"/>
        <v>4.3250951878576194E-3</v>
      </c>
      <c r="L16" s="39">
        <f t="shared" si="6"/>
        <v>3.503050672944874E-3</v>
      </c>
      <c r="M16" s="38">
        <f t="shared" si="6"/>
        <v>3.6314950695976733E-3</v>
      </c>
      <c r="N16" s="38">
        <f>SUM(N11:N11)-SUM(N12:N15)</f>
        <v>4.4078320108552616E-3</v>
      </c>
      <c r="O16" s="38">
        <f t="shared" ref="O16:AB16" si="7">SUM(O11:O11)-SUM(O12:O15)</f>
        <v>2.1037559234111797E-3</v>
      </c>
      <c r="P16" s="38">
        <f t="shared" si="7"/>
        <v>2.0697869297049976E-3</v>
      </c>
      <c r="Q16" s="38">
        <f t="shared" si="7"/>
        <v>1.6683667361017673E-3</v>
      </c>
      <c r="R16" s="38">
        <f t="shared" si="7"/>
        <v>2.2079648601753959E-3</v>
      </c>
      <c r="S16" s="38">
        <f t="shared" si="7"/>
        <v>6.8999250547675667E-3</v>
      </c>
      <c r="T16" s="38">
        <f t="shared" si="7"/>
        <v>6.0281147890244857E-3</v>
      </c>
      <c r="U16" s="146">
        <f t="shared" si="7"/>
        <v>4.783738017895986E-3</v>
      </c>
      <c r="V16" s="146">
        <f t="shared" si="7"/>
        <v>3.647828545681242E-3</v>
      </c>
      <c r="W16" s="146">
        <f t="shared" si="7"/>
        <v>0</v>
      </c>
      <c r="X16" s="146">
        <f t="shared" si="7"/>
        <v>0</v>
      </c>
      <c r="Y16" s="146">
        <f t="shared" si="7"/>
        <v>0</v>
      </c>
      <c r="Z16" s="146">
        <f t="shared" si="7"/>
        <v>0</v>
      </c>
      <c r="AA16" s="146">
        <f t="shared" si="7"/>
        <v>0</v>
      </c>
      <c r="AB16" s="146">
        <f t="shared" si="7"/>
        <v>0</v>
      </c>
      <c r="AC16" s="721"/>
      <c r="AD16" s="48">
        <f t="shared" ref="AD16:BC16" si="8">SUM(AD11:AD11)-SUM(AD12:AD15)</f>
        <v>1.4590153852337917E-2</v>
      </c>
      <c r="AE16" s="40">
        <f t="shared" si="8"/>
        <v>1.0071893418800021E-2</v>
      </c>
      <c r="AF16" s="40">
        <f t="shared" si="8"/>
        <v>1.0429088592000035E-2</v>
      </c>
      <c r="AG16" s="40">
        <f t="shared" si="8"/>
        <v>1.0301691343999941E-2</v>
      </c>
      <c r="AH16" s="40">
        <f t="shared" si="8"/>
        <v>1.4784012718999984E-2</v>
      </c>
      <c r="AI16" s="40">
        <f t="shared" si="8"/>
        <v>1.3583973331500077E-2</v>
      </c>
      <c r="AJ16" s="40">
        <f t="shared" si="8"/>
        <v>1.1080669999999959E-2</v>
      </c>
      <c r="AK16" s="40">
        <f t="shared" si="8"/>
        <v>1.1666336023499868E-2</v>
      </c>
      <c r="AL16" s="40">
        <f t="shared" si="8"/>
        <v>1.3942269162399823E-2</v>
      </c>
      <c r="AM16" s="40">
        <f t="shared" si="8"/>
        <v>1.0922330099999988E-2</v>
      </c>
      <c r="AN16" s="40">
        <f t="shared" si="8"/>
        <v>1.1302460833500061E-2</v>
      </c>
      <c r="AO16" s="40">
        <f t="shared" si="8"/>
        <v>1.1809065408000086E-2</v>
      </c>
      <c r="AP16" s="40">
        <f t="shared" si="8"/>
        <v>1.0454080982400027E-2</v>
      </c>
      <c r="AQ16" s="40">
        <f t="shared" si="8"/>
        <v>1.5823229098500036E-2</v>
      </c>
      <c r="AR16" s="40">
        <f t="shared" si="8"/>
        <v>9.7803147055000039E-3</v>
      </c>
      <c r="AS16" s="40">
        <f t="shared" si="8"/>
        <v>9.210195823499967E-3</v>
      </c>
      <c r="AT16" s="40">
        <f t="shared" si="8"/>
        <v>1.5241991968900137E-2</v>
      </c>
      <c r="AU16" s="40">
        <f t="shared" si="8"/>
        <v>1.5355796327299942E-2</v>
      </c>
      <c r="AV16" s="40">
        <f t="shared" si="8"/>
        <v>1.4287269142999992E-2</v>
      </c>
      <c r="AW16" s="40">
        <f t="shared" si="8"/>
        <v>1.0701557444166787E-2</v>
      </c>
      <c r="AX16" s="40">
        <f t="shared" si="8"/>
        <v>0</v>
      </c>
      <c r="AY16" s="40">
        <f t="shared" si="8"/>
        <v>0</v>
      </c>
      <c r="AZ16" s="40">
        <f t="shared" si="8"/>
        <v>0</v>
      </c>
      <c r="BA16" s="40">
        <f t="shared" si="8"/>
        <v>0</v>
      </c>
      <c r="BB16" s="40">
        <f t="shared" si="8"/>
        <v>0</v>
      </c>
      <c r="BC16" s="41">
        <f t="shared" si="8"/>
        <v>0</v>
      </c>
      <c r="BD16" s="553"/>
      <c r="BE16" s="31"/>
    </row>
    <row r="17" spans="2:57" ht="17.149999999999999" customHeight="1">
      <c r="B17" s="15" t="s">
        <v>216</v>
      </c>
      <c r="C17" s="27">
        <f>1/$A$1*'[1]94Imp'!$B$264</f>
        <v>0.30624417053524283</v>
      </c>
      <c r="D17" s="29">
        <f>1/$A$1*'[1]94Imp'!$C$264</f>
        <v>0.34671884856556973</v>
      </c>
      <c r="E17" s="29">
        <f>1/$A$1*'[1]94Imp'!$D$264</f>
        <v>0.32440980937482145</v>
      </c>
      <c r="F17" s="29">
        <f>1/$A$1*'[1]94Imp'!$E$264</f>
        <v>0.28153794096923679</v>
      </c>
      <c r="G17" s="29">
        <f>1/$A$1*'[1]94Imp'!$F$264</f>
        <v>0.29103593677010636</v>
      </c>
      <c r="H17" s="29">
        <f>1/$A$1*'[1]94Imp'!$G$264</f>
        <v>0.32766482103322503</v>
      </c>
      <c r="I17" s="29">
        <f>1/$A$1*'[1]94Imp'!$H$264</f>
        <v>0.33257572133193186</v>
      </c>
      <c r="J17" s="34">
        <f>1/$A$1*'[1]94Imp'!$I$264</f>
        <v>0.35091288577615309</v>
      </c>
      <c r="K17" s="34">
        <f>1/$A$1*'[1]94Imp'!$J$264</f>
        <v>0.34735473620002255</v>
      </c>
      <c r="L17" s="34">
        <f>1/$A$1*'[1]94Imp'!K$264</f>
        <v>0.33260198560915971</v>
      </c>
      <c r="M17" s="29">
        <f>1/$A$1*'[1]94Imp'!L$264</f>
        <v>0.28658274429198172</v>
      </c>
      <c r="N17" s="29">
        <f>1/$A$1*'[1]94Imp'!M$264</f>
        <v>0.31741171321638817</v>
      </c>
      <c r="O17" s="29">
        <f>1/$A$1*'[1]94Imp'!N$264</f>
        <v>0.2672730827566126</v>
      </c>
      <c r="P17" s="29">
        <f>1/$A$1*'[1]94Imp'!O$264</f>
        <v>0.2846832890808807</v>
      </c>
      <c r="Q17" s="29">
        <f>1/$A$1*'[1]94Imp'!P$264</f>
        <v>0.27897446213483862</v>
      </c>
      <c r="R17" s="29">
        <f>1/$A$1*'[1]94Imp'!Q$264</f>
        <v>0.28158260367238097</v>
      </c>
      <c r="S17" s="29">
        <f>1/$A$1*'[1]94Imp'!R$264</f>
        <v>0.27294594027865771</v>
      </c>
      <c r="T17" s="29">
        <f>1/$A$1*'[1]94Imp'!S$264</f>
        <v>0.4861760444034437</v>
      </c>
      <c r="U17" s="29">
        <f>1/$A$1*'[1]94Imp'!T$264</f>
        <v>0.50587398606285883</v>
      </c>
      <c r="V17" s="29">
        <f>1/$A$1*'[1]94Imp'!U$264</f>
        <v>0.50217764003127019</v>
      </c>
      <c r="W17" s="29">
        <f>1/$A$1*'[1]94Imp'!V$264</f>
        <v>0</v>
      </c>
      <c r="X17" s="29">
        <f>1/$A$1*'[1]94Imp'!W$264</f>
        <v>0</v>
      </c>
      <c r="Y17" s="29">
        <f>1/$A$1*'[1]94Imp'!X$264</f>
        <v>0</v>
      </c>
      <c r="Z17" s="29">
        <f>1/$A$1*'[1]94Imp'!Y$264</f>
        <v>0</v>
      </c>
      <c r="AA17" s="29">
        <f>1/$A$1*'[1]94Imp'!Z$264</f>
        <v>0</v>
      </c>
      <c r="AB17" s="29">
        <f>1/$A$1*'[1]94Imp'!AA$264</f>
        <v>0</v>
      </c>
      <c r="AC17" s="13"/>
      <c r="AD17" s="157">
        <f>1/1000*'[1]94Imp'!AB$264</f>
        <v>0.76564125638896185</v>
      </c>
      <c r="AE17" s="158">
        <f>1/1000*'[1]94Imp'!AC$264</f>
        <v>0.80415422911799972</v>
      </c>
      <c r="AF17" s="158">
        <f>1/1000*'[1]94Imp'!AD$264</f>
        <v>0.87132524949120005</v>
      </c>
      <c r="AG17" s="158">
        <f>1/1000*'[1]94Imp'!AE$264</f>
        <v>0.94010805025760014</v>
      </c>
      <c r="AH17" s="158">
        <f>1/1000*'[1]94Imp'!AF$264</f>
        <v>1.0306548881041002</v>
      </c>
      <c r="AI17" s="158">
        <f>1/1000*'[1]94Imp'!AG$264</f>
        <v>1.0826074882622998</v>
      </c>
      <c r="AJ17" s="158">
        <f>1/1000*'[1]94Imp'!AH$264</f>
        <v>1.0609405651999997</v>
      </c>
      <c r="AK17" s="158">
        <f>1/1000*'[1]94Imp'!AI$264</f>
        <v>1.2731632306719998</v>
      </c>
      <c r="AL17" s="158">
        <f>1/1000*'[1]94Imp'!AJ$264</f>
        <v>1.3982398366644007</v>
      </c>
      <c r="AM17" s="158">
        <f>1/1000*'[1]94Imp'!AK$264</f>
        <v>1.1191808221704</v>
      </c>
      <c r="AN17" s="158">
        <f>1/1000*'[1]94Imp'!AL$264</f>
        <v>0.92102182384319997</v>
      </c>
      <c r="AO17" s="158">
        <f>1/1000*'[1]94Imp'!AM$264</f>
        <v>1.0450063714559996</v>
      </c>
      <c r="AP17" s="158">
        <f>1/1000*'[1]94Imp'!AN$264</f>
        <v>0.83831152542719978</v>
      </c>
      <c r="AQ17" s="158">
        <f>1/1000*'[1]94Imp'!AO$264</f>
        <v>0.86797142117250004</v>
      </c>
      <c r="AR17" s="158">
        <f>1/1000*'[1]94Imp'!AP$264</f>
        <v>0.90846940378999974</v>
      </c>
      <c r="AS17" s="158">
        <f>1/1000*'[1]94Imp'!AQ$264</f>
        <v>0.73742790795099977</v>
      </c>
      <c r="AT17" s="158">
        <f>1/1000*'[1]94Imp'!AR$264</f>
        <v>0.73979139264579985</v>
      </c>
      <c r="AU17" s="158">
        <f>1/1000*'[1]94Imp'!AS$264</f>
        <v>1.8137791367410006</v>
      </c>
      <c r="AV17" s="158">
        <f>1/1000*'[1]94Imp'!AT$264</f>
        <v>1.9666834554690003</v>
      </c>
      <c r="AW17" s="158">
        <f>1/1000*'[1]94Imp'!AU$264</f>
        <v>1.8420092979716669</v>
      </c>
      <c r="AX17" s="158">
        <f>1/1000*'[1]94Imp'!AV$264</f>
        <v>0</v>
      </c>
      <c r="AY17" s="158">
        <f>1/1000*'[1]94Imp'!AW$264</f>
        <v>0</v>
      </c>
      <c r="AZ17" s="158">
        <f>1/1000*'[1]94Imp'!AX$264</f>
        <v>0</v>
      </c>
      <c r="BA17" s="158">
        <f>1/1000*'[1]94Imp'!AY$264</f>
        <v>0</v>
      </c>
      <c r="BB17" s="158">
        <f>1/1000*'[1]94Imp'!AZ$264</f>
        <v>0</v>
      </c>
      <c r="BC17" s="159">
        <f>1/1000*'[1]94Imp'!BA$264</f>
        <v>0</v>
      </c>
      <c r="BD17" s="553"/>
      <c r="BE17" s="31"/>
    </row>
    <row r="18" spans="2:57">
      <c r="B18" s="5" t="s">
        <v>36</v>
      </c>
      <c r="C18" s="46">
        <f>1/$A$1*'[1]94Imp'!$B$23</f>
        <v>7.6568999999999998E-2</v>
      </c>
      <c r="D18" s="10">
        <f>1/$A$1*'[1]94Imp'!$C$23</f>
        <v>8.0911700000000003E-2</v>
      </c>
      <c r="E18" s="10">
        <f>1/$A$1*'[1]94Imp'!$D$23</f>
        <v>7.1522714874358184E-2</v>
      </c>
      <c r="F18" s="10">
        <f>1/$A$1*'[1]94Imp'!$E$23</f>
        <v>3.833409139498687E-2</v>
      </c>
      <c r="G18" s="10">
        <f>1/$A$1*'[1]94Imp'!$F$23</f>
        <v>6.3194E-2</v>
      </c>
      <c r="H18" s="10">
        <f>1/$A$1*'[1]94Imp'!$G$23</f>
        <v>9.8954900000000012E-2</v>
      </c>
      <c r="I18" s="10">
        <f>1/$A$1*'[1]94Imp'!$H$23</f>
        <v>0.10538520000000001</v>
      </c>
      <c r="J18" s="37">
        <f>1/$A$1*'[1]94Imp'!$I$23</f>
        <v>0.12495049999999999</v>
      </c>
      <c r="K18" s="37">
        <f>1/$A$1*'[1]94Imp'!$J$23</f>
        <v>0.12017219723187357</v>
      </c>
      <c r="L18" s="37">
        <f>1/$A$1*'[1]94Imp'!K$23</f>
        <v>0.1055403814519358</v>
      </c>
      <c r="M18" s="10">
        <f>1/$A$1*'[1]94Imp'!L$23</f>
        <v>6.9134799999999996E-2</v>
      </c>
      <c r="N18" s="10">
        <f>1/$A$1*'[1]94Imp'!M$23</f>
        <v>7.6662600000000011E-2</v>
      </c>
      <c r="O18" s="10">
        <f>1/$A$1*'[1]94Imp'!N$23</f>
        <v>6.3325499999999993E-2</v>
      </c>
      <c r="P18" s="10">
        <f>1/$A$1*'[1]94Imp'!O$23</f>
        <v>5.1378300000000009E-2</v>
      </c>
      <c r="Q18" s="10">
        <f>1/$A$1*'[1]94Imp'!P$23</f>
        <v>6.3114938545841201E-2</v>
      </c>
      <c r="R18" s="10">
        <f>1/$A$1*'[1]94Imp'!Q$23</f>
        <v>6.3701933843972866E-2</v>
      </c>
      <c r="S18" s="10">
        <f>1/$A$1*'[1]94Imp'!R$23</f>
        <v>5.5018469299272163E-2</v>
      </c>
      <c r="T18" s="10">
        <f>1/$A$1*'[1]94Imp'!S$23</f>
        <v>0.10436050000000001</v>
      </c>
      <c r="U18" s="10">
        <f>1/$A$1*'[1]94Imp'!T$23</f>
        <v>0.10146322443345596</v>
      </c>
      <c r="V18" s="10">
        <f>1/$A$1*'[1]94Imp'!U$23</f>
        <v>9.6093000000000012E-2</v>
      </c>
      <c r="W18" s="10">
        <f>1/$A$1*'[1]94Imp'!V$23</f>
        <v>0</v>
      </c>
      <c r="X18" s="10">
        <f>1/$A$1*'[1]94Imp'!W$23</f>
        <v>0</v>
      </c>
      <c r="Y18" s="10">
        <f>1/$A$1*'[1]94Imp'!X$23</f>
        <v>0</v>
      </c>
      <c r="Z18" s="10">
        <f>1/$A$1*'[1]94Imp'!Y$23</f>
        <v>0</v>
      </c>
      <c r="AA18" s="10">
        <f>1/$A$1*'[1]94Imp'!Z$23</f>
        <v>0</v>
      </c>
      <c r="AB18" s="10">
        <f>1/$A$1*'[1]94Imp'!AA$23</f>
        <v>0</v>
      </c>
      <c r="AC18" s="4"/>
      <c r="AD18" s="46">
        <f>1/1000*'[1]94Imp'!AB$23</f>
        <v>0.16372938819160202</v>
      </c>
      <c r="AE18" s="10">
        <f>1/1000*'[1]94Imp'!AC$23</f>
        <v>0.16002009944559997</v>
      </c>
      <c r="AF18" s="10">
        <f>1/1000*'[1]94Imp'!AD$23</f>
        <v>0.15834967672319999</v>
      </c>
      <c r="AG18" s="10">
        <f>1/1000*'[1]94Imp'!AE$23</f>
        <v>0.13038747954400001</v>
      </c>
      <c r="AH18" s="10">
        <f>1/1000*'[1]94Imp'!AF$23</f>
        <v>0.19528332650540001</v>
      </c>
      <c r="AI18" s="10">
        <f>1/1000*'[1]94Imp'!AG$23</f>
        <v>0.2547237695574</v>
      </c>
      <c r="AJ18" s="10">
        <f>1/1000*'[1]94Imp'!AH$23</f>
        <v>0.25953126440000002</v>
      </c>
      <c r="AK18" s="10">
        <f>1/1000*'[1]94Imp'!AI$23</f>
        <v>0.34069084076000006</v>
      </c>
      <c r="AL18" s="10">
        <f>1/1000*'[1]94Imp'!AJ$23</f>
        <v>0.3700119799360001</v>
      </c>
      <c r="AM18" s="10">
        <f>1/1000*'[1]94Imp'!AK$23</f>
        <v>0.28397356257160006</v>
      </c>
      <c r="AN18" s="10">
        <f>1/1000*'[1]94Imp'!AL$23</f>
        <v>0.19497489218910002</v>
      </c>
      <c r="AO18" s="10">
        <f>1/1000*'[1]94Imp'!AM$23</f>
        <v>0.21712136903999996</v>
      </c>
      <c r="AP18" s="10">
        <f>1/1000*'[1]94Imp'!AN$23</f>
        <v>0.17075586348479999</v>
      </c>
      <c r="AQ18" s="10">
        <f>1/1000*'[1]94Imp'!AO$23</f>
        <v>0.1552333309527</v>
      </c>
      <c r="AR18" s="10">
        <f>1/1000*'[1]94Imp'!AP$23</f>
        <v>0.1750726035455</v>
      </c>
      <c r="AS18" s="10">
        <f>1/1000*'[1]94Imp'!AQ$23</f>
        <v>0.1521418595165</v>
      </c>
      <c r="AT18" s="10">
        <f>1/1000*'[1]94Imp'!AR$23</f>
        <v>0.14240467299239998</v>
      </c>
      <c r="AU18" s="10">
        <f>1/1000*'[1]94Imp'!AS$23</f>
        <v>0.32396533087489998</v>
      </c>
      <c r="AV18" s="10">
        <f>1/1000*'[1]94Imp'!AT$23</f>
        <v>0.31458350263100004</v>
      </c>
      <c r="AW18" s="10">
        <f>1/1000*'[1]94Imp'!AU$23</f>
        <v>0.28364678009250005</v>
      </c>
      <c r="AX18" s="10">
        <f>1/1000*'[1]94Imp'!AV$23</f>
        <v>0</v>
      </c>
      <c r="AY18" s="10">
        <f>1/1000*'[1]94Imp'!AW$23</f>
        <v>0</v>
      </c>
      <c r="AZ18" s="10">
        <f>1/1000*'[1]94Imp'!AX$23</f>
        <v>0</v>
      </c>
      <c r="BA18" s="10">
        <f>1/1000*'[1]94Imp'!AY$23</f>
        <v>0</v>
      </c>
      <c r="BB18" s="10">
        <f>1/1000*'[1]94Imp'!AZ$23</f>
        <v>0</v>
      </c>
      <c r="BC18" s="37">
        <f>1/1000*'[1]94Imp'!BA$23</f>
        <v>0</v>
      </c>
      <c r="BD18" s="553"/>
      <c r="BE18" s="31"/>
    </row>
    <row r="19" spans="2:57">
      <c r="B19" s="5" t="s">
        <v>38</v>
      </c>
      <c r="C19" s="46">
        <f>1/$A$1*'[1]94Imp'!$B$91</f>
        <v>0.10459064350000001</v>
      </c>
      <c r="D19" s="10">
        <f>1/$A$1*'[1]94Imp'!$C$91</f>
        <v>0.12083290000000002</v>
      </c>
      <c r="E19" s="10">
        <f>1/$A$1*'[1]94Imp'!$D$91</f>
        <v>0.10227869999999999</v>
      </c>
      <c r="F19" s="10">
        <f>1/$A$1*'[1]94Imp'!$E$91</f>
        <v>9.5924800000000005E-2</v>
      </c>
      <c r="G19" s="10">
        <f>1/$A$1*'[1]94Imp'!$F$91</f>
        <v>9.3157036200000001E-2</v>
      </c>
      <c r="H19" s="10">
        <f>1/$A$1*'[1]94Imp'!$G$91</f>
        <v>0.10390679999999999</v>
      </c>
      <c r="I19" s="10">
        <f>1/$A$1*'[1]94Imp'!$H$91</f>
        <v>0.1097822</v>
      </c>
      <c r="J19" s="37">
        <f>1/$A$1*'[1]94Imp'!$I$91</f>
        <v>0.11976009999999999</v>
      </c>
      <c r="K19" s="37">
        <f>1/$A$1*'[1]94Imp'!$J$91</f>
        <v>0.11286980000000002</v>
      </c>
      <c r="L19" s="37">
        <f>1/$A$1*'[1]94Imp'!K$91</f>
        <v>9.8984330625000019E-2</v>
      </c>
      <c r="M19" s="10">
        <f>1/$A$1*'[1]94Imp'!L$91</f>
        <v>8.5826800000000009E-2</v>
      </c>
      <c r="N19" s="10">
        <f>1/$A$1*'[1]94Imp'!M$91</f>
        <v>8.0566500000000013E-2</v>
      </c>
      <c r="O19" s="10">
        <f>1/$A$1*'[1]94Imp'!N$91</f>
        <v>6.2001499999999994E-2</v>
      </c>
      <c r="P19" s="10">
        <f>1/$A$1*'[1]94Imp'!O$91</f>
        <v>6.9737068027777779E-2</v>
      </c>
      <c r="Q19" s="10">
        <f>1/$A$1*'[1]94Imp'!P$91</f>
        <v>5.9915499999999997E-2</v>
      </c>
      <c r="R19" s="10">
        <f>1/$A$1*'[1]94Imp'!Q$91</f>
        <v>4.6398100000000005E-2</v>
      </c>
      <c r="S19" s="10">
        <f>1/$A$1*'[1]94Imp'!R$91</f>
        <v>5.1219200000000013E-2</v>
      </c>
      <c r="T19" s="10">
        <f>1/$A$1*'[1]94Imp'!S$91</f>
        <v>0.12305299999999997</v>
      </c>
      <c r="U19" s="10">
        <f>1/$A$1*'[1]94Imp'!T$91</f>
        <v>0.1342179</v>
      </c>
      <c r="V19" s="10">
        <f>1/$A$1*'[1]94Imp'!U$91</f>
        <v>0.1314814</v>
      </c>
      <c r="W19" s="10">
        <f>1/$A$1*'[1]94Imp'!V$91</f>
        <v>0</v>
      </c>
      <c r="X19" s="10">
        <f>1/$A$1*'[1]94Imp'!W$91</f>
        <v>0</v>
      </c>
      <c r="Y19" s="10">
        <f>1/$A$1*'[1]94Imp'!X$91</f>
        <v>0</v>
      </c>
      <c r="Z19" s="10">
        <f>1/$A$1*'[1]94Imp'!Y$91</f>
        <v>0</v>
      </c>
      <c r="AA19" s="10">
        <f>1/$A$1*'[1]94Imp'!Z$91</f>
        <v>0</v>
      </c>
      <c r="AB19" s="10">
        <f>1/$A$1*'[1]94Imp'!AA$91</f>
        <v>0</v>
      </c>
      <c r="AC19" s="4"/>
      <c r="AD19" s="46">
        <f>1/1000*'[1]94Imp'!AB$91</f>
        <v>0.29292794254862098</v>
      </c>
      <c r="AE19" s="10">
        <f>1/1000*'[1]94Imp'!AC$91</f>
        <v>0.29895988940279988</v>
      </c>
      <c r="AF19" s="10">
        <f>1/1000*'[1]94Imp'!AD$91</f>
        <v>0.33090330466079992</v>
      </c>
      <c r="AG19" s="10">
        <f>1/1000*'[1]94Imp'!AE$91</f>
        <v>0.3784854139360001</v>
      </c>
      <c r="AH19" s="10">
        <f>1/1000*'[1]94Imp'!AF$91</f>
        <v>0.42199451419230016</v>
      </c>
      <c r="AI19" s="10">
        <f>1/1000*'[1]94Imp'!AG$91</f>
        <v>0.45647056875419995</v>
      </c>
      <c r="AJ19" s="10">
        <f>1/1000*'[1]94Imp'!AH$91</f>
        <v>0.451664432</v>
      </c>
      <c r="AK19" s="10">
        <f>1/1000*'[1]94Imp'!AI$91</f>
        <v>0.56195918134700007</v>
      </c>
      <c r="AL19" s="10">
        <f>1/1000*'[1]94Imp'!AJ$91</f>
        <v>0.61444380540400001</v>
      </c>
      <c r="AM19" s="10">
        <f>1/1000*'[1]94Imp'!AK$91</f>
        <v>0.45955249714000002</v>
      </c>
      <c r="AN19" s="10">
        <f>1/1000*'[1]94Imp'!AL$91</f>
        <v>0.37374420353490001</v>
      </c>
      <c r="AO19" s="10">
        <f>1/1000*'[1]94Imp'!AM$91</f>
        <v>0.39534905678399995</v>
      </c>
      <c r="AP19" s="10">
        <f>1/1000*'[1]94Imp'!AN$91</f>
        <v>0.29359713581439989</v>
      </c>
      <c r="AQ19" s="10">
        <f>1/1000*'[1]94Imp'!AO$91</f>
        <v>0.29425765827179995</v>
      </c>
      <c r="AR19" s="10">
        <f>1/1000*'[1]94Imp'!AP$91</f>
        <v>0.28947596921049995</v>
      </c>
      <c r="AS19" s="10">
        <f>1/1000*'[1]94Imp'!AQ$91</f>
        <v>0.20761781923399997</v>
      </c>
      <c r="AT19" s="10">
        <f>1/1000*'[1]94Imp'!AR$91</f>
        <v>0.210018711986</v>
      </c>
      <c r="AU19" s="10">
        <f>1/1000*'[1]94Imp'!AS$91</f>
        <v>0.63118345799080011</v>
      </c>
      <c r="AV19" s="10">
        <f>1/1000*'[1]94Imp'!AT$91</f>
        <v>0.70517437014200002</v>
      </c>
      <c r="AW19" s="10">
        <f>1/1000*'[1]94Imp'!AU$91</f>
        <v>0.68675591648416678</v>
      </c>
      <c r="AX19" s="10">
        <f>1/1000*'[1]94Imp'!AV$91</f>
        <v>0</v>
      </c>
      <c r="AY19" s="10">
        <f>1/1000*'[1]94Imp'!AW$91</f>
        <v>0</v>
      </c>
      <c r="AZ19" s="10">
        <f>1/1000*'[1]94Imp'!AX$91</f>
        <v>0</v>
      </c>
      <c r="BA19" s="10">
        <f>1/1000*'[1]94Imp'!AY$91</f>
        <v>0</v>
      </c>
      <c r="BB19" s="10">
        <f>1/1000*'[1]94Imp'!AZ$91</f>
        <v>0</v>
      </c>
      <c r="BC19" s="37">
        <f>1/1000*'[1]94Imp'!BA$91</f>
        <v>0</v>
      </c>
      <c r="BD19" s="553"/>
      <c r="BE19" s="31"/>
    </row>
    <row r="20" spans="2:57">
      <c r="B20" s="5" t="s">
        <v>44</v>
      </c>
      <c r="C20" s="46">
        <f>1/$A$1*'[1]94Imp'!$B$188</f>
        <v>2.7443672484219275E-2</v>
      </c>
      <c r="D20" s="10">
        <f>1/$A$1*'[1]94Imp'!$C$188</f>
        <v>2.9949099999999999E-2</v>
      </c>
      <c r="E20" s="10">
        <f>1/$A$1*'[1]94Imp'!$D$188</f>
        <v>3.2300345146101202E-2</v>
      </c>
      <c r="F20" s="10">
        <f>1/$A$1*'[1]94Imp'!$E$188</f>
        <v>3.8590300000000001E-2</v>
      </c>
      <c r="G20" s="10">
        <f>1/$A$1*'[1]94Imp'!$F$188</f>
        <v>3.318493859891309E-2</v>
      </c>
      <c r="H20" s="10">
        <f>1/$A$1*'[1]94Imp'!$G$188</f>
        <v>2.9905951569546039E-2</v>
      </c>
      <c r="I20" s="10">
        <f>1/$A$1*'[1]94Imp'!$H$188</f>
        <v>3.21496E-2</v>
      </c>
      <c r="J20" s="37">
        <f>1/$A$1*'[1]94Imp'!$I$188</f>
        <v>3.617892781651779E-2</v>
      </c>
      <c r="K20" s="37">
        <f>1/$A$1*'[1]94Imp'!$J$188</f>
        <v>4.8155000000000003E-2</v>
      </c>
      <c r="L20" s="37">
        <f>1/$A$1*'[1]94Imp'!K$188</f>
        <v>5.9396107830943928E-2</v>
      </c>
      <c r="M20" s="10">
        <f>1/$A$1*'[1]94Imp'!L$188</f>
        <v>5.2980139099648084E-2</v>
      </c>
      <c r="N20" s="10">
        <f>1/$A$1*'[1]94Imp'!M$188</f>
        <v>5.7673100000000005E-2</v>
      </c>
      <c r="O20" s="10">
        <f>1/$A$1*'[1]94Imp'!N$188</f>
        <v>4.9581216223348226E-2</v>
      </c>
      <c r="P20" s="10">
        <f>1/$A$1*'[1]94Imp'!O$188</f>
        <v>6.1679820159694587E-2</v>
      </c>
      <c r="Q20" s="10">
        <f>1/$A$1*'[1]94Imp'!P$188</f>
        <v>6.4797390688231524E-2</v>
      </c>
      <c r="R20" s="10">
        <f>1/$A$1*'[1]94Imp'!Q$188</f>
        <v>7.0441529868207051E-2</v>
      </c>
      <c r="S20" s="10">
        <f>1/$A$1*'[1]94Imp'!R$188</f>
        <v>6.5120495405756693E-2</v>
      </c>
      <c r="T20" s="10">
        <f>1/$A$1*'[1]94Imp'!S$188</f>
        <v>9.9509199999999978E-2</v>
      </c>
      <c r="U20" s="10">
        <f>1/$A$1*'[1]94Imp'!T$188</f>
        <v>0.10505080000000003</v>
      </c>
      <c r="V20" s="10">
        <f>1/$A$1*'[1]94Imp'!U$188</f>
        <v>9.849411154308553E-2</v>
      </c>
      <c r="W20" s="10">
        <f>1/$A$1*'[1]94Imp'!V$188</f>
        <v>0</v>
      </c>
      <c r="X20" s="10">
        <f>1/$A$1*'[1]94Imp'!W$188</f>
        <v>0</v>
      </c>
      <c r="Y20" s="10">
        <f>1/$A$1*'[1]94Imp'!X$188</f>
        <v>0</v>
      </c>
      <c r="Z20" s="10">
        <f>1/$A$1*'[1]94Imp'!Y$188</f>
        <v>0</v>
      </c>
      <c r="AA20" s="10">
        <f>1/$A$1*'[1]94Imp'!Z$188</f>
        <v>0</v>
      </c>
      <c r="AB20" s="10">
        <f>1/$A$1*'[1]94Imp'!AA$188</f>
        <v>0</v>
      </c>
      <c r="AC20" s="4"/>
      <c r="AD20" s="46">
        <f>1/1000*'[1]94Imp'!AB$188</f>
        <v>5.5596684110979004E-2</v>
      </c>
      <c r="AE20" s="10">
        <f>1/1000*'[1]94Imp'!AC$188</f>
        <v>6.6911372214400008E-2</v>
      </c>
      <c r="AF20" s="10">
        <f>1/1000*'[1]94Imp'!AD$188</f>
        <v>8.7744752534400006E-2</v>
      </c>
      <c r="AG20" s="10">
        <f>1/1000*'[1]94Imp'!AE$188</f>
        <v>0.12149015376959998</v>
      </c>
      <c r="AH20" s="10">
        <f>1/1000*'[1]94Imp'!AF$188</f>
        <v>0.11084981513479998</v>
      </c>
      <c r="AI20" s="10">
        <f>1/1000*'[1]94Imp'!AG$188</f>
        <v>9.5044322072699999E-2</v>
      </c>
      <c r="AJ20" s="10">
        <f>1/1000*'[1]94Imp'!AH$188</f>
        <v>0.10016925679999999</v>
      </c>
      <c r="AK20" s="10">
        <f>1/1000*'[1]94Imp'!AI$188</f>
        <v>0.12013379926649996</v>
      </c>
      <c r="AL20" s="10">
        <f>1/1000*'[1]94Imp'!AJ$188</f>
        <v>0.15831904907239999</v>
      </c>
      <c r="AM20" s="10">
        <f>1/1000*'[1]94Imp'!AK$188</f>
        <v>0.15989877289759993</v>
      </c>
      <c r="AN20" s="10">
        <f>1/1000*'[1]94Imp'!AL$188</f>
        <v>0.14213612790989999</v>
      </c>
      <c r="AO20" s="10">
        <f>1/1000*'[1]94Imp'!AM$188</f>
        <v>0.15988204228799999</v>
      </c>
      <c r="AP20" s="10">
        <f>1/1000*'[1]94Imp'!AN$188</f>
        <v>0.13958279962879999</v>
      </c>
      <c r="AQ20" s="10">
        <f>1/1000*'[1]94Imp'!AO$188</f>
        <v>0.17391314776349998</v>
      </c>
      <c r="AR20" s="10">
        <f>1/1000*'[1]94Imp'!AP$188</f>
        <v>0.2037183927665</v>
      </c>
      <c r="AS20" s="10">
        <f>1/1000*'[1]94Imp'!AQ$188</f>
        <v>0.16878755931449996</v>
      </c>
      <c r="AT20" s="10">
        <f>1/1000*'[1]94Imp'!AR$188</f>
        <v>0.18026732759939998</v>
      </c>
      <c r="AU20" s="10">
        <f>1/1000*'[1]94Imp'!AS$188</f>
        <v>0.34642394988630004</v>
      </c>
      <c r="AV20" s="10">
        <f>1/1000*'[1]94Imp'!AT$188</f>
        <v>0.39164497496600004</v>
      </c>
      <c r="AW20" s="10">
        <f>1/1000*'[1]94Imp'!AU$188</f>
        <v>0.35152615475083343</v>
      </c>
      <c r="AX20" s="10">
        <f>1/1000*'[1]94Imp'!AV$188</f>
        <v>0</v>
      </c>
      <c r="AY20" s="10">
        <f>1/1000*'[1]94Imp'!AW$188</f>
        <v>0</v>
      </c>
      <c r="AZ20" s="10">
        <f>1/1000*'[1]94Imp'!AX$188</f>
        <v>0</v>
      </c>
      <c r="BA20" s="10">
        <f>1/1000*'[1]94Imp'!AY$188</f>
        <v>0</v>
      </c>
      <c r="BB20" s="10">
        <f>1/1000*'[1]94Imp'!AZ$188</f>
        <v>0</v>
      </c>
      <c r="BC20" s="37">
        <f>1/1000*'[1]94Imp'!BA$188</f>
        <v>0</v>
      </c>
      <c r="BD20" s="553"/>
      <c r="BE20" s="31"/>
    </row>
    <row r="21" spans="2:57">
      <c r="B21" s="5" t="s">
        <v>64</v>
      </c>
      <c r="C21" s="46">
        <f>1/$A$1*'[1]94Imp'!$B$193</f>
        <v>3.1575191391971062E-2</v>
      </c>
      <c r="D21" s="10">
        <f>1/$A$1*'[1]94Imp'!$C$193</f>
        <v>3.728660000000001E-2</v>
      </c>
      <c r="E21" s="10">
        <f>1/$A$1*'[1]94Imp'!$D$193</f>
        <v>4.0260599999999994E-2</v>
      </c>
      <c r="F21" s="10">
        <f>1/$A$1*'[1]94Imp'!$E$193</f>
        <v>3.5952700000000004E-2</v>
      </c>
      <c r="G21" s="10">
        <f>1/$A$1*'[1]94Imp'!$F$193</f>
        <v>3.383450000000001E-2</v>
      </c>
      <c r="H21" s="10">
        <f>1/$A$1*'[1]94Imp'!$G$193</f>
        <v>3.08001E-2</v>
      </c>
      <c r="I21" s="10">
        <f>1/$A$1*'[1]94Imp'!$H$193</f>
        <v>2.8236999999999998E-2</v>
      </c>
      <c r="J21" s="37">
        <f>1/$A$1*'[1]94Imp'!$I$193</f>
        <v>1.3030302897862247E-2</v>
      </c>
      <c r="K21" s="37">
        <f>1/$A$1*'[1]94Imp'!$J$193</f>
        <v>1.28991E-2</v>
      </c>
      <c r="L21" s="37">
        <f>1/$A$1*'[1]94Imp'!K$193</f>
        <v>1.1428082000000001E-2</v>
      </c>
      <c r="M21" s="10">
        <f>1/$A$1*'[1]94Imp'!L$193</f>
        <v>9.0611256599175179E-3</v>
      </c>
      <c r="N21" s="10">
        <f>1/$A$1*'[1]94Imp'!M$193</f>
        <v>1.295933589684705E-2</v>
      </c>
      <c r="O21" s="10">
        <f>1/$A$1*'[1]94Imp'!N$193</f>
        <v>1.2283099999999998E-2</v>
      </c>
      <c r="P21" s="10">
        <f>1/$A$1*'[1]94Imp'!O$193</f>
        <v>1.36273E-2</v>
      </c>
      <c r="Q21" s="10">
        <f>1/$A$1*'[1]94Imp'!P$193</f>
        <v>1.4954400000000001E-2</v>
      </c>
      <c r="R21" s="10">
        <f>1/$A$1*'[1]94Imp'!Q$193</f>
        <v>1.2564227495988791E-2</v>
      </c>
      <c r="S21" s="10">
        <f>1/$A$1*'[1]94Imp'!R$193</f>
        <v>1.4122000000000001E-2</v>
      </c>
      <c r="T21" s="10">
        <f>1/$A$1*'[1]94Imp'!S$193</f>
        <v>2.0906300000000003E-2</v>
      </c>
      <c r="U21" s="10">
        <f>1/$A$1*'[1]94Imp'!T$193</f>
        <v>2.3167158341410206E-2</v>
      </c>
      <c r="V21" s="10">
        <f>1/$A$1*'[1]94Imp'!U$193</f>
        <v>2.0279000134686365E-2</v>
      </c>
      <c r="W21" s="10">
        <f>1/$A$1*'[1]94Imp'!V$193</f>
        <v>0</v>
      </c>
      <c r="X21" s="10">
        <f>1/$A$1*'[1]94Imp'!W$193</f>
        <v>0</v>
      </c>
      <c r="Y21" s="10">
        <f>1/$A$1*'[1]94Imp'!X$193</f>
        <v>0</v>
      </c>
      <c r="Z21" s="10">
        <f>1/$A$1*'[1]94Imp'!Y$193</f>
        <v>0</v>
      </c>
      <c r="AA21" s="10">
        <f>1/$A$1*'[1]94Imp'!Z$193</f>
        <v>0</v>
      </c>
      <c r="AB21" s="10">
        <f>1/$A$1*'[1]94Imp'!AA$193</f>
        <v>0</v>
      </c>
      <c r="AC21" s="4"/>
      <c r="AD21" s="46">
        <f>1/1000*'[1]94Imp'!AB$193</f>
        <v>4.806390706674301E-2</v>
      </c>
      <c r="AE21" s="10">
        <f>1/1000*'[1]94Imp'!AC$193</f>
        <v>5.74258648352E-2</v>
      </c>
      <c r="AF21" s="10">
        <f>1/1000*'[1]94Imp'!AD$193</f>
        <v>7.0462258679999987E-2</v>
      </c>
      <c r="AG21" s="10">
        <f>1/1000*'[1]94Imp'!AE$193</f>
        <v>7.4920147478399993E-2</v>
      </c>
      <c r="AH21" s="10">
        <f>1/1000*'[1]94Imp'!AF$193</f>
        <v>8.1463028414599986E-2</v>
      </c>
      <c r="AI21" s="10">
        <f>1/1000*'[1]94Imp'!AG$193</f>
        <v>8.0512281092100013E-2</v>
      </c>
      <c r="AJ21" s="10">
        <f>1/1000*'[1]94Imp'!AH$193</f>
        <v>8.1263687600000009E-2</v>
      </c>
      <c r="AK21" s="10">
        <f>1/1000*'[1]94Imp'!AI$193</f>
        <v>5.2295773355500022E-2</v>
      </c>
      <c r="AL21" s="10">
        <f>1/1000*'[1]94Imp'!AJ$193</f>
        <v>5.3622471994800004E-2</v>
      </c>
      <c r="AM21" s="10">
        <f>1/1000*'[1]94Imp'!AK$193</f>
        <v>4.6411201465199996E-2</v>
      </c>
      <c r="AN21" s="10">
        <f>1/1000*'[1]94Imp'!AL$193</f>
        <v>4.2458078564100006E-2</v>
      </c>
      <c r="AO21" s="10">
        <f>1/1000*'[1]94Imp'!AM$193</f>
        <v>6.2441524463999976E-2</v>
      </c>
      <c r="AP21" s="10">
        <f>1/1000*'[1]94Imp'!AN$193</f>
        <v>5.3927524534400001E-2</v>
      </c>
      <c r="AQ21" s="10">
        <f>1/1000*'[1]94Imp'!AO$193</f>
        <v>6.2082185903400006E-2</v>
      </c>
      <c r="AR21" s="10">
        <f>1/1000*'[1]94Imp'!AP$193</f>
        <v>6.9521013452999991E-2</v>
      </c>
      <c r="AS21" s="10">
        <f>1/1000*'[1]94Imp'!AQ$193</f>
        <v>5.3413142923000007E-2</v>
      </c>
      <c r="AT21" s="10">
        <f>1/1000*'[1]94Imp'!AR$193</f>
        <v>5.0508899661899989E-2</v>
      </c>
      <c r="AU21" s="10">
        <f>1/1000*'[1]94Imp'!AS$193</f>
        <v>8.8265645839799997E-2</v>
      </c>
      <c r="AV21" s="10">
        <f>1/1000*'[1]94Imp'!AT$193</f>
        <v>9.9832065248000007E-2</v>
      </c>
      <c r="AW21" s="10">
        <f>1/1000*'[1]94Imp'!AU$193</f>
        <v>8.4661952336249999E-2</v>
      </c>
      <c r="AX21" s="10">
        <f>1/1000*'[1]94Imp'!AV$193</f>
        <v>0</v>
      </c>
      <c r="AY21" s="10">
        <f>1/1000*'[1]94Imp'!AW$193</f>
        <v>0</v>
      </c>
      <c r="AZ21" s="10">
        <f>1/1000*'[1]94Imp'!AX$193</f>
        <v>0</v>
      </c>
      <c r="BA21" s="10">
        <f>1/1000*'[1]94Imp'!AY$193</f>
        <v>0</v>
      </c>
      <c r="BB21" s="10">
        <f>1/1000*'[1]94Imp'!AZ$193</f>
        <v>0</v>
      </c>
      <c r="BC21" s="37">
        <f>1/1000*'[1]94Imp'!BA$193</f>
        <v>0</v>
      </c>
      <c r="BD21" s="553"/>
      <c r="BE21" s="31"/>
    </row>
    <row r="22" spans="2:57">
      <c r="B22" s="5" t="s">
        <v>19</v>
      </c>
      <c r="C22" s="20">
        <f t="shared" ref="C22:M22" si="9">SUM(C17:C17)-SUM(C18:C21)</f>
        <v>6.6065663159052462E-2</v>
      </c>
      <c r="D22" s="16">
        <f t="shared" si="9"/>
        <v>7.7738548565569665E-2</v>
      </c>
      <c r="E22" s="16">
        <f t="shared" si="9"/>
        <v>7.8047449354362086E-2</v>
      </c>
      <c r="F22" s="16">
        <f t="shared" si="9"/>
        <v>7.2736049574249922E-2</v>
      </c>
      <c r="G22" s="16">
        <f t="shared" si="9"/>
        <v>6.7665461971193247E-2</v>
      </c>
      <c r="H22" s="16">
        <f t="shared" si="9"/>
        <v>6.4097069463678991E-2</v>
      </c>
      <c r="I22" s="16">
        <f t="shared" si="9"/>
        <v>5.7021721331931841E-2</v>
      </c>
      <c r="J22" s="67">
        <f t="shared" si="9"/>
        <v>5.6993055061773101E-2</v>
      </c>
      <c r="K22" s="67">
        <f t="shared" si="9"/>
        <v>5.3258638968148975E-2</v>
      </c>
      <c r="L22" s="67">
        <f t="shared" si="9"/>
        <v>5.7253083701279961E-2</v>
      </c>
      <c r="M22" s="16">
        <f t="shared" si="9"/>
        <v>6.9579879532416122E-2</v>
      </c>
      <c r="N22" s="16">
        <f>SUM(N17:N17)-SUM(N18:N21)</f>
        <v>8.9550177319541097E-2</v>
      </c>
      <c r="O22" s="16">
        <f t="shared" ref="O22:AB22" si="10">SUM(O17:O17)-SUM(O18:O21)</f>
        <v>8.0081766533264376E-2</v>
      </c>
      <c r="P22" s="16">
        <f t="shared" si="10"/>
        <v>8.826080089340832E-2</v>
      </c>
      <c r="Q22" s="16">
        <f t="shared" si="10"/>
        <v>7.6192232900765905E-2</v>
      </c>
      <c r="R22" s="16">
        <f t="shared" si="10"/>
        <v>8.847681246421224E-2</v>
      </c>
      <c r="S22" s="16">
        <f t="shared" si="10"/>
        <v>8.7465775573628862E-2</v>
      </c>
      <c r="T22" s="16">
        <f t="shared" si="10"/>
        <v>0.13834704440344375</v>
      </c>
      <c r="U22" s="16">
        <f t="shared" si="10"/>
        <v>0.14197490328799262</v>
      </c>
      <c r="V22" s="16">
        <f t="shared" si="10"/>
        <v>0.1558301283534983</v>
      </c>
      <c r="W22" s="16">
        <f t="shared" si="10"/>
        <v>0</v>
      </c>
      <c r="X22" s="16">
        <f t="shared" si="10"/>
        <v>0</v>
      </c>
      <c r="Y22" s="16">
        <f t="shared" si="10"/>
        <v>0</v>
      </c>
      <c r="Z22" s="16">
        <f t="shared" si="10"/>
        <v>0</v>
      </c>
      <c r="AA22" s="16">
        <f t="shared" si="10"/>
        <v>0</v>
      </c>
      <c r="AB22" s="16">
        <f t="shared" si="10"/>
        <v>0</v>
      </c>
      <c r="AC22" s="4"/>
      <c r="AD22" s="21">
        <f t="shared" ref="AD22:BC22" si="11">SUM(AD17:AD17)-SUM(AD18:AD21)</f>
        <v>0.20532333447101692</v>
      </c>
      <c r="AE22" s="12">
        <f t="shared" si="11"/>
        <v>0.22083700321999988</v>
      </c>
      <c r="AF22" s="12">
        <f t="shared" si="11"/>
        <v>0.22386525689280012</v>
      </c>
      <c r="AG22" s="12">
        <f t="shared" si="11"/>
        <v>0.23482485552960009</v>
      </c>
      <c r="AH22" s="12">
        <f t="shared" si="11"/>
        <v>0.2210642038570001</v>
      </c>
      <c r="AI22" s="12">
        <f t="shared" si="11"/>
        <v>0.19585654678589992</v>
      </c>
      <c r="AJ22" s="12">
        <f t="shared" si="11"/>
        <v>0.16831192439999965</v>
      </c>
      <c r="AK22" s="12">
        <f t="shared" si="11"/>
        <v>0.1980836359429996</v>
      </c>
      <c r="AL22" s="12">
        <f t="shared" si="11"/>
        <v>0.20184253025720067</v>
      </c>
      <c r="AM22" s="12">
        <f t="shared" si="11"/>
        <v>0.16934478809600018</v>
      </c>
      <c r="AN22" s="12">
        <f t="shared" si="11"/>
        <v>0.16770852164519989</v>
      </c>
      <c r="AO22" s="12">
        <f t="shared" si="11"/>
        <v>0.21021237887999977</v>
      </c>
      <c r="AP22" s="12">
        <f t="shared" si="11"/>
        <v>0.18044820196479994</v>
      </c>
      <c r="AQ22" s="12">
        <f t="shared" si="11"/>
        <v>0.18248509828110016</v>
      </c>
      <c r="AR22" s="12">
        <f t="shared" si="11"/>
        <v>0.17068142481449977</v>
      </c>
      <c r="AS22" s="12">
        <f t="shared" si="11"/>
        <v>0.15546752696299981</v>
      </c>
      <c r="AT22" s="12">
        <f t="shared" si="11"/>
        <v>0.15659178040609989</v>
      </c>
      <c r="AU22" s="12">
        <f t="shared" si="11"/>
        <v>0.42394075214920046</v>
      </c>
      <c r="AV22" s="12">
        <f t="shared" si="11"/>
        <v>0.45544854248200006</v>
      </c>
      <c r="AW22" s="12">
        <f t="shared" si="11"/>
        <v>0.43541849430791668</v>
      </c>
      <c r="AX22" s="12">
        <f t="shared" si="11"/>
        <v>0</v>
      </c>
      <c r="AY22" s="12">
        <f t="shared" si="11"/>
        <v>0</v>
      </c>
      <c r="AZ22" s="12">
        <f t="shared" si="11"/>
        <v>0</v>
      </c>
      <c r="BA22" s="12">
        <f t="shared" si="11"/>
        <v>0</v>
      </c>
      <c r="BB22" s="12">
        <f t="shared" si="11"/>
        <v>0</v>
      </c>
      <c r="BC22" s="89">
        <f t="shared" si="11"/>
        <v>0</v>
      </c>
      <c r="BD22" s="553"/>
      <c r="BE22" s="31"/>
    </row>
    <row r="23" spans="2:57" ht="17.149999999999999" customHeight="1">
      <c r="B23" s="18" t="s">
        <v>28</v>
      </c>
      <c r="C23" s="64">
        <f>1/$A$1*'[1]94Imp'!$B$194</f>
        <v>1.1234999999999999E-3</v>
      </c>
      <c r="D23" s="65">
        <f>1/$A$1*'[1]94Imp'!$C$194</f>
        <v>3.8859000000000003E-3</v>
      </c>
      <c r="E23" s="65">
        <f>1/$A$1*'[1]94Imp'!$D$194</f>
        <v>1.8394000000000004E-3</v>
      </c>
      <c r="F23" s="65">
        <f>1/$A$1*'[1]94Imp'!$E$194</f>
        <v>2.1613217625614384E-3</v>
      </c>
      <c r="G23" s="65">
        <f>1/$A$1*'[1]94Imp'!$F$194</f>
        <v>3.0977000000000001E-3</v>
      </c>
      <c r="H23" s="65">
        <f>1/$A$1*'[1]94Imp'!$G$194</f>
        <v>6.1024190731261219E-3</v>
      </c>
      <c r="I23" s="65">
        <f>1/$A$1*'[1]94Imp'!$H$194</f>
        <v>5.4401000000000007E-3</v>
      </c>
      <c r="J23" s="66">
        <f>1/$A$1*'[1]94Imp'!$I$194</f>
        <v>2.689121410352273E-3</v>
      </c>
      <c r="K23" s="66">
        <f>1/$A$1*'[1]94Imp'!$J$194</f>
        <v>3.8520224770799078E-3</v>
      </c>
      <c r="L23" s="66">
        <f>1/$A$1*'[1]94Imp'!K$194</f>
        <v>1.5352000000000002E-3</v>
      </c>
      <c r="M23" s="65">
        <f>1/$A$1*'[1]94Imp'!L$194</f>
        <v>1.4857E-3</v>
      </c>
      <c r="N23" s="65">
        <f>1/$A$1*'[1]94Imp'!M$194</f>
        <v>1.9651E-3</v>
      </c>
      <c r="O23" s="65">
        <f>1/$A$1*'[1]94Imp'!N$194</f>
        <v>9.1430000000000016E-4</v>
      </c>
      <c r="P23" s="65">
        <f>1/$A$1*'[1]94Imp'!O$194</f>
        <v>7.7550000000000015E-4</v>
      </c>
      <c r="Q23" s="65">
        <f>1/$A$1*'[1]94Imp'!P$194</f>
        <v>1.0375E-3</v>
      </c>
      <c r="R23" s="65">
        <f>1/$A$1*'[1]94Imp'!Q$194</f>
        <v>1.0225690489108733E-3</v>
      </c>
      <c r="S23" s="65">
        <f>1/$A$1*'[1]94Imp'!R$194</f>
        <v>1.2731875140965911E-3</v>
      </c>
      <c r="T23" s="65">
        <f>1/$A$1*'[1]94Imp'!S$194</f>
        <v>8.4664791758469753E-4</v>
      </c>
      <c r="U23" s="65">
        <f>1/$A$1*'[1]94Imp'!T$194</f>
        <v>1.2330144044403184E-3</v>
      </c>
      <c r="V23" s="65">
        <f>1/$A$1*'[1]94Imp'!U$194</f>
        <v>1.6890000000000002E-3</v>
      </c>
      <c r="W23" s="65">
        <f>1/$A$1*'[1]94Imp'!V$194</f>
        <v>0</v>
      </c>
      <c r="X23" s="65">
        <f>1/$A$1*'[1]94Imp'!W$194</f>
        <v>0</v>
      </c>
      <c r="Y23" s="65">
        <f>1/$A$1*'[1]94Imp'!X$194</f>
        <v>0</v>
      </c>
      <c r="Z23" s="65">
        <f>1/$A$1*'[1]94Imp'!Y$194</f>
        <v>0</v>
      </c>
      <c r="AA23" s="65">
        <f>1/$A$1*'[1]94Imp'!Z$194</f>
        <v>0</v>
      </c>
      <c r="AB23" s="65">
        <f>1/$A$1*'[1]94Imp'!AA$194</f>
        <v>0</v>
      </c>
      <c r="AC23" s="4"/>
      <c r="AD23" s="64">
        <f>1/1000*'[1]94Imp'!AB$194</f>
        <v>7.8741425618099998E-4</v>
      </c>
      <c r="AE23" s="65">
        <f>1/1000*'[1]94Imp'!AC$194</f>
        <v>2.9088049103999998E-3</v>
      </c>
      <c r="AF23" s="65">
        <f>1/1000*'[1]94Imp'!AD$194</f>
        <v>2.6857082495999997E-3</v>
      </c>
      <c r="AG23" s="65">
        <f>1/1000*'[1]94Imp'!AE$194</f>
        <v>3.4908209839999995E-3</v>
      </c>
      <c r="AH23" s="65">
        <f>1/1000*'[1]94Imp'!AF$194</f>
        <v>5.7461798792999997E-3</v>
      </c>
      <c r="AI23" s="65">
        <f>1/1000*'[1]94Imp'!AG$194</f>
        <v>8.2722622553999987E-3</v>
      </c>
      <c r="AJ23" s="65">
        <f>1/1000*'[1]94Imp'!AH$194</f>
        <v>8.0132391999999993E-3</v>
      </c>
      <c r="AK23" s="65">
        <f>1/1000*'[1]94Imp'!AI$194</f>
        <v>5.1380401330000007E-3</v>
      </c>
      <c r="AL23" s="65">
        <f>1/1000*'[1]94Imp'!AJ$194</f>
        <v>8.5933313792000005E-3</v>
      </c>
      <c r="AM23" s="65">
        <f>1/1000*'[1]94Imp'!AK$194</f>
        <v>3.3818516071999994E-3</v>
      </c>
      <c r="AN23" s="65">
        <f>1/1000*'[1]94Imp'!AL$194</f>
        <v>3.8297921931000002E-3</v>
      </c>
      <c r="AO23" s="65">
        <f>1/1000*'[1]94Imp'!AM$194</f>
        <v>5.0580742079999984E-3</v>
      </c>
      <c r="AP23" s="65">
        <f>1/1000*'[1]94Imp'!AN$194</f>
        <v>2.2318337887999996E-3</v>
      </c>
      <c r="AQ23" s="65">
        <f>1/1000*'[1]94Imp'!AO$194</f>
        <v>2.0589919448999999E-3</v>
      </c>
      <c r="AR23" s="65">
        <f>1/1000*'[1]94Imp'!AP$194</f>
        <v>2.3600085110000004E-3</v>
      </c>
      <c r="AS23" s="65">
        <f>1/1000*'[1]94Imp'!AQ$194</f>
        <v>1.7108257004999998E-3</v>
      </c>
      <c r="AT23" s="65">
        <f>1/1000*'[1]94Imp'!AR$194</f>
        <v>1.8084111577999998E-3</v>
      </c>
      <c r="AU23" s="65">
        <f>1/1000*'[1]94Imp'!AS$194</f>
        <v>1.9674222567999992E-3</v>
      </c>
      <c r="AV23" s="65">
        <f>1/1000*'[1]94Imp'!AT$194</f>
        <v>2.5044675730000001E-3</v>
      </c>
      <c r="AW23" s="65">
        <f>1/1000*'[1]94Imp'!AU$194</f>
        <v>3.2930931549999998E-3</v>
      </c>
      <c r="AX23" s="65">
        <f>1/1000*'[1]94Imp'!AV$194</f>
        <v>0</v>
      </c>
      <c r="AY23" s="65">
        <f>1/1000*'[1]94Imp'!AW$194</f>
        <v>0</v>
      </c>
      <c r="AZ23" s="65">
        <f>1/1000*'[1]94Imp'!AX$194</f>
        <v>0</v>
      </c>
      <c r="BA23" s="65">
        <f>1/1000*'[1]94Imp'!AY$194</f>
        <v>0</v>
      </c>
      <c r="BB23" s="65">
        <f>1/1000*'[1]94Imp'!AZ$194</f>
        <v>0</v>
      </c>
      <c r="BC23" s="66">
        <f>1/1000*'[1]94Imp'!BA$194</f>
        <v>0</v>
      </c>
      <c r="BD23" s="553"/>
      <c r="BE23" s="31"/>
    </row>
    <row r="24" spans="2:57" ht="17.149999999999999" customHeight="1">
      <c r="B24" s="180" t="s">
        <v>151</v>
      </c>
      <c r="C24" s="181">
        <f>1/$A$1*'[1]94Imp'!$B$273</f>
        <v>1.5170153187908954E-3</v>
      </c>
      <c r="D24" s="182">
        <f>1/$A$1*'[1]94Imp'!$C$273</f>
        <v>2.2291424366682622E-3</v>
      </c>
      <c r="E24" s="182">
        <f>1/$A$1*'[1]94Imp'!$D$273</f>
        <v>2.8231253669127082E-3</v>
      </c>
      <c r="F24" s="182">
        <f>1/$A$1*'[1]94Imp'!$E$273</f>
        <v>3.0979777667414755E-3</v>
      </c>
      <c r="G24" s="182">
        <f>1/$A$1*'[1]94Imp'!$F$273</f>
        <v>2.6421000000000005E-3</v>
      </c>
      <c r="H24" s="182">
        <f>1/$A$1*'[1]94Imp'!$G$273</f>
        <v>2.5144907527736601E-3</v>
      </c>
      <c r="I24" s="182">
        <f>1/$A$1*'[1]94Imp'!$H$273</f>
        <v>3.0536000000000001E-3</v>
      </c>
      <c r="J24" s="183">
        <f>1/$A$1*'[1]94Imp'!$I$273</f>
        <v>2.5240000000000002E-3</v>
      </c>
      <c r="K24" s="183">
        <f>1/$A$1*'[1]94Imp'!$J$273</f>
        <v>2.3341E-3</v>
      </c>
      <c r="L24" s="183">
        <f>1/$A$1*'[1]94Imp'!K$273</f>
        <v>2.4227680576112591E-3</v>
      </c>
      <c r="M24" s="182">
        <f>1/$A$1*'[1]94Imp'!L$273</f>
        <v>3.085913321616003E-3</v>
      </c>
      <c r="N24" s="182">
        <f>1/$A$1*'[1]94Imp'!M$273</f>
        <v>4.5507112143229524E-3</v>
      </c>
      <c r="O24" s="182">
        <f>1/$A$1*'[1]94Imp'!N$273</f>
        <v>5.4044498265793739E-3</v>
      </c>
      <c r="P24" s="182">
        <f>1/$A$1*'[1]94Imp'!O$273</f>
        <v>6.3126744239567229E-3</v>
      </c>
      <c r="Q24" s="182">
        <f>1/$A$1*'[1]94Imp'!P$273</f>
        <v>9.1635414122255027E-3</v>
      </c>
      <c r="R24" s="182">
        <f>1/$A$1*'[1]94Imp'!Q$273</f>
        <v>1.0686146169069849E-2</v>
      </c>
      <c r="S24" s="182">
        <f>1/$A$1*'[1]94Imp'!R$273</f>
        <v>1.479308617184209E-2</v>
      </c>
      <c r="T24" s="182">
        <f>1/$A$1*'[1]94Imp'!S$273</f>
        <v>1.5622793170355082E-2</v>
      </c>
      <c r="U24" s="182">
        <f>1/$A$1*'[1]94Imp'!T$273</f>
        <v>1.2466637754157236E-2</v>
      </c>
      <c r="V24" s="182">
        <f>1/$A$1*'[1]94Imp'!U$273</f>
        <v>1.2888166484562745E-2</v>
      </c>
      <c r="W24" s="182">
        <f>1/$A$1*'[1]94Imp'!V$273</f>
        <v>0</v>
      </c>
      <c r="X24" s="182">
        <f>1/$A$1*'[1]94Imp'!W$273</f>
        <v>0</v>
      </c>
      <c r="Y24" s="182">
        <f>1/$A$1*'[1]94Imp'!X$273</f>
        <v>0</v>
      </c>
      <c r="Z24" s="182">
        <f>1/$A$1*'[1]94Imp'!Y$273</f>
        <v>0</v>
      </c>
      <c r="AA24" s="182">
        <f>1/$A$1*'[1]94Imp'!Z$273</f>
        <v>0</v>
      </c>
      <c r="AB24" s="182">
        <f>1/$A$1*'[1]94Imp'!AA$273</f>
        <v>0</v>
      </c>
      <c r="AC24" s="184"/>
      <c r="AD24" s="181">
        <f>1/1000*'[1]94Imp'!AB$273</f>
        <v>2.4475495124490002E-3</v>
      </c>
      <c r="AE24" s="182">
        <f>1/1000*'[1]94Imp'!AC$273</f>
        <v>3.6411889752000002E-3</v>
      </c>
      <c r="AF24" s="182">
        <f>1/1000*'[1]94Imp'!AD$273</f>
        <v>4.8406748591999999E-3</v>
      </c>
      <c r="AG24" s="182">
        <f>1/1000*'[1]94Imp'!AE$273</f>
        <v>6.1487722127999992E-3</v>
      </c>
      <c r="AH24" s="182">
        <f>1/1000*'[1]94Imp'!AF$273</f>
        <v>6.1198039027999997E-3</v>
      </c>
      <c r="AI24" s="182">
        <f>1/1000*'[1]94Imp'!AG$273</f>
        <v>5.4945576971999997E-3</v>
      </c>
      <c r="AJ24" s="182">
        <f>1/1000*'[1]94Imp'!AH$273</f>
        <v>8.4074975999999992E-3</v>
      </c>
      <c r="AK24" s="182">
        <f>1/1000*'[1]94Imp'!AI$273</f>
        <v>9.4257124260000002E-3</v>
      </c>
      <c r="AL24" s="182">
        <f>1/1000*'[1]94Imp'!AJ$273</f>
        <v>9.6974168151999999E-3</v>
      </c>
      <c r="AM24" s="182">
        <f>1/1000*'[1]94Imp'!AK$273</f>
        <v>9.7399441919999996E-3</v>
      </c>
      <c r="AN24" s="182">
        <f>1/1000*'[1]94Imp'!AL$273</f>
        <v>1.2934499612400001E-2</v>
      </c>
      <c r="AO24" s="182">
        <f>1/1000*'[1]94Imp'!AM$273</f>
        <v>2.0409711407999999E-2</v>
      </c>
      <c r="AP24" s="182">
        <f>1/1000*'[1]94Imp'!AN$273</f>
        <v>2.2861425185799998E-2</v>
      </c>
      <c r="AQ24" s="182">
        <f>1/1000*'[1]94Imp'!AO$273</f>
        <v>2.76448689912E-2</v>
      </c>
      <c r="AR24" s="182">
        <f>1/1000*'[1]94Imp'!AP$273</f>
        <v>3.4994688063999996E-2</v>
      </c>
      <c r="AS24" s="182">
        <f>1/1000*'[1]94Imp'!AQ$273</f>
        <v>3.2516140908999999E-2</v>
      </c>
      <c r="AT24" s="182">
        <f>1/1000*'[1]94Imp'!AR$273</f>
        <v>4.1934025407600002E-2</v>
      </c>
      <c r="AU24" s="182">
        <f>1/1000*'[1]94Imp'!AS$273</f>
        <v>4.5916119362599997E-2</v>
      </c>
      <c r="AV24" s="182">
        <f>1/1000*'[1]94Imp'!AT$273</f>
        <v>4.0267806370000006E-2</v>
      </c>
      <c r="AW24" s="182">
        <f>1/1000*'[1]94Imp'!AU$273</f>
        <v>3.2815992115333335E-2</v>
      </c>
      <c r="AX24" s="182">
        <f>1/1000*'[1]94Imp'!AV$273</f>
        <v>0</v>
      </c>
      <c r="AY24" s="182">
        <f>1/1000*'[1]94Imp'!AW$273</f>
        <v>0</v>
      </c>
      <c r="AZ24" s="182">
        <f>1/1000*'[1]94Imp'!AX$273</f>
        <v>0</v>
      </c>
      <c r="BA24" s="182">
        <f>1/1000*'[1]94Imp'!AY$273</f>
        <v>0</v>
      </c>
      <c r="BB24" s="182">
        <f>1/1000*'[1]94Imp'!AZ$273</f>
        <v>0</v>
      </c>
      <c r="BC24" s="183">
        <f>1/1000*'[1]94Imp'!BA$273</f>
        <v>0</v>
      </c>
      <c r="BD24" s="553"/>
      <c r="BE24" s="31"/>
    </row>
    <row r="25" spans="2:57" ht="17.149999999999999" customHeight="1">
      <c r="B25" s="9" t="s">
        <v>139</v>
      </c>
      <c r="C25" s="61">
        <f t="shared" ref="C25:AB25" si="12">C5-SUM(C6,C7,C8,C11,C17,C23,C24)</f>
        <v>8.8612440942196224E-3</v>
      </c>
      <c r="D25" s="24">
        <f t="shared" si="12"/>
        <v>8.2132046163199135E-3</v>
      </c>
      <c r="E25" s="24">
        <f t="shared" si="12"/>
        <v>8.2524553721160521E-3</v>
      </c>
      <c r="F25" s="24">
        <f t="shared" si="12"/>
        <v>9.9237427120648647E-3</v>
      </c>
      <c r="G25" s="24">
        <f t="shared" si="12"/>
        <v>1.1238541215687403E-2</v>
      </c>
      <c r="H25" s="24">
        <f t="shared" si="12"/>
        <v>8.7583872326807977E-3</v>
      </c>
      <c r="I25" s="24">
        <f t="shared" si="12"/>
        <v>8.207324886923717E-3</v>
      </c>
      <c r="J25" s="44">
        <f t="shared" si="12"/>
        <v>8.7763139118449685E-3</v>
      </c>
      <c r="K25" s="44">
        <f t="shared" si="12"/>
        <v>8.9662444500009375E-3</v>
      </c>
      <c r="L25" s="44">
        <f t="shared" si="12"/>
        <v>8.0469983223785957E-3</v>
      </c>
      <c r="M25" s="24">
        <f t="shared" si="12"/>
        <v>7.5679721213290918E-3</v>
      </c>
      <c r="N25" s="24">
        <f t="shared" si="12"/>
        <v>7.5405770053106891E-3</v>
      </c>
      <c r="O25" s="24">
        <f t="shared" si="12"/>
        <v>7.4994029507187143E-3</v>
      </c>
      <c r="P25" s="24">
        <f t="shared" si="12"/>
        <v>7.0845878937250695E-3</v>
      </c>
      <c r="Q25" s="24">
        <f t="shared" si="12"/>
        <v>8.4694494820479194E-3</v>
      </c>
      <c r="R25" s="24">
        <f t="shared" si="12"/>
        <v>1.1654825852956296E-2</v>
      </c>
      <c r="S25" s="24">
        <f t="shared" si="12"/>
        <v>1.4743308392387133E-2</v>
      </c>
      <c r="T25" s="24">
        <f t="shared" si="12"/>
        <v>2.0359175537736363E-2</v>
      </c>
      <c r="U25" s="24">
        <f t="shared" si="12"/>
        <v>2.7123680191295407E-2</v>
      </c>
      <c r="V25" s="24">
        <f t="shared" si="12"/>
        <v>3.0341811329739898E-2</v>
      </c>
      <c r="W25" s="24">
        <f t="shared" si="12"/>
        <v>0</v>
      </c>
      <c r="X25" s="24">
        <f t="shared" si="12"/>
        <v>0</v>
      </c>
      <c r="Y25" s="24">
        <f t="shared" si="12"/>
        <v>0</v>
      </c>
      <c r="Z25" s="24">
        <f t="shared" si="12"/>
        <v>0</v>
      </c>
      <c r="AA25" s="24">
        <f t="shared" si="12"/>
        <v>0</v>
      </c>
      <c r="AB25" s="24">
        <f t="shared" si="12"/>
        <v>0</v>
      </c>
      <c r="AC25" s="4"/>
      <c r="AD25" s="61">
        <f t="shared" ref="AD25:BC25" si="13">AD5-SUM(AD6,AD7,AD8,AD11,AD17,AD23,AD24)</f>
        <v>3.173767665005145E-2</v>
      </c>
      <c r="AE25" s="24">
        <f t="shared" si="13"/>
        <v>3.7952403251599542E-2</v>
      </c>
      <c r="AF25" s="24">
        <f t="shared" si="13"/>
        <v>2.616411466559998E-2</v>
      </c>
      <c r="AG25" s="24">
        <f t="shared" si="13"/>
        <v>4.0289616695999619E-2</v>
      </c>
      <c r="AH25" s="24">
        <f t="shared" si="13"/>
        <v>4.5002718515299911E-2</v>
      </c>
      <c r="AI25" s="24">
        <f t="shared" si="13"/>
        <v>3.7112350232099356E-2</v>
      </c>
      <c r="AJ25" s="24">
        <f t="shared" si="13"/>
        <v>3.4709806399999765E-2</v>
      </c>
      <c r="AK25" s="24">
        <f t="shared" si="13"/>
        <v>4.2227140192500956E-2</v>
      </c>
      <c r="AL25" s="24">
        <f t="shared" si="13"/>
        <v>4.6164643810400419E-2</v>
      </c>
      <c r="AM25" s="24">
        <f t="shared" si="13"/>
        <v>3.7965338765199474E-2</v>
      </c>
      <c r="AN25" s="24">
        <f t="shared" si="13"/>
        <v>3.3226813194299876E-2</v>
      </c>
      <c r="AO25" s="24">
        <f t="shared" si="13"/>
        <v>3.7424401632000892E-2</v>
      </c>
      <c r="AP25" s="24">
        <f t="shared" si="13"/>
        <v>3.555502072319916E-2</v>
      </c>
      <c r="AQ25" s="24">
        <f t="shared" si="13"/>
        <v>3.126719666429989E-2</v>
      </c>
      <c r="AR25" s="24">
        <f t="shared" si="13"/>
        <v>3.5410471365999729E-2</v>
      </c>
      <c r="AS25" s="24">
        <f t="shared" si="13"/>
        <v>4.2801858294999606E-2</v>
      </c>
      <c r="AT25" s="24">
        <f t="shared" si="13"/>
        <v>4.8659519921300243E-2</v>
      </c>
      <c r="AU25" s="24">
        <f t="shared" si="13"/>
        <v>7.545460382460023E-2</v>
      </c>
      <c r="AV25" s="24">
        <f t="shared" si="13"/>
        <v>9.6662078192999434E-2</v>
      </c>
      <c r="AW25" s="24">
        <f t="shared" si="13"/>
        <v>9.4596760895417464E-2</v>
      </c>
      <c r="AX25" s="24">
        <f t="shared" si="13"/>
        <v>0</v>
      </c>
      <c r="AY25" s="24">
        <f t="shared" si="13"/>
        <v>0</v>
      </c>
      <c r="AZ25" s="24">
        <f t="shared" si="13"/>
        <v>0</v>
      </c>
      <c r="BA25" s="24">
        <f t="shared" si="13"/>
        <v>0</v>
      </c>
      <c r="BB25" s="24">
        <f t="shared" si="13"/>
        <v>0</v>
      </c>
      <c r="BC25" s="44">
        <f t="shared" si="13"/>
        <v>0</v>
      </c>
      <c r="BD25" s="553"/>
      <c r="BE25" s="31"/>
    </row>
    <row r="26" spans="2:57">
      <c r="B26" s="5" t="s">
        <v>86</v>
      </c>
      <c r="C26" s="46">
        <f>1/$A$1*'[1]94Imp'!$B$108</f>
        <v>5.1503263388812462E-3</v>
      </c>
      <c r="D26" s="10">
        <f>1/$A$1*'[1]94Imp'!$C$108</f>
        <v>3.7402297667448433E-3</v>
      </c>
      <c r="E26" s="10">
        <f>1/$A$1*'[1]94Imp'!$D$108</f>
        <v>4.3564473254455232E-3</v>
      </c>
      <c r="F26" s="10">
        <f>1/$A$1*'[1]94Imp'!$E$108</f>
        <v>4.0872200992846924E-3</v>
      </c>
      <c r="G26" s="10">
        <f>1/$A$1*'[1]94Imp'!$F$108</f>
        <v>5.0730422013034702E-3</v>
      </c>
      <c r="H26" s="10">
        <f>1/$A$1*'[1]94Imp'!$G$108</f>
        <v>3.7769157912777296E-3</v>
      </c>
      <c r="I26" s="10">
        <f>1/$A$1*'[1]94Imp'!$H$108</f>
        <v>4.189715432987789E-3</v>
      </c>
      <c r="J26" s="37">
        <f>1/$A$1*'[1]94Imp'!$I$108</f>
        <v>4.7106063752969446E-3</v>
      </c>
      <c r="K26" s="37">
        <f>1/$A$1*'[1]94Imp'!$J$108</f>
        <v>5.1470494832029472E-3</v>
      </c>
      <c r="L26" s="37">
        <f>1/$A$1*'[1]94Imp'!K$108</f>
        <v>4.1223482167821492E-3</v>
      </c>
      <c r="M26" s="10">
        <f>1/$A$1*'[1]94Imp'!L$108</f>
        <v>3.89635186274694E-3</v>
      </c>
      <c r="N26" s="10">
        <f>1/$A$1*'[1]94Imp'!M$108</f>
        <v>3.7379626082557943E-3</v>
      </c>
      <c r="O26" s="10">
        <f>1/$A$1*'[1]94Imp'!N$108</f>
        <v>3.1397341671706037E-3</v>
      </c>
      <c r="P26" s="10">
        <f>1/$A$1*'[1]94Imp'!O$108</f>
        <v>3.0138602034107671E-3</v>
      </c>
      <c r="Q26" s="10">
        <f>1/$A$1*'[1]94Imp'!P$108</f>
        <v>4.2587631588143328E-3</v>
      </c>
      <c r="R26" s="10">
        <f>1/$A$1*'[1]94Imp'!Q$108</f>
        <v>6.8201643889501343E-3</v>
      </c>
      <c r="S26" s="10">
        <f>1/$A$1*'[1]94Imp'!R$108</f>
        <v>9.4492232967188679E-3</v>
      </c>
      <c r="T26" s="10">
        <f>1/$A$1*'[1]94Imp'!S$108</f>
        <v>1.3761817177903814E-2</v>
      </c>
      <c r="U26" s="10">
        <f>1/$A$1*'[1]94Imp'!T$108</f>
        <v>1.9525221356994645E-2</v>
      </c>
      <c r="V26" s="10">
        <f>1/$A$1*'[1]94Imp'!U$108</f>
        <v>2.0621152314908693E-2</v>
      </c>
      <c r="W26" s="10">
        <f>1/$A$1*'[1]94Imp'!V$108</f>
        <v>0</v>
      </c>
      <c r="X26" s="10">
        <f>1/$A$1*'[1]94Imp'!W$108</f>
        <v>0</v>
      </c>
      <c r="Y26" s="10">
        <f>1/$A$1*'[1]94Imp'!X$108</f>
        <v>0</v>
      </c>
      <c r="Z26" s="10">
        <f>1/$A$1*'[1]94Imp'!Y$108</f>
        <v>0</v>
      </c>
      <c r="AA26" s="10">
        <f>1/$A$1*'[1]94Imp'!Z$108</f>
        <v>0</v>
      </c>
      <c r="AB26" s="10">
        <f>1/$A$1*'[1]94Imp'!AA$108</f>
        <v>0</v>
      </c>
      <c r="AC26" s="4"/>
      <c r="AD26" s="46">
        <f>1/1000*'[1]94Imp'!AB$108</f>
        <v>1.0741403988171002E-2</v>
      </c>
      <c r="AE26" s="10">
        <f>1/1000*'[1]94Imp'!AC$108</f>
        <v>8.4481670364000006E-3</v>
      </c>
      <c r="AF26" s="10">
        <f>1/1000*'[1]94Imp'!AD$108</f>
        <v>1.0163963155199999E-2</v>
      </c>
      <c r="AG26" s="10">
        <f>1/1000*'[1]94Imp'!AE$108</f>
        <v>1.1775771638399999E-2</v>
      </c>
      <c r="AH26" s="10">
        <f>1/1000*'[1]94Imp'!AF$108</f>
        <v>1.4344965774999999E-2</v>
      </c>
      <c r="AI26" s="10">
        <f>1/1000*'[1]94Imp'!AG$108</f>
        <v>1.1047423873199997E-2</v>
      </c>
      <c r="AJ26" s="10">
        <f>1/1000*'[1]94Imp'!AH$108</f>
        <v>1.1231341999999998E-2</v>
      </c>
      <c r="AK26" s="10">
        <f>1/1000*'[1]94Imp'!AI$108</f>
        <v>1.4971579096499999E-2</v>
      </c>
      <c r="AL26" s="10">
        <f>1/1000*'[1]94Imp'!AJ$108</f>
        <v>1.7970369713600002E-2</v>
      </c>
      <c r="AM26" s="10">
        <f>1/1000*'[1]94Imp'!AK$108</f>
        <v>1.3347805006799999E-2</v>
      </c>
      <c r="AN26" s="10">
        <f>1/1000*'[1]94Imp'!AL$108</f>
        <v>1.46374805754E-2</v>
      </c>
      <c r="AO26" s="10">
        <f>1/1000*'[1]94Imp'!AM$108</f>
        <v>1.5297477263999998E-2</v>
      </c>
      <c r="AP26" s="10">
        <f>1/1000*'[1]94Imp'!AN$108</f>
        <v>1.3675158094400001E-2</v>
      </c>
      <c r="AQ26" s="10">
        <f>1/1000*'[1]94Imp'!AO$108</f>
        <v>1.1807227351500003E-2</v>
      </c>
      <c r="AR26" s="10">
        <f>1/1000*'[1]94Imp'!AP$108</f>
        <v>1.5493518327499995E-2</v>
      </c>
      <c r="AS26" s="10">
        <f>1/1000*'[1]94Imp'!AQ$108</f>
        <v>2.2074867184999999E-2</v>
      </c>
      <c r="AT26" s="10">
        <f>1/1000*'[1]94Imp'!AR$108</f>
        <v>2.97580634212E-2</v>
      </c>
      <c r="AU26" s="10">
        <f>1/1000*'[1]94Imp'!AS$108</f>
        <v>4.3427875433799994E-2</v>
      </c>
      <c r="AV26" s="10">
        <f>1/1000*'[1]94Imp'!AT$108</f>
        <v>6.1999965573999997E-2</v>
      </c>
      <c r="AW26" s="10">
        <f>1/1000*'[1]94Imp'!AU$108</f>
        <v>6.5455670429583335E-2</v>
      </c>
      <c r="AX26" s="10">
        <f>1/1000*'[1]94Imp'!AV$108</f>
        <v>0</v>
      </c>
      <c r="AY26" s="10">
        <f>1/1000*'[1]94Imp'!AW$108</f>
        <v>0</v>
      </c>
      <c r="AZ26" s="10">
        <f>1/1000*'[1]94Imp'!AX$108</f>
        <v>0</v>
      </c>
      <c r="BA26" s="10">
        <f>1/1000*'[1]94Imp'!AY$108</f>
        <v>0</v>
      </c>
      <c r="BB26" s="10">
        <f>1/1000*'[1]94Imp'!AZ$108</f>
        <v>0</v>
      </c>
      <c r="BC26" s="37">
        <f>1/1000*'[1]94Imp'!BA$108</f>
        <v>0</v>
      </c>
      <c r="BD26" s="553"/>
      <c r="BE26" s="31"/>
    </row>
    <row r="27" spans="2:57" ht="13" thickBot="1">
      <c r="B27" s="6" t="s">
        <v>19</v>
      </c>
      <c r="C27" s="222">
        <f t="shared" ref="C27:M27" si="14">SUM(C25:C25)-SUM(C26:C26)</f>
        <v>3.7109177553383763E-3</v>
      </c>
      <c r="D27" s="123">
        <f t="shared" si="14"/>
        <v>4.4729748495750702E-3</v>
      </c>
      <c r="E27" s="123">
        <f t="shared" si="14"/>
        <v>3.8960080466705288E-3</v>
      </c>
      <c r="F27" s="123">
        <f t="shared" si="14"/>
        <v>5.8365226127801723E-3</v>
      </c>
      <c r="G27" s="123">
        <f t="shared" si="14"/>
        <v>6.1654990143839329E-3</v>
      </c>
      <c r="H27" s="123">
        <f t="shared" si="14"/>
        <v>4.9814714414030681E-3</v>
      </c>
      <c r="I27" s="123">
        <f t="shared" si="14"/>
        <v>4.017609453935928E-3</v>
      </c>
      <c r="J27" s="124">
        <f t="shared" si="14"/>
        <v>4.0657075365480239E-3</v>
      </c>
      <c r="K27" s="124">
        <f t="shared" si="14"/>
        <v>3.8191949667979903E-3</v>
      </c>
      <c r="L27" s="124">
        <f t="shared" si="14"/>
        <v>3.9246501055964465E-3</v>
      </c>
      <c r="M27" s="123">
        <f t="shared" si="14"/>
        <v>3.6716202585821518E-3</v>
      </c>
      <c r="N27" s="123">
        <f>SUM(N25:N25)-SUM(N26:N26)</f>
        <v>3.8026143970548948E-3</v>
      </c>
      <c r="O27" s="123">
        <f t="shared" ref="O27:AB27" si="15">SUM(O25:O25)-SUM(O26:O26)</f>
        <v>4.3596687835481106E-3</v>
      </c>
      <c r="P27" s="123">
        <f t="shared" si="15"/>
        <v>4.0707276903143019E-3</v>
      </c>
      <c r="Q27" s="123">
        <f t="shared" si="15"/>
        <v>4.2106863232335865E-3</v>
      </c>
      <c r="R27" s="123">
        <f t="shared" si="15"/>
        <v>4.8346614640061621E-3</v>
      </c>
      <c r="S27" s="123">
        <f t="shared" si="15"/>
        <v>5.2940850956682654E-3</v>
      </c>
      <c r="T27" s="123">
        <f t="shared" si="15"/>
        <v>6.5973583598325485E-3</v>
      </c>
      <c r="U27" s="123">
        <f t="shared" si="15"/>
        <v>7.5984588343007628E-3</v>
      </c>
      <c r="V27" s="123">
        <f t="shared" si="15"/>
        <v>9.7206590148312053E-3</v>
      </c>
      <c r="W27" s="123">
        <f t="shared" si="15"/>
        <v>0</v>
      </c>
      <c r="X27" s="123">
        <f t="shared" si="15"/>
        <v>0</v>
      </c>
      <c r="Y27" s="123">
        <f t="shared" si="15"/>
        <v>0</v>
      </c>
      <c r="Z27" s="123">
        <f t="shared" si="15"/>
        <v>0</v>
      </c>
      <c r="AA27" s="123">
        <f t="shared" si="15"/>
        <v>0</v>
      </c>
      <c r="AB27" s="123">
        <f t="shared" si="15"/>
        <v>0</v>
      </c>
      <c r="AC27" s="36"/>
      <c r="AD27" s="71">
        <f t="shared" ref="AD27:BC27" si="16">SUM(AD25:AD25)-SUM(AD26:AD26)</f>
        <v>2.099627266188045E-2</v>
      </c>
      <c r="AE27" s="125">
        <f t="shared" si="16"/>
        <v>2.9504236215199542E-2</v>
      </c>
      <c r="AF27" s="125">
        <f t="shared" si="16"/>
        <v>1.6000151510399983E-2</v>
      </c>
      <c r="AG27" s="125">
        <f t="shared" si="16"/>
        <v>2.8513845057599622E-2</v>
      </c>
      <c r="AH27" s="125">
        <f t="shared" si="16"/>
        <v>3.0657752740299912E-2</v>
      </c>
      <c r="AI27" s="125">
        <f t="shared" si="16"/>
        <v>2.6064926358899357E-2</v>
      </c>
      <c r="AJ27" s="125">
        <f t="shared" si="16"/>
        <v>2.3478464399999767E-2</v>
      </c>
      <c r="AK27" s="125">
        <f t="shared" si="16"/>
        <v>2.7255561096000955E-2</v>
      </c>
      <c r="AL27" s="125">
        <f t="shared" si="16"/>
        <v>2.8194274096800417E-2</v>
      </c>
      <c r="AM27" s="125">
        <f t="shared" si="16"/>
        <v>2.4617533758399476E-2</v>
      </c>
      <c r="AN27" s="125">
        <f t="shared" si="16"/>
        <v>1.8589332618899876E-2</v>
      </c>
      <c r="AO27" s="125">
        <f t="shared" si="16"/>
        <v>2.2126924368000893E-2</v>
      </c>
      <c r="AP27" s="125">
        <f t="shared" si="16"/>
        <v>2.1879862628799158E-2</v>
      </c>
      <c r="AQ27" s="125">
        <f t="shared" si="16"/>
        <v>1.9459969312799887E-2</v>
      </c>
      <c r="AR27" s="125">
        <f t="shared" si="16"/>
        <v>1.9916953038499732E-2</v>
      </c>
      <c r="AS27" s="125">
        <f t="shared" si="16"/>
        <v>2.0726991109999607E-2</v>
      </c>
      <c r="AT27" s="125">
        <f t="shared" si="16"/>
        <v>1.8901456500100243E-2</v>
      </c>
      <c r="AU27" s="125">
        <f t="shared" si="16"/>
        <v>3.2026728390800237E-2</v>
      </c>
      <c r="AV27" s="125">
        <f t="shared" si="16"/>
        <v>3.4662112618999437E-2</v>
      </c>
      <c r="AW27" s="125">
        <f t="shared" si="16"/>
        <v>2.914109046583413E-2</v>
      </c>
      <c r="AX27" s="125">
        <f t="shared" si="16"/>
        <v>0</v>
      </c>
      <c r="AY27" s="125">
        <f t="shared" si="16"/>
        <v>0</v>
      </c>
      <c r="AZ27" s="125">
        <f t="shared" si="16"/>
        <v>0</v>
      </c>
      <c r="BA27" s="125">
        <f t="shared" si="16"/>
        <v>0</v>
      </c>
      <c r="BB27" s="125">
        <f t="shared" si="16"/>
        <v>0</v>
      </c>
      <c r="BC27" s="126">
        <f t="shared" si="16"/>
        <v>0</v>
      </c>
      <c r="BD27" s="553"/>
      <c r="BE27" s="31"/>
    </row>
    <row r="28" spans="2:57" ht="13" thickTop="1">
      <c r="BD28" s="31"/>
      <c r="BE28" s="31"/>
    </row>
    <row r="29" spans="2:57">
      <c r="BD29" s="31"/>
      <c r="BE29" s="31"/>
    </row>
    <row r="30" spans="2:57">
      <c r="BD30" s="31"/>
      <c r="BE30" s="31"/>
    </row>
    <row r="31" spans="2:57">
      <c r="BD31" s="31"/>
      <c r="BE31" s="31"/>
    </row>
    <row r="32" spans="2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horizontalDpi="300" verticalDpi="300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BE6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169">
        <f>[2]ToM3!$A$2*[2]RWE!$A$1</f>
        <v>1.6099999999999999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 t="shared" ref="K4:AB4" si="0">1+J4</f>
        <v>2008</v>
      </c>
      <c r="L4" s="547">
        <f t="shared" si="0"/>
        <v>2009</v>
      </c>
      <c r="M4" s="547">
        <f t="shared" si="0"/>
        <v>2010</v>
      </c>
      <c r="N4" s="547">
        <f t="shared" si="0"/>
        <v>2011</v>
      </c>
      <c r="O4" s="547">
        <f t="shared" si="0"/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BC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si="1"/>
        <v>2014</v>
      </c>
      <c r="AS4" s="547">
        <f t="shared" si="1"/>
        <v>2015</v>
      </c>
      <c r="AT4" s="547">
        <f t="shared" si="1"/>
        <v>2016</v>
      </c>
      <c r="AU4" s="547">
        <f t="shared" si="1"/>
        <v>2017</v>
      </c>
      <c r="AV4" s="547">
        <f t="shared" si="1"/>
        <v>2018</v>
      </c>
      <c r="AW4" s="547">
        <f t="shared" si="1"/>
        <v>2019</v>
      </c>
      <c r="AX4" s="547">
        <f t="shared" si="1"/>
        <v>2020</v>
      </c>
      <c r="AY4" s="547">
        <f t="shared" si="1"/>
        <v>2021</v>
      </c>
      <c r="AZ4" s="547">
        <f t="shared" si="1"/>
        <v>2022</v>
      </c>
      <c r="BA4" s="547">
        <f t="shared" si="1"/>
        <v>2023</v>
      </c>
      <c r="BB4" s="547">
        <f t="shared" si="1"/>
        <v>2024</v>
      </c>
      <c r="BC4" s="269">
        <f t="shared" si="1"/>
        <v>2025</v>
      </c>
      <c r="BD4" s="553"/>
    </row>
    <row r="5" spans="1:57" ht="20" customHeight="1" thickTop="1" thickBot="1">
      <c r="B5" s="26" t="s">
        <v>15</v>
      </c>
      <c r="C5" s="580">
        <f>1/$A$1*'[1]440123Imp'!$B$263</f>
        <v>0.20338755</v>
      </c>
      <c r="D5" s="581">
        <f>1/$A$1*'[1]440123Imp'!$C$263</f>
        <v>0.24928165214285708</v>
      </c>
      <c r="E5" s="581">
        <f>1/$A$1*'[1]440123Imp'!$D$263</f>
        <v>0.40852661285714281</v>
      </c>
      <c r="F5" s="581">
        <f>1/$A$1*'[1]440123Imp'!$E$263</f>
        <v>0.52465760500000003</v>
      </c>
      <c r="G5" s="581">
        <f>1/$A$1*'[1]440123Imp'!$F$263</f>
        <v>0.54226436999999994</v>
      </c>
      <c r="H5" s="581">
        <f>1/$A$1*'[1]440123Imp'!$G$263</f>
        <v>0.81657366285714272</v>
      </c>
      <c r="I5" s="581">
        <f>1/$A$1*'[1]440123Imp'!$H$263</f>
        <v>0.69566322653061219</v>
      </c>
      <c r="J5" s="582">
        <f>1/$A$1*'[1]440123Imp'!$I$263</f>
        <v>0.83315850892857146</v>
      </c>
      <c r="K5" s="582">
        <f>1/$A$1*'[1]440123Imp'!$J$263</f>
        <v>1.0469339998144711</v>
      </c>
      <c r="L5" s="582">
        <f>1/$A$1*'[1]440123Imp'!K$263</f>
        <v>0.38733117013688062</v>
      </c>
      <c r="M5" s="581">
        <f>1/$A$1*'[1]440123Imp'!L$263</f>
        <v>0.34075394296218475</v>
      </c>
      <c r="N5" s="583">
        <f>1/$A$1*'[1]440123Imp'!M$263</f>
        <v>0.34479723035714277</v>
      </c>
      <c r="O5" s="583">
        <f>1/$A$1*'[1]440123Imp'!N$263</f>
        <v>0.3295856142857142</v>
      </c>
      <c r="P5" s="583">
        <f>1/$A$1*'[1]440123Imp'!O$263</f>
        <v>0.37868951541950102</v>
      </c>
      <c r="Q5" s="583">
        <f>1/$A$1*'[1]440123Imp'!P$263</f>
        <v>0.42115274718950813</v>
      </c>
      <c r="R5" s="583">
        <f>1/$A$1*'[1]440123Imp'!Q$263</f>
        <v>8.0293485170068041E-2</v>
      </c>
      <c r="S5" s="583">
        <f>1/$A$1*'[1]440123Imp'!R$263</f>
        <v>0.15742104575757579</v>
      </c>
      <c r="T5" s="720">
        <f>1/$A$1*'[1]440123Imp'!S$263</f>
        <v>0.4814511998447204</v>
      </c>
      <c r="U5" s="720">
        <f>1/$A$1*'[1]440123Imp'!T$263</f>
        <v>0.51504677541680532</v>
      </c>
      <c r="V5" s="720">
        <f>1/$A$1*'[1]440123Imp'!U$263</f>
        <v>0.41868709686147187</v>
      </c>
      <c r="W5" s="720">
        <f>1/$A$1*'[1]440123Imp'!V$263</f>
        <v>0</v>
      </c>
      <c r="X5" s="720">
        <f>1/$A$1*'[1]440123Imp'!W$263</f>
        <v>0</v>
      </c>
      <c r="Y5" s="720">
        <f>1/$A$1*'[1]440123Imp'!X$263</f>
        <v>0</v>
      </c>
      <c r="Z5" s="720">
        <f>1/$A$1*'[1]440123Imp'!Y$263</f>
        <v>0</v>
      </c>
      <c r="AA5" s="720">
        <f>1/$A$1*'[1]440123Imp'!Z$263</f>
        <v>0</v>
      </c>
      <c r="AB5" s="720">
        <f>1/$A$1*'[1]440123Imp'!AA$263</f>
        <v>0</v>
      </c>
      <c r="AC5" s="221"/>
      <c r="AD5" s="69">
        <f>1/1000*'[1]440123Imp'!AB$263</f>
        <v>1.3258510795649998E-2</v>
      </c>
      <c r="AE5" s="68">
        <f>1/1000*'[1]440123Imp'!AC$263</f>
        <v>1.6264421998400003E-2</v>
      </c>
      <c r="AF5" s="68">
        <f>1/1000*'[1]440123Imp'!AD$263</f>
        <v>2.7448177056000004E-2</v>
      </c>
      <c r="AG5" s="68">
        <f>1/1000*'[1]440123Imp'!AE$263</f>
        <v>4.0961233891199988E-2</v>
      </c>
      <c r="AH5" s="68">
        <f>1/1000*'[1]440123Imp'!AF$263</f>
        <v>4.6143999253100018E-2</v>
      </c>
      <c r="AI5" s="68">
        <f>1/1000*'[1]440123Imp'!AG$263</f>
        <v>8.2948227648E-2</v>
      </c>
      <c r="AJ5" s="68">
        <f>1/1000*'[1]440123Imp'!AH$263</f>
        <v>8.7573395266799997E-2</v>
      </c>
      <c r="AK5" s="68">
        <f>1/1000*'[1]440123Imp'!AI$263</f>
        <v>0.106750484397</v>
      </c>
      <c r="AL5" s="68">
        <f>1/1000*'[1]440123Imp'!AJ$263</f>
        <v>0.15585416918080003</v>
      </c>
      <c r="AM5" s="68">
        <f>1/1000*'[1]440123Imp'!AK$263</f>
        <v>3.3354870604000005E-2</v>
      </c>
      <c r="AN5" s="68">
        <f>1/1000*'[1]440123Imp'!AL$263</f>
        <v>3.1979765649599999E-2</v>
      </c>
      <c r="AO5" s="68">
        <f>1/1000*'[1]440123Imp'!AM$263</f>
        <v>3.7734404207999998E-2</v>
      </c>
      <c r="AP5" s="68">
        <f>1/1000*'[1]440123Imp'!AN$263</f>
        <v>3.2885770350400002E-2</v>
      </c>
      <c r="AQ5" s="68">
        <f>1/1000*'[1]440123Imp'!AO$263</f>
        <v>2.8891851299400004E-2</v>
      </c>
      <c r="AR5" s="68">
        <f>1/1000*'[1]440123Imp'!AP$263</f>
        <v>2.5158327929E-2</v>
      </c>
      <c r="AS5" s="68">
        <f>1/1000*'[1]440123Imp'!AQ$263</f>
        <v>1.7008284398000003E-2</v>
      </c>
      <c r="AT5" s="68">
        <f>1/1000*'[1]440123Imp'!AR$263</f>
        <v>1.9897054384400002E-2</v>
      </c>
      <c r="AU5" s="68">
        <f>1/1000*'[1]440123Imp'!AS$263</f>
        <v>7.3499816132599982E-2</v>
      </c>
      <c r="AV5" s="68">
        <f>1/1000*'[1]440123Imp'!AT$263</f>
        <v>7.5862531764000013E-2</v>
      </c>
      <c r="AW5" s="68">
        <f>1/1000*'[1]440123Imp'!AU$263</f>
        <v>6.1755630005000013E-2</v>
      </c>
      <c r="AX5" s="68">
        <f>1/1000*'[1]440123Imp'!AV$263</f>
        <v>0</v>
      </c>
      <c r="AY5" s="68">
        <f>1/1000*'[1]440123Imp'!AW$263</f>
        <v>0</v>
      </c>
      <c r="AZ5" s="68">
        <f>1/1000*'[1]440123Imp'!AX$263</f>
        <v>0</v>
      </c>
      <c r="BA5" s="68">
        <f>1/1000*'[1]440123Imp'!AY$263</f>
        <v>0</v>
      </c>
      <c r="BB5" s="68">
        <f>1/1000*'[1]440123Imp'!AZ$263</f>
        <v>0</v>
      </c>
      <c r="BC5" s="276">
        <f>1/1000*'[1]440123Imp'!BA$263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1/$A$1*'[1]440123Imp'!$B$266</f>
        <v>0</v>
      </c>
      <c r="D6" s="32">
        <f>1/$A$1*'[1]440123Imp'!$C$266</f>
        <v>0</v>
      </c>
      <c r="E6" s="32">
        <f>1/$A$1*'[1]440123Imp'!$D$266</f>
        <v>0</v>
      </c>
      <c r="F6" s="32">
        <f>1/$A$1*'[1]440123Imp'!$E$266</f>
        <v>7.142857142857143E-10</v>
      </c>
      <c r="G6" s="32">
        <f>1/$A$1*'[1]440123Imp'!$F$266</f>
        <v>8.8099999999999987E-5</v>
      </c>
      <c r="H6" s="32">
        <f>1/$A$1*'[1]440123Imp'!$G$266</f>
        <v>0</v>
      </c>
      <c r="I6" s="32">
        <f>1/$A$1*'[1]440123Imp'!$H$266</f>
        <v>4.7415000000000001E-3</v>
      </c>
      <c r="J6" s="33">
        <f>1/$A$1*'[1]440123Imp'!$I$266</f>
        <v>5.1236071428571424E-4</v>
      </c>
      <c r="K6" s="33">
        <f>1/$A$1*'[1]440123Imp'!$J$266</f>
        <v>7.2427142857142846E-3</v>
      </c>
      <c r="L6" s="33">
        <f>1/$A$1*'[1]440123Imp'!K$266</f>
        <v>1.5499999999999618E-4</v>
      </c>
      <c r="M6" s="32">
        <f>1/$A$1*'[1]440123Imp'!L$266</f>
        <v>0</v>
      </c>
      <c r="N6" s="32">
        <f>1/$A$1*'[1]440123Imp'!M$266</f>
        <v>3.7100000000000001E-5</v>
      </c>
      <c r="O6" s="32">
        <f>1/$A$1*'[1]440123Imp'!N$266</f>
        <v>2.4999999999999998E-6</v>
      </c>
      <c r="P6" s="32">
        <f>1/$A$1*'[1]440123Imp'!O$266</f>
        <v>0</v>
      </c>
      <c r="Q6" s="32">
        <f>1/$A$1*'[1]440123Imp'!P$266</f>
        <v>3.0026142058562549E-2</v>
      </c>
      <c r="R6" s="32">
        <f>1/$A$1*'[1]440123Imp'!Q$266</f>
        <v>1.1600000000000001E-5</v>
      </c>
      <c r="S6" s="32">
        <f>1/$A$1*'[1]440123Imp'!R$266</f>
        <v>3.8099999999999998E-5</v>
      </c>
      <c r="T6" s="32">
        <f>1/$A$1*'[1]440123Imp'!S$266</f>
        <v>1.128248015873016E-4</v>
      </c>
      <c r="U6" s="32">
        <f>1/$A$1*'[1]440123Imp'!T$266</f>
        <v>1.563E-4</v>
      </c>
      <c r="V6" s="32">
        <f>1/$A$1*'[1]440123Imp'!U$266</f>
        <v>0</v>
      </c>
      <c r="W6" s="32">
        <f>1/$A$1*'[1]440123Imp'!V$266</f>
        <v>0</v>
      </c>
      <c r="X6" s="32">
        <f>1/$A$1*'[1]440123Imp'!W$266</f>
        <v>0</v>
      </c>
      <c r="Y6" s="32">
        <f>1/$A$1*'[1]440123Imp'!X$266</f>
        <v>0</v>
      </c>
      <c r="Z6" s="32">
        <f>1/$A$1*'[1]440123Imp'!Y$266</f>
        <v>0</v>
      </c>
      <c r="AA6" s="32">
        <f>1/$A$1*'[1]440123Imp'!Z$266</f>
        <v>0</v>
      </c>
      <c r="AB6" s="32">
        <f>1/$A$1*'[1]440123Imp'!AA$266</f>
        <v>0</v>
      </c>
      <c r="AC6" s="4"/>
      <c r="AD6" s="54">
        <f>1/1000*'[1]440123Imp'!AB$266</f>
        <v>0</v>
      </c>
      <c r="AE6" s="32">
        <f>1/1000*'[1]440123Imp'!AC$266</f>
        <v>0</v>
      </c>
      <c r="AF6" s="32">
        <f>1/1000*'[1]440123Imp'!AD$266</f>
        <v>0</v>
      </c>
      <c r="AG6" s="32">
        <f>1/1000*'[1]440123Imp'!AE$266</f>
        <v>1.1312000000000002E-9</v>
      </c>
      <c r="AH6" s="32">
        <f>1/1000*'[1]440123Imp'!AF$266</f>
        <v>1.2792267600000001E-5</v>
      </c>
      <c r="AI6" s="32">
        <f>1/1000*'[1]440123Imp'!AG$266</f>
        <v>0</v>
      </c>
      <c r="AJ6" s="32">
        <f>1/1000*'[1]440123Imp'!AH$266</f>
        <v>5.5069485960000013E-4</v>
      </c>
      <c r="AK6" s="32">
        <f>1/1000*'[1]440123Imp'!AI$266</f>
        <v>8.0782752000000017E-5</v>
      </c>
      <c r="AL6" s="32">
        <f>1/1000*'[1]440123Imp'!AJ$266</f>
        <v>1.3210078448E-3</v>
      </c>
      <c r="AM6" s="32">
        <f>1/1000*'[1]440123Imp'!AK$266</f>
        <v>3.5646903600000139E-5</v>
      </c>
      <c r="AN6" s="32">
        <f>1/1000*'[1]440123Imp'!AL$266</f>
        <v>0</v>
      </c>
      <c r="AO6" s="32">
        <f>1/1000*'[1]440123Imp'!AM$266</f>
        <v>6.2305919999999999E-6</v>
      </c>
      <c r="AP6" s="32">
        <f>1/1000*'[1]440123Imp'!AN$266</f>
        <v>5.5631839999999999E-6</v>
      </c>
      <c r="AQ6" s="32">
        <f>1/1000*'[1]440123Imp'!AO$266</f>
        <v>0</v>
      </c>
      <c r="AR6" s="32">
        <f>1/1000*'[1]440123Imp'!AP$266</f>
        <v>5.9395906500000006E-5</v>
      </c>
      <c r="AS6" s="32">
        <f>1/1000*'[1]440123Imp'!AQ$266</f>
        <v>2.0126329999999999E-5</v>
      </c>
      <c r="AT6" s="32">
        <f>1/1000*'[1]440123Imp'!AR$266</f>
        <v>2.6990649599999999E-5</v>
      </c>
      <c r="AU6" s="32">
        <f>1/1000*'[1]440123Imp'!AS$266</f>
        <v>3.3993802700000007E-5</v>
      </c>
      <c r="AV6" s="32">
        <f>1/1000*'[1]440123Imp'!AT$266</f>
        <v>4.2293972000000002E-5</v>
      </c>
      <c r="AW6" s="32">
        <f>1/1000*'[1]440123Imp'!AU$266</f>
        <v>0</v>
      </c>
      <c r="AX6" s="32">
        <f>1/1000*'[1]440123Imp'!AV$266</f>
        <v>0</v>
      </c>
      <c r="AY6" s="32">
        <f>1/1000*'[1]440123Imp'!AW$266</f>
        <v>0</v>
      </c>
      <c r="AZ6" s="32">
        <f>1/1000*'[1]440123Imp'!AX$266</f>
        <v>0</v>
      </c>
      <c r="BA6" s="32">
        <f>1/1000*'[1]440123Imp'!AY$266</f>
        <v>0</v>
      </c>
      <c r="BB6" s="32">
        <f>1/1000*'[1]440123Imp'!AZ$266</f>
        <v>0</v>
      </c>
      <c r="BC6" s="33">
        <f>1/1000*'[1]440123Imp'!BA$266</f>
        <v>0</v>
      </c>
      <c r="BD6" s="640"/>
      <c r="BE6" s="31"/>
    </row>
    <row r="7" spans="1:57">
      <c r="B7" s="5" t="s">
        <v>40</v>
      </c>
      <c r="C7" s="46">
        <f>1/$A$1*'[1]440123Imp'!$B$211</f>
        <v>0</v>
      </c>
      <c r="D7" s="10">
        <f>1/$A$1*'[1]440123Imp'!$C$211</f>
        <v>0</v>
      </c>
      <c r="E7" s="10">
        <f>1/$A$1*'[1]440123Imp'!$D$211</f>
        <v>0</v>
      </c>
      <c r="F7" s="10">
        <f>1/$A$1*'[1]440123Imp'!$E$211</f>
        <v>7.142857142857143E-10</v>
      </c>
      <c r="G7" s="10">
        <f>1/$A$1*'[1]440123Imp'!$F$211</f>
        <v>0</v>
      </c>
      <c r="H7" s="10">
        <f>1/$A$1*'[1]440123Imp'!$G$211</f>
        <v>0</v>
      </c>
      <c r="I7" s="10">
        <f>1/$A$1*'[1]440123Imp'!$H$211</f>
        <v>4.7415000000000001E-3</v>
      </c>
      <c r="J7" s="37">
        <f>1/$A$1*'[1]440123Imp'!$I$211</f>
        <v>2.4866071428571423E-4</v>
      </c>
      <c r="K7" s="37">
        <f>1/$A$1*'[1]440123Imp'!$J$211</f>
        <v>7.2369999999999995E-3</v>
      </c>
      <c r="L7" s="37">
        <f>1/$A$1*'[1]440123Imp'!K$211</f>
        <v>1.3199999999999619E-4</v>
      </c>
      <c r="M7" s="10">
        <f>1/$A$1*'[1]440123Imp'!L$211</f>
        <v>0</v>
      </c>
      <c r="N7" s="10">
        <f>1/$A$1*'[1]440123Imp'!M$211</f>
        <v>0</v>
      </c>
      <c r="O7" s="10">
        <f>1/$A$1*'[1]440123Imp'!N$211</f>
        <v>0</v>
      </c>
      <c r="P7" s="10">
        <f>1/$A$1*'[1]440123Imp'!O$211</f>
        <v>0</v>
      </c>
      <c r="Q7" s="10">
        <f>1/$A$1*'[1]440123Imp'!P$211</f>
        <v>1.4693232298136641E-2</v>
      </c>
      <c r="R7" s="10">
        <f>1/$A$1*'[1]440123Imp'!Q$211</f>
        <v>0</v>
      </c>
      <c r="S7" s="10">
        <f>1/$A$1*'[1]440123Imp'!R$211</f>
        <v>3.8099999999999998E-5</v>
      </c>
      <c r="T7" s="10">
        <f>1/$A$1*'[1]440123Imp'!S$211</f>
        <v>2.6031746031746031E-7</v>
      </c>
      <c r="U7" s="10">
        <f>1/$A$1*'[1]440123Imp'!T$211</f>
        <v>0</v>
      </c>
      <c r="V7" s="10">
        <f>1/$A$1*'[1]440123Imp'!U$211</f>
        <v>0</v>
      </c>
      <c r="W7" s="10">
        <f>1/$A$1*'[1]440123Imp'!V$211</f>
        <v>0</v>
      </c>
      <c r="X7" s="10">
        <f>1/$A$1*'[1]440123Imp'!W$211</f>
        <v>0</v>
      </c>
      <c r="Y7" s="10">
        <f>1/$A$1*'[1]440123Imp'!X$211</f>
        <v>0</v>
      </c>
      <c r="Z7" s="10">
        <f>1/$A$1*'[1]440123Imp'!Y$211</f>
        <v>0</v>
      </c>
      <c r="AA7" s="10">
        <f>1/$A$1*'[1]440123Imp'!Z$211</f>
        <v>0</v>
      </c>
      <c r="AB7" s="10">
        <f>1/$A$1*'[1]440123Imp'!AA$211</f>
        <v>0</v>
      </c>
      <c r="AC7" s="4"/>
      <c r="AD7" s="46">
        <f>1/1000*'[1]440123Imp'!AB$211</f>
        <v>0</v>
      </c>
      <c r="AE7" s="10">
        <f>1/1000*'[1]440123Imp'!AC$211</f>
        <v>0</v>
      </c>
      <c r="AF7" s="10">
        <f>1/1000*'[1]440123Imp'!AD$211</f>
        <v>0</v>
      </c>
      <c r="AG7" s="10">
        <f>1/1000*'[1]440123Imp'!AE$211</f>
        <v>1.1312000000000002E-9</v>
      </c>
      <c r="AH7" s="10">
        <f>1/1000*'[1]440123Imp'!AF$211</f>
        <v>0</v>
      </c>
      <c r="AI7" s="10">
        <f>1/1000*'[1]440123Imp'!AG$211</f>
        <v>0</v>
      </c>
      <c r="AJ7" s="10">
        <f>1/1000*'[1]440123Imp'!AH$211</f>
        <v>5.5069485960000013E-4</v>
      </c>
      <c r="AK7" s="10">
        <f>1/1000*'[1]440123Imp'!AI$211</f>
        <v>5.6397445500000004E-5</v>
      </c>
      <c r="AL7" s="10">
        <f>1/1000*'[1]440123Imp'!AJ$211</f>
        <v>1.3201841968000002E-3</v>
      </c>
      <c r="AM7" s="10">
        <f>1/1000*'[1]440123Imp'!AK$211</f>
        <v>3.0638176800000137E-5</v>
      </c>
      <c r="AN7" s="10">
        <f>1/1000*'[1]440123Imp'!AL$211</f>
        <v>0</v>
      </c>
      <c r="AO7" s="10">
        <f>1/1000*'[1]440123Imp'!AM$211</f>
        <v>0</v>
      </c>
      <c r="AP7" s="10">
        <f>1/1000*'[1]440123Imp'!AN$211</f>
        <v>0</v>
      </c>
      <c r="AQ7" s="10">
        <f>1/1000*'[1]440123Imp'!AO$211</f>
        <v>0</v>
      </c>
      <c r="AR7" s="10">
        <f>1/1000*'[1]440123Imp'!AP$211</f>
        <v>1.2762899500000001E-5</v>
      </c>
      <c r="AS7" s="10">
        <f>1/1000*'[1]440123Imp'!AQ$211</f>
        <v>0</v>
      </c>
      <c r="AT7" s="10">
        <f>1/1000*'[1]440123Imp'!AR$211</f>
        <v>2.6990649599999999E-5</v>
      </c>
      <c r="AU7" s="10">
        <f>1/1000*'[1]440123Imp'!AS$211</f>
        <v>2.1012419999999999E-7</v>
      </c>
      <c r="AV7" s="10">
        <f>1/1000*'[1]440123Imp'!AT$211</f>
        <v>0</v>
      </c>
      <c r="AW7" s="10">
        <f>1/1000*'[1]440123Imp'!AU$211</f>
        <v>0</v>
      </c>
      <c r="AX7" s="10">
        <f>1/1000*'[1]440123Imp'!AV$211</f>
        <v>0</v>
      </c>
      <c r="AY7" s="10">
        <f>1/1000*'[1]440123Imp'!AW$211</f>
        <v>0</v>
      </c>
      <c r="AZ7" s="10">
        <f>1/1000*'[1]440123Imp'!AX$211</f>
        <v>0</v>
      </c>
      <c r="BA7" s="10">
        <f>1/1000*'[1]440123Imp'!AY$211</f>
        <v>0</v>
      </c>
      <c r="BB7" s="10">
        <f>1/1000*'[1]440123Imp'!AZ$211</f>
        <v>0</v>
      </c>
      <c r="BC7" s="37">
        <f>1/1000*'[1]440123Imp'!BA$211</f>
        <v>0</v>
      </c>
      <c r="BD7" s="553"/>
      <c r="BE7" s="31"/>
    </row>
    <row r="8" spans="1:57">
      <c r="B8" s="5" t="s">
        <v>19</v>
      </c>
      <c r="C8" s="20">
        <f t="shared" ref="C8:AB8" si="2">SUM(C6:C6)-SUM(C7:C7)</f>
        <v>0</v>
      </c>
      <c r="D8" s="16">
        <f t="shared" si="2"/>
        <v>0</v>
      </c>
      <c r="E8" s="16">
        <f t="shared" si="2"/>
        <v>0</v>
      </c>
      <c r="F8" s="16">
        <f t="shared" si="2"/>
        <v>0</v>
      </c>
      <c r="G8" s="16">
        <f t="shared" si="2"/>
        <v>8.8099999999999987E-5</v>
      </c>
      <c r="H8" s="16">
        <f t="shared" si="2"/>
        <v>0</v>
      </c>
      <c r="I8" s="16">
        <f t="shared" si="2"/>
        <v>0</v>
      </c>
      <c r="J8" s="67">
        <f t="shared" si="2"/>
        <v>2.6370000000000001E-4</v>
      </c>
      <c r="K8" s="67">
        <f t="shared" si="2"/>
        <v>5.7142857142851097E-6</v>
      </c>
      <c r="L8" s="67">
        <f t="shared" si="2"/>
        <v>2.299999999999999E-5</v>
      </c>
      <c r="M8" s="16">
        <f t="shared" si="2"/>
        <v>0</v>
      </c>
      <c r="N8" s="16">
        <f t="shared" si="2"/>
        <v>3.7100000000000001E-5</v>
      </c>
      <c r="O8" s="16">
        <f t="shared" si="2"/>
        <v>2.4999999999999998E-6</v>
      </c>
      <c r="P8" s="16">
        <f t="shared" si="2"/>
        <v>0</v>
      </c>
      <c r="Q8" s="16">
        <f t="shared" si="2"/>
        <v>1.5332909760425908E-2</v>
      </c>
      <c r="R8" s="16">
        <f t="shared" si="2"/>
        <v>1.1600000000000001E-5</v>
      </c>
      <c r="S8" s="16">
        <f t="shared" si="2"/>
        <v>0</v>
      </c>
      <c r="T8" s="16">
        <f t="shared" si="2"/>
        <v>1.1256448412698414E-4</v>
      </c>
      <c r="U8" s="16">
        <f t="shared" si="2"/>
        <v>1.563E-4</v>
      </c>
      <c r="V8" s="16">
        <f t="shared" si="2"/>
        <v>0</v>
      </c>
      <c r="W8" s="16">
        <f t="shared" si="2"/>
        <v>0</v>
      </c>
      <c r="X8" s="16">
        <f t="shared" si="2"/>
        <v>0</v>
      </c>
      <c r="Y8" s="16">
        <f t="shared" si="2"/>
        <v>0</v>
      </c>
      <c r="Z8" s="16">
        <f t="shared" si="2"/>
        <v>0</v>
      </c>
      <c r="AA8" s="16">
        <f t="shared" si="2"/>
        <v>0</v>
      </c>
      <c r="AB8" s="16">
        <f t="shared" si="2"/>
        <v>0</v>
      </c>
      <c r="AC8" s="4"/>
      <c r="AD8" s="21">
        <f t="shared" ref="AD8:BC8" si="3">SUM(AD6:AD6)-SUM(AD7:AD7)</f>
        <v>0</v>
      </c>
      <c r="AE8" s="12">
        <f t="shared" si="3"/>
        <v>0</v>
      </c>
      <c r="AF8" s="12">
        <f t="shared" si="3"/>
        <v>0</v>
      </c>
      <c r="AG8" s="12">
        <f t="shared" si="3"/>
        <v>0</v>
      </c>
      <c r="AH8" s="12">
        <f t="shared" si="3"/>
        <v>1.2792267600000001E-5</v>
      </c>
      <c r="AI8" s="12">
        <f t="shared" si="3"/>
        <v>0</v>
      </c>
      <c r="AJ8" s="12">
        <f t="shared" si="3"/>
        <v>0</v>
      </c>
      <c r="AK8" s="12">
        <f t="shared" si="3"/>
        <v>2.4385306500000013E-5</v>
      </c>
      <c r="AL8" s="12">
        <f t="shared" si="3"/>
        <v>8.2364799999985229E-7</v>
      </c>
      <c r="AM8" s="12">
        <f t="shared" si="3"/>
        <v>5.0087268000000024E-6</v>
      </c>
      <c r="AN8" s="12">
        <f t="shared" si="3"/>
        <v>0</v>
      </c>
      <c r="AO8" s="12">
        <f t="shared" si="3"/>
        <v>6.2305919999999999E-6</v>
      </c>
      <c r="AP8" s="12">
        <f t="shared" si="3"/>
        <v>5.5631839999999999E-6</v>
      </c>
      <c r="AQ8" s="12">
        <f t="shared" si="3"/>
        <v>0</v>
      </c>
      <c r="AR8" s="12">
        <f t="shared" si="3"/>
        <v>4.6633007000000005E-5</v>
      </c>
      <c r="AS8" s="12">
        <f t="shared" si="3"/>
        <v>2.0126329999999999E-5</v>
      </c>
      <c r="AT8" s="12">
        <f t="shared" si="3"/>
        <v>0</v>
      </c>
      <c r="AU8" s="12">
        <f t="shared" si="3"/>
        <v>3.3783678500000004E-5</v>
      </c>
      <c r="AV8" s="12">
        <f t="shared" si="3"/>
        <v>4.2293972000000002E-5</v>
      </c>
      <c r="AW8" s="12">
        <f t="shared" si="3"/>
        <v>0</v>
      </c>
      <c r="AX8" s="12">
        <f t="shared" si="3"/>
        <v>0</v>
      </c>
      <c r="AY8" s="12">
        <f t="shared" si="3"/>
        <v>0</v>
      </c>
      <c r="AZ8" s="12">
        <f t="shared" si="3"/>
        <v>0</v>
      </c>
      <c r="BA8" s="12">
        <f t="shared" si="3"/>
        <v>0</v>
      </c>
      <c r="BB8" s="12">
        <f t="shared" si="3"/>
        <v>0</v>
      </c>
      <c r="BC8" s="89">
        <f t="shared" si="3"/>
        <v>0</v>
      </c>
      <c r="BD8" s="553"/>
      <c r="BE8" s="31"/>
    </row>
    <row r="9" spans="1:57" ht="17.149999999999999" customHeight="1">
      <c r="B9" s="9" t="s">
        <v>103</v>
      </c>
      <c r="C9" s="50">
        <f>1/$A$1*'[1]440123Imp'!$B$268</f>
        <v>9.5657857142857135E-5</v>
      </c>
      <c r="D9" s="24">
        <f>1/$A$1*'[1]440123Imp'!$C$268</f>
        <v>1.8326500000000003E-2</v>
      </c>
      <c r="E9" s="24">
        <f>1/$A$1*'[1]440123Imp'!$D$268</f>
        <v>6.4614400000000016E-2</v>
      </c>
      <c r="F9" s="24">
        <f>1/$A$1*'[1]440123Imp'!$E$268</f>
        <v>0.11807770000000001</v>
      </c>
      <c r="G9" s="24">
        <f>1/$A$1*'[1]440123Imp'!$F$268</f>
        <v>0.17515031357142855</v>
      </c>
      <c r="H9" s="24">
        <f>1/$A$1*'[1]440123Imp'!$G$268</f>
        <v>0.2759742</v>
      </c>
      <c r="I9" s="24">
        <f>1/$A$1*'[1]440123Imp'!$H$268</f>
        <v>0.1704764</v>
      </c>
      <c r="J9" s="44">
        <f>1/$A$1*'[1]440123Imp'!$I$268</f>
        <v>0.130075</v>
      </c>
      <c r="K9" s="44">
        <f>1/$A$1*'[1]440123Imp'!$J$268</f>
        <v>0.49909362244897959</v>
      </c>
      <c r="L9" s="44">
        <f>1/$A$1*'[1]440123Imp'!K$268</f>
        <v>1.0433300000000029E-2</v>
      </c>
      <c r="M9" s="24">
        <f>1/$A$1*'[1]440123Imp'!L$268</f>
        <v>6.2450630252075125E-5</v>
      </c>
      <c r="N9" s="24">
        <f>1/$A$1*'[1]440123Imp'!M$268</f>
        <v>6.7741071428590487E-5</v>
      </c>
      <c r="O9" s="24">
        <f>1/$A$1*'[1]440123Imp'!N$268</f>
        <v>5.2889285714155305E-5</v>
      </c>
      <c r="P9" s="24">
        <f>1/$A$1*'[1]440123Imp'!O$268</f>
        <v>3.5600068027213629E-4</v>
      </c>
      <c r="Q9" s="24">
        <f>1/$A$1*'[1]440123Imp'!P$268</f>
        <v>6.4831055900633691E-4</v>
      </c>
      <c r="R9" s="24">
        <f>1/$A$1*'[1]440123Imp'!Q$268</f>
        <v>7.6538571428567053E-5</v>
      </c>
      <c r="S9" s="24">
        <f>1/$A$1*'[1]440123Imp'!R$268</f>
        <v>1.2718999999999973E-3</v>
      </c>
      <c r="T9" s="24">
        <f>1/$A$1*'[1]440123Imp'!S$268</f>
        <v>4.6043988095238096E-4</v>
      </c>
      <c r="U9" s="24">
        <f>1/$A$1*'[1]440123Imp'!T$268</f>
        <v>6.6292380952380947E-4</v>
      </c>
      <c r="V9" s="24">
        <f>1/$A$1*'[1]440123Imp'!U$268</f>
        <v>2.4520446428570158E-4</v>
      </c>
      <c r="W9" s="24">
        <f>1/$A$1*'[1]440123Imp'!V$268</f>
        <v>0</v>
      </c>
      <c r="X9" s="24">
        <f>1/$A$1*'[1]440123Imp'!W$268</f>
        <v>0</v>
      </c>
      <c r="Y9" s="24">
        <f>1/$A$1*'[1]440123Imp'!X$268</f>
        <v>0</v>
      </c>
      <c r="Z9" s="24">
        <f>1/$A$1*'[1]440123Imp'!Y$268</f>
        <v>0</v>
      </c>
      <c r="AA9" s="24">
        <f>1/$A$1*'[1]440123Imp'!Z$268</f>
        <v>0</v>
      </c>
      <c r="AB9" s="24">
        <f>1/$A$1*'[1]440123Imp'!AA$268</f>
        <v>0</v>
      </c>
      <c r="AC9" s="4"/>
      <c r="AD9" s="50">
        <f>1/1000*'[1]440123Imp'!AB$268</f>
        <v>3.9741220164000005E-5</v>
      </c>
      <c r="AE9" s="24">
        <f>1/1000*'[1]440123Imp'!AC$268</f>
        <v>1.7177034815999998E-3</v>
      </c>
      <c r="AF9" s="24">
        <f>1/1000*'[1]440123Imp'!AD$268</f>
        <v>5.9440926624000001E-3</v>
      </c>
      <c r="AG9" s="24">
        <f>1/1000*'[1]440123Imp'!AE$268</f>
        <v>1.1919375216E-2</v>
      </c>
      <c r="AH9" s="24">
        <f>1/1000*'[1]440123Imp'!AF$268</f>
        <v>1.9124360452400003E-2</v>
      </c>
      <c r="AI9" s="24">
        <f>1/1000*'[1]440123Imp'!AG$268</f>
        <v>3.2198529706200005E-2</v>
      </c>
      <c r="AJ9" s="24">
        <f>1/1000*'[1]440123Imp'!AH$268</f>
        <v>3.2572392242000009E-2</v>
      </c>
      <c r="AK9" s="24">
        <f>1/1000*'[1]440123Imp'!AI$268</f>
        <v>2.0747821335000003E-2</v>
      </c>
      <c r="AL9" s="24">
        <f>1/1000*'[1]440123Imp'!AJ$268</f>
        <v>9.1184400722000014E-2</v>
      </c>
      <c r="AM9" s="24">
        <f>1/1000*'[1]440123Imp'!AK$268</f>
        <v>1.7050118888000015E-3</v>
      </c>
      <c r="AN9" s="24">
        <f>1/1000*'[1]440123Imp'!AL$268</f>
        <v>1.7687754540000357E-4</v>
      </c>
      <c r="AO9" s="24">
        <f>1/1000*'[1]440123Imp'!AM$268</f>
        <v>1.967772960000076E-4</v>
      </c>
      <c r="AP9" s="24">
        <f>1/1000*'[1]440123Imp'!AN$268</f>
        <v>1.0816474239999963E-4</v>
      </c>
      <c r="AQ9" s="24">
        <f>1/1000*'[1]440123Imp'!AO$268</f>
        <v>1.8893152169999894E-4</v>
      </c>
      <c r="AR9" s="24">
        <f>1/1000*'[1]440123Imp'!AP$268</f>
        <v>5.0991549799999888E-4</v>
      </c>
      <c r="AS9" s="24">
        <f>1/1000*'[1]440123Imp'!AQ$268</f>
        <v>2.8272168050000025E-4</v>
      </c>
      <c r="AT9" s="24">
        <f>1/1000*'[1]440123Imp'!AR$268</f>
        <v>3.4902881490000005E-4</v>
      </c>
      <c r="AU9" s="24">
        <f>1/1000*'[1]440123Imp'!AS$268</f>
        <v>5.449062762E-4</v>
      </c>
      <c r="AV9" s="24">
        <f>1/1000*'[1]440123Imp'!AT$268</f>
        <v>5.6330038900000005E-4</v>
      </c>
      <c r="AW9" s="24">
        <f>1/1000*'[1]440123Imp'!AU$268</f>
        <v>2.9703777374999999E-4</v>
      </c>
      <c r="AX9" s="24">
        <f>1/1000*'[1]440123Imp'!AV$268</f>
        <v>0</v>
      </c>
      <c r="AY9" s="24">
        <f>1/1000*'[1]440123Imp'!AW$268</f>
        <v>0</v>
      </c>
      <c r="AZ9" s="24">
        <f>1/1000*'[1]440123Imp'!AX$268</f>
        <v>0</v>
      </c>
      <c r="BA9" s="24">
        <f>1/1000*'[1]440123Imp'!AY$268</f>
        <v>0</v>
      </c>
      <c r="BB9" s="24">
        <f>1/1000*'[1]440123Imp'!AZ$268</f>
        <v>0</v>
      </c>
      <c r="BC9" s="44">
        <f>1/1000*'[1]440123Imp'!BA$268</f>
        <v>0</v>
      </c>
      <c r="BD9" s="553"/>
      <c r="BE9" s="31"/>
    </row>
    <row r="10" spans="1:57">
      <c r="B10" s="5" t="s">
        <v>104</v>
      </c>
      <c r="C10" s="46">
        <f>1/$A$1*'[1]440123Imp'!$B$39</f>
        <v>8.7957857142857151E-5</v>
      </c>
      <c r="D10" s="10">
        <f>1/$A$1*'[1]440123Imp'!$C$39</f>
        <v>1.8321900000000002E-2</v>
      </c>
      <c r="E10" s="10">
        <f>1/$A$1*'[1]440123Imp'!$D$39</f>
        <v>6.4570400000000014E-2</v>
      </c>
      <c r="F10" s="10">
        <f>1/$A$1*'[1]440123Imp'!$E$39</f>
        <v>0.1180335</v>
      </c>
      <c r="G10" s="10">
        <f>1/$A$1*'[1]440123Imp'!$F$39</f>
        <v>0.17514131357142856</v>
      </c>
      <c r="H10" s="10">
        <f>1/$A$1*'[1]440123Imp'!$G$39</f>
        <v>0.27576600000000001</v>
      </c>
      <c r="I10" s="10">
        <f>1/$A$1*'[1]440123Imp'!$H$39</f>
        <v>0.17043179999999999</v>
      </c>
      <c r="J10" s="37">
        <f>1/$A$1*'[1]440123Imp'!$I$39</f>
        <v>0.1293319</v>
      </c>
      <c r="K10" s="37">
        <f>1/$A$1*'[1]440123Imp'!$J$39</f>
        <v>0.43103540000000001</v>
      </c>
      <c r="L10" s="37">
        <f>1/$A$1*'[1]440123Imp'!K$39</f>
        <v>1.0374300000000019E-2</v>
      </c>
      <c r="M10" s="10">
        <f>1/$A$1*'[1]440123Imp'!L$39</f>
        <v>0</v>
      </c>
      <c r="N10" s="10">
        <f>1/$A$1*'[1]440123Imp'!M$39</f>
        <v>3.9999999999633154E-7</v>
      </c>
      <c r="O10" s="10">
        <f>1/$A$1*'[1]440123Imp'!N$39</f>
        <v>9.0089285713952051E-6</v>
      </c>
      <c r="P10" s="10">
        <f>1/$A$1*'[1]440123Imp'!O$39</f>
        <v>1.0402040816316274E-5</v>
      </c>
      <c r="Q10" s="10">
        <f>1/$A$1*'[1]440123Imp'!P$39</f>
        <v>2.643602484472663E-5</v>
      </c>
      <c r="R10" s="10">
        <f>1/$A$1*'[1]440123Imp'!Q$39</f>
        <v>2.1548571428571427E-5</v>
      </c>
      <c r="S10" s="10">
        <f>1/$A$1*'[1]440123Imp'!R$39</f>
        <v>4.665999999999999E-4</v>
      </c>
      <c r="T10" s="10">
        <f>1/$A$1*'[1]440123Imp'!S$39</f>
        <v>1.611811507936508E-4</v>
      </c>
      <c r="U10" s="10">
        <f>1/$A$1*'[1]440123Imp'!T$39</f>
        <v>2.3630000000000011E-4</v>
      </c>
      <c r="V10" s="10">
        <f>1/$A$1*'[1]440123Imp'!U$39</f>
        <v>1.8610000000000189E-4</v>
      </c>
      <c r="W10" s="10">
        <f>1/$A$1*'[1]440123Imp'!V$39</f>
        <v>0</v>
      </c>
      <c r="X10" s="10">
        <f>1/$A$1*'[1]440123Imp'!W$39</f>
        <v>0</v>
      </c>
      <c r="Y10" s="10">
        <f>1/$A$1*'[1]440123Imp'!X$39</f>
        <v>0</v>
      </c>
      <c r="Z10" s="10">
        <f>1/$A$1*'[1]440123Imp'!Y$39</f>
        <v>0</v>
      </c>
      <c r="AA10" s="10">
        <f>1/$A$1*'[1]440123Imp'!Z$39</f>
        <v>0</v>
      </c>
      <c r="AB10" s="10">
        <f>1/$A$1*'[1]440123Imp'!AA$39</f>
        <v>0</v>
      </c>
      <c r="AC10" s="4"/>
      <c r="AD10" s="46">
        <f>1/1000*'[1]440123Imp'!AB$39</f>
        <v>1.6208484536999998E-5</v>
      </c>
      <c r="AE10" s="10">
        <f>1/1000*'[1]440123Imp'!AC$39</f>
        <v>1.7074873723999999E-3</v>
      </c>
      <c r="AF10" s="10">
        <f>1/1000*'[1]440123Imp'!AD$39</f>
        <v>5.9304684575999999E-3</v>
      </c>
      <c r="AG10" s="10">
        <f>1/1000*'[1]440123Imp'!AE$39</f>
        <v>1.1887743470400001E-2</v>
      </c>
      <c r="AH10" s="10">
        <f>1/1000*'[1]440123Imp'!AF$39</f>
        <v>1.9105025270800002E-2</v>
      </c>
      <c r="AI10" s="10">
        <f>1/1000*'[1]440123Imp'!AG$39</f>
        <v>3.1978325250300005E-2</v>
      </c>
      <c r="AJ10" s="10">
        <f>1/1000*'[1]440123Imp'!AH$39</f>
        <v>3.2483918899200007E-2</v>
      </c>
      <c r="AK10" s="10">
        <f>1/1000*'[1]440123Imp'!AI$39</f>
        <v>2.05360886785E-2</v>
      </c>
      <c r="AL10" s="10">
        <f>1/1000*'[1]440123Imp'!AJ$39</f>
        <v>8.0095330596400005E-2</v>
      </c>
      <c r="AM10" s="10">
        <f>1/1000*'[1]440123Imp'!AK$39</f>
        <v>1.5001631920000024E-3</v>
      </c>
      <c r="AN10" s="10">
        <f>1/1000*'[1]440123Imp'!AL$39</f>
        <v>0</v>
      </c>
      <c r="AO10" s="10">
        <f>1/1000*'[1]440123Imp'!AM$39</f>
        <v>4.2957120000011178E-6</v>
      </c>
      <c r="AP10" s="10">
        <f>1/1000*'[1]440123Imp'!AN$39</f>
        <v>4.8000127999969774E-6</v>
      </c>
      <c r="AQ10" s="10">
        <f>1/1000*'[1]440123Imp'!AO$39</f>
        <v>1.2357970499998316E-5</v>
      </c>
      <c r="AR10" s="10">
        <f>1/1000*'[1]440123Imp'!AP$39</f>
        <v>3.2476510999999597E-5</v>
      </c>
      <c r="AS10" s="10">
        <f>1/1000*'[1]440123Imp'!AQ$39</f>
        <v>1.4574835799999999E-4</v>
      </c>
      <c r="AT10" s="10">
        <f>1/1000*'[1]440123Imp'!AR$39</f>
        <v>2.042994261E-4</v>
      </c>
      <c r="AU10" s="10">
        <f>1/1000*'[1]440123Imp'!AS$39</f>
        <v>1.2830002899999999E-4</v>
      </c>
      <c r="AV10" s="10">
        <f>1/1000*'[1]440123Imp'!AT$39</f>
        <v>1.29645456E-4</v>
      </c>
      <c r="AW10" s="10">
        <f>1/1000*'[1]440123Imp'!AU$39</f>
        <v>2.0757858708333335E-4</v>
      </c>
      <c r="AX10" s="10">
        <f>1/1000*'[1]440123Imp'!AV$39</f>
        <v>0</v>
      </c>
      <c r="AY10" s="10">
        <f>1/1000*'[1]440123Imp'!AW$39</f>
        <v>0</v>
      </c>
      <c r="AZ10" s="10">
        <f>1/1000*'[1]440123Imp'!AX$39</f>
        <v>0</v>
      </c>
      <c r="BA10" s="10">
        <f>1/1000*'[1]440123Imp'!AY$39</f>
        <v>0</v>
      </c>
      <c r="BB10" s="10">
        <f>1/1000*'[1]440123Imp'!AZ$39</f>
        <v>0</v>
      </c>
      <c r="BC10" s="37">
        <f>1/1000*'[1]440123Imp'!BA$39</f>
        <v>0</v>
      </c>
      <c r="BD10" s="553"/>
      <c r="BE10" s="31"/>
    </row>
    <row r="11" spans="1:57">
      <c r="B11" s="5" t="s">
        <v>35</v>
      </c>
      <c r="C11" s="46">
        <f>1/$A$1*'[1]440123Imp'!$B$147</f>
        <v>2.9999999999999999E-7</v>
      </c>
      <c r="D11" s="10">
        <f>1/$A$1*'[1]440123Imp'!$C$147</f>
        <v>0</v>
      </c>
      <c r="E11" s="10">
        <f>1/$A$1*'[1]440123Imp'!$D$147</f>
        <v>0</v>
      </c>
      <c r="F11" s="10">
        <f>1/$A$1*'[1]440123Imp'!$E$147</f>
        <v>0</v>
      </c>
      <c r="G11" s="10">
        <f>1/$A$1*'[1]440123Imp'!$F$147</f>
        <v>0</v>
      </c>
      <c r="H11" s="10">
        <f>1/$A$1*'[1]440123Imp'!$G$147</f>
        <v>0</v>
      </c>
      <c r="I11" s="10">
        <f>1/$A$1*'[1]440123Imp'!$H$147</f>
        <v>0</v>
      </c>
      <c r="J11" s="37">
        <f>1/$A$1*'[1]440123Imp'!$I$147</f>
        <v>0</v>
      </c>
      <c r="K11" s="37">
        <f>1/$A$1*'[1]440123Imp'!$J$147</f>
        <v>0</v>
      </c>
      <c r="L11" s="37">
        <f>1/$A$1*'[1]440123Imp'!K$147</f>
        <v>0</v>
      </c>
      <c r="M11" s="10">
        <f>1/$A$1*'[1]440123Imp'!L$147</f>
        <v>0</v>
      </c>
      <c r="N11" s="10">
        <f>1/$A$1*'[1]440123Imp'!M$147</f>
        <v>0</v>
      </c>
      <c r="O11" s="10">
        <f>1/$A$1*'[1]440123Imp'!N$147</f>
        <v>0</v>
      </c>
      <c r="P11" s="10">
        <f>1/$A$1*'[1]440123Imp'!O$147</f>
        <v>0</v>
      </c>
      <c r="Q11" s="10">
        <f>1/$A$1*'[1]440123Imp'!P$147</f>
        <v>0</v>
      </c>
      <c r="R11" s="10">
        <f>1/$A$1*'[1]440123Imp'!Q$147</f>
        <v>0</v>
      </c>
      <c r="S11" s="10">
        <f>1/$A$1*'[1]440123Imp'!R$147</f>
        <v>0</v>
      </c>
      <c r="T11" s="10">
        <f>1/$A$1*'[1]440123Imp'!S$147</f>
        <v>1.0755555555555555E-5</v>
      </c>
      <c r="U11" s="10">
        <f>1/$A$1*'[1]440123Imp'!T$147</f>
        <v>3.9999999999999998E-7</v>
      </c>
      <c r="V11" s="10">
        <f>1/$A$1*'[1]440123Imp'!U$147</f>
        <v>0</v>
      </c>
      <c r="W11" s="10">
        <f>1/$A$1*'[1]440123Imp'!V$147</f>
        <v>0</v>
      </c>
      <c r="X11" s="10">
        <f>1/$A$1*'[1]440123Imp'!W$147</f>
        <v>0</v>
      </c>
      <c r="Y11" s="10">
        <f>1/$A$1*'[1]440123Imp'!X$147</f>
        <v>0</v>
      </c>
      <c r="Z11" s="10">
        <f>1/$A$1*'[1]440123Imp'!Y$147</f>
        <v>0</v>
      </c>
      <c r="AA11" s="10">
        <f>1/$A$1*'[1]440123Imp'!Z$147</f>
        <v>0</v>
      </c>
      <c r="AB11" s="10">
        <f>1/$A$1*'[1]440123Imp'!AA$147</f>
        <v>0</v>
      </c>
      <c r="AC11" s="4"/>
      <c r="AD11" s="46">
        <f>1/1000*'[1]440123Imp'!AB$147</f>
        <v>3.7498687799999995E-7</v>
      </c>
      <c r="AE11" s="10">
        <f>1/1000*'[1]440123Imp'!AC$147</f>
        <v>0</v>
      </c>
      <c r="AF11" s="10">
        <f>1/1000*'[1]440123Imp'!AD$147</f>
        <v>0</v>
      </c>
      <c r="AG11" s="10">
        <f>1/1000*'[1]440123Imp'!AE$147</f>
        <v>0</v>
      </c>
      <c r="AH11" s="10">
        <f>1/1000*'[1]440123Imp'!AF$147</f>
        <v>0</v>
      </c>
      <c r="AI11" s="10">
        <f>1/1000*'[1]440123Imp'!AG$147</f>
        <v>0</v>
      </c>
      <c r="AJ11" s="10">
        <f>1/1000*'[1]440123Imp'!AH$147</f>
        <v>0</v>
      </c>
      <c r="AK11" s="10">
        <f>1/1000*'[1]440123Imp'!AI$147</f>
        <v>0</v>
      </c>
      <c r="AL11" s="10">
        <f>1/1000*'[1]440123Imp'!AJ$147</f>
        <v>0</v>
      </c>
      <c r="AM11" s="10">
        <f>1/1000*'[1]440123Imp'!AK$147</f>
        <v>0</v>
      </c>
      <c r="AN11" s="10">
        <f>1/1000*'[1]440123Imp'!AL$147</f>
        <v>0</v>
      </c>
      <c r="AO11" s="10">
        <f>1/1000*'[1]440123Imp'!AM$147</f>
        <v>0</v>
      </c>
      <c r="AP11" s="10">
        <f>1/1000*'[1]440123Imp'!AN$147</f>
        <v>0</v>
      </c>
      <c r="AQ11" s="10">
        <f>1/1000*'[1]440123Imp'!AO$147</f>
        <v>0</v>
      </c>
      <c r="AR11" s="10">
        <f>1/1000*'[1]440123Imp'!AP$147</f>
        <v>0</v>
      </c>
      <c r="AS11" s="10">
        <f>1/1000*'[1]440123Imp'!AQ$147</f>
        <v>0</v>
      </c>
      <c r="AT11" s="10">
        <f>1/1000*'[1]440123Imp'!AR$147</f>
        <v>0</v>
      </c>
      <c r="AU11" s="10">
        <f>1/1000*'[1]440123Imp'!AS$147</f>
        <v>4.49756164E-5</v>
      </c>
      <c r="AV11" s="10">
        <f>1/1000*'[1]440123Imp'!AT$147</f>
        <v>2.496634E-6</v>
      </c>
      <c r="AW11" s="10">
        <f>1/1000*'[1]440123Imp'!AU$147</f>
        <v>0</v>
      </c>
      <c r="AX11" s="10">
        <f>1/1000*'[1]440123Imp'!AV$147</f>
        <v>0</v>
      </c>
      <c r="AY11" s="10">
        <f>1/1000*'[1]440123Imp'!AW$147</f>
        <v>0</v>
      </c>
      <c r="AZ11" s="10">
        <f>1/1000*'[1]440123Imp'!AX$147</f>
        <v>0</v>
      </c>
      <c r="BA11" s="10">
        <f>1/1000*'[1]440123Imp'!AY$147</f>
        <v>0</v>
      </c>
      <c r="BB11" s="10">
        <f>1/1000*'[1]440123Imp'!AZ$147</f>
        <v>0</v>
      </c>
      <c r="BC11" s="37">
        <f>1/1000*'[1]440123Imp'!BA$147</f>
        <v>0</v>
      </c>
      <c r="BD11" s="553"/>
      <c r="BE11" s="31"/>
    </row>
    <row r="12" spans="1:57">
      <c r="B12" s="5" t="s">
        <v>105</v>
      </c>
      <c r="C12" s="46">
        <f>1/$A$1*'[1]440123Imp'!$B$247</f>
        <v>7.3999999999999995E-6</v>
      </c>
      <c r="D12" s="10">
        <f>1/$A$1*'[1]440123Imp'!$C$247</f>
        <v>4.6E-6</v>
      </c>
      <c r="E12" s="10">
        <f>1/$A$1*'[1]440123Imp'!$D$247</f>
        <v>4.3999999999999999E-5</v>
      </c>
      <c r="F12" s="10">
        <f>1/$A$1*'[1]440123Imp'!$E$247</f>
        <v>4.4200000000000004E-5</v>
      </c>
      <c r="G12" s="10">
        <f>1/$A$1*'[1]440123Imp'!$F$247</f>
        <v>8.9999999999999985E-6</v>
      </c>
      <c r="H12" s="10">
        <f>1/$A$1*'[1]440123Imp'!$G$247</f>
        <v>2.0819999999999999E-4</v>
      </c>
      <c r="I12" s="10">
        <f>1/$A$1*'[1]440123Imp'!$H$247</f>
        <v>4.46E-5</v>
      </c>
      <c r="J12" s="37">
        <f>1/$A$1*'[1]440123Imp'!$I$247</f>
        <v>7.4310000000000012E-4</v>
      </c>
      <c r="K12" s="37">
        <f>1/$A$1*'[1]440123Imp'!$J$247</f>
        <v>6.8058222448979577E-2</v>
      </c>
      <c r="L12" s="37">
        <f>1/$A$1*'[1]440123Imp'!K$247</f>
        <v>5.9000000000010569E-5</v>
      </c>
      <c r="M12" s="10">
        <f>1/$A$1*'[1]440123Imp'!L$247</f>
        <v>6.2450630252075125E-5</v>
      </c>
      <c r="N12" s="10">
        <f>1/$A$1*'[1]440123Imp'!M$247</f>
        <v>6.7341071428594164E-5</v>
      </c>
      <c r="O12" s="10">
        <f>1/$A$1*'[1]440123Imp'!N$247</f>
        <v>4.3880357142760095E-5</v>
      </c>
      <c r="P12" s="10">
        <f>1/$A$1*'[1]440123Imp'!O$247</f>
        <v>3.4559863945582002E-4</v>
      </c>
      <c r="Q12" s="10">
        <f>1/$A$1*'[1]440123Imp'!P$247</f>
        <v>6.2187453416161025E-4</v>
      </c>
      <c r="R12" s="10">
        <f>1/$A$1*'[1]440123Imp'!Q$247</f>
        <v>5.4989999999995623E-5</v>
      </c>
      <c r="S12" s="10">
        <f>1/$A$1*'[1]440123Imp'!R$247</f>
        <v>8.0529999999999729E-4</v>
      </c>
      <c r="T12" s="10">
        <f>1/$A$1*'[1]440123Imp'!S$247</f>
        <v>2.8850317460317465E-4</v>
      </c>
      <c r="U12" s="10">
        <f>1/$A$1*'[1]440123Imp'!T$247</f>
        <v>4.2622380952380947E-4</v>
      </c>
      <c r="V12" s="10">
        <f>1/$A$1*'[1]440123Imp'!U$247</f>
        <v>5.9104464285699684E-5</v>
      </c>
      <c r="W12" s="10">
        <f>1/$A$1*'[1]440123Imp'!V$247</f>
        <v>0</v>
      </c>
      <c r="X12" s="10">
        <f>1/$A$1*'[1]440123Imp'!W$247</f>
        <v>0</v>
      </c>
      <c r="Y12" s="10">
        <f>1/$A$1*'[1]440123Imp'!X$247</f>
        <v>0</v>
      </c>
      <c r="Z12" s="10">
        <f>1/$A$1*'[1]440123Imp'!Y$247</f>
        <v>0</v>
      </c>
      <c r="AA12" s="10">
        <f>1/$A$1*'[1]440123Imp'!Z$247</f>
        <v>0</v>
      </c>
      <c r="AB12" s="10">
        <f>1/$A$1*'[1]440123Imp'!AA$247</f>
        <v>0</v>
      </c>
      <c r="AC12" s="4"/>
      <c r="AD12" s="46">
        <f>1/1000*'[1]440123Imp'!AB$247</f>
        <v>2.3157748749000002E-5</v>
      </c>
      <c r="AE12" s="10">
        <f>1/1000*'[1]440123Imp'!AC$247</f>
        <v>1.02161092E-5</v>
      </c>
      <c r="AF12" s="10">
        <f>1/1000*'[1]440123Imp'!AD$247</f>
        <v>1.36242048E-5</v>
      </c>
      <c r="AG12" s="10">
        <f>1/1000*'[1]440123Imp'!AE$247</f>
        <v>3.1631745600000004E-5</v>
      </c>
      <c r="AH12" s="10">
        <f>1/1000*'[1]440123Imp'!AF$247</f>
        <v>1.9335181600000002E-5</v>
      </c>
      <c r="AI12" s="10">
        <f>1/1000*'[1]440123Imp'!AG$247</f>
        <v>2.2020445590000001E-4</v>
      </c>
      <c r="AJ12" s="10">
        <f>1/1000*'[1]440123Imp'!AH$247</f>
        <v>8.8473342800000007E-5</v>
      </c>
      <c r="AK12" s="10">
        <f>1/1000*'[1]440123Imp'!AI$247</f>
        <v>2.1173265650000002E-4</v>
      </c>
      <c r="AL12" s="10">
        <f>1/1000*'[1]440123Imp'!AJ$247</f>
        <v>1.1089070125600002E-2</v>
      </c>
      <c r="AM12" s="10">
        <f>1/1000*'[1]440123Imp'!AK$247</f>
        <v>2.0484869679999917E-4</v>
      </c>
      <c r="AN12" s="10">
        <f>1/1000*'[1]440123Imp'!AL$247</f>
        <v>1.7687754540000357E-4</v>
      </c>
      <c r="AO12" s="10">
        <f>1/1000*'[1]440123Imp'!AM$247</f>
        <v>1.9248158400000649E-4</v>
      </c>
      <c r="AP12" s="10">
        <f>1/1000*'[1]440123Imp'!AN$247</f>
        <v>1.0336472960000266E-4</v>
      </c>
      <c r="AQ12" s="10">
        <f>1/1000*'[1]440123Imp'!AO$247</f>
        <v>1.7657355120000062E-4</v>
      </c>
      <c r="AR12" s="10">
        <f>1/1000*'[1]440123Imp'!AP$247</f>
        <v>4.7743898699999931E-4</v>
      </c>
      <c r="AS12" s="10">
        <f>1/1000*'[1]440123Imp'!AQ$247</f>
        <v>1.3697332250000029E-4</v>
      </c>
      <c r="AT12" s="10">
        <f>1/1000*'[1]440123Imp'!AR$247</f>
        <v>1.4472938880000008E-4</v>
      </c>
      <c r="AU12" s="10">
        <f>1/1000*'[1]440123Imp'!AS$247</f>
        <v>3.7163063080000003E-4</v>
      </c>
      <c r="AV12" s="10">
        <f>1/1000*'[1]440123Imp'!AT$247</f>
        <v>4.3115829900000001E-4</v>
      </c>
      <c r="AW12" s="10">
        <f>1/1000*'[1]440123Imp'!AU$247</f>
        <v>8.945918666666666E-5</v>
      </c>
      <c r="AX12" s="10">
        <f>1/1000*'[1]440123Imp'!AV$247</f>
        <v>0</v>
      </c>
      <c r="AY12" s="10">
        <f>1/1000*'[1]440123Imp'!AW$247</f>
        <v>0</v>
      </c>
      <c r="AZ12" s="10">
        <f>1/1000*'[1]440123Imp'!AX$247</f>
        <v>0</v>
      </c>
      <c r="BA12" s="10">
        <f>1/1000*'[1]440123Imp'!AY$247</f>
        <v>0</v>
      </c>
      <c r="BB12" s="10">
        <f>1/1000*'[1]440123Imp'!AZ$247</f>
        <v>0</v>
      </c>
      <c r="BC12" s="37">
        <f>1/1000*'[1]440123Imp'!BA$247</f>
        <v>0</v>
      </c>
      <c r="BD12" s="553"/>
      <c r="BE12" s="31"/>
    </row>
    <row r="13" spans="1:57" ht="17.149999999999999" customHeight="1">
      <c r="B13" s="18" t="s">
        <v>154</v>
      </c>
      <c r="C13" s="64">
        <f>1/$A$1*'[1]440123Imp'!$B$269</f>
        <v>0</v>
      </c>
      <c r="D13" s="65">
        <f>1/$A$1*'[1]440123Imp'!$C$269</f>
        <v>5.9199999999999996E-5</v>
      </c>
      <c r="E13" s="65">
        <f>1/$A$1*'[1]440123Imp'!$D$269</f>
        <v>9.9999999999999991E-6</v>
      </c>
      <c r="F13" s="65">
        <f>1/$A$1*'[1]440123Imp'!$E$269</f>
        <v>8.1999999999999994E-6</v>
      </c>
      <c r="G13" s="65">
        <f>1/$A$1*'[1]440123Imp'!$F$269</f>
        <v>1.4700000000000002E-5</v>
      </c>
      <c r="H13" s="65">
        <f>1/$A$1*'[1]440123Imp'!$G$269</f>
        <v>9.9999999999999995E-8</v>
      </c>
      <c r="I13" s="65">
        <f>1/$A$1*'[1]440123Imp'!$H$269</f>
        <v>3.2999999999999997E-6</v>
      </c>
      <c r="J13" s="66">
        <f>1/$A$1*'[1]440123Imp'!$I$269</f>
        <v>3.9999999999999998E-7</v>
      </c>
      <c r="K13" s="66">
        <f>1/$A$1*'[1]440123Imp'!$J$269</f>
        <v>1.7842000000000001E-3</v>
      </c>
      <c r="L13" s="66">
        <f>1/$A$1*'[1]440123Imp'!K$269</f>
        <v>1.276999999999998E-4</v>
      </c>
      <c r="M13" s="65">
        <f>1/$A$1*'[1]440123Imp'!L$269</f>
        <v>0</v>
      </c>
      <c r="N13" s="65">
        <f>1/$A$1*'[1]440123Imp'!M$269</f>
        <v>1.9E-6</v>
      </c>
      <c r="O13" s="65">
        <f>1/$A$1*'[1]440123Imp'!N$269</f>
        <v>4.8999999999999997E-6</v>
      </c>
      <c r="P13" s="65">
        <f>1/$A$1*'[1]440123Imp'!O$269</f>
        <v>7.9999999999999996E-6</v>
      </c>
      <c r="Q13" s="65">
        <f>1/$A$1*'[1]440123Imp'!P$269</f>
        <v>7.116469742679681E-3</v>
      </c>
      <c r="R13" s="65">
        <f>1/$A$1*'[1]440123Imp'!Q$269</f>
        <v>1.4428571428571431E-6</v>
      </c>
      <c r="S13" s="65">
        <f>1/$A$1*'[1]440123Imp'!R$269</f>
        <v>3.9999999999999998E-7</v>
      </c>
      <c r="T13" s="65">
        <f>1/$A$1*'[1]440123Imp'!S$269</f>
        <v>2.5527777777777779E-6</v>
      </c>
      <c r="U13" s="65">
        <f>1/$A$1*'[1]440123Imp'!T$269</f>
        <v>5.4691428571428565E-5</v>
      </c>
      <c r="V13" s="65">
        <f>1/$A$1*'[1]440123Imp'!U$269</f>
        <v>8.7800000000000115E-5</v>
      </c>
      <c r="W13" s="65">
        <f>1/$A$1*'[1]440123Imp'!V$269</f>
        <v>0</v>
      </c>
      <c r="X13" s="65">
        <f>1/$A$1*'[1]440123Imp'!W$269</f>
        <v>0</v>
      </c>
      <c r="Y13" s="65">
        <f>1/$A$1*'[1]440123Imp'!X$269</f>
        <v>0</v>
      </c>
      <c r="Z13" s="65">
        <f>1/$A$1*'[1]440123Imp'!Y$269</f>
        <v>0</v>
      </c>
      <c r="AA13" s="65">
        <f>1/$A$1*'[1]440123Imp'!Z$269</f>
        <v>0</v>
      </c>
      <c r="AB13" s="65">
        <f>1/$A$1*'[1]440123Imp'!AA$269</f>
        <v>0</v>
      </c>
      <c r="AC13" s="4"/>
      <c r="AD13" s="64">
        <f>1/1000*'[1]440123Imp'!AB$269</f>
        <v>0</v>
      </c>
      <c r="AE13" s="65">
        <f>1/1000*'[1]440123Imp'!AC$269</f>
        <v>8.2144431999999997E-6</v>
      </c>
      <c r="AF13" s="65">
        <f>1/1000*'[1]440123Imp'!AD$269</f>
        <v>1.2900820800000001E-5</v>
      </c>
      <c r="AG13" s="65">
        <f>1/1000*'[1]440123Imp'!AE$269</f>
        <v>1.1238471999999999E-5</v>
      </c>
      <c r="AH13" s="65">
        <f>1/1000*'[1]440123Imp'!AF$269</f>
        <v>1.03878089E-5</v>
      </c>
      <c r="AI13" s="65">
        <f>1/1000*'[1]440123Imp'!AG$269</f>
        <v>6.9669600000000006E-8</v>
      </c>
      <c r="AJ13" s="65">
        <f>1/1000*'[1]440123Imp'!AH$269</f>
        <v>9.3692872000000012E-6</v>
      </c>
      <c r="AK13" s="65">
        <f>1/1000*'[1]440123Imp'!AI$269</f>
        <v>6.5784000000000002E-8</v>
      </c>
      <c r="AL13" s="65">
        <f>1/1000*'[1]440123Imp'!AJ$269</f>
        <v>3.7708811640000008E-4</v>
      </c>
      <c r="AM13" s="65">
        <f>1/1000*'[1]440123Imp'!AK$269</f>
        <v>2.3953597799999992E-4</v>
      </c>
      <c r="AN13" s="65">
        <f>1/1000*'[1]440123Imp'!AL$269</f>
        <v>0</v>
      </c>
      <c r="AO13" s="65">
        <f>1/1000*'[1]440123Imp'!AM$269</f>
        <v>8.60256E-7</v>
      </c>
      <c r="AP13" s="65">
        <f>1/1000*'[1]440123Imp'!AN$269</f>
        <v>9.6809680000000001E-6</v>
      </c>
      <c r="AQ13" s="65">
        <f>1/1000*'[1]440123Imp'!AO$269</f>
        <v>1.5990324000000001E-5</v>
      </c>
      <c r="AR13" s="65">
        <f>1/1000*'[1]440123Imp'!AP$269</f>
        <v>2.3766865000000002E-6</v>
      </c>
      <c r="AS13" s="65">
        <f>1/1000*'[1]440123Imp'!AQ$269</f>
        <v>5.6029749999999989E-7</v>
      </c>
      <c r="AT13" s="65">
        <f>1/1000*'[1]440123Imp'!AR$269</f>
        <v>6.4576545999999997E-6</v>
      </c>
      <c r="AU13" s="65">
        <f>1/1000*'[1]440123Imp'!AS$269</f>
        <v>1.74244928E-5</v>
      </c>
      <c r="AV13" s="65">
        <f>1/1000*'[1]440123Imp'!AT$269</f>
        <v>9.8896939999999998E-6</v>
      </c>
      <c r="AW13" s="65">
        <f>1/1000*'[1]440123Imp'!AU$269</f>
        <v>4.2698669166666662E-5</v>
      </c>
      <c r="AX13" s="65">
        <f>1/1000*'[1]440123Imp'!AV$269</f>
        <v>0</v>
      </c>
      <c r="AY13" s="65">
        <f>1/1000*'[1]440123Imp'!AW$269</f>
        <v>0</v>
      </c>
      <c r="AZ13" s="65">
        <f>1/1000*'[1]440123Imp'!AX$269</f>
        <v>0</v>
      </c>
      <c r="BA13" s="65">
        <f>1/1000*'[1]440123Imp'!AY$269</f>
        <v>0</v>
      </c>
      <c r="BB13" s="65">
        <f>1/1000*'[1]440123Imp'!AZ$269</f>
        <v>0</v>
      </c>
      <c r="BC13" s="66">
        <f>1/1000*'[1]440123Imp'!BA$269</f>
        <v>0</v>
      </c>
      <c r="BD13" s="553"/>
      <c r="BE13" s="31"/>
    </row>
    <row r="14" spans="1:57" ht="17.149999999999999" customHeight="1">
      <c r="B14" s="18" t="s">
        <v>155</v>
      </c>
      <c r="C14" s="64">
        <f>1/$A$1*'[1]440123Imp'!$B$267</f>
        <v>1.6999999999999998E-6</v>
      </c>
      <c r="D14" s="65">
        <f>1/$A$1*'[1]440123Imp'!$C$267</f>
        <v>2.3200000000000001E-5</v>
      </c>
      <c r="E14" s="65">
        <f>1/$A$1*'[1]440123Imp'!$D$267</f>
        <v>3.606428571428571E-6</v>
      </c>
      <c r="F14" s="65">
        <f>1/$A$1*'[1]440123Imp'!$E$267</f>
        <v>1.7710714285714287E-5</v>
      </c>
      <c r="G14" s="65">
        <f>1/$A$1*'[1]440123Imp'!$F$267</f>
        <v>1.4349285714285714E-5</v>
      </c>
      <c r="H14" s="65">
        <f>1/$A$1*'[1]440123Imp'!$G$267</f>
        <v>6.0428571428571441E-7</v>
      </c>
      <c r="I14" s="65">
        <f>1/$A$1*'[1]440123Imp'!$H$267</f>
        <v>1.663061224489796E-5</v>
      </c>
      <c r="J14" s="66">
        <f>1/$A$1*'[1]440123Imp'!$I$267</f>
        <v>9.5057142857142844E-5</v>
      </c>
      <c r="K14" s="66">
        <f>1/$A$1*'[1]440123Imp'!$J$267</f>
        <v>8.1993815708101433E-5</v>
      </c>
      <c r="L14" s="66">
        <f>1/$A$1*'[1]440123Imp'!K$267</f>
        <v>3.4128385868517446E-4</v>
      </c>
      <c r="M14" s="65">
        <f>1/$A$1*'[1]440123Imp'!L$267</f>
        <v>9.3369117647058823E-5</v>
      </c>
      <c r="N14" s="65">
        <f>1/$A$1*'[1]440123Imp'!M$267</f>
        <v>1.1878571428571438E-4</v>
      </c>
      <c r="O14" s="65">
        <f>1/$A$1*'[1]440123Imp'!N$267</f>
        <v>7.47E-5</v>
      </c>
      <c r="P14" s="65">
        <f>1/$A$1*'[1]440123Imp'!O$267</f>
        <v>1.7411065759637191E-4</v>
      </c>
      <c r="Q14" s="65">
        <f>1/$A$1*'[1]440123Imp'!P$267</f>
        <v>1.7680322981366462E-2</v>
      </c>
      <c r="R14" s="65">
        <f>1/$A$1*'[1]440123Imp'!Q$267</f>
        <v>6.684857142857142E-5</v>
      </c>
      <c r="S14" s="65">
        <f>1/$A$1*'[1]440123Imp'!R$267</f>
        <v>1.8023825396825394E-4</v>
      </c>
      <c r="T14" s="167">
        <f>1/$A$1*'[1]440123Imp'!S$267</f>
        <v>1.0754766218081438E-4</v>
      </c>
      <c r="U14" s="167">
        <f>1/$A$1*'[1]440123Imp'!T$267</f>
        <v>2.7085460317460304E-4</v>
      </c>
      <c r="V14" s="167">
        <f>1/$A$1*'[1]440123Imp'!U$267</f>
        <v>9.3416964285714308E-5</v>
      </c>
      <c r="W14" s="167">
        <f>1/$A$1*'[1]440123Imp'!V$267</f>
        <v>0</v>
      </c>
      <c r="X14" s="167">
        <f>1/$A$1*'[1]440123Imp'!W$267</f>
        <v>0</v>
      </c>
      <c r="Y14" s="167">
        <f>1/$A$1*'[1]440123Imp'!X$267</f>
        <v>0</v>
      </c>
      <c r="Z14" s="167">
        <f>1/$A$1*'[1]440123Imp'!Y$267</f>
        <v>0</v>
      </c>
      <c r="AA14" s="167">
        <f>1/$A$1*'[1]440123Imp'!Z$267</f>
        <v>0</v>
      </c>
      <c r="AB14" s="167">
        <f>1/$A$1*'[1]440123Imp'!AA$267</f>
        <v>0</v>
      </c>
      <c r="AC14" s="721"/>
      <c r="AD14" s="64">
        <f>1/1000*'[1]440123Imp'!AB$267</f>
        <v>2.8105543590000004E-6</v>
      </c>
      <c r="AE14" s="65">
        <f>1/1000*'[1]440123Imp'!AC$267</f>
        <v>1.5819878399999997E-5</v>
      </c>
      <c r="AF14" s="65">
        <f>1/1000*'[1]440123Imp'!AD$267</f>
        <v>1.4656800000000007E-7</v>
      </c>
      <c r="AG14" s="65">
        <f>1/1000*'[1]440123Imp'!AE$267</f>
        <v>8.1785760000000007E-7</v>
      </c>
      <c r="AH14" s="65">
        <f>1/1000*'[1]440123Imp'!AF$267</f>
        <v>1.7327527000000003E-6</v>
      </c>
      <c r="AI14" s="65">
        <f>1/1000*'[1]440123Imp'!AG$267</f>
        <v>3.3876843E-6</v>
      </c>
      <c r="AJ14" s="65">
        <f>1/1000*'[1]440123Imp'!AH$267</f>
        <v>4.6100609600000005E-5</v>
      </c>
      <c r="AK14" s="65">
        <f>1/1000*'[1]440123Imp'!AI$267</f>
        <v>6.8794988500000013E-5</v>
      </c>
      <c r="AL14" s="65">
        <f>1/1000*'[1]440123Imp'!AJ$267</f>
        <v>9.1304322399999999E-5</v>
      </c>
      <c r="AM14" s="65">
        <f>1/1000*'[1]440123Imp'!AK$267</f>
        <v>9.4983090399999994E-5</v>
      </c>
      <c r="AN14" s="65">
        <f>1/1000*'[1]440123Imp'!AL$267</f>
        <v>5.5579972500000015E-5</v>
      </c>
      <c r="AO14" s="65">
        <f>1/1000*'[1]440123Imp'!AM$267</f>
        <v>1.2573657600000002E-4</v>
      </c>
      <c r="AP14" s="65">
        <f>1/1000*'[1]440123Imp'!AN$267</f>
        <v>8.9603236799999994E-5</v>
      </c>
      <c r="AQ14" s="65">
        <f>1/1000*'[1]440123Imp'!AO$267</f>
        <v>2.1097930980000003E-4</v>
      </c>
      <c r="AR14" s="65">
        <f>1/1000*'[1]440123Imp'!AP$267</f>
        <v>2.2864813500000003E-4</v>
      </c>
      <c r="AS14" s="65">
        <f>1/1000*'[1]440123Imp'!AQ$267</f>
        <v>1.0455040400000001E-4</v>
      </c>
      <c r="AT14" s="65">
        <f>1/1000*'[1]440123Imp'!AR$267</f>
        <v>1.2853765559999998E-4</v>
      </c>
      <c r="AU14" s="65">
        <f>1/1000*'[1]440123Imp'!AS$267</f>
        <v>1.588007993E-4</v>
      </c>
      <c r="AV14" s="65">
        <f>1/1000*'[1]440123Imp'!AT$267</f>
        <v>1.6969789000000001E-4</v>
      </c>
      <c r="AW14" s="65">
        <f>1/1000*'[1]440123Imp'!AU$267</f>
        <v>2.5345351416666665E-4</v>
      </c>
      <c r="AX14" s="65">
        <f>1/1000*'[1]440123Imp'!AV$267</f>
        <v>0</v>
      </c>
      <c r="AY14" s="65">
        <f>1/1000*'[1]440123Imp'!AW$267</f>
        <v>0</v>
      </c>
      <c r="AZ14" s="65">
        <f>1/1000*'[1]440123Imp'!AX$267</f>
        <v>0</v>
      </c>
      <c r="BA14" s="65">
        <f>1/1000*'[1]440123Imp'!AY$267</f>
        <v>0</v>
      </c>
      <c r="BB14" s="65">
        <f>1/1000*'[1]440123Imp'!AZ$267</f>
        <v>0</v>
      </c>
      <c r="BC14" s="66">
        <f>1/1000*'[1]440123Imp'!BA$267</f>
        <v>0</v>
      </c>
      <c r="BD14" s="553"/>
      <c r="BE14" s="31"/>
    </row>
    <row r="15" spans="1:57" ht="17.149999999999999" customHeight="1">
      <c r="B15" s="15" t="s">
        <v>216</v>
      </c>
      <c r="C15" s="157">
        <f>1/$A$1*'[1]440123Imp'!$B$264</f>
        <v>0.2027693735714286</v>
      </c>
      <c r="D15" s="158">
        <f>1/$A$1*'[1]440123Imp'!$C$264</f>
        <v>0.23072525214285716</v>
      </c>
      <c r="E15" s="158">
        <f>1/$A$1*'[1]440123Imp'!$D$264</f>
        <v>0.34389808500000002</v>
      </c>
      <c r="F15" s="158">
        <f>1/$A$1*'[1]440123Imp'!$E$264</f>
        <v>0.40652629357142855</v>
      </c>
      <c r="G15" s="158">
        <f>1/$A$1*'[1]440123Imp'!$F$264</f>
        <v>0.36699620714285708</v>
      </c>
      <c r="H15" s="158">
        <f>1/$A$1*'[1]440123Imp'!$G$264</f>
        <v>0.54050685857142855</v>
      </c>
      <c r="I15" s="158">
        <f>1/$A$1*'[1]440123Imp'!$H$264</f>
        <v>0.51405119591836723</v>
      </c>
      <c r="J15" s="159">
        <f>1/$A$1*'[1]440123Imp'!$I$264</f>
        <v>0.69033303928571443</v>
      </c>
      <c r="K15" s="159">
        <f>1/$A$1*'[1]440123Imp'!$J$264</f>
        <v>0.53478836926406914</v>
      </c>
      <c r="L15" s="159">
        <f>1/$A$1*'[1]440123Imp'!K$264</f>
        <v>0.37516843984962411</v>
      </c>
      <c r="M15" s="158">
        <f>1/$A$1*'[1]440123Imp'!L$264</f>
        <v>0.34051186785714282</v>
      </c>
      <c r="N15" s="158">
        <f>1/$A$1*'[1]440123Imp'!M$264</f>
        <v>0.34293243214285712</v>
      </c>
      <c r="O15" s="158">
        <f>1/$A$1*'[1]440123Imp'!N$264</f>
        <v>0.32921925357142856</v>
      </c>
      <c r="P15" s="158">
        <f>1/$A$1*'[1]440123Imp'!O$264</f>
        <v>0.37772180408163264</v>
      </c>
      <c r="Q15" s="158">
        <f>1/$A$1*'[1]440123Imp'!P$264</f>
        <v>0.34059907372818682</v>
      </c>
      <c r="R15" s="158">
        <f>1/$A$1*'[1]440123Imp'!Q$264</f>
        <v>5.754630247165532E-2</v>
      </c>
      <c r="S15" s="158">
        <f>1/$A$1*'[1]440123Imp'!R$264</f>
        <v>9.3653361789321793E-2</v>
      </c>
      <c r="T15" s="158">
        <f>1/$A$1*'[1]440123Imp'!S$264</f>
        <v>0.41967590892857154</v>
      </c>
      <c r="U15" s="158">
        <f>1/$A$1*'[1]440123Imp'!T$264</f>
        <v>0.45462079763902763</v>
      </c>
      <c r="V15" s="158">
        <f>1/$A$1*'[1]440123Imp'!U$264</f>
        <v>0.41726234567099568</v>
      </c>
      <c r="W15" s="158">
        <f>1/$A$1*'[1]440123Imp'!V$264</f>
        <v>0</v>
      </c>
      <c r="X15" s="158">
        <f>1/$A$1*'[1]440123Imp'!W$264</f>
        <v>0</v>
      </c>
      <c r="Y15" s="158">
        <f>1/$A$1*'[1]440123Imp'!X$264</f>
        <v>0</v>
      </c>
      <c r="Z15" s="158">
        <f>1/$A$1*'[1]440123Imp'!Y$264</f>
        <v>0</v>
      </c>
      <c r="AA15" s="158">
        <f>1/$A$1*'[1]440123Imp'!Z$264</f>
        <v>0</v>
      </c>
      <c r="AB15" s="158">
        <f>1/$A$1*'[1]440123Imp'!AA$264</f>
        <v>0</v>
      </c>
      <c r="AC15" s="4"/>
      <c r="AD15" s="27">
        <f>1/1000*'[1]440123Imp'!AB$264</f>
        <v>1.3160242066901999E-2</v>
      </c>
      <c r="AE15" s="29">
        <f>1/1000*'[1]440123Imp'!AC$264</f>
        <v>1.4498186848399999E-2</v>
      </c>
      <c r="AF15" s="29">
        <f>1/1000*'[1]440123Imp'!AD$264</f>
        <v>2.1489969422400002E-2</v>
      </c>
      <c r="AG15" s="29">
        <f>1/1000*'[1]440123Imp'!AE$264</f>
        <v>2.9028148531200001E-2</v>
      </c>
      <c r="AH15" s="29">
        <f>1/1000*'[1]440123Imp'!AF$264</f>
        <v>2.6994655069199996E-2</v>
      </c>
      <c r="AI15" s="29">
        <f>1/1000*'[1]440123Imp'!AG$264</f>
        <v>5.07319259733E-2</v>
      </c>
      <c r="AJ15" s="29">
        <f>1/1000*'[1]440123Imp'!AH$264</f>
        <v>5.3428301244799997E-2</v>
      </c>
      <c r="AK15" s="29">
        <f>1/1000*'[1]440123Imp'!AI$264</f>
        <v>8.3794976691E-2</v>
      </c>
      <c r="AL15" s="29">
        <f>1/1000*'[1]440123Imp'!AJ$264</f>
        <v>6.2143750352800023E-2</v>
      </c>
      <c r="AM15" s="29">
        <f>1/1000*'[1]440123Imp'!AK$264</f>
        <v>3.1168871698799998E-2</v>
      </c>
      <c r="AN15" s="29">
        <f>1/1000*'[1]440123Imp'!AL$264</f>
        <v>3.1734158513400001E-2</v>
      </c>
      <c r="AO15" s="29">
        <f>1/1000*'[1]440123Imp'!AM$264</f>
        <v>3.6391491695999999E-2</v>
      </c>
      <c r="AP15" s="29">
        <f>1/1000*'[1]440123Imp'!AN$264</f>
        <v>3.2580449193600002E-2</v>
      </c>
      <c r="AQ15" s="29">
        <f>1/1000*'[1]440123Imp'!AO$264</f>
        <v>2.8349752753800007E-2</v>
      </c>
      <c r="AR15" s="29">
        <f>1/1000*'[1]440123Imp'!AP$264</f>
        <v>2.4244723792999998E-2</v>
      </c>
      <c r="AS15" s="29">
        <f>1/1000*'[1]440123Imp'!AQ$264</f>
        <v>1.5655435543999997E-2</v>
      </c>
      <c r="AT15" s="29">
        <f>1/1000*'[1]440123Imp'!AR$264</f>
        <v>1.3843151521499999E-2</v>
      </c>
      <c r="AU15" s="29">
        <f>1/1000*'[1]440123Imp'!AS$264</f>
        <v>6.5945561939400016E-2</v>
      </c>
      <c r="AV15" s="29">
        <f>1/1000*'[1]440123Imp'!AT$264</f>
        <v>6.7430318130999978E-2</v>
      </c>
      <c r="AW15" s="29">
        <f>1/1000*'[1]440123Imp'!AU$264</f>
        <v>6.0854866995000007E-2</v>
      </c>
      <c r="AX15" s="29">
        <f>1/1000*'[1]440123Imp'!AV$264</f>
        <v>0</v>
      </c>
      <c r="AY15" s="29">
        <f>1/1000*'[1]440123Imp'!AW$264</f>
        <v>0</v>
      </c>
      <c r="AZ15" s="29">
        <f>1/1000*'[1]440123Imp'!AX$264</f>
        <v>0</v>
      </c>
      <c r="BA15" s="29">
        <f>1/1000*'[1]440123Imp'!AY$264</f>
        <v>0</v>
      </c>
      <c r="BB15" s="29">
        <f>1/1000*'[1]440123Imp'!AZ$264</f>
        <v>0</v>
      </c>
      <c r="BC15" s="34">
        <f>1/1000*'[1]440123Imp'!BA$264</f>
        <v>0</v>
      </c>
      <c r="BD15" s="553"/>
      <c r="BE15" s="31"/>
    </row>
    <row r="16" spans="1:57">
      <c r="B16" s="5" t="s">
        <v>36</v>
      </c>
      <c r="C16" s="46">
        <f>1/$A$1*'[1]440123Imp'!$B$23</f>
        <v>0.11471494142857144</v>
      </c>
      <c r="D16" s="10">
        <f>1/$A$1*'[1]440123Imp'!$C$23</f>
        <v>0.14942010000000003</v>
      </c>
      <c r="E16" s="10">
        <f>1/$A$1*'[1]440123Imp'!$D$23</f>
        <v>0.16796619999999998</v>
      </c>
      <c r="F16" s="10">
        <f>1/$A$1*'[1]440123Imp'!$E$23</f>
        <v>0.17835408642857142</v>
      </c>
      <c r="G16" s="10">
        <f>1/$A$1*'[1]440123Imp'!$F$23</f>
        <v>0.20583920000000003</v>
      </c>
      <c r="H16" s="10">
        <f>1/$A$1*'[1]440123Imp'!$G$23</f>
        <v>0.23352985857142855</v>
      </c>
      <c r="I16" s="10">
        <f>1/$A$1*'[1]440123Imp'!$H$23</f>
        <v>0.24559942857142855</v>
      </c>
      <c r="J16" s="37">
        <f>1/$A$1*'[1]440123Imp'!$I$23</f>
        <v>0.23321180000000002</v>
      </c>
      <c r="K16" s="37">
        <f>1/$A$1*'[1]440123Imp'!$J$23</f>
        <v>0.293906</v>
      </c>
      <c r="L16" s="37">
        <f>1/$A$1*'[1]440123Imp'!K$23</f>
        <v>0.1480841</v>
      </c>
      <c r="M16" s="10">
        <f>1/$A$1*'[1]440123Imp'!L$23</f>
        <v>8.2455899999999999E-2</v>
      </c>
      <c r="N16" s="10">
        <f>1/$A$1*'[1]440123Imp'!M$23</f>
        <v>8.4819728571428582E-2</v>
      </c>
      <c r="O16" s="10">
        <f>1/$A$1*'[1]440123Imp'!N$23</f>
        <v>7.9982899999999996E-2</v>
      </c>
      <c r="P16" s="10">
        <f>1/$A$1*'[1]440123Imp'!O$23</f>
        <v>7.1498699999999998E-2</v>
      </c>
      <c r="Q16" s="10">
        <f>1/$A$1*'[1]440123Imp'!P$23</f>
        <v>5.1248250876220036E-2</v>
      </c>
      <c r="R16" s="10">
        <f>1/$A$1*'[1]440123Imp'!Q$23</f>
        <v>1.381960639455782E-2</v>
      </c>
      <c r="S16" s="10">
        <f>1/$A$1*'[1]440123Imp'!R$23</f>
        <v>2.1581986233766233E-2</v>
      </c>
      <c r="T16" s="10">
        <f>1/$A$1*'[1]440123Imp'!S$23</f>
        <v>9.0986499999999998E-2</v>
      </c>
      <c r="U16" s="164">
        <f>1/$A$1*'[1]440123Imp'!T$23</f>
        <v>0.102879</v>
      </c>
      <c r="V16" s="164">
        <f>1/$A$1*'[1]440123Imp'!U$23</f>
        <v>9.6100100000000008E-2</v>
      </c>
      <c r="W16" s="164">
        <f>1/$A$1*'[1]440123Imp'!V$23</f>
        <v>0</v>
      </c>
      <c r="X16" s="164">
        <f>1/$A$1*'[1]440123Imp'!W$23</f>
        <v>0</v>
      </c>
      <c r="Y16" s="164">
        <f>1/$A$1*'[1]440123Imp'!X$23</f>
        <v>0</v>
      </c>
      <c r="Z16" s="164">
        <f>1/$A$1*'[1]440123Imp'!Y$23</f>
        <v>0</v>
      </c>
      <c r="AA16" s="164">
        <f>1/$A$1*'[1]440123Imp'!Z$23</f>
        <v>0</v>
      </c>
      <c r="AB16" s="164">
        <f>1/$A$1*'[1]440123Imp'!AA$23</f>
        <v>0</v>
      </c>
      <c r="AC16" s="721"/>
      <c r="AD16" s="46">
        <f>1/1000*'[1]440123Imp'!AB$23</f>
        <v>6.3760884564600002E-3</v>
      </c>
      <c r="AE16" s="10">
        <f>1/1000*'[1]440123Imp'!AC$23</f>
        <v>8.5555557455999996E-3</v>
      </c>
      <c r="AF16" s="10">
        <f>1/1000*'[1]440123Imp'!AD$23</f>
        <v>1.0558480713600001E-2</v>
      </c>
      <c r="AG16" s="10">
        <f>1/1000*'[1]440123Imp'!AE$23</f>
        <v>1.3054000489600001E-2</v>
      </c>
      <c r="AH16" s="10">
        <f>1/1000*'[1]440123Imp'!AF$23</f>
        <v>1.5102609094300001E-2</v>
      </c>
      <c r="AI16" s="10">
        <f>1/1000*'[1]440123Imp'!AG$23</f>
        <v>1.8032571371100002E-2</v>
      </c>
      <c r="AJ16" s="10">
        <f>1/1000*'[1]440123Imp'!AH$23</f>
        <v>2.0582282372800003E-2</v>
      </c>
      <c r="AK16" s="10">
        <f>1/1000*'[1]440123Imp'!AI$23</f>
        <v>2.2477444414E-2</v>
      </c>
      <c r="AL16" s="10">
        <f>1/1000*'[1]440123Imp'!AJ$23</f>
        <v>3.0089874965200006E-2</v>
      </c>
      <c r="AM16" s="10">
        <f>1/1000*'[1]440123Imp'!AK$23</f>
        <v>1.4941627623999998E-2</v>
      </c>
      <c r="AN16" s="10">
        <f>1/1000*'[1]440123Imp'!AL$23</f>
        <v>1.0593786687300003E-2</v>
      </c>
      <c r="AO16" s="10">
        <f>1/1000*'[1]440123Imp'!AM$23</f>
        <v>1.3534106975999998E-2</v>
      </c>
      <c r="AP16" s="10">
        <f>1/1000*'[1]440123Imp'!AN$23</f>
        <v>1.2224748659200001E-2</v>
      </c>
      <c r="AQ16" s="10">
        <f>1/1000*'[1]440123Imp'!AO$23</f>
        <v>7.4337581928000029E-3</v>
      </c>
      <c r="AR16" s="10">
        <f>1/1000*'[1]440123Imp'!AP$23</f>
        <v>5.4184626120000008E-3</v>
      </c>
      <c r="AS16" s="10">
        <f>1/1000*'[1]440123Imp'!AQ$23</f>
        <v>2.0628167944999999E-3</v>
      </c>
      <c r="AT16" s="10">
        <f>1/1000*'[1]440123Imp'!AR$23</f>
        <v>2.4072495922999996E-3</v>
      </c>
      <c r="AU16" s="10">
        <f>1/1000*'[1]440123Imp'!AS$23</f>
        <v>1.3437431292999999E-2</v>
      </c>
      <c r="AV16" s="10">
        <f>1/1000*'[1]440123Imp'!AT$23</f>
        <v>1.8148456525000002E-2</v>
      </c>
      <c r="AW16" s="10">
        <f>1/1000*'[1]440123Imp'!AU$23</f>
        <v>1.8911428440000003E-2</v>
      </c>
      <c r="AX16" s="10">
        <f>1/1000*'[1]440123Imp'!AV$23</f>
        <v>0</v>
      </c>
      <c r="AY16" s="10">
        <f>1/1000*'[1]440123Imp'!AW$23</f>
        <v>0</v>
      </c>
      <c r="AZ16" s="10">
        <f>1/1000*'[1]440123Imp'!AX$23</f>
        <v>0</v>
      </c>
      <c r="BA16" s="10">
        <f>1/1000*'[1]440123Imp'!AY$23</f>
        <v>0</v>
      </c>
      <c r="BB16" s="10">
        <f>1/1000*'[1]440123Imp'!AZ$23</f>
        <v>0</v>
      </c>
      <c r="BC16" s="37">
        <f>1/1000*'[1]440123Imp'!BA$23</f>
        <v>0</v>
      </c>
      <c r="BD16" s="553"/>
      <c r="BE16" s="31"/>
    </row>
    <row r="17" spans="2:57">
      <c r="B17" s="5" t="s">
        <v>37</v>
      </c>
      <c r="C17" s="46">
        <f>1/$A$1*'[1]440123Imp'!$B$85</f>
        <v>1.40193E-2</v>
      </c>
      <c r="D17" s="10">
        <f>1/$A$1*'[1]440123Imp'!$C$85</f>
        <v>1.4477300000000002E-2</v>
      </c>
      <c r="E17" s="10">
        <f>1/$A$1*'[1]440123Imp'!$D$85</f>
        <v>1.9610739999999998E-2</v>
      </c>
      <c r="F17" s="10">
        <f>1/$A$1*'[1]440123Imp'!$E$85</f>
        <v>3.2783100000000003E-2</v>
      </c>
      <c r="G17" s="10">
        <f>1/$A$1*'[1]440123Imp'!$F$85</f>
        <v>3.6235099999999999E-2</v>
      </c>
      <c r="H17" s="10">
        <f>1/$A$1*'[1]440123Imp'!$G$85</f>
        <v>3.2056000000000001E-2</v>
      </c>
      <c r="I17" s="10">
        <f>1/$A$1*'[1]440123Imp'!$H$85</f>
        <v>3.0985500000000003E-2</v>
      </c>
      <c r="J17" s="37">
        <f>1/$A$1*'[1]440123Imp'!$I$85</f>
        <v>4.3707000000000003E-2</v>
      </c>
      <c r="K17" s="37">
        <f>1/$A$1*'[1]440123Imp'!$J$85</f>
        <v>6.4003500000000005E-2</v>
      </c>
      <c r="L17" s="37">
        <f>1/$A$1*'[1]440123Imp'!K$85</f>
        <v>4.8717400000000001E-2</v>
      </c>
      <c r="M17" s="10">
        <f>1/$A$1*'[1]440123Imp'!L$85</f>
        <v>7.6925099999999982E-2</v>
      </c>
      <c r="N17" s="10">
        <f>1/$A$1*'[1]440123Imp'!M$85</f>
        <v>8.7415500000000007E-2</v>
      </c>
      <c r="O17" s="10">
        <f>1/$A$1*'[1]440123Imp'!N$85</f>
        <v>5.8653424999999995E-2</v>
      </c>
      <c r="P17" s="10">
        <f>1/$A$1*'[1]440123Imp'!O$85</f>
        <v>9.2362146938775522E-2</v>
      </c>
      <c r="Q17" s="10">
        <f>1/$A$1*'[1]440123Imp'!P$85</f>
        <v>5.912434521221533E-2</v>
      </c>
      <c r="R17" s="10">
        <f>1/$A$1*'[1]440123Imp'!Q$85</f>
        <v>8.9961916099773266E-4</v>
      </c>
      <c r="S17" s="10">
        <f>1/$A$1*'[1]440123Imp'!R$85</f>
        <v>6.1740128571428571E-3</v>
      </c>
      <c r="T17" s="10">
        <f>1/$A$1*'[1]440123Imp'!S$85</f>
        <v>3.3709900000000008E-2</v>
      </c>
      <c r="U17" s="10">
        <f>1/$A$1*'[1]440123Imp'!T$85</f>
        <v>6.5036080375180369E-2</v>
      </c>
      <c r="V17" s="10">
        <f>1/$A$1*'[1]440123Imp'!U$85</f>
        <v>6.5721955411255417E-2</v>
      </c>
      <c r="W17" s="10">
        <f>1/$A$1*'[1]440123Imp'!V$85</f>
        <v>0</v>
      </c>
      <c r="X17" s="10">
        <f>1/$A$1*'[1]440123Imp'!W$85</f>
        <v>0</v>
      </c>
      <c r="Y17" s="10">
        <f>1/$A$1*'[1]440123Imp'!X$85</f>
        <v>0</v>
      </c>
      <c r="Z17" s="10">
        <f>1/$A$1*'[1]440123Imp'!Y$85</f>
        <v>0</v>
      </c>
      <c r="AA17" s="10">
        <f>1/$A$1*'[1]440123Imp'!Z$85</f>
        <v>0</v>
      </c>
      <c r="AB17" s="10">
        <f>1/$A$1*'[1]440123Imp'!AA$85</f>
        <v>0</v>
      </c>
      <c r="AC17" s="4"/>
      <c r="AD17" s="46">
        <f>1/1000*'[1]440123Imp'!AB$85</f>
        <v>9.7264576694400002E-4</v>
      </c>
      <c r="AE17" s="10">
        <f>1/1000*'[1]440123Imp'!AC$85</f>
        <v>7.4538190759999997E-4</v>
      </c>
      <c r="AF17" s="10">
        <f>1/1000*'[1]440123Imp'!AD$85</f>
        <v>7.0196332319999997E-4</v>
      </c>
      <c r="AG17" s="10">
        <f>1/1000*'[1]440123Imp'!AE$85</f>
        <v>1.1028181920000001E-3</v>
      </c>
      <c r="AH17" s="10">
        <f>1/1000*'[1]440123Imp'!AF$85</f>
        <v>1.4426578054000001E-3</v>
      </c>
      <c r="AI17" s="10">
        <f>1/1000*'[1]440123Imp'!AG$85</f>
        <v>1.329507465E-3</v>
      </c>
      <c r="AJ17" s="10">
        <f>1/1000*'[1]440123Imp'!AH$85</f>
        <v>1.7266534071999999E-3</v>
      </c>
      <c r="AK17" s="10">
        <f>1/1000*'[1]440123Imp'!AI$85</f>
        <v>2.4391377814999998E-3</v>
      </c>
      <c r="AL17" s="10">
        <f>1/1000*'[1]440123Imp'!AJ$85</f>
        <v>6.4042088380000008E-3</v>
      </c>
      <c r="AM17" s="10">
        <f>1/1000*'[1]440123Imp'!AK$85</f>
        <v>3.7166161604E-3</v>
      </c>
      <c r="AN17" s="10">
        <f>1/1000*'[1]440123Imp'!AL$85</f>
        <v>4.1951352276000005E-3</v>
      </c>
      <c r="AO17" s="10">
        <f>1/1000*'[1]440123Imp'!AM$85</f>
        <v>4.7774748479999995E-3</v>
      </c>
      <c r="AP17" s="10">
        <f>1/1000*'[1]440123Imp'!AN$85</f>
        <v>2.997097928E-3</v>
      </c>
      <c r="AQ17" s="10">
        <f>1/1000*'[1]440123Imp'!AO$85</f>
        <v>2.7333745629000003E-3</v>
      </c>
      <c r="AR17" s="10">
        <f>1/1000*'[1]440123Imp'!AP$85</f>
        <v>1.2824727890000001E-3</v>
      </c>
      <c r="AS17" s="10">
        <f>1/1000*'[1]440123Imp'!AQ$85</f>
        <v>4.0280841299999992E-4</v>
      </c>
      <c r="AT17" s="10">
        <f>1/1000*'[1]440123Imp'!AR$85</f>
        <v>6.3145656369999995E-4</v>
      </c>
      <c r="AU17" s="10">
        <f>1/1000*'[1]440123Imp'!AS$85</f>
        <v>3.6627517497999995E-3</v>
      </c>
      <c r="AV17" s="10">
        <f>1/1000*'[1]440123Imp'!AT$85</f>
        <v>3.8924130219999999E-3</v>
      </c>
      <c r="AW17" s="10">
        <f>1/1000*'[1]440123Imp'!AU$85</f>
        <v>3.3096786624999997E-3</v>
      </c>
      <c r="AX17" s="10">
        <f>1/1000*'[1]440123Imp'!AV$85</f>
        <v>0</v>
      </c>
      <c r="AY17" s="10">
        <f>1/1000*'[1]440123Imp'!AW$85</f>
        <v>0</v>
      </c>
      <c r="AZ17" s="10">
        <f>1/1000*'[1]440123Imp'!AX$85</f>
        <v>0</v>
      </c>
      <c r="BA17" s="10">
        <f>1/1000*'[1]440123Imp'!AY$85</f>
        <v>0</v>
      </c>
      <c r="BB17" s="10">
        <f>1/1000*'[1]440123Imp'!AZ$85</f>
        <v>0</v>
      </c>
      <c r="BC17" s="37">
        <f>1/1000*'[1]440123Imp'!BA$85</f>
        <v>0</v>
      </c>
      <c r="BD17" s="553"/>
      <c r="BE17" s="31"/>
    </row>
    <row r="18" spans="2:57">
      <c r="B18" s="5" t="s">
        <v>38</v>
      </c>
      <c r="C18" s="46">
        <f>1/$A$1*'[1]440123Imp'!$B$91</f>
        <v>6.9567400000000001E-2</v>
      </c>
      <c r="D18" s="10">
        <f>1/$A$1*'[1]440123Imp'!$C$91</f>
        <v>6.0131200000000003E-2</v>
      </c>
      <c r="E18" s="10">
        <f>1/$A$1*'[1]440123Imp'!$D$91</f>
        <v>0.14706559999999999</v>
      </c>
      <c r="F18" s="10">
        <f>1/$A$1*'[1]440123Imp'!$E$91</f>
        <v>0.14472610000000005</v>
      </c>
      <c r="G18" s="10">
        <f>1/$A$1*'[1]440123Imp'!$F$91</f>
        <v>0.11498799999999999</v>
      </c>
      <c r="H18" s="10">
        <f>1/$A$1*'[1]440123Imp'!$G$91</f>
        <v>0.11226940000000001</v>
      </c>
      <c r="I18" s="10">
        <f>1/$A$1*'[1]440123Imp'!$H$91</f>
        <v>8.0569099999999991E-2</v>
      </c>
      <c r="J18" s="37">
        <f>1/$A$1*'[1]440123Imp'!$I$91</f>
        <v>0.34518597857142858</v>
      </c>
      <c r="K18" s="37">
        <f>1/$A$1*'[1]440123Imp'!$J$91</f>
        <v>0.13149606926406923</v>
      </c>
      <c r="L18" s="37">
        <f>1/$A$1*'[1]440123Imp'!K$91</f>
        <v>0.15559100000000003</v>
      </c>
      <c r="M18" s="10">
        <f>1/$A$1*'[1]440123Imp'!L$91</f>
        <v>0.15838329999999998</v>
      </c>
      <c r="N18" s="10">
        <f>1/$A$1*'[1]440123Imp'!M$91</f>
        <v>0.15038750000000001</v>
      </c>
      <c r="O18" s="10">
        <f>1/$A$1*'[1]440123Imp'!N$91</f>
        <v>0.17433900000000002</v>
      </c>
      <c r="P18" s="10">
        <f>1/$A$1*'[1]440123Imp'!O$91</f>
        <v>0.19287640000000003</v>
      </c>
      <c r="Q18" s="10">
        <f>1/$A$1*'[1]440123Imp'!P$91</f>
        <v>0.18045809130434781</v>
      </c>
      <c r="R18" s="10">
        <f>1/$A$1*'[1]440123Imp'!Q$91</f>
        <v>2.4752359999999994E-2</v>
      </c>
      <c r="S18" s="10">
        <f>1/$A$1*'[1]440123Imp'!R$91</f>
        <v>5.5503500000000004E-2</v>
      </c>
      <c r="T18" s="10">
        <f>1/$A$1*'[1]440123Imp'!S$91</f>
        <v>0.23110290000000003</v>
      </c>
      <c r="U18" s="10">
        <f>1/$A$1*'[1]440123Imp'!T$91</f>
        <v>0.27080589999999999</v>
      </c>
      <c r="V18" s="10">
        <f>1/$A$1*'[1]440123Imp'!U$91</f>
        <v>0.21471970000000001</v>
      </c>
      <c r="W18" s="10">
        <f>1/$A$1*'[1]440123Imp'!V$91</f>
        <v>0</v>
      </c>
      <c r="X18" s="10">
        <f>1/$A$1*'[1]440123Imp'!W$91</f>
        <v>0</v>
      </c>
      <c r="Y18" s="10">
        <f>1/$A$1*'[1]440123Imp'!X$91</f>
        <v>0</v>
      </c>
      <c r="Z18" s="10">
        <f>1/$A$1*'[1]440123Imp'!Y$91</f>
        <v>0</v>
      </c>
      <c r="AA18" s="10">
        <f>1/$A$1*'[1]440123Imp'!Z$91</f>
        <v>0</v>
      </c>
      <c r="AB18" s="10">
        <f>1/$A$1*'[1]440123Imp'!AA$91</f>
        <v>0</v>
      </c>
      <c r="AC18" s="4"/>
      <c r="AD18" s="46">
        <f>1/1000*'[1]440123Imp'!AB$91</f>
        <v>5.2977647372820002E-3</v>
      </c>
      <c r="AE18" s="10">
        <f>1/1000*'[1]440123Imp'!AC$91</f>
        <v>4.5235134963999999E-3</v>
      </c>
      <c r="AF18" s="10">
        <f>1/1000*'[1]440123Imp'!AD$91</f>
        <v>9.0442025472E-3</v>
      </c>
      <c r="AG18" s="10">
        <f>1/1000*'[1]440123Imp'!AE$91</f>
        <v>9.4869264448000003E-3</v>
      </c>
      <c r="AH18" s="10">
        <f>1/1000*'[1]440123Imp'!AF$91</f>
        <v>8.7985015041000016E-3</v>
      </c>
      <c r="AI18" s="10">
        <f>1/1000*'[1]440123Imp'!AG$91</f>
        <v>1.0851928487400001E-2</v>
      </c>
      <c r="AJ18" s="10">
        <f>1/1000*'[1]440123Imp'!AH$91</f>
        <v>8.4168869768000004E-3</v>
      </c>
      <c r="AK18" s="10">
        <f>1/1000*'[1]440123Imp'!AI$91</f>
        <v>4.7944926494500002E-2</v>
      </c>
      <c r="AL18" s="10">
        <f>1/1000*'[1]440123Imp'!AJ$91</f>
        <v>1.80528551192E-2</v>
      </c>
      <c r="AM18" s="10">
        <f>1/1000*'[1]440123Imp'!AK$91</f>
        <v>1.11514803972E-2</v>
      </c>
      <c r="AN18" s="10">
        <f>1/1000*'[1]440123Imp'!AL$91</f>
        <v>1.44579556071E-2</v>
      </c>
      <c r="AO18" s="10">
        <f>1/1000*'[1]440123Imp'!AM$91</f>
        <v>1.5603271824E-2</v>
      </c>
      <c r="AP18" s="10">
        <f>1/1000*'[1]440123Imp'!AN$91</f>
        <v>1.5097648825599998E-2</v>
      </c>
      <c r="AQ18" s="10">
        <f>1/1000*'[1]440123Imp'!AO$91</f>
        <v>1.6140556015800001E-2</v>
      </c>
      <c r="AR18" s="10">
        <f>1/1000*'[1]440123Imp'!AP$91</f>
        <v>1.4858335907499999E-2</v>
      </c>
      <c r="AS18" s="10">
        <f>1/1000*'[1]440123Imp'!AQ$91</f>
        <v>8.428607438999999E-3</v>
      </c>
      <c r="AT18" s="10">
        <f>1/1000*'[1]440123Imp'!AR$91</f>
        <v>7.6198032996999988E-3</v>
      </c>
      <c r="AU18" s="10">
        <f>1/1000*'[1]440123Imp'!AS$91</f>
        <v>3.2991268510200004E-2</v>
      </c>
      <c r="AV18" s="10">
        <f>1/1000*'[1]440123Imp'!AT$91</f>
        <v>3.9335582352999998E-2</v>
      </c>
      <c r="AW18" s="10">
        <f>1/1000*'[1]440123Imp'!AU$91</f>
        <v>2.9663714204999997E-2</v>
      </c>
      <c r="AX18" s="10">
        <f>1/1000*'[1]440123Imp'!AV$91</f>
        <v>0</v>
      </c>
      <c r="AY18" s="10">
        <f>1/1000*'[1]440123Imp'!AW$91</f>
        <v>0</v>
      </c>
      <c r="AZ18" s="10">
        <f>1/1000*'[1]440123Imp'!AX$91</f>
        <v>0</v>
      </c>
      <c r="BA18" s="10">
        <f>1/1000*'[1]440123Imp'!AY$91</f>
        <v>0</v>
      </c>
      <c r="BB18" s="10">
        <f>1/1000*'[1]440123Imp'!AZ$91</f>
        <v>0</v>
      </c>
      <c r="BC18" s="37">
        <f>1/1000*'[1]440123Imp'!BA$91</f>
        <v>0</v>
      </c>
      <c r="BD18" s="553"/>
      <c r="BE18" s="31"/>
    </row>
    <row r="19" spans="2:57">
      <c r="B19" s="5" t="s">
        <v>19</v>
      </c>
      <c r="C19" s="20">
        <f t="shared" ref="C19:AB19" si="4">SUM(C15:C15)-SUM(C16:C18)</f>
        <v>4.4677321428571448E-3</v>
      </c>
      <c r="D19" s="16">
        <f t="shared" si="4"/>
        <v>6.6966521428571402E-3</v>
      </c>
      <c r="E19" s="16">
        <f t="shared" si="4"/>
        <v>9.2555450000000872E-3</v>
      </c>
      <c r="F19" s="16">
        <f t="shared" si="4"/>
        <v>5.0663007142857097E-2</v>
      </c>
      <c r="G19" s="16">
        <f t="shared" si="4"/>
        <v>9.9339071428570791E-3</v>
      </c>
      <c r="H19" s="16">
        <f t="shared" si="4"/>
        <v>0.16265159999999995</v>
      </c>
      <c r="I19" s="16">
        <f t="shared" si="4"/>
        <v>0.15689716734693865</v>
      </c>
      <c r="J19" s="67">
        <f t="shared" si="4"/>
        <v>6.8228260714285782E-2</v>
      </c>
      <c r="K19" s="67">
        <f t="shared" si="4"/>
        <v>4.5382799999999945E-2</v>
      </c>
      <c r="L19" s="67">
        <f t="shared" si="4"/>
        <v>2.2775939849624116E-2</v>
      </c>
      <c r="M19" s="16">
        <f t="shared" si="4"/>
        <v>2.2747567857142825E-2</v>
      </c>
      <c r="N19" s="16">
        <f t="shared" si="4"/>
        <v>2.0309703571428528E-2</v>
      </c>
      <c r="O19" s="16">
        <f t="shared" si="4"/>
        <v>1.6243928571428534E-2</v>
      </c>
      <c r="P19" s="16">
        <f t="shared" si="4"/>
        <v>2.098455714285713E-2</v>
      </c>
      <c r="Q19" s="16">
        <f t="shared" si="4"/>
        <v>4.9768386335403647E-2</v>
      </c>
      <c r="R19" s="16">
        <f t="shared" si="4"/>
        <v>1.807471691609977E-2</v>
      </c>
      <c r="S19" s="16">
        <f t="shared" si="4"/>
        <v>1.0393862698412693E-2</v>
      </c>
      <c r="T19" s="16">
        <f t="shared" si="4"/>
        <v>6.3876608928571499E-2</v>
      </c>
      <c r="U19" s="16">
        <f t="shared" si="4"/>
        <v>1.589981726384726E-2</v>
      </c>
      <c r="V19" s="16">
        <f t="shared" si="4"/>
        <v>4.072059025974023E-2</v>
      </c>
      <c r="W19" s="16">
        <f t="shared" si="4"/>
        <v>0</v>
      </c>
      <c r="X19" s="16">
        <f t="shared" si="4"/>
        <v>0</v>
      </c>
      <c r="Y19" s="16">
        <f t="shared" si="4"/>
        <v>0</v>
      </c>
      <c r="Z19" s="16">
        <f t="shared" si="4"/>
        <v>0</v>
      </c>
      <c r="AA19" s="16">
        <f t="shared" si="4"/>
        <v>0</v>
      </c>
      <c r="AB19" s="16">
        <f t="shared" si="4"/>
        <v>0</v>
      </c>
      <c r="AC19" s="4"/>
      <c r="AD19" s="21">
        <f t="shared" ref="AD19:BC19" si="5">SUM(AD15:AD15)-SUM(AD16:AD18)</f>
        <v>5.1374310621599834E-4</v>
      </c>
      <c r="AE19" s="12">
        <f t="shared" si="5"/>
        <v>6.7373569879999873E-4</v>
      </c>
      <c r="AF19" s="12">
        <f t="shared" si="5"/>
        <v>1.1853228384000013E-3</v>
      </c>
      <c r="AG19" s="12">
        <f t="shared" si="5"/>
        <v>5.3844034047999985E-3</v>
      </c>
      <c r="AH19" s="12">
        <f t="shared" si="5"/>
        <v>1.6508866653999928E-3</v>
      </c>
      <c r="AI19" s="12">
        <f t="shared" si="5"/>
        <v>2.0517918649799995E-2</v>
      </c>
      <c r="AJ19" s="12">
        <f t="shared" si="5"/>
        <v>2.2702478487999993E-2</v>
      </c>
      <c r="AK19" s="12">
        <f t="shared" si="5"/>
        <v>1.0933468000999993E-2</v>
      </c>
      <c r="AL19" s="12">
        <f t="shared" si="5"/>
        <v>7.5968114304000162E-3</v>
      </c>
      <c r="AM19" s="12">
        <f t="shared" si="5"/>
        <v>1.3591475171999996E-3</v>
      </c>
      <c r="AN19" s="12">
        <f t="shared" si="5"/>
        <v>2.4872809913999983E-3</v>
      </c>
      <c r="AO19" s="12">
        <f t="shared" si="5"/>
        <v>2.476638048000003E-3</v>
      </c>
      <c r="AP19" s="12">
        <f t="shared" si="5"/>
        <v>2.2609537808000041E-3</v>
      </c>
      <c r="AQ19" s="12">
        <f t="shared" si="5"/>
        <v>2.042063982300002E-3</v>
      </c>
      <c r="AR19" s="12">
        <f t="shared" si="5"/>
        <v>2.685452484499997E-3</v>
      </c>
      <c r="AS19" s="12">
        <f t="shared" si="5"/>
        <v>4.761202897499997E-3</v>
      </c>
      <c r="AT19" s="12">
        <f t="shared" si="5"/>
        <v>3.1846420658000005E-3</v>
      </c>
      <c r="AU19" s="12">
        <f t="shared" si="5"/>
        <v>1.5854110386400014E-2</v>
      </c>
      <c r="AV19" s="12">
        <f t="shared" si="5"/>
        <v>6.0538662309999741E-3</v>
      </c>
      <c r="AW19" s="12">
        <f t="shared" si="5"/>
        <v>8.9700456875000112E-3</v>
      </c>
      <c r="AX19" s="12">
        <f t="shared" si="5"/>
        <v>0</v>
      </c>
      <c r="AY19" s="12">
        <f t="shared" si="5"/>
        <v>0</v>
      </c>
      <c r="AZ19" s="12">
        <f t="shared" si="5"/>
        <v>0</v>
      </c>
      <c r="BA19" s="12">
        <f t="shared" si="5"/>
        <v>0</v>
      </c>
      <c r="BB19" s="12">
        <f t="shared" si="5"/>
        <v>0</v>
      </c>
      <c r="BC19" s="89">
        <f t="shared" si="5"/>
        <v>0</v>
      </c>
      <c r="BD19" s="553"/>
      <c r="BE19" s="31"/>
    </row>
    <row r="20" spans="2:57" ht="17.149999999999999" customHeight="1">
      <c r="B20" s="18" t="s">
        <v>28</v>
      </c>
      <c r="C20" s="64">
        <f>1/$A$1*'[1]440123Imp'!$B$194</f>
        <v>1.9999999999999999E-6</v>
      </c>
      <c r="D20" s="65">
        <f>1/$A$1*'[1]440123Imp'!$C$194</f>
        <v>0</v>
      </c>
      <c r="E20" s="65">
        <f>1/$A$1*'[1]440123Imp'!$D$194</f>
        <v>0</v>
      </c>
      <c r="F20" s="65">
        <f>1/$A$1*'[1]440123Imp'!$E$194</f>
        <v>2.1999999999999999E-5</v>
      </c>
      <c r="G20" s="65">
        <f>1/$A$1*'[1]440123Imp'!$F$194</f>
        <v>0</v>
      </c>
      <c r="H20" s="65">
        <f>1/$A$1*'[1]440123Imp'!$G$194</f>
        <v>5.9000000000000004E-5</v>
      </c>
      <c r="I20" s="65">
        <f>1/$A$1*'[1]440123Imp'!$H$194</f>
        <v>6.2680999999999995E-3</v>
      </c>
      <c r="J20" s="66">
        <f>1/$A$1*'[1]440123Imp'!$I$194</f>
        <v>1.20453E-2</v>
      </c>
      <c r="K20" s="66">
        <f>1/$A$1*'[1]440123Imp'!$J$194</f>
        <v>3.5391999999999997E-3</v>
      </c>
      <c r="L20" s="66">
        <f>1/$A$1*'[1]440123Imp'!K$194</f>
        <v>0</v>
      </c>
      <c r="M20" s="65">
        <f>1/$A$1*'[1]440123Imp'!L$194</f>
        <v>0</v>
      </c>
      <c r="N20" s="65">
        <f>1/$A$1*'[1]440123Imp'!M$194</f>
        <v>1.0458999999999931E-3</v>
      </c>
      <c r="O20" s="65">
        <f>1/$A$1*'[1]440123Imp'!N$194</f>
        <v>0</v>
      </c>
      <c r="P20" s="65">
        <f>1/$A$1*'[1]440123Imp'!O$194</f>
        <v>4.8499999999999119E-5</v>
      </c>
      <c r="Q20" s="65">
        <f>1/$A$1*'[1]440123Imp'!P$194</f>
        <v>1.0109999999999942E-4</v>
      </c>
      <c r="R20" s="65">
        <f>1/$A$1*'[1]440123Imp'!Q$194</f>
        <v>2.1600000000000003E-5</v>
      </c>
      <c r="S20" s="65">
        <f>1/$A$1*'[1]440123Imp'!R$194</f>
        <v>4.6800000000001781E-5</v>
      </c>
      <c r="T20" s="65">
        <f>1/$A$1*'[1]440123Imp'!S$194</f>
        <v>2.5029761904755148E-5</v>
      </c>
      <c r="U20" s="65">
        <f>1/$A$1*'[1]440123Imp'!T$194</f>
        <v>7.8179999999999786E-4</v>
      </c>
      <c r="V20" s="65">
        <f>1/$A$1*'[1]440123Imp'!U$194</f>
        <v>9.4099999999998967E-5</v>
      </c>
      <c r="W20" s="65">
        <f>1/$A$1*'[1]440123Imp'!V$194</f>
        <v>0</v>
      </c>
      <c r="X20" s="65">
        <f>1/$A$1*'[1]440123Imp'!W$194</f>
        <v>0</v>
      </c>
      <c r="Y20" s="65">
        <f>1/$A$1*'[1]440123Imp'!X$194</f>
        <v>0</v>
      </c>
      <c r="Z20" s="65">
        <f>1/$A$1*'[1]440123Imp'!Y$194</f>
        <v>0</v>
      </c>
      <c r="AA20" s="65">
        <f>1/$A$1*'[1]440123Imp'!Z$194</f>
        <v>0</v>
      </c>
      <c r="AB20" s="65">
        <f>1/$A$1*'[1]440123Imp'!AA$194</f>
        <v>0</v>
      </c>
      <c r="AC20" s="4"/>
      <c r="AD20" s="64">
        <f>1/1000*'[1]440123Imp'!AB$194</f>
        <v>3.0109783799999996E-7</v>
      </c>
      <c r="AE20" s="65">
        <f>1/1000*'[1]440123Imp'!AC$194</f>
        <v>0</v>
      </c>
      <c r="AF20" s="65">
        <f>1/1000*'[1]440123Imp'!AD$194</f>
        <v>0</v>
      </c>
      <c r="AG20" s="65">
        <f>1/1000*'[1]440123Imp'!AE$194</f>
        <v>9.954560000000001E-7</v>
      </c>
      <c r="AH20" s="65">
        <f>1/1000*'[1]440123Imp'!AF$194</f>
        <v>0</v>
      </c>
      <c r="AI20" s="65">
        <f>1/1000*'[1]440123Imp'!AG$194</f>
        <v>5.8733961000000011E-6</v>
      </c>
      <c r="AJ20" s="65">
        <f>1/1000*'[1]440123Imp'!AH$194</f>
        <v>9.5072399720000009E-4</v>
      </c>
      <c r="AK20" s="65">
        <f>1/1000*'[1]440123Imp'!AI$194</f>
        <v>2.0409266720000001E-3</v>
      </c>
      <c r="AL20" s="65">
        <f>1/1000*'[1]440123Imp'!AJ$194</f>
        <v>6.4156443080000001E-4</v>
      </c>
      <c r="AM20" s="65">
        <f>1/1000*'[1]440123Imp'!AK$194</f>
        <v>0</v>
      </c>
      <c r="AN20" s="65">
        <f>1/1000*'[1]440123Imp'!AL$194</f>
        <v>0</v>
      </c>
      <c r="AO20" s="65">
        <f>1/1000*'[1]440123Imp'!AM$194</f>
        <v>5.4723139200000051E-4</v>
      </c>
      <c r="AP20" s="65">
        <f>1/1000*'[1]440123Imp'!AN$194</f>
        <v>0</v>
      </c>
      <c r="AQ20" s="65">
        <f>1/1000*'[1]440123Imp'!AO$194</f>
        <v>7.8955545000001236E-6</v>
      </c>
      <c r="AR20" s="65">
        <f>1/1000*'[1]440123Imp'!AP$194</f>
        <v>1.5862290000000056E-5</v>
      </c>
      <c r="AS20" s="65">
        <f>1/1000*'[1]440123Imp'!AQ$194</f>
        <v>2.8747144999999999E-6</v>
      </c>
      <c r="AT20" s="65">
        <f>1/1000*'[1]440123Imp'!AR$194</f>
        <v>6.0093601000001941E-6</v>
      </c>
      <c r="AU20" s="65">
        <f>1/1000*'[1]440123Imp'!AS$194</f>
        <v>6.8900403000000002E-6</v>
      </c>
      <c r="AV20" s="65">
        <f>1/1000*'[1]440123Imp'!AT$194</f>
        <v>6.1043527999999996E-5</v>
      </c>
      <c r="AW20" s="65">
        <f>1/1000*'[1]440123Imp'!AU$194</f>
        <v>4.8399587499999999E-5</v>
      </c>
      <c r="AX20" s="65">
        <f>1/1000*'[1]440123Imp'!AV$194</f>
        <v>0</v>
      </c>
      <c r="AY20" s="65">
        <f>1/1000*'[1]440123Imp'!AW$194</f>
        <v>0</v>
      </c>
      <c r="AZ20" s="65">
        <f>1/1000*'[1]440123Imp'!AX$194</f>
        <v>0</v>
      </c>
      <c r="BA20" s="65">
        <f>1/1000*'[1]440123Imp'!AY$194</f>
        <v>0</v>
      </c>
      <c r="BB20" s="65">
        <f>1/1000*'[1]440123Imp'!AZ$194</f>
        <v>0</v>
      </c>
      <c r="BC20" s="66">
        <f>1/1000*'[1]440123Imp'!BA$194</f>
        <v>0</v>
      </c>
      <c r="BD20" s="553"/>
      <c r="BE20" s="31"/>
    </row>
    <row r="21" spans="2:57" ht="17.149999999999999" customHeight="1">
      <c r="B21" s="180" t="s">
        <v>151</v>
      </c>
      <c r="C21" s="181">
        <f>1/$A$1*'[1]440123Imp'!$B$273</f>
        <v>9.3000000000000007E-6</v>
      </c>
      <c r="D21" s="182">
        <f>1/$A$1*'[1]440123Imp'!$C$273</f>
        <v>0</v>
      </c>
      <c r="E21" s="182">
        <f>1/$A$1*'[1]440123Imp'!$D$273</f>
        <v>0</v>
      </c>
      <c r="F21" s="182">
        <f>1/$A$1*'[1]440123Imp'!$E$273</f>
        <v>5.2000000000000002E-6</v>
      </c>
      <c r="G21" s="182">
        <f>1/$A$1*'[1]440123Imp'!$F$273</f>
        <v>0</v>
      </c>
      <c r="H21" s="182">
        <f>1/$A$1*'[1]440123Imp'!$G$273</f>
        <v>2.2400000000000002E-5</v>
      </c>
      <c r="I21" s="182">
        <f>1/$A$1*'[1]440123Imp'!$H$273</f>
        <v>1.0459999999999998E-4</v>
      </c>
      <c r="J21" s="183">
        <f>1/$A$1*'[1]440123Imp'!$I$273</f>
        <v>9.4299999999999988E-5</v>
      </c>
      <c r="K21" s="183">
        <f>1/$A$1*'[1]440123Imp'!$J$273</f>
        <v>2.8219999999999997E-4</v>
      </c>
      <c r="L21" s="183">
        <f>1/$A$1*'[1]440123Imp'!K$273</f>
        <v>8.5419999999999995E-4</v>
      </c>
      <c r="M21" s="182">
        <f>1/$A$1*'[1]440123Imp'!L$273</f>
        <v>8.3800000000000004E-5</v>
      </c>
      <c r="N21" s="182">
        <f>1/$A$1*'[1]440123Imp'!M$273</f>
        <v>5.7919999999999998E-4</v>
      </c>
      <c r="O21" s="182">
        <f>1/$A$1*'[1]440123Imp'!N$273</f>
        <v>2.0260000000000002E-4</v>
      </c>
      <c r="P21" s="182">
        <f>1/$A$1*'[1]440123Imp'!O$273</f>
        <v>3.591E-4</v>
      </c>
      <c r="Q21" s="182">
        <f>1/$A$1*'[1]440123Imp'!P$273</f>
        <v>1.0029710559006212E-2</v>
      </c>
      <c r="R21" s="182">
        <f>1/$A$1*'[1]440123Imp'!Q$273</f>
        <v>5.6379999999999993E-4</v>
      </c>
      <c r="S21" s="182">
        <f>1/$A$1*'[1]440123Imp'!R$273</f>
        <v>4.0909999999999986E-4</v>
      </c>
      <c r="T21" s="182">
        <f>1/$A$1*'[1]440123Imp'!S$273</f>
        <v>4.1693333333333335E-4</v>
      </c>
      <c r="U21" s="182">
        <f>1/$A$1*'[1]440123Imp'!T$273</f>
        <v>2.2931999999999996E-3</v>
      </c>
      <c r="V21" s="182">
        <f>1/$A$1*'[1]440123Imp'!U$273</f>
        <v>8.8179999999999986E-4</v>
      </c>
      <c r="W21" s="182">
        <f>1/$A$1*'[1]440123Imp'!V$273</f>
        <v>0</v>
      </c>
      <c r="X21" s="182">
        <f>1/$A$1*'[1]440123Imp'!W$273</f>
        <v>0</v>
      </c>
      <c r="Y21" s="182">
        <f>1/$A$1*'[1]440123Imp'!X$273</f>
        <v>0</v>
      </c>
      <c r="Z21" s="182">
        <f>1/$A$1*'[1]440123Imp'!Y$273</f>
        <v>0</v>
      </c>
      <c r="AA21" s="182">
        <f>1/$A$1*'[1]440123Imp'!Z$273</f>
        <v>0</v>
      </c>
      <c r="AB21" s="182">
        <f>1/$A$1*'[1]440123Imp'!AA$273</f>
        <v>0</v>
      </c>
      <c r="AC21" s="184"/>
      <c r="AD21" s="181">
        <f>1/1000*'[1]440123Imp'!AB$273</f>
        <v>4.848044637E-6</v>
      </c>
      <c r="AE21" s="182">
        <f>1/1000*'[1]440123Imp'!AC$273</f>
        <v>0</v>
      </c>
      <c r="AF21" s="182">
        <f>1/1000*'[1]440123Imp'!AD$273</f>
        <v>0</v>
      </c>
      <c r="AG21" s="182">
        <f>1/1000*'[1]440123Imp'!AE$273</f>
        <v>2.0022240000000003E-7</v>
      </c>
      <c r="AH21" s="182">
        <f>1/1000*'[1]440123Imp'!AF$273</f>
        <v>0</v>
      </c>
      <c r="AI21" s="182">
        <f>1/1000*'[1]440123Imp'!AG$273</f>
        <v>3.3715110000000003E-6</v>
      </c>
      <c r="AJ21" s="182">
        <f>1/1000*'[1]440123Imp'!AH$273</f>
        <v>1.5667376800000006E-5</v>
      </c>
      <c r="AK21" s="182">
        <f>1/1000*'[1]440123Imp'!AI$273</f>
        <v>1.6399402999999999E-5</v>
      </c>
      <c r="AL21" s="182">
        <f>1/1000*'[1]440123Imp'!AJ$273</f>
        <v>6.8049503600000011E-5</v>
      </c>
      <c r="AM21" s="182">
        <f>1/1000*'[1]440123Imp'!AK$273</f>
        <v>1.0975402240000001E-4</v>
      </c>
      <c r="AN21" s="182">
        <f>1/1000*'[1]440123Imp'!AL$273</f>
        <v>1.29189465E-5</v>
      </c>
      <c r="AO21" s="182">
        <f>1/1000*'[1]440123Imp'!AM$273</f>
        <v>4.5922636800000007E-4</v>
      </c>
      <c r="AP21" s="182">
        <f>1/1000*'[1]440123Imp'!AN$273</f>
        <v>4.3685769599999992E-5</v>
      </c>
      <c r="AQ21" s="182">
        <f>1/1000*'[1]440123Imp'!AO$273</f>
        <v>6.68379606E-5</v>
      </c>
      <c r="AR21" s="182">
        <f>1/1000*'[1]440123Imp'!AP$273</f>
        <v>7.8292490500000007E-5</v>
      </c>
      <c r="AS21" s="182">
        <f>1/1000*'[1]440123Imp'!AQ$273</f>
        <v>8.8960819500000007E-5</v>
      </c>
      <c r="AT21" s="182">
        <f>1/1000*'[1]440123Imp'!AR$273</f>
        <v>9.0122691099999984E-5</v>
      </c>
      <c r="AU21" s="182">
        <f>1/1000*'[1]440123Imp'!AS$273</f>
        <v>1.191133086E-4</v>
      </c>
      <c r="AV21" s="182">
        <f>1/1000*'[1]440123Imp'!AT$273</f>
        <v>9.9129360800000003E-4</v>
      </c>
      <c r="AW21" s="182">
        <f>1/1000*'[1]440123Imp'!AU$273</f>
        <v>2.5798222874999998E-4</v>
      </c>
      <c r="AX21" s="182">
        <f>1/1000*'[1]440123Imp'!AV$273</f>
        <v>0</v>
      </c>
      <c r="AY21" s="182">
        <f>1/1000*'[1]440123Imp'!AW$273</f>
        <v>0</v>
      </c>
      <c r="AZ21" s="182">
        <f>1/1000*'[1]440123Imp'!AX$273</f>
        <v>0</v>
      </c>
      <c r="BA21" s="182">
        <f>1/1000*'[1]440123Imp'!AY$273</f>
        <v>0</v>
      </c>
      <c r="BB21" s="182">
        <f>1/1000*'[1]440123Imp'!AZ$273</f>
        <v>0</v>
      </c>
      <c r="BC21" s="183">
        <f>1/1000*'[1]440123Imp'!BA$273</f>
        <v>0</v>
      </c>
      <c r="BD21" s="553"/>
      <c r="BE21" s="31"/>
    </row>
    <row r="22" spans="2:57" ht="17.149999999999999" customHeight="1">
      <c r="B22" s="9" t="s">
        <v>211</v>
      </c>
      <c r="C22" s="61">
        <f t="shared" ref="C22:AB22" si="6">C5-SUM(C6,C9,C13,C14,C15,C20,C21)</f>
        <v>5.0951857142855772E-4</v>
      </c>
      <c r="D22" s="24">
        <f t="shared" si="6"/>
        <v>1.4749999999991159E-4</v>
      </c>
      <c r="E22" s="24">
        <f t="shared" si="6"/>
        <v>5.2142857137615906E-7</v>
      </c>
      <c r="F22" s="24">
        <f t="shared" si="6"/>
        <v>5.0000000006988898E-7</v>
      </c>
      <c r="G22" s="24">
        <f t="shared" si="6"/>
        <v>7.0000000007564012E-7</v>
      </c>
      <c r="H22" s="24">
        <f t="shared" si="6"/>
        <v>1.0499999999913356E-5</v>
      </c>
      <c r="I22" s="24">
        <f t="shared" si="6"/>
        <v>1.4999999999876223E-6</v>
      </c>
      <c r="J22" s="44">
        <f t="shared" si="6"/>
        <v>3.0517857141365567E-6</v>
      </c>
      <c r="K22" s="44">
        <f t="shared" si="6"/>
        <v>1.2170000000000236E-4</v>
      </c>
      <c r="L22" s="44">
        <f t="shared" si="6"/>
        <v>2.5124642857127233E-4</v>
      </c>
      <c r="M22" s="24">
        <f t="shared" si="6"/>
        <v>2.4553571427721188E-6</v>
      </c>
      <c r="N22" s="24">
        <f t="shared" si="6"/>
        <v>1.417142857135234E-5</v>
      </c>
      <c r="O22" s="24">
        <f t="shared" si="6"/>
        <v>2.8771428571494617E-5</v>
      </c>
      <c r="P22" s="24">
        <f t="shared" si="6"/>
        <v>2.1999999999855469E-5</v>
      </c>
      <c r="Q22" s="24">
        <f t="shared" si="6"/>
        <v>1.495161756070007E-2</v>
      </c>
      <c r="R22" s="24">
        <f t="shared" si="6"/>
        <v>2.2005352698412722E-2</v>
      </c>
      <c r="S22" s="24">
        <f t="shared" si="6"/>
        <v>6.182114571428575E-2</v>
      </c>
      <c r="T22" s="24">
        <f t="shared" si="6"/>
        <v>6.0649962698412496E-2</v>
      </c>
      <c r="U22" s="24">
        <f t="shared" si="6"/>
        <v>5.6206207936507879E-2</v>
      </c>
      <c r="V22" s="24">
        <f t="shared" si="6"/>
        <v>2.2429761904807499E-5</v>
      </c>
      <c r="W22" s="24">
        <f t="shared" si="6"/>
        <v>0</v>
      </c>
      <c r="X22" s="24">
        <f t="shared" si="6"/>
        <v>0</v>
      </c>
      <c r="Y22" s="24">
        <f t="shared" si="6"/>
        <v>0</v>
      </c>
      <c r="Z22" s="24">
        <f t="shared" si="6"/>
        <v>0</v>
      </c>
      <c r="AA22" s="24">
        <f t="shared" si="6"/>
        <v>0</v>
      </c>
      <c r="AB22" s="24">
        <f t="shared" si="6"/>
        <v>0</v>
      </c>
      <c r="AC22" s="639"/>
      <c r="AD22" s="61">
        <f t="shared" ref="AD22:BC22" si="7">AD5-SUM(AD6,AD9,AD13,AD14,AD15,AD20,AD21)</f>
        <v>5.0567811750000177E-5</v>
      </c>
      <c r="AE22" s="24">
        <f t="shared" si="7"/>
        <v>2.4497346800003705E-5</v>
      </c>
      <c r="AF22" s="24">
        <f t="shared" si="7"/>
        <v>1.0675824000036527E-6</v>
      </c>
      <c r="AG22" s="24">
        <f t="shared" si="7"/>
        <v>4.5700479998911359E-7</v>
      </c>
      <c r="AH22" s="24">
        <f t="shared" si="7"/>
        <v>7.0902300017272601E-8</v>
      </c>
      <c r="AI22" s="24">
        <f t="shared" si="7"/>
        <v>5.0697074999994651E-6</v>
      </c>
      <c r="AJ22" s="24">
        <f t="shared" si="7"/>
        <v>1.4564959997798166E-7</v>
      </c>
      <c r="AK22" s="24">
        <f t="shared" si="7"/>
        <v>7.1677150000060141E-7</v>
      </c>
      <c r="AL22" s="24">
        <f t="shared" si="7"/>
        <v>2.7003887999976772E-5</v>
      </c>
      <c r="AM22" s="24">
        <f t="shared" si="7"/>
        <v>1.0670219999994734E-6</v>
      </c>
      <c r="AN22" s="24">
        <f t="shared" si="7"/>
        <v>2.3067179999447518E-7</v>
      </c>
      <c r="AO22" s="24">
        <f t="shared" si="7"/>
        <v>6.8500319999956205E-6</v>
      </c>
      <c r="AP22" s="24">
        <f t="shared" si="7"/>
        <v>4.8623255999996617E-5</v>
      </c>
      <c r="AQ22" s="24">
        <f t="shared" si="7"/>
        <v>5.146387500000113E-5</v>
      </c>
      <c r="AR22" s="24">
        <f t="shared" si="7"/>
        <v>1.9113129500002157E-5</v>
      </c>
      <c r="AS22" s="24">
        <f t="shared" si="7"/>
        <v>8.5305460800000343E-4</v>
      </c>
      <c r="AT22" s="24">
        <f t="shared" si="7"/>
        <v>5.4467560370000025E-3</v>
      </c>
      <c r="AU22" s="24">
        <f t="shared" si="7"/>
        <v>6.6731254732999706E-3</v>
      </c>
      <c r="AV22" s="24">
        <f t="shared" si="7"/>
        <v>6.5946945520000272E-3</v>
      </c>
      <c r="AW22" s="24">
        <f t="shared" si="7"/>
        <v>1.1912366666769203E-6</v>
      </c>
      <c r="AX22" s="24">
        <f t="shared" si="7"/>
        <v>0</v>
      </c>
      <c r="AY22" s="24">
        <f t="shared" si="7"/>
        <v>0</v>
      </c>
      <c r="AZ22" s="24">
        <f t="shared" si="7"/>
        <v>0</v>
      </c>
      <c r="BA22" s="24">
        <f t="shared" si="7"/>
        <v>0</v>
      </c>
      <c r="BB22" s="24">
        <f t="shared" si="7"/>
        <v>0</v>
      </c>
      <c r="BC22" s="44">
        <f t="shared" si="7"/>
        <v>0</v>
      </c>
      <c r="BD22" s="553"/>
      <c r="BE22" s="31"/>
    </row>
    <row r="23" spans="2:57">
      <c r="B23" s="5" t="s">
        <v>25</v>
      </c>
      <c r="C23" s="46">
        <f>1/$A$1*'[1]440123Imp'!$B$15</f>
        <v>0</v>
      </c>
      <c r="D23" s="10">
        <f>1/$A$1*'[1]440123Imp'!$C$15</f>
        <v>0</v>
      </c>
      <c r="E23" s="10">
        <f>1/$A$1*'[1]440123Imp'!$D$15</f>
        <v>0</v>
      </c>
      <c r="F23" s="10">
        <f>1/$A$1*'[1]440123Imp'!$E$15</f>
        <v>0</v>
      </c>
      <c r="G23" s="10">
        <f>1/$A$1*'[1]440123Imp'!$F$15</f>
        <v>2.9999999999999999E-7</v>
      </c>
      <c r="H23" s="10">
        <f>1/$A$1*'[1]440123Imp'!$G$15</f>
        <v>0</v>
      </c>
      <c r="I23" s="10">
        <f>1/$A$1*'[1]440123Imp'!$H$15</f>
        <v>0</v>
      </c>
      <c r="J23" s="37">
        <f>1/$A$1*'[1]440123Imp'!$I$15</f>
        <v>0</v>
      </c>
      <c r="K23" s="37">
        <f>1/$A$1*'[1]440123Imp'!$J$15</f>
        <v>0</v>
      </c>
      <c r="L23" s="37">
        <f>1/$A$1*'[1]440123Imp'!K$15</f>
        <v>0</v>
      </c>
      <c r="M23" s="10">
        <f>1/$A$1*'[1]440123Imp'!L$15</f>
        <v>0</v>
      </c>
      <c r="N23" s="10">
        <f>1/$A$1*'[1]440123Imp'!M$15</f>
        <v>1.9999999999816577E-7</v>
      </c>
      <c r="O23" s="10">
        <f>1/$A$1*'[1]440123Imp'!N$15</f>
        <v>9.9999999999082884E-8</v>
      </c>
      <c r="P23" s="10">
        <f>1/$A$1*'[1]440123Imp'!O$15</f>
        <v>0</v>
      </c>
      <c r="Q23" s="10">
        <f>1/$A$1*'[1]440123Imp'!P$15</f>
        <v>4.9155279503105588E-4</v>
      </c>
      <c r="R23" s="10">
        <f>1/$A$1*'[1]440123Imp'!Q$15</f>
        <v>0</v>
      </c>
      <c r="S23" s="10">
        <f>1/$A$1*'[1]440123Imp'!R$15</f>
        <v>9.9999999999999995E-8</v>
      </c>
      <c r="T23" s="10">
        <f>1/$A$1*'[1]440123Imp'!S$15</f>
        <v>2.0158730158730159E-7</v>
      </c>
      <c r="U23" s="10">
        <f>1/$A$1*'[1]440123Imp'!T$15</f>
        <v>0</v>
      </c>
      <c r="V23" s="10">
        <f>1/$A$1*'[1]440123Imp'!U$15</f>
        <v>0</v>
      </c>
      <c r="W23" s="10">
        <f>1/$A$1*'[1]440123Imp'!V$15</f>
        <v>0</v>
      </c>
      <c r="X23" s="10">
        <f>1/$A$1*'[1]440123Imp'!W$15</f>
        <v>0</v>
      </c>
      <c r="Y23" s="10">
        <f>1/$A$1*'[1]440123Imp'!X$15</f>
        <v>0</v>
      </c>
      <c r="Z23" s="10">
        <f>1/$A$1*'[1]440123Imp'!Y$15</f>
        <v>0</v>
      </c>
      <c r="AA23" s="10">
        <f>1/$A$1*'[1]440123Imp'!Z$15</f>
        <v>0</v>
      </c>
      <c r="AB23" s="10">
        <f>1/$A$1*'[1]440123Imp'!AA$15</f>
        <v>0</v>
      </c>
      <c r="AC23" s="4"/>
      <c r="AD23" s="46">
        <f>1/1000*'[1]440123Imp'!AB$15</f>
        <v>0</v>
      </c>
      <c r="AE23" s="10">
        <f>1/1000*'[1]440123Imp'!AC$15</f>
        <v>0</v>
      </c>
      <c r="AF23" s="10">
        <f>1/1000*'[1]440123Imp'!AD$15</f>
        <v>0</v>
      </c>
      <c r="AG23" s="10">
        <f>1/1000*'[1]440123Imp'!AE$15</f>
        <v>0</v>
      </c>
      <c r="AH23" s="10">
        <f>1/1000*'[1]440123Imp'!AF$15</f>
        <v>6.9658400000000009E-8</v>
      </c>
      <c r="AI23" s="10">
        <f>1/1000*'[1]440123Imp'!AG$15</f>
        <v>0</v>
      </c>
      <c r="AJ23" s="10">
        <f>1/1000*'[1]440123Imp'!AH$15</f>
        <v>0</v>
      </c>
      <c r="AK23" s="10">
        <f>1/1000*'[1]440123Imp'!AI$15</f>
        <v>0</v>
      </c>
      <c r="AL23" s="10">
        <f>1/1000*'[1]440123Imp'!AJ$15</f>
        <v>0</v>
      </c>
      <c r="AM23" s="10">
        <f>1/1000*'[1]440123Imp'!AK$15</f>
        <v>0</v>
      </c>
      <c r="AN23" s="10">
        <f>1/1000*'[1]440123Imp'!AL$15</f>
        <v>0</v>
      </c>
      <c r="AO23" s="10">
        <f>1/1000*'[1]440123Imp'!AM$15</f>
        <v>5.4886560000002585E-6</v>
      </c>
      <c r="AP23" s="10">
        <f>1/1000*'[1]440123Imp'!AN$15</f>
        <v>1.314350400000386E-6</v>
      </c>
      <c r="AQ23" s="10">
        <f>1/1000*'[1]440123Imp'!AO$15</f>
        <v>0</v>
      </c>
      <c r="AR23" s="10">
        <f>1/1000*'[1]440123Imp'!AP$15</f>
        <v>0</v>
      </c>
      <c r="AS23" s="10">
        <f>1/1000*'[1]440123Imp'!AQ$15</f>
        <v>0</v>
      </c>
      <c r="AT23" s="10">
        <f>1/1000*'[1]440123Imp'!AR$15</f>
        <v>1.4611079999999999E-7</v>
      </c>
      <c r="AU23" s="10">
        <f>1/1000*'[1]440123Imp'!AS$15</f>
        <v>1.310452E-7</v>
      </c>
      <c r="AV23" s="10">
        <f>1/1000*'[1]440123Imp'!AT$15</f>
        <v>0</v>
      </c>
      <c r="AW23" s="10">
        <f>1/1000*'[1]440123Imp'!AU$15</f>
        <v>0</v>
      </c>
      <c r="AX23" s="10">
        <f>1/1000*'[1]440123Imp'!AV$15</f>
        <v>0</v>
      </c>
      <c r="AY23" s="10">
        <f>1/1000*'[1]440123Imp'!AW$15</f>
        <v>0</v>
      </c>
      <c r="AZ23" s="10">
        <f>1/1000*'[1]440123Imp'!AX$15</f>
        <v>0</v>
      </c>
      <c r="BA23" s="10">
        <f>1/1000*'[1]440123Imp'!AY$15</f>
        <v>0</v>
      </c>
      <c r="BB23" s="10">
        <f>1/1000*'[1]440123Imp'!AZ$15</f>
        <v>0</v>
      </c>
      <c r="BC23" s="37">
        <f>1/1000*'[1]440123Imp'!BA$15</f>
        <v>0</v>
      </c>
      <c r="BD23" s="553"/>
      <c r="BE23" s="31"/>
    </row>
    <row r="24" spans="2:57" ht="13" thickBot="1">
      <c r="B24" s="6" t="s">
        <v>19</v>
      </c>
      <c r="C24" s="222">
        <f t="shared" ref="C24:AB24" si="8">SUM(C22:C22)-SUM(C23:C23)</f>
        <v>5.0951857142855772E-4</v>
      </c>
      <c r="D24" s="123">
        <f t="shared" si="8"/>
        <v>1.4749999999991159E-4</v>
      </c>
      <c r="E24" s="123">
        <f t="shared" si="8"/>
        <v>5.2142857137615906E-7</v>
      </c>
      <c r="F24" s="123">
        <f t="shared" si="8"/>
        <v>5.0000000006988898E-7</v>
      </c>
      <c r="G24" s="123">
        <f t="shared" si="8"/>
        <v>4.0000000007564013E-7</v>
      </c>
      <c r="H24" s="123">
        <f t="shared" si="8"/>
        <v>1.0499999999913356E-5</v>
      </c>
      <c r="I24" s="123">
        <f t="shared" si="8"/>
        <v>1.4999999999876223E-6</v>
      </c>
      <c r="J24" s="124">
        <f t="shared" si="8"/>
        <v>3.0517857141365567E-6</v>
      </c>
      <c r="K24" s="124">
        <f t="shared" si="8"/>
        <v>1.2170000000000236E-4</v>
      </c>
      <c r="L24" s="124">
        <f t="shared" si="8"/>
        <v>2.5124642857127233E-4</v>
      </c>
      <c r="M24" s="123">
        <f t="shared" si="8"/>
        <v>2.4553571427721188E-6</v>
      </c>
      <c r="N24" s="123">
        <f t="shared" si="8"/>
        <v>1.3971428571354175E-5</v>
      </c>
      <c r="O24" s="123">
        <f t="shared" si="8"/>
        <v>2.8671428571495533E-5</v>
      </c>
      <c r="P24" s="123">
        <f t="shared" si="8"/>
        <v>2.1999999999855469E-5</v>
      </c>
      <c r="Q24" s="123">
        <f t="shared" si="8"/>
        <v>1.4460064765669014E-2</v>
      </c>
      <c r="R24" s="123">
        <f t="shared" si="8"/>
        <v>2.2005352698412722E-2</v>
      </c>
      <c r="S24" s="123">
        <f t="shared" si="8"/>
        <v>6.1821045714285747E-2</v>
      </c>
      <c r="T24" s="123">
        <f t="shared" si="8"/>
        <v>6.0649761111110909E-2</v>
      </c>
      <c r="U24" s="123">
        <f t="shared" si="8"/>
        <v>5.6206207936507879E-2</v>
      </c>
      <c r="V24" s="123">
        <f t="shared" si="8"/>
        <v>2.2429761904807499E-5</v>
      </c>
      <c r="W24" s="123">
        <f t="shared" si="8"/>
        <v>0</v>
      </c>
      <c r="X24" s="123">
        <f t="shared" si="8"/>
        <v>0</v>
      </c>
      <c r="Y24" s="123">
        <f t="shared" si="8"/>
        <v>0</v>
      </c>
      <c r="Z24" s="123">
        <f t="shared" si="8"/>
        <v>0</v>
      </c>
      <c r="AA24" s="123">
        <f t="shared" si="8"/>
        <v>0</v>
      </c>
      <c r="AB24" s="123">
        <f t="shared" si="8"/>
        <v>0</v>
      </c>
      <c r="AC24" s="36"/>
      <c r="AD24" s="71">
        <f t="shared" ref="AD24:BC24" si="9">SUM(AD22:AD22)-SUM(AD23:AD23)</f>
        <v>5.0567811750000177E-5</v>
      </c>
      <c r="AE24" s="125">
        <f t="shared" si="9"/>
        <v>2.4497346800003705E-5</v>
      </c>
      <c r="AF24" s="125">
        <f t="shared" si="9"/>
        <v>1.0675824000036527E-6</v>
      </c>
      <c r="AG24" s="125">
        <f t="shared" si="9"/>
        <v>4.5700479998911359E-7</v>
      </c>
      <c r="AH24" s="125">
        <f t="shared" si="9"/>
        <v>1.2439000172725923E-9</v>
      </c>
      <c r="AI24" s="125">
        <f t="shared" si="9"/>
        <v>5.0697074999994651E-6</v>
      </c>
      <c r="AJ24" s="125">
        <f t="shared" si="9"/>
        <v>1.4564959997798166E-7</v>
      </c>
      <c r="AK24" s="125">
        <f t="shared" si="9"/>
        <v>7.1677150000060141E-7</v>
      </c>
      <c r="AL24" s="125">
        <f t="shared" si="9"/>
        <v>2.7003887999976772E-5</v>
      </c>
      <c r="AM24" s="125">
        <f t="shared" si="9"/>
        <v>1.0670219999994734E-6</v>
      </c>
      <c r="AN24" s="125">
        <f t="shared" si="9"/>
        <v>2.3067179999447518E-7</v>
      </c>
      <c r="AO24" s="125">
        <f t="shared" si="9"/>
        <v>1.361375999995362E-6</v>
      </c>
      <c r="AP24" s="125">
        <f t="shared" si="9"/>
        <v>4.7308905599996233E-5</v>
      </c>
      <c r="AQ24" s="125">
        <f t="shared" si="9"/>
        <v>5.146387500000113E-5</v>
      </c>
      <c r="AR24" s="125">
        <f t="shared" si="9"/>
        <v>1.9113129500002157E-5</v>
      </c>
      <c r="AS24" s="125">
        <f t="shared" si="9"/>
        <v>8.5305460800000343E-4</v>
      </c>
      <c r="AT24" s="125">
        <f t="shared" si="9"/>
        <v>5.4466099262000028E-3</v>
      </c>
      <c r="AU24" s="125">
        <f t="shared" si="9"/>
        <v>6.6729944280999702E-3</v>
      </c>
      <c r="AV24" s="125">
        <f t="shared" si="9"/>
        <v>6.5946945520000272E-3</v>
      </c>
      <c r="AW24" s="125">
        <f t="shared" si="9"/>
        <v>1.1912366666769203E-6</v>
      </c>
      <c r="AX24" s="125">
        <f t="shared" si="9"/>
        <v>0</v>
      </c>
      <c r="AY24" s="125">
        <f t="shared" si="9"/>
        <v>0</v>
      </c>
      <c r="AZ24" s="125">
        <f t="shared" si="9"/>
        <v>0</v>
      </c>
      <c r="BA24" s="125">
        <f t="shared" si="9"/>
        <v>0</v>
      </c>
      <c r="BB24" s="125">
        <f t="shared" si="9"/>
        <v>0</v>
      </c>
      <c r="BC24" s="126">
        <f t="shared" si="9"/>
        <v>0</v>
      </c>
      <c r="BD24" s="553"/>
      <c r="BE24" s="31"/>
    </row>
    <row r="25" spans="2:57" ht="13" thickTop="1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1"/>
      <c r="BE25" s="31"/>
    </row>
    <row r="26" spans="2:57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1"/>
      <c r="BE26" s="31"/>
    </row>
    <row r="27" spans="2:57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1"/>
      <c r="BE27" s="31"/>
    </row>
    <row r="28" spans="2:57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1"/>
      <c r="BE28" s="31"/>
    </row>
    <row r="29" spans="2:57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1"/>
      <c r="BE29" s="31"/>
    </row>
    <row r="30" spans="2:57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1"/>
      <c r="BE30" s="31"/>
    </row>
    <row r="31" spans="2:57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1"/>
      <c r="BE31" s="31"/>
    </row>
    <row r="32" spans="2:57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1"/>
      <c r="BE32" s="31"/>
    </row>
    <row r="33" spans="30:57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1"/>
      <c r="BE33" s="31"/>
    </row>
    <row r="34" spans="30:57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1"/>
      <c r="BE34" s="31"/>
    </row>
    <row r="35" spans="30:57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1"/>
      <c r="BE35" s="31"/>
    </row>
    <row r="36" spans="30:57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1"/>
      <c r="BE36" s="31"/>
    </row>
    <row r="37" spans="30:57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1"/>
      <c r="BE37" s="31"/>
    </row>
    <row r="38" spans="30:57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1"/>
      <c r="BE38" s="31"/>
    </row>
    <row r="39" spans="30:57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1"/>
      <c r="BE39" s="31"/>
    </row>
    <row r="40" spans="30:57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1"/>
      <c r="BE40" s="31"/>
    </row>
    <row r="41" spans="30:57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1"/>
      <c r="BE41" s="31"/>
    </row>
    <row r="42" spans="30:57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1"/>
      <c r="BE42" s="31"/>
    </row>
    <row r="43" spans="30:57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1"/>
    </row>
    <row r="44" spans="30:57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1"/>
    </row>
    <row r="45" spans="30:57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1"/>
    </row>
    <row r="46" spans="30:57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1"/>
    </row>
    <row r="47" spans="30:57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1"/>
    </row>
    <row r="48" spans="30:57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1"/>
    </row>
    <row r="49" spans="30:56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1"/>
    </row>
    <row r="50" spans="30:56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1"/>
    </row>
    <row r="51" spans="30:56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1"/>
    </row>
    <row r="52" spans="30:56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1"/>
    </row>
    <row r="53" spans="30:56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1"/>
    </row>
    <row r="54" spans="30:56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1"/>
    </row>
    <row r="55" spans="30:56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1"/>
    </row>
    <row r="56" spans="30:56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1"/>
    </row>
    <row r="57" spans="30:56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1"/>
    </row>
    <row r="58" spans="30:56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1"/>
    </row>
    <row r="59" spans="30:56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1"/>
    </row>
    <row r="60" spans="30:56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6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BE6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169">
        <f>[2]ToM3!$A$2*[2]RWE!$F$1</f>
        <v>2.8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 t="shared" ref="K4:AB4" si="0">1+J4</f>
        <v>2008</v>
      </c>
      <c r="L4" s="547">
        <f t="shared" si="0"/>
        <v>2009</v>
      </c>
      <c r="M4" s="547">
        <f t="shared" si="0"/>
        <v>2010</v>
      </c>
      <c r="N4" s="547">
        <f t="shared" si="0"/>
        <v>2011</v>
      </c>
      <c r="O4" s="547">
        <f t="shared" si="0"/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BC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si="1"/>
        <v>2014</v>
      </c>
      <c r="AS4" s="547">
        <f t="shared" si="1"/>
        <v>2015</v>
      </c>
      <c r="AT4" s="547">
        <f t="shared" si="1"/>
        <v>2016</v>
      </c>
      <c r="AU4" s="547">
        <f t="shared" si="1"/>
        <v>2017</v>
      </c>
      <c r="AV4" s="547">
        <f t="shared" si="1"/>
        <v>2018</v>
      </c>
      <c r="AW4" s="547">
        <f t="shared" si="1"/>
        <v>2019</v>
      </c>
      <c r="AX4" s="547">
        <f t="shared" si="1"/>
        <v>2020</v>
      </c>
      <c r="AY4" s="547">
        <f t="shared" si="1"/>
        <v>2021</v>
      </c>
      <c r="AZ4" s="547">
        <f t="shared" si="1"/>
        <v>2022</v>
      </c>
      <c r="BA4" s="547">
        <f t="shared" si="1"/>
        <v>2023</v>
      </c>
      <c r="BB4" s="547">
        <f t="shared" si="1"/>
        <v>2024</v>
      </c>
      <c r="BC4" s="269">
        <f t="shared" si="1"/>
        <v>2025</v>
      </c>
      <c r="BD4" s="553"/>
    </row>
    <row r="5" spans="1:57" ht="20" customHeight="1" thickTop="1" thickBot="1">
      <c r="B5" s="26" t="s">
        <v>15</v>
      </c>
      <c r="C5" s="580">
        <f>1/$A$1*'[1]44013020Imp'!$B$263</f>
        <v>0</v>
      </c>
      <c r="D5" s="581">
        <f>1/$A$1*'[1]44013020Imp'!$C$263</f>
        <v>0</v>
      </c>
      <c r="E5" s="581">
        <f>1/$A$1*'[1]44013020Imp'!$D$263</f>
        <v>0</v>
      </c>
      <c r="F5" s="581">
        <f>1/$A$1*'[1]44013020Imp'!$E$263</f>
        <v>0</v>
      </c>
      <c r="G5" s="581">
        <f>1/$A$1*'[1]44013020Imp'!$F$263</f>
        <v>0</v>
      </c>
      <c r="H5" s="581">
        <f>1/$A$1*'[1]44013020Imp'!$G$263</f>
        <v>0</v>
      </c>
      <c r="I5" s="581">
        <f>1/$A$1*'[1]44013020Imp'!$H$263</f>
        <v>0</v>
      </c>
      <c r="J5" s="582">
        <f>1/$A$1*'[1]44013020Imp'!$I$263</f>
        <v>0</v>
      </c>
      <c r="K5" s="582">
        <f>1/$A$1*'[1]44013020Imp'!$J$263</f>
        <v>0</v>
      </c>
      <c r="L5" s="582">
        <f>1/$A$1*'[1]44013020Imp'!K$263</f>
        <v>1.0556573360317461</v>
      </c>
      <c r="M5" s="581">
        <f>1/$A$1*'[1]44013020Imp'!L$263</f>
        <v>0.99404492</v>
      </c>
      <c r="N5" s="583">
        <f>1/$A$1*'[1]44013020Imp'!M$263</f>
        <v>1.0386422199999998</v>
      </c>
      <c r="O5" s="583">
        <f>1/$A$1*'[1]44013020Imp'!N$263</f>
        <v>1.0312867428571428</v>
      </c>
      <c r="P5" s="583">
        <f>1/$A$1*'[1]44013020Imp'!O$263</f>
        <v>0.54261034682539666</v>
      </c>
      <c r="Q5" s="583">
        <f>1/$A$1*'[1]44013020Imp'!P$263</f>
        <v>0.38618022460317458</v>
      </c>
      <c r="R5" s="583">
        <f>1/$A$1*'[1]44013020Imp'!Q$263</f>
        <v>0.13302810408163263</v>
      </c>
      <c r="S5" s="583">
        <f>1/$A$1*'[1]44013020Imp'!R$263</f>
        <v>0.14398163571428568</v>
      </c>
      <c r="T5" s="720">
        <f>1/$A$1*'[1]44013020Imp'!S$263</f>
        <v>0.3859699161904761</v>
      </c>
      <c r="U5" s="720">
        <f>1/$A$1*'[1]44013020Imp'!T$263</f>
        <v>0.26587995714285712</v>
      </c>
      <c r="V5" s="720">
        <f>1/$A$1*'[1]44013020Imp'!U$263</f>
        <v>1.0020485571428575</v>
      </c>
      <c r="W5" s="720">
        <f>1/$A$1*'[1]44013020Imp'!V$263</f>
        <v>0</v>
      </c>
      <c r="X5" s="720">
        <f>1/$A$1*'[1]44013020Imp'!W$263</f>
        <v>0</v>
      </c>
      <c r="Y5" s="720">
        <f>1/$A$1*'[1]44013020Imp'!X$263</f>
        <v>0</v>
      </c>
      <c r="Z5" s="720">
        <f>1/$A$1*'[1]44013020Imp'!Y$263</f>
        <v>0</v>
      </c>
      <c r="AA5" s="720">
        <f>1/$A$1*'[1]44013020Imp'!Z$263</f>
        <v>0</v>
      </c>
      <c r="AB5" s="720">
        <f>1/$A$1*'[1]44013020Imp'!AA$263</f>
        <v>0</v>
      </c>
      <c r="AC5" s="221"/>
      <c r="AD5" s="69">
        <f>1/1000*'[1]44013020Imp'!AB$263</f>
        <v>0</v>
      </c>
      <c r="AE5" s="68">
        <f>1/1000*'[1]44013020Imp'!AC$263</f>
        <v>0</v>
      </c>
      <c r="AF5" s="68">
        <f>1/1000*'[1]44013020Imp'!AD$263</f>
        <v>0</v>
      </c>
      <c r="AG5" s="68">
        <f>1/1000*'[1]44013020Imp'!AE$263</f>
        <v>0</v>
      </c>
      <c r="AH5" s="68">
        <f>1/1000*'[1]44013020Imp'!AF$263</f>
        <v>0</v>
      </c>
      <c r="AI5" s="68">
        <f>1/1000*'[1]44013020Imp'!AG$263</f>
        <v>0</v>
      </c>
      <c r="AJ5" s="68">
        <f>1/1000*'[1]44013020Imp'!AH$263</f>
        <v>0</v>
      </c>
      <c r="AK5" s="68">
        <f>1/1000*'[1]44013020Imp'!AI$263</f>
        <v>0</v>
      </c>
      <c r="AL5" s="68">
        <f>1/1000*'[1]44013020Imp'!AJ$263</f>
        <v>0</v>
      </c>
      <c r="AM5" s="68">
        <f>1/1000*'[1]44013020Imp'!AK$263</f>
        <v>0.1499409623404</v>
      </c>
      <c r="AN5" s="68">
        <f>1/1000*'[1]44013020Imp'!AL$263</f>
        <v>0.15290635466159999</v>
      </c>
      <c r="AO5" s="68">
        <f>1/1000*'[1]44013020Imp'!AM$263</f>
        <v>0.17607652156799997</v>
      </c>
      <c r="AP5" s="68">
        <f>1/1000*'[1]44013020Imp'!AN$263</f>
        <v>0.19769910235679999</v>
      </c>
      <c r="AQ5" s="68">
        <f>1/1000*'[1]44013020Imp'!AO$263</f>
        <v>0.10255113935490001</v>
      </c>
      <c r="AR5" s="68">
        <f>1/1000*'[1]44013020Imp'!AP$263</f>
        <v>7.5450613782999998E-2</v>
      </c>
      <c r="AS5" s="68">
        <f>1/1000*'[1]44013020Imp'!AQ$263</f>
        <v>2.5673092182499996E-2</v>
      </c>
      <c r="AT5" s="68">
        <f>1/1000*'[1]44013020Imp'!AR$263</f>
        <v>2.6079119663799999E-2</v>
      </c>
      <c r="AU5" s="68">
        <f>1/1000*'[1]44013020Imp'!AS$263</f>
        <v>5.5118214379799996E-2</v>
      </c>
      <c r="AV5" s="68">
        <f>1/1000*'[1]44013020Imp'!AT$263</f>
        <v>6.849267723300001E-2</v>
      </c>
      <c r="AW5" s="68">
        <f>1/1000*'[1]44013020Imp'!AU$263</f>
        <v>0.18893465621083338</v>
      </c>
      <c r="AX5" s="68">
        <f>1/1000*'[1]44013020Imp'!AV$263</f>
        <v>0</v>
      </c>
      <c r="AY5" s="68">
        <f>1/1000*'[1]44013020Imp'!AW$263</f>
        <v>0</v>
      </c>
      <c r="AZ5" s="68">
        <f>1/1000*'[1]44013020Imp'!AX$263</f>
        <v>0</v>
      </c>
      <c r="BA5" s="68">
        <f>1/1000*'[1]44013020Imp'!AY$263</f>
        <v>0</v>
      </c>
      <c r="BB5" s="68">
        <f>1/1000*'[1]44013020Imp'!AZ$263</f>
        <v>0</v>
      </c>
      <c r="BC5" s="276">
        <f>1/1000*'[1]44013020Imp'!BA$263</f>
        <v>0</v>
      </c>
      <c r="BD5" s="553"/>
      <c r="BE5" s="31"/>
    </row>
    <row r="6" spans="1:57" ht="17.149999999999999" customHeight="1" thickTop="1">
      <c r="B6" s="51" t="s">
        <v>20</v>
      </c>
      <c r="C6" s="45">
        <f>1/$A$1*'[1]44013020Imp'!$B$266</f>
        <v>0</v>
      </c>
      <c r="D6" s="32">
        <f>1/$A$1*'[1]44013020Imp'!$C$266</f>
        <v>0</v>
      </c>
      <c r="E6" s="32">
        <f>1/$A$1*'[1]44013020Imp'!$D$266</f>
        <v>0</v>
      </c>
      <c r="F6" s="32">
        <f>1/$A$1*'[1]44013020Imp'!$E$266</f>
        <v>0</v>
      </c>
      <c r="G6" s="32">
        <f>1/$A$1*'[1]44013020Imp'!$F$266</f>
        <v>0</v>
      </c>
      <c r="H6" s="32">
        <f>1/$A$1*'[1]44013020Imp'!$G$266</f>
        <v>0</v>
      </c>
      <c r="I6" s="32">
        <f>1/$A$1*'[1]44013020Imp'!$H$266</f>
        <v>0</v>
      </c>
      <c r="J6" s="33">
        <f>1/$A$1*'[1]44013020Imp'!$I$266</f>
        <v>0</v>
      </c>
      <c r="K6" s="33">
        <f>1/$A$1*'[1]44013020Imp'!$J$266</f>
        <v>0</v>
      </c>
      <c r="L6" s="33">
        <f>1/$A$1*'[1]44013020Imp'!K$266</f>
        <v>3.8015890000000004E-2</v>
      </c>
      <c r="M6" s="32">
        <f>1/$A$1*'[1]44013020Imp'!L$266</f>
        <v>6.9463900000000002E-3</v>
      </c>
      <c r="N6" s="32">
        <f>1/$A$1*'[1]44013020Imp'!M$266</f>
        <v>2.5776849999999997E-2</v>
      </c>
      <c r="O6" s="32">
        <f>1/$A$1*'[1]44013020Imp'!N$266</f>
        <v>4.8283699999999999E-2</v>
      </c>
      <c r="P6" s="32">
        <f>1/$A$1*'[1]44013020Imp'!O$266</f>
        <v>0</v>
      </c>
      <c r="Q6" s="32">
        <f>1/$A$1*'[1]44013020Imp'!P$266</f>
        <v>0</v>
      </c>
      <c r="R6" s="32">
        <f>1/$A$1*'[1]44013020Imp'!Q$266</f>
        <v>5.3898979591836729E-5</v>
      </c>
      <c r="S6" s="32">
        <f>1/$A$1*'[1]44013020Imp'!R$266</f>
        <v>0</v>
      </c>
      <c r="T6" s="32">
        <f>1/$A$1*'[1]44013020Imp'!S$266</f>
        <v>2.1111111111111114E-6</v>
      </c>
      <c r="U6" s="32">
        <f>1/$A$1*'[1]44013020Imp'!T$266</f>
        <v>7.142857142857143E-9</v>
      </c>
      <c r="V6" s="32">
        <f>1/$A$1*'[1]44013020Imp'!U$266</f>
        <v>1.6299999999999998E-4</v>
      </c>
      <c r="W6" s="32">
        <f>1/$A$1*'[1]44013020Imp'!V$266</f>
        <v>0</v>
      </c>
      <c r="X6" s="32">
        <f>1/$A$1*'[1]44013020Imp'!W$266</f>
        <v>0</v>
      </c>
      <c r="Y6" s="32">
        <f>1/$A$1*'[1]44013020Imp'!X$266</f>
        <v>0</v>
      </c>
      <c r="Z6" s="32">
        <f>1/$A$1*'[1]44013020Imp'!Y$266</f>
        <v>0</v>
      </c>
      <c r="AA6" s="32">
        <f>1/$A$1*'[1]44013020Imp'!Z$266</f>
        <v>0</v>
      </c>
      <c r="AB6" s="32">
        <f>1/$A$1*'[1]44013020Imp'!AA$266</f>
        <v>0</v>
      </c>
      <c r="AC6" s="4"/>
      <c r="AD6" s="54">
        <f>1/1000*'[1]44013020Imp'!AB$266</f>
        <v>0</v>
      </c>
      <c r="AE6" s="32">
        <f>1/1000*'[1]44013020Imp'!AC$266</f>
        <v>0</v>
      </c>
      <c r="AF6" s="32">
        <f>1/1000*'[1]44013020Imp'!AD$266</f>
        <v>0</v>
      </c>
      <c r="AG6" s="32">
        <f>1/1000*'[1]44013020Imp'!AE$266</f>
        <v>0</v>
      </c>
      <c r="AH6" s="32">
        <f>1/1000*'[1]44013020Imp'!AF$266</f>
        <v>0</v>
      </c>
      <c r="AI6" s="32">
        <f>1/1000*'[1]44013020Imp'!AG$266</f>
        <v>0</v>
      </c>
      <c r="AJ6" s="32">
        <f>1/1000*'[1]44013020Imp'!AH$266</f>
        <v>0</v>
      </c>
      <c r="AK6" s="32">
        <f>1/1000*'[1]44013020Imp'!AI$266</f>
        <v>0</v>
      </c>
      <c r="AL6" s="32">
        <f>1/1000*'[1]44013020Imp'!AJ$266</f>
        <v>0</v>
      </c>
      <c r="AM6" s="32">
        <f>1/1000*'[1]44013020Imp'!AK$266</f>
        <v>6.2803659600000001E-3</v>
      </c>
      <c r="AN6" s="32">
        <f>1/1000*'[1]44013020Imp'!AL$266</f>
        <v>1.2423916862999999E-3</v>
      </c>
      <c r="AO6" s="32">
        <f>1/1000*'[1]44013020Imp'!AM$266</f>
        <v>5.394726624E-3</v>
      </c>
      <c r="AP6" s="32">
        <f>1/1000*'[1]44013020Imp'!AN$266</f>
        <v>1.0070936919999999E-2</v>
      </c>
      <c r="AQ6" s="32">
        <f>1/1000*'[1]44013020Imp'!AO$266</f>
        <v>0</v>
      </c>
      <c r="AR6" s="32">
        <f>1/1000*'[1]44013020Imp'!AP$266</f>
        <v>0</v>
      </c>
      <c r="AS6" s="32">
        <f>1/1000*'[1]44013020Imp'!AQ$266</f>
        <v>9.7935564999999999E-6</v>
      </c>
      <c r="AT6" s="32">
        <f>1/1000*'[1]44013020Imp'!AR$266</f>
        <v>0</v>
      </c>
      <c r="AU6" s="32">
        <f>1/1000*'[1]44013020Imp'!AS$266</f>
        <v>3.3213179999999996E-7</v>
      </c>
      <c r="AV6" s="32">
        <f>1/1000*'[1]44013020Imp'!AT$266</f>
        <v>1.181E-9</v>
      </c>
      <c r="AW6" s="32">
        <f>1/1000*'[1]44013020Imp'!AU$266</f>
        <v>1.571895E-5</v>
      </c>
      <c r="AX6" s="32">
        <f>1/1000*'[1]44013020Imp'!AV$266</f>
        <v>0</v>
      </c>
      <c r="AY6" s="32">
        <f>1/1000*'[1]44013020Imp'!AW$266</f>
        <v>0</v>
      </c>
      <c r="AZ6" s="32">
        <f>1/1000*'[1]44013020Imp'!AX$266</f>
        <v>0</v>
      </c>
      <c r="BA6" s="32">
        <f>1/1000*'[1]44013020Imp'!AY$266</f>
        <v>0</v>
      </c>
      <c r="BB6" s="32">
        <f>1/1000*'[1]44013020Imp'!AZ$266</f>
        <v>0</v>
      </c>
      <c r="BC6" s="33">
        <f>1/1000*'[1]44013020Imp'!BA$266</f>
        <v>0</v>
      </c>
      <c r="BD6" s="640"/>
      <c r="BE6" s="31"/>
    </row>
    <row r="7" spans="1:57">
      <c r="B7" s="5" t="s">
        <v>40</v>
      </c>
      <c r="C7" s="46">
        <f>1/$A$1*'[1]44013020Imp'!$B$211</f>
        <v>0</v>
      </c>
      <c r="D7" s="10">
        <f>1/$A$1*'[1]44013020Imp'!$C$211</f>
        <v>0</v>
      </c>
      <c r="E7" s="10">
        <f>1/$A$1*'[1]44013020Imp'!$D$211</f>
        <v>0</v>
      </c>
      <c r="F7" s="10">
        <f>1/$A$1*'[1]44013020Imp'!$E$211</f>
        <v>0</v>
      </c>
      <c r="G7" s="10">
        <f>1/$A$1*'[1]44013020Imp'!$F$211</f>
        <v>0</v>
      </c>
      <c r="H7" s="10">
        <f>1/$A$1*'[1]44013020Imp'!$G$211</f>
        <v>0</v>
      </c>
      <c r="I7" s="10">
        <f>1/$A$1*'[1]44013020Imp'!$H$211</f>
        <v>0</v>
      </c>
      <c r="J7" s="37">
        <f>1/$A$1*'[1]44013020Imp'!$I$211</f>
        <v>0</v>
      </c>
      <c r="K7" s="37">
        <f>1/$A$1*'[1]44013020Imp'!$J$211</f>
        <v>0</v>
      </c>
      <c r="L7" s="37">
        <f>1/$A$1*'[1]44013020Imp'!K$211</f>
        <v>3.8015890000000004E-2</v>
      </c>
      <c r="M7" s="10">
        <f>1/$A$1*'[1]44013020Imp'!L$211</f>
        <v>6.9463900000000002E-3</v>
      </c>
      <c r="N7" s="10">
        <f>1/$A$1*'[1]44013020Imp'!M$211</f>
        <v>2.5749350000000001E-2</v>
      </c>
      <c r="O7" s="10">
        <f>1/$A$1*'[1]44013020Imp'!N$211</f>
        <v>4.8283699999999999E-2</v>
      </c>
      <c r="P7" s="10">
        <f>1/$A$1*'[1]44013020Imp'!O$211</f>
        <v>0</v>
      </c>
      <c r="Q7" s="10">
        <f>1/$A$1*'[1]44013020Imp'!P$211</f>
        <v>0</v>
      </c>
      <c r="R7" s="10">
        <f>1/$A$1*'[1]44013020Imp'!Q$211</f>
        <v>5.3898979591836729E-5</v>
      </c>
      <c r="S7" s="10">
        <f>1/$A$1*'[1]44013020Imp'!R$211</f>
        <v>0</v>
      </c>
      <c r="T7" s="10">
        <f>1/$A$1*'[1]44013020Imp'!S$211</f>
        <v>1.5873015873015872E-8</v>
      </c>
      <c r="U7" s="10">
        <f>1/$A$1*'[1]44013020Imp'!T$211</f>
        <v>0</v>
      </c>
      <c r="V7" s="10">
        <f>1/$A$1*'[1]44013020Imp'!U$211</f>
        <v>0</v>
      </c>
      <c r="W7" s="10">
        <f>1/$A$1*'[1]44013020Imp'!V$211</f>
        <v>0</v>
      </c>
      <c r="X7" s="10">
        <f>1/$A$1*'[1]44013020Imp'!W$211</f>
        <v>0</v>
      </c>
      <c r="Y7" s="10">
        <f>1/$A$1*'[1]44013020Imp'!X$211</f>
        <v>0</v>
      </c>
      <c r="Z7" s="10">
        <f>1/$A$1*'[1]44013020Imp'!Y$211</f>
        <v>0</v>
      </c>
      <c r="AA7" s="10">
        <f>1/$A$1*'[1]44013020Imp'!Z$211</f>
        <v>0</v>
      </c>
      <c r="AB7" s="10">
        <f>1/$A$1*'[1]44013020Imp'!AA$211</f>
        <v>0</v>
      </c>
      <c r="AC7" s="4"/>
      <c r="AD7" s="46">
        <f>1/1000*'[1]44013020Imp'!AB$211</f>
        <v>0</v>
      </c>
      <c r="AE7" s="10">
        <f>1/1000*'[1]44013020Imp'!AC$211</f>
        <v>0</v>
      </c>
      <c r="AF7" s="10">
        <f>1/1000*'[1]44013020Imp'!AD$211</f>
        <v>0</v>
      </c>
      <c r="AG7" s="10">
        <f>1/1000*'[1]44013020Imp'!AE$211</f>
        <v>0</v>
      </c>
      <c r="AH7" s="10">
        <f>1/1000*'[1]44013020Imp'!AF$211</f>
        <v>0</v>
      </c>
      <c r="AI7" s="10">
        <f>1/1000*'[1]44013020Imp'!AG$211</f>
        <v>0</v>
      </c>
      <c r="AJ7" s="10">
        <f>1/1000*'[1]44013020Imp'!AH$211</f>
        <v>0</v>
      </c>
      <c r="AK7" s="10">
        <f>1/1000*'[1]44013020Imp'!AI$211</f>
        <v>0</v>
      </c>
      <c r="AL7" s="10">
        <f>1/1000*'[1]44013020Imp'!AJ$211</f>
        <v>0</v>
      </c>
      <c r="AM7" s="10">
        <f>1/1000*'[1]44013020Imp'!AK$211</f>
        <v>6.2803659600000001E-3</v>
      </c>
      <c r="AN7" s="10">
        <f>1/1000*'[1]44013020Imp'!AL$211</f>
        <v>1.2423916862999999E-3</v>
      </c>
      <c r="AO7" s="10">
        <f>1/1000*'[1]44013020Imp'!AM$211</f>
        <v>5.3864887679999996E-3</v>
      </c>
      <c r="AP7" s="10">
        <f>1/1000*'[1]44013020Imp'!AN$211</f>
        <v>1.0070936919999999E-2</v>
      </c>
      <c r="AQ7" s="10">
        <f>1/1000*'[1]44013020Imp'!AO$211</f>
        <v>0</v>
      </c>
      <c r="AR7" s="10">
        <f>1/1000*'[1]44013020Imp'!AP$211</f>
        <v>0</v>
      </c>
      <c r="AS7" s="10">
        <f>1/1000*'[1]44013020Imp'!AQ$211</f>
        <v>9.7935564999999999E-6</v>
      </c>
      <c r="AT7" s="10">
        <f>1/1000*'[1]44013020Imp'!AR$211</f>
        <v>0</v>
      </c>
      <c r="AU7" s="10">
        <f>1/1000*'[1]44013020Imp'!AS$211</f>
        <v>2.2593999999999999E-9</v>
      </c>
      <c r="AV7" s="10">
        <f>1/1000*'[1]44013020Imp'!AT$211</f>
        <v>0</v>
      </c>
      <c r="AW7" s="10">
        <f>1/1000*'[1]44013020Imp'!AU$211</f>
        <v>0</v>
      </c>
      <c r="AX7" s="10">
        <f>1/1000*'[1]44013020Imp'!AV$211</f>
        <v>0</v>
      </c>
      <c r="AY7" s="10">
        <f>1/1000*'[1]44013020Imp'!AW$211</f>
        <v>0</v>
      </c>
      <c r="AZ7" s="10">
        <f>1/1000*'[1]44013020Imp'!AX$211</f>
        <v>0</v>
      </c>
      <c r="BA7" s="10">
        <f>1/1000*'[1]44013020Imp'!AY$211</f>
        <v>0</v>
      </c>
      <c r="BB7" s="10">
        <f>1/1000*'[1]44013020Imp'!AZ$211</f>
        <v>0</v>
      </c>
      <c r="BC7" s="37">
        <f>1/1000*'[1]44013020Imp'!BA$211</f>
        <v>0</v>
      </c>
      <c r="BD7" s="553"/>
      <c r="BE7" s="31"/>
    </row>
    <row r="8" spans="1:57">
      <c r="B8" s="5" t="s">
        <v>19</v>
      </c>
      <c r="C8" s="20">
        <f t="shared" ref="C8:AB8" si="2">SUM(C6:C6)-SUM(C7:C7)</f>
        <v>0</v>
      </c>
      <c r="D8" s="16">
        <f t="shared" si="2"/>
        <v>0</v>
      </c>
      <c r="E8" s="16">
        <f t="shared" si="2"/>
        <v>0</v>
      </c>
      <c r="F8" s="16">
        <f t="shared" si="2"/>
        <v>0</v>
      </c>
      <c r="G8" s="16">
        <f t="shared" si="2"/>
        <v>0</v>
      </c>
      <c r="H8" s="16">
        <f t="shared" si="2"/>
        <v>0</v>
      </c>
      <c r="I8" s="16">
        <f t="shared" si="2"/>
        <v>0</v>
      </c>
      <c r="J8" s="67">
        <f t="shared" si="2"/>
        <v>0</v>
      </c>
      <c r="K8" s="67">
        <f t="shared" si="2"/>
        <v>0</v>
      </c>
      <c r="L8" s="67">
        <f t="shared" si="2"/>
        <v>0</v>
      </c>
      <c r="M8" s="16">
        <f t="shared" si="2"/>
        <v>0</v>
      </c>
      <c r="N8" s="16">
        <f t="shared" si="2"/>
        <v>2.7499999999996277E-5</v>
      </c>
      <c r="O8" s="16">
        <f t="shared" si="2"/>
        <v>0</v>
      </c>
      <c r="P8" s="16">
        <f t="shared" si="2"/>
        <v>0</v>
      </c>
      <c r="Q8" s="16">
        <f t="shared" si="2"/>
        <v>0</v>
      </c>
      <c r="R8" s="16">
        <f t="shared" si="2"/>
        <v>0</v>
      </c>
      <c r="S8" s="16">
        <f t="shared" si="2"/>
        <v>0</v>
      </c>
      <c r="T8" s="16">
        <f t="shared" si="2"/>
        <v>2.0952380952380955E-6</v>
      </c>
      <c r="U8" s="16">
        <f t="shared" si="2"/>
        <v>7.142857142857143E-9</v>
      </c>
      <c r="V8" s="16">
        <f t="shared" si="2"/>
        <v>1.6299999999999998E-4</v>
      </c>
      <c r="W8" s="16">
        <f t="shared" si="2"/>
        <v>0</v>
      </c>
      <c r="X8" s="16">
        <f t="shared" si="2"/>
        <v>0</v>
      </c>
      <c r="Y8" s="16">
        <f t="shared" si="2"/>
        <v>0</v>
      </c>
      <c r="Z8" s="16">
        <f t="shared" si="2"/>
        <v>0</v>
      </c>
      <c r="AA8" s="16">
        <f t="shared" si="2"/>
        <v>0</v>
      </c>
      <c r="AB8" s="16">
        <f t="shared" si="2"/>
        <v>0</v>
      </c>
      <c r="AC8" s="4"/>
      <c r="AD8" s="21">
        <f t="shared" ref="AD8:BC8" si="3">SUM(AD6:AD6)-SUM(AD7:AD7)</f>
        <v>0</v>
      </c>
      <c r="AE8" s="12">
        <f t="shared" si="3"/>
        <v>0</v>
      </c>
      <c r="AF8" s="12">
        <f t="shared" si="3"/>
        <v>0</v>
      </c>
      <c r="AG8" s="12">
        <f t="shared" si="3"/>
        <v>0</v>
      </c>
      <c r="AH8" s="12">
        <f t="shared" si="3"/>
        <v>0</v>
      </c>
      <c r="AI8" s="12">
        <f t="shared" si="3"/>
        <v>0</v>
      </c>
      <c r="AJ8" s="12">
        <f t="shared" si="3"/>
        <v>0</v>
      </c>
      <c r="AK8" s="12">
        <f t="shared" si="3"/>
        <v>0</v>
      </c>
      <c r="AL8" s="12">
        <f t="shared" si="3"/>
        <v>0</v>
      </c>
      <c r="AM8" s="12">
        <f t="shared" si="3"/>
        <v>0</v>
      </c>
      <c r="AN8" s="12">
        <f t="shared" si="3"/>
        <v>0</v>
      </c>
      <c r="AO8" s="12">
        <f t="shared" si="3"/>
        <v>8.2378560000003972E-6</v>
      </c>
      <c r="AP8" s="12">
        <f t="shared" si="3"/>
        <v>0</v>
      </c>
      <c r="AQ8" s="12">
        <f t="shared" si="3"/>
        <v>0</v>
      </c>
      <c r="AR8" s="12">
        <f t="shared" si="3"/>
        <v>0</v>
      </c>
      <c r="AS8" s="12">
        <f t="shared" si="3"/>
        <v>0</v>
      </c>
      <c r="AT8" s="12">
        <f t="shared" si="3"/>
        <v>0</v>
      </c>
      <c r="AU8" s="12">
        <f t="shared" si="3"/>
        <v>3.2987239999999995E-7</v>
      </c>
      <c r="AV8" s="12">
        <f t="shared" si="3"/>
        <v>1.181E-9</v>
      </c>
      <c r="AW8" s="12">
        <f t="shared" si="3"/>
        <v>1.571895E-5</v>
      </c>
      <c r="AX8" s="12">
        <f t="shared" si="3"/>
        <v>0</v>
      </c>
      <c r="AY8" s="12">
        <f t="shared" si="3"/>
        <v>0</v>
      </c>
      <c r="AZ8" s="12">
        <f t="shared" si="3"/>
        <v>0</v>
      </c>
      <c r="BA8" s="12">
        <f t="shared" si="3"/>
        <v>0</v>
      </c>
      <c r="BB8" s="12">
        <f t="shared" si="3"/>
        <v>0</v>
      </c>
      <c r="BC8" s="89">
        <f t="shared" si="3"/>
        <v>0</v>
      </c>
      <c r="BD8" s="553"/>
      <c r="BE8" s="31"/>
    </row>
    <row r="9" spans="1:57" ht="17.149999999999999" customHeight="1">
      <c r="B9" s="9" t="s">
        <v>103</v>
      </c>
      <c r="C9" s="50">
        <f>1/$A$1*'[1]44013020Imp'!$B$268</f>
        <v>0</v>
      </c>
      <c r="D9" s="24">
        <f>1/$A$1*'[1]44013020Imp'!$C$268</f>
        <v>0</v>
      </c>
      <c r="E9" s="24">
        <f>1/$A$1*'[1]44013020Imp'!$D$268</f>
        <v>0</v>
      </c>
      <c r="F9" s="24">
        <f>1/$A$1*'[1]44013020Imp'!$E$268</f>
        <v>0</v>
      </c>
      <c r="G9" s="24">
        <f>1/$A$1*'[1]44013020Imp'!$F$268</f>
        <v>0</v>
      </c>
      <c r="H9" s="24">
        <f>1/$A$1*'[1]44013020Imp'!$G$268</f>
        <v>0</v>
      </c>
      <c r="I9" s="24">
        <f>1/$A$1*'[1]44013020Imp'!$H$268</f>
        <v>0</v>
      </c>
      <c r="J9" s="44">
        <f>1/$A$1*'[1]44013020Imp'!$I$268</f>
        <v>0</v>
      </c>
      <c r="K9" s="44">
        <f>1/$A$1*'[1]44013020Imp'!$J$268</f>
        <v>0</v>
      </c>
      <c r="L9" s="44">
        <f>1/$A$1*'[1]44013020Imp'!K$268</f>
        <v>0.79874421000000007</v>
      </c>
      <c r="M9" s="24">
        <f>1/$A$1*'[1]44013020Imp'!L$268</f>
        <v>0.82117815999999999</v>
      </c>
      <c r="N9" s="24">
        <f>1/$A$1*'[1]44013020Imp'!M$268</f>
        <v>0.76872784999999988</v>
      </c>
      <c r="O9" s="24">
        <f>1/$A$1*'[1]44013020Imp'!N$268</f>
        <v>0.78289969999999998</v>
      </c>
      <c r="P9" s="24">
        <f>1/$A$1*'[1]44013020Imp'!O$268</f>
        <v>0.43211181190476178</v>
      </c>
      <c r="Q9" s="24">
        <f>1/$A$1*'[1]44013020Imp'!P$268</f>
        <v>0.29650119999999996</v>
      </c>
      <c r="R9" s="24">
        <f>1/$A$1*'[1]44013020Imp'!Q$268</f>
        <v>3.8047600000000001E-2</v>
      </c>
      <c r="S9" s="24">
        <f>1/$A$1*'[1]44013020Imp'!R$268</f>
        <v>2.2091799999999995E-2</v>
      </c>
      <c r="T9" s="24">
        <f>1/$A$1*'[1]44013020Imp'!S$268</f>
        <v>1.1250587301587301E-3</v>
      </c>
      <c r="U9" s="24">
        <f>1/$A$1*'[1]44013020Imp'!T$268</f>
        <v>1.2441199999999999E-2</v>
      </c>
      <c r="V9" s="24">
        <f>1/$A$1*'[1]44013020Imp'!U$268</f>
        <v>0.15819719999999998</v>
      </c>
      <c r="W9" s="24">
        <f>1/$A$1*'[1]44013020Imp'!V$268</f>
        <v>0</v>
      </c>
      <c r="X9" s="24">
        <f>1/$A$1*'[1]44013020Imp'!W$268</f>
        <v>0</v>
      </c>
      <c r="Y9" s="24">
        <f>1/$A$1*'[1]44013020Imp'!X$268</f>
        <v>0</v>
      </c>
      <c r="Z9" s="24">
        <f>1/$A$1*'[1]44013020Imp'!Y$268</f>
        <v>0</v>
      </c>
      <c r="AA9" s="24">
        <f>1/$A$1*'[1]44013020Imp'!Z$268</f>
        <v>0</v>
      </c>
      <c r="AB9" s="24">
        <f>1/$A$1*'[1]44013020Imp'!AA$268</f>
        <v>0</v>
      </c>
      <c r="AC9" s="4"/>
      <c r="AD9" s="50">
        <f>1/1000*'[1]44013020Imp'!AB$268</f>
        <v>0</v>
      </c>
      <c r="AE9" s="24">
        <f>1/1000*'[1]44013020Imp'!AC$268</f>
        <v>0</v>
      </c>
      <c r="AF9" s="24">
        <f>1/1000*'[1]44013020Imp'!AD$268</f>
        <v>0</v>
      </c>
      <c r="AG9" s="24">
        <f>1/1000*'[1]44013020Imp'!AE$268</f>
        <v>0</v>
      </c>
      <c r="AH9" s="24">
        <f>1/1000*'[1]44013020Imp'!AF$268</f>
        <v>0</v>
      </c>
      <c r="AI9" s="24">
        <f>1/1000*'[1]44013020Imp'!AG$268</f>
        <v>0</v>
      </c>
      <c r="AJ9" s="24">
        <f>1/1000*'[1]44013020Imp'!AH$268</f>
        <v>0</v>
      </c>
      <c r="AK9" s="24">
        <f>1/1000*'[1]44013020Imp'!AI$268</f>
        <v>0</v>
      </c>
      <c r="AL9" s="24">
        <f>1/1000*'[1]44013020Imp'!AJ$268</f>
        <v>0</v>
      </c>
      <c r="AM9" s="24">
        <f>1/1000*'[1]44013020Imp'!AK$268</f>
        <v>0.12108863864240001</v>
      </c>
      <c r="AN9" s="24">
        <f>1/1000*'[1]44013020Imp'!AL$268</f>
        <v>0.12619558896480002</v>
      </c>
      <c r="AO9" s="24">
        <f>1/1000*'[1]44013020Imp'!AM$268</f>
        <v>0.12942166214399997</v>
      </c>
      <c r="AP9" s="24">
        <f>1/1000*'[1]44013020Imp'!AN$268</f>
        <v>0.14130968646079997</v>
      </c>
      <c r="AQ9" s="24">
        <f>1/1000*'[1]44013020Imp'!AO$268</f>
        <v>7.8105614123999995E-2</v>
      </c>
      <c r="AR9" s="24">
        <f>1/1000*'[1]44013020Imp'!AP$268</f>
        <v>5.3058758239500001E-2</v>
      </c>
      <c r="AS9" s="24">
        <f>1/1000*'[1]44013020Imp'!AQ$268</f>
        <v>7.0410279064999992E-3</v>
      </c>
      <c r="AT9" s="24">
        <f>1/1000*'[1]44013020Imp'!AR$268</f>
        <v>4.7799041319999992E-3</v>
      </c>
      <c r="AU9" s="24">
        <f>1/1000*'[1]44013020Imp'!AS$268</f>
        <v>1.4788224879999998E-4</v>
      </c>
      <c r="AV9" s="24">
        <f>1/1000*'[1]44013020Imp'!AT$268</f>
        <v>3.1990148540000001E-3</v>
      </c>
      <c r="AW9" s="24">
        <f>1/1000*'[1]44013020Imp'!AU$268</f>
        <v>3.1308103345416664E-2</v>
      </c>
      <c r="AX9" s="24">
        <f>1/1000*'[1]44013020Imp'!AV$268</f>
        <v>0</v>
      </c>
      <c r="AY9" s="24">
        <f>1/1000*'[1]44013020Imp'!AW$268</f>
        <v>0</v>
      </c>
      <c r="AZ9" s="24">
        <f>1/1000*'[1]44013020Imp'!AX$268</f>
        <v>0</v>
      </c>
      <c r="BA9" s="24">
        <f>1/1000*'[1]44013020Imp'!AY$268</f>
        <v>0</v>
      </c>
      <c r="BB9" s="24">
        <f>1/1000*'[1]44013020Imp'!AZ$268</f>
        <v>0</v>
      </c>
      <c r="BC9" s="44">
        <f>1/1000*'[1]44013020Imp'!BA$268</f>
        <v>0</v>
      </c>
      <c r="BD9" s="553"/>
      <c r="BE9" s="31"/>
    </row>
    <row r="10" spans="1:57">
      <c r="B10" s="5" t="s">
        <v>104</v>
      </c>
      <c r="C10" s="46">
        <f>1/$A$1*'[1]44013020Imp'!$B$39</f>
        <v>0</v>
      </c>
      <c r="D10" s="10">
        <f>1/$A$1*'[1]44013020Imp'!$C$39</f>
        <v>0</v>
      </c>
      <c r="E10" s="10">
        <f>1/$A$1*'[1]44013020Imp'!$D$39</f>
        <v>0</v>
      </c>
      <c r="F10" s="10">
        <f>1/$A$1*'[1]44013020Imp'!$E$39</f>
        <v>0</v>
      </c>
      <c r="G10" s="10">
        <f>1/$A$1*'[1]44013020Imp'!$F$39</f>
        <v>0</v>
      </c>
      <c r="H10" s="10">
        <f>1/$A$1*'[1]44013020Imp'!$G$39</f>
        <v>0</v>
      </c>
      <c r="I10" s="10">
        <f>1/$A$1*'[1]44013020Imp'!$H$39</f>
        <v>0</v>
      </c>
      <c r="J10" s="37">
        <f>1/$A$1*'[1]44013020Imp'!$I$39</f>
        <v>0</v>
      </c>
      <c r="K10" s="37">
        <f>1/$A$1*'[1]44013020Imp'!$J$39</f>
        <v>0</v>
      </c>
      <c r="L10" s="37">
        <f>1/$A$1*'[1]44013020Imp'!K$39</f>
        <v>0.45404711000000003</v>
      </c>
      <c r="M10" s="10">
        <f>1/$A$1*'[1]44013020Imp'!L$39</f>
        <v>0.50652129000000001</v>
      </c>
      <c r="N10" s="10">
        <f>1/$A$1*'[1]44013020Imp'!M$39</f>
        <v>0.30292228999999998</v>
      </c>
      <c r="O10" s="10">
        <f>1/$A$1*'[1]44013020Imp'!N$39</f>
        <v>0.18057159999999997</v>
      </c>
      <c r="P10" s="10">
        <f>1/$A$1*'[1]44013020Imp'!O$39</f>
        <v>0.11826569999999999</v>
      </c>
      <c r="Q10" s="10">
        <f>1/$A$1*'[1]44013020Imp'!P$39</f>
        <v>2.4956899999999997E-2</v>
      </c>
      <c r="R10" s="10">
        <f>1/$A$1*'[1]44013020Imp'!Q$39</f>
        <v>0</v>
      </c>
      <c r="S10" s="10">
        <f>1/$A$1*'[1]44013020Imp'!R$39</f>
        <v>0</v>
      </c>
      <c r="T10" s="10">
        <f>1/$A$1*'[1]44013020Imp'!S$39</f>
        <v>5.5555555555555561E-8</v>
      </c>
      <c r="U10" s="10">
        <f>1/$A$1*'[1]44013020Imp'!T$39</f>
        <v>7.7779999999999985E-3</v>
      </c>
      <c r="V10" s="10">
        <f>1/$A$1*'[1]44013020Imp'!U$39</f>
        <v>2.7477599999999998E-2</v>
      </c>
      <c r="W10" s="10">
        <f>1/$A$1*'[1]44013020Imp'!V$39</f>
        <v>0</v>
      </c>
      <c r="X10" s="10">
        <f>1/$A$1*'[1]44013020Imp'!W$39</f>
        <v>0</v>
      </c>
      <c r="Y10" s="10">
        <f>1/$A$1*'[1]44013020Imp'!X$39</f>
        <v>0</v>
      </c>
      <c r="Z10" s="10">
        <f>1/$A$1*'[1]44013020Imp'!Y$39</f>
        <v>0</v>
      </c>
      <c r="AA10" s="10">
        <f>1/$A$1*'[1]44013020Imp'!Z$39</f>
        <v>0</v>
      </c>
      <c r="AB10" s="10">
        <f>1/$A$1*'[1]44013020Imp'!AA$39</f>
        <v>0</v>
      </c>
      <c r="AC10" s="4"/>
      <c r="AD10" s="46">
        <f>1/1000*'[1]44013020Imp'!AB$39</f>
        <v>0</v>
      </c>
      <c r="AE10" s="10">
        <f>1/1000*'[1]44013020Imp'!AC$39</f>
        <v>0</v>
      </c>
      <c r="AF10" s="10">
        <f>1/1000*'[1]44013020Imp'!AD$39</f>
        <v>0</v>
      </c>
      <c r="AG10" s="10">
        <f>1/1000*'[1]44013020Imp'!AE$39</f>
        <v>0</v>
      </c>
      <c r="AH10" s="10">
        <f>1/1000*'[1]44013020Imp'!AF$39</f>
        <v>0</v>
      </c>
      <c r="AI10" s="10">
        <f>1/1000*'[1]44013020Imp'!AG$39</f>
        <v>0</v>
      </c>
      <c r="AJ10" s="10">
        <f>1/1000*'[1]44013020Imp'!AH$39</f>
        <v>0</v>
      </c>
      <c r="AK10" s="10">
        <f>1/1000*'[1]44013020Imp'!AI$39</f>
        <v>0</v>
      </c>
      <c r="AL10" s="10">
        <f>1/1000*'[1]44013020Imp'!AJ$39</f>
        <v>0</v>
      </c>
      <c r="AM10" s="10">
        <f>1/1000*'[1]44013020Imp'!AK$39</f>
        <v>7.2777896716800003E-2</v>
      </c>
      <c r="AN10" s="10">
        <f>1/1000*'[1]44013020Imp'!AL$39</f>
        <v>8.1677750425200008E-2</v>
      </c>
      <c r="AO10" s="10">
        <f>1/1000*'[1]44013020Imp'!AM$39</f>
        <v>5.2217960976000004E-2</v>
      </c>
      <c r="AP10" s="10">
        <f>1/1000*'[1]44013020Imp'!AN$39</f>
        <v>3.2005138879999999E-2</v>
      </c>
      <c r="AQ10" s="10">
        <f>1/1000*'[1]44013020Imp'!AO$39</f>
        <v>2.4717613077900002E-2</v>
      </c>
      <c r="AR10" s="10">
        <f>1/1000*'[1]44013020Imp'!AP$39</f>
        <v>4.6904539115000003E-3</v>
      </c>
      <c r="AS10" s="10">
        <f>1/1000*'[1]44013020Imp'!AQ$39</f>
        <v>0</v>
      </c>
      <c r="AT10" s="10">
        <f>1/1000*'[1]44013020Imp'!AR$39</f>
        <v>0</v>
      </c>
      <c r="AU10" s="10">
        <f>1/1000*'[1]44013020Imp'!AS$39</f>
        <v>7.9079E-9</v>
      </c>
      <c r="AV10" s="10">
        <f>1/1000*'[1]44013020Imp'!AT$39</f>
        <v>1.544562583E-3</v>
      </c>
      <c r="AW10" s="10">
        <f>1/1000*'[1]44013020Imp'!AU$39</f>
        <v>5.2322853808333333E-3</v>
      </c>
      <c r="AX10" s="10">
        <f>1/1000*'[1]44013020Imp'!AV$39</f>
        <v>0</v>
      </c>
      <c r="AY10" s="10">
        <f>1/1000*'[1]44013020Imp'!AW$39</f>
        <v>0</v>
      </c>
      <c r="AZ10" s="10">
        <f>1/1000*'[1]44013020Imp'!AX$39</f>
        <v>0</v>
      </c>
      <c r="BA10" s="10">
        <f>1/1000*'[1]44013020Imp'!AY$39</f>
        <v>0</v>
      </c>
      <c r="BB10" s="10">
        <f>1/1000*'[1]44013020Imp'!AZ$39</f>
        <v>0</v>
      </c>
      <c r="BC10" s="37">
        <f>1/1000*'[1]44013020Imp'!BA$39</f>
        <v>0</v>
      </c>
      <c r="BD10" s="553"/>
      <c r="BE10" s="31"/>
    </row>
    <row r="11" spans="1:57">
      <c r="B11" s="5" t="s">
        <v>35</v>
      </c>
      <c r="C11" s="46">
        <f>1/$A$1*'[1]44013020Imp'!$B$147</f>
        <v>0</v>
      </c>
      <c r="D11" s="10">
        <f>1/$A$1*'[1]44013020Imp'!$C$147</f>
        <v>0</v>
      </c>
      <c r="E11" s="10">
        <f>1/$A$1*'[1]44013020Imp'!$D$147</f>
        <v>0</v>
      </c>
      <c r="F11" s="10">
        <f>1/$A$1*'[1]44013020Imp'!$E$147</f>
        <v>0</v>
      </c>
      <c r="G11" s="10">
        <f>1/$A$1*'[1]44013020Imp'!$F$147</f>
        <v>0</v>
      </c>
      <c r="H11" s="10">
        <f>1/$A$1*'[1]44013020Imp'!$G$147</f>
        <v>0</v>
      </c>
      <c r="I11" s="10">
        <f>1/$A$1*'[1]44013020Imp'!$H$147</f>
        <v>0</v>
      </c>
      <c r="J11" s="37">
        <f>1/$A$1*'[1]44013020Imp'!$I$147</f>
        <v>0</v>
      </c>
      <c r="K11" s="37">
        <f>1/$A$1*'[1]44013020Imp'!$J$147</f>
        <v>0</v>
      </c>
      <c r="L11" s="37">
        <f>1/$A$1*'[1]44013020Imp'!K$147</f>
        <v>0</v>
      </c>
      <c r="M11" s="10">
        <f>1/$A$1*'[1]44013020Imp'!L$147</f>
        <v>0</v>
      </c>
      <c r="N11" s="10">
        <f>1/$A$1*'[1]44013020Imp'!M$147</f>
        <v>0</v>
      </c>
      <c r="O11" s="10">
        <f>1/$A$1*'[1]44013020Imp'!N$147</f>
        <v>0</v>
      </c>
      <c r="P11" s="10">
        <f>1/$A$1*'[1]44013020Imp'!O$147</f>
        <v>0</v>
      </c>
      <c r="Q11" s="10">
        <f>1/$A$1*'[1]44013020Imp'!P$147</f>
        <v>0</v>
      </c>
      <c r="R11" s="10">
        <f>1/$A$1*'[1]44013020Imp'!Q$147</f>
        <v>0</v>
      </c>
      <c r="S11" s="10">
        <f>1/$A$1*'[1]44013020Imp'!R$147</f>
        <v>0</v>
      </c>
      <c r="T11" s="10">
        <f>1/$A$1*'[1]44013020Imp'!S$147</f>
        <v>2.3809523809523807E-8</v>
      </c>
      <c r="U11" s="10">
        <f>1/$A$1*'[1]44013020Imp'!T$147</f>
        <v>0</v>
      </c>
      <c r="V11" s="10">
        <f>1/$A$1*'[1]44013020Imp'!U$147</f>
        <v>0</v>
      </c>
      <c r="W11" s="10">
        <f>1/$A$1*'[1]44013020Imp'!V$147</f>
        <v>0</v>
      </c>
      <c r="X11" s="10">
        <f>1/$A$1*'[1]44013020Imp'!W$147</f>
        <v>0</v>
      </c>
      <c r="Y11" s="10">
        <f>1/$A$1*'[1]44013020Imp'!X$147</f>
        <v>0</v>
      </c>
      <c r="Z11" s="10">
        <f>1/$A$1*'[1]44013020Imp'!Y$147</f>
        <v>0</v>
      </c>
      <c r="AA11" s="10">
        <f>1/$A$1*'[1]44013020Imp'!Z$147</f>
        <v>0</v>
      </c>
      <c r="AB11" s="10">
        <f>1/$A$1*'[1]44013020Imp'!AA$147</f>
        <v>0</v>
      </c>
      <c r="AC11" s="4"/>
      <c r="AD11" s="46">
        <f>1/1000*'[1]44013020Imp'!AB$147</f>
        <v>0</v>
      </c>
      <c r="AE11" s="10">
        <f>1/1000*'[1]44013020Imp'!AC$147</f>
        <v>0</v>
      </c>
      <c r="AF11" s="10">
        <f>1/1000*'[1]44013020Imp'!AD$147</f>
        <v>0</v>
      </c>
      <c r="AG11" s="10">
        <f>1/1000*'[1]44013020Imp'!AE$147</f>
        <v>0</v>
      </c>
      <c r="AH11" s="10">
        <f>1/1000*'[1]44013020Imp'!AF$147</f>
        <v>0</v>
      </c>
      <c r="AI11" s="10">
        <f>1/1000*'[1]44013020Imp'!AG$147</f>
        <v>0</v>
      </c>
      <c r="AJ11" s="10">
        <f>1/1000*'[1]44013020Imp'!AH$147</f>
        <v>0</v>
      </c>
      <c r="AK11" s="10">
        <f>1/1000*'[1]44013020Imp'!AI$147</f>
        <v>0</v>
      </c>
      <c r="AL11" s="10">
        <f>1/1000*'[1]44013020Imp'!AJ$147</f>
        <v>0</v>
      </c>
      <c r="AM11" s="10">
        <f>1/1000*'[1]44013020Imp'!AK$147</f>
        <v>0</v>
      </c>
      <c r="AN11" s="10">
        <f>1/1000*'[1]44013020Imp'!AL$147</f>
        <v>0</v>
      </c>
      <c r="AO11" s="10">
        <f>1/1000*'[1]44013020Imp'!AM$147</f>
        <v>0</v>
      </c>
      <c r="AP11" s="10">
        <f>1/1000*'[1]44013020Imp'!AN$147</f>
        <v>0</v>
      </c>
      <c r="AQ11" s="10">
        <f>1/1000*'[1]44013020Imp'!AO$147</f>
        <v>0</v>
      </c>
      <c r="AR11" s="10">
        <f>1/1000*'[1]44013020Imp'!AP$147</f>
        <v>0</v>
      </c>
      <c r="AS11" s="10">
        <f>1/1000*'[1]44013020Imp'!AQ$147</f>
        <v>0</v>
      </c>
      <c r="AT11" s="10">
        <f>1/1000*'[1]44013020Imp'!AR$147</f>
        <v>0</v>
      </c>
      <c r="AU11" s="10">
        <f>1/1000*'[1]44013020Imp'!AS$147</f>
        <v>3.3890999999999998E-9</v>
      </c>
      <c r="AV11" s="10">
        <f>1/1000*'[1]44013020Imp'!AT$147</f>
        <v>0</v>
      </c>
      <c r="AW11" s="10">
        <f>1/1000*'[1]44013020Imp'!AU$147</f>
        <v>0</v>
      </c>
      <c r="AX11" s="10">
        <f>1/1000*'[1]44013020Imp'!AV$147</f>
        <v>0</v>
      </c>
      <c r="AY11" s="10">
        <f>1/1000*'[1]44013020Imp'!AW$147</f>
        <v>0</v>
      </c>
      <c r="AZ11" s="10">
        <f>1/1000*'[1]44013020Imp'!AX$147</f>
        <v>0</v>
      </c>
      <c r="BA11" s="10">
        <f>1/1000*'[1]44013020Imp'!AY$147</f>
        <v>0</v>
      </c>
      <c r="BB11" s="10">
        <f>1/1000*'[1]44013020Imp'!AZ$147</f>
        <v>0</v>
      </c>
      <c r="BC11" s="37">
        <f>1/1000*'[1]44013020Imp'!BA$147</f>
        <v>0</v>
      </c>
      <c r="BD11" s="553"/>
      <c r="BE11" s="31"/>
    </row>
    <row r="12" spans="1:57">
      <c r="B12" s="5" t="s">
        <v>105</v>
      </c>
      <c r="C12" s="46">
        <f>1/$A$1*'[1]44013020Imp'!$B$247</f>
        <v>0</v>
      </c>
      <c r="D12" s="10">
        <f>1/$A$1*'[1]44013020Imp'!$C$247</f>
        <v>0</v>
      </c>
      <c r="E12" s="10">
        <f>1/$A$1*'[1]44013020Imp'!$D$247</f>
        <v>0</v>
      </c>
      <c r="F12" s="10">
        <f>1/$A$1*'[1]44013020Imp'!$E$247</f>
        <v>0</v>
      </c>
      <c r="G12" s="10">
        <f>1/$A$1*'[1]44013020Imp'!$F$247</f>
        <v>0</v>
      </c>
      <c r="H12" s="10">
        <f>1/$A$1*'[1]44013020Imp'!$G$247</f>
        <v>0</v>
      </c>
      <c r="I12" s="10">
        <f>1/$A$1*'[1]44013020Imp'!$H$247</f>
        <v>0</v>
      </c>
      <c r="J12" s="37">
        <f>1/$A$1*'[1]44013020Imp'!$I$247</f>
        <v>0</v>
      </c>
      <c r="K12" s="37">
        <f>1/$A$1*'[1]44013020Imp'!$J$247</f>
        <v>0</v>
      </c>
      <c r="L12" s="37">
        <f>1/$A$1*'[1]44013020Imp'!K$247</f>
        <v>0.34469710000000003</v>
      </c>
      <c r="M12" s="10">
        <f>1/$A$1*'[1]44013020Imp'!L$247</f>
        <v>0.31465687000000003</v>
      </c>
      <c r="N12" s="10">
        <f>1/$A$1*'[1]44013020Imp'!M$247</f>
        <v>0.46580555999999995</v>
      </c>
      <c r="O12" s="10">
        <f>1/$A$1*'[1]44013020Imp'!N$247</f>
        <v>0.60232809999999992</v>
      </c>
      <c r="P12" s="10">
        <f>1/$A$1*'[1]44013020Imp'!O$247</f>
        <v>0.3138461119047618</v>
      </c>
      <c r="Q12" s="10">
        <f>1/$A$1*'[1]44013020Imp'!P$247</f>
        <v>0.27154429999999996</v>
      </c>
      <c r="R12" s="10">
        <f>1/$A$1*'[1]44013020Imp'!Q$247</f>
        <v>3.8047600000000001E-2</v>
      </c>
      <c r="S12" s="10">
        <f>1/$A$1*'[1]44013020Imp'!R$247</f>
        <v>2.2091799999999995E-2</v>
      </c>
      <c r="T12" s="10">
        <f>1/$A$1*'[1]44013020Imp'!S$247</f>
        <v>1.1249793650793649E-3</v>
      </c>
      <c r="U12" s="10">
        <f>1/$A$1*'[1]44013020Imp'!T$247</f>
        <v>4.6632000000000002E-3</v>
      </c>
      <c r="V12" s="10">
        <f>1/$A$1*'[1]44013020Imp'!U$247</f>
        <v>0.13071959999999999</v>
      </c>
      <c r="W12" s="10">
        <f>1/$A$1*'[1]44013020Imp'!V$247</f>
        <v>0</v>
      </c>
      <c r="X12" s="10">
        <f>1/$A$1*'[1]44013020Imp'!W$247</f>
        <v>0</v>
      </c>
      <c r="Y12" s="10">
        <f>1/$A$1*'[1]44013020Imp'!X$247</f>
        <v>0</v>
      </c>
      <c r="Z12" s="10">
        <f>1/$A$1*'[1]44013020Imp'!Y$247</f>
        <v>0</v>
      </c>
      <c r="AA12" s="10">
        <f>1/$A$1*'[1]44013020Imp'!Z$247</f>
        <v>0</v>
      </c>
      <c r="AB12" s="10">
        <f>1/$A$1*'[1]44013020Imp'!AA$247</f>
        <v>0</v>
      </c>
      <c r="AC12" s="4"/>
      <c r="AD12" s="46">
        <f>1/1000*'[1]44013020Imp'!AB$247</f>
        <v>0</v>
      </c>
      <c r="AE12" s="10">
        <f>1/1000*'[1]44013020Imp'!AC$247</f>
        <v>0</v>
      </c>
      <c r="AF12" s="10">
        <f>1/1000*'[1]44013020Imp'!AD$247</f>
        <v>0</v>
      </c>
      <c r="AG12" s="10">
        <f>1/1000*'[1]44013020Imp'!AE$247</f>
        <v>0</v>
      </c>
      <c r="AH12" s="10">
        <f>1/1000*'[1]44013020Imp'!AF$247</f>
        <v>0</v>
      </c>
      <c r="AI12" s="10">
        <f>1/1000*'[1]44013020Imp'!AG$247</f>
        <v>0</v>
      </c>
      <c r="AJ12" s="10">
        <f>1/1000*'[1]44013020Imp'!AH$247</f>
        <v>0</v>
      </c>
      <c r="AK12" s="10">
        <f>1/1000*'[1]44013020Imp'!AI$247</f>
        <v>0</v>
      </c>
      <c r="AL12" s="10">
        <f>1/1000*'[1]44013020Imp'!AJ$247</f>
        <v>0</v>
      </c>
      <c r="AM12" s="10">
        <f>1/1000*'[1]44013020Imp'!AK$247</f>
        <v>4.8310741925599997E-2</v>
      </c>
      <c r="AN12" s="10">
        <f>1/1000*'[1]44013020Imp'!AL$247</f>
        <v>4.4517838539600001E-2</v>
      </c>
      <c r="AO12" s="10">
        <f>1/1000*'[1]44013020Imp'!AM$247</f>
        <v>7.7203701168000002E-2</v>
      </c>
      <c r="AP12" s="10">
        <f>1/1000*'[1]44013020Imp'!AN$247</f>
        <v>0.10930454758079999</v>
      </c>
      <c r="AQ12" s="10">
        <f>1/1000*'[1]44013020Imp'!AO$247</f>
        <v>5.3388001046100003E-2</v>
      </c>
      <c r="AR12" s="10">
        <f>1/1000*'[1]44013020Imp'!AP$247</f>
        <v>4.8368304328000003E-2</v>
      </c>
      <c r="AS12" s="10">
        <f>1/1000*'[1]44013020Imp'!AQ$247</f>
        <v>7.0410279064999992E-3</v>
      </c>
      <c r="AT12" s="10">
        <f>1/1000*'[1]44013020Imp'!AR$247</f>
        <v>4.7799041319999992E-3</v>
      </c>
      <c r="AU12" s="10">
        <f>1/1000*'[1]44013020Imp'!AS$247</f>
        <v>1.4787095179999999E-4</v>
      </c>
      <c r="AV12" s="10">
        <f>1/1000*'[1]44013020Imp'!AT$247</f>
        <v>1.6544522710000001E-3</v>
      </c>
      <c r="AW12" s="10">
        <f>1/1000*'[1]44013020Imp'!AU$247</f>
        <v>2.6075817964583334E-2</v>
      </c>
      <c r="AX12" s="10">
        <f>1/1000*'[1]44013020Imp'!AV$247</f>
        <v>0</v>
      </c>
      <c r="AY12" s="10">
        <f>1/1000*'[1]44013020Imp'!AW$247</f>
        <v>0</v>
      </c>
      <c r="AZ12" s="10">
        <f>1/1000*'[1]44013020Imp'!AX$247</f>
        <v>0</v>
      </c>
      <c r="BA12" s="10">
        <f>1/1000*'[1]44013020Imp'!AY$247</f>
        <v>0</v>
      </c>
      <c r="BB12" s="10">
        <f>1/1000*'[1]44013020Imp'!AZ$247</f>
        <v>0</v>
      </c>
      <c r="BC12" s="37">
        <f>1/1000*'[1]44013020Imp'!BA$247</f>
        <v>0</v>
      </c>
      <c r="BD12" s="553"/>
      <c r="BE12" s="31"/>
    </row>
    <row r="13" spans="1:57" ht="17.149999999999999" customHeight="1">
      <c r="B13" s="18" t="s">
        <v>154</v>
      </c>
      <c r="C13" s="64">
        <f>1/$A$1*'[1]44013020Imp'!$B$269</f>
        <v>0</v>
      </c>
      <c r="D13" s="65">
        <f>1/$A$1*'[1]44013020Imp'!$C$269</f>
        <v>0</v>
      </c>
      <c r="E13" s="65">
        <f>1/$A$1*'[1]44013020Imp'!$D$269</f>
        <v>0</v>
      </c>
      <c r="F13" s="65">
        <f>1/$A$1*'[1]44013020Imp'!$E$269</f>
        <v>0</v>
      </c>
      <c r="G13" s="65">
        <f>1/$A$1*'[1]44013020Imp'!$F$269</f>
        <v>0</v>
      </c>
      <c r="H13" s="65">
        <f>1/$A$1*'[1]44013020Imp'!$G$269</f>
        <v>0</v>
      </c>
      <c r="I13" s="65">
        <f>1/$A$1*'[1]44013020Imp'!$H$269</f>
        <v>0</v>
      </c>
      <c r="J13" s="66">
        <f>1/$A$1*'[1]44013020Imp'!$I$269</f>
        <v>0</v>
      </c>
      <c r="K13" s="66">
        <f>1/$A$1*'[1]44013020Imp'!$J$269</f>
        <v>0</v>
      </c>
      <c r="L13" s="66">
        <f>1/$A$1*'[1]44013020Imp'!K$269</f>
        <v>3.5216500000000003E-3</v>
      </c>
      <c r="M13" s="65">
        <f>1/$A$1*'[1]44013020Imp'!L$269</f>
        <v>1.6499999999999997E-4</v>
      </c>
      <c r="N13" s="65">
        <f>1/$A$1*'[1]44013020Imp'!M$269</f>
        <v>0</v>
      </c>
      <c r="O13" s="65">
        <f>1/$A$1*'[1]44013020Imp'!N$269</f>
        <v>0</v>
      </c>
      <c r="P13" s="65">
        <f>1/$A$1*'[1]44013020Imp'!O$269</f>
        <v>0</v>
      </c>
      <c r="Q13" s="65">
        <f>1/$A$1*'[1]44013020Imp'!P$269</f>
        <v>0</v>
      </c>
      <c r="R13" s="65">
        <f>1/$A$1*'[1]44013020Imp'!Q$269</f>
        <v>6.9999999999999986E-7</v>
      </c>
      <c r="S13" s="65">
        <f>1/$A$1*'[1]44013020Imp'!R$269</f>
        <v>0</v>
      </c>
      <c r="T13" s="65">
        <f>1/$A$1*'[1]44013020Imp'!S$269</f>
        <v>3.0158730158730162E-7</v>
      </c>
      <c r="U13" s="65">
        <f>1/$A$1*'[1]44013020Imp'!T$269</f>
        <v>1.4285714285714286E-8</v>
      </c>
      <c r="V13" s="65">
        <f>1/$A$1*'[1]44013020Imp'!U$269</f>
        <v>9.8360000000000006E-4</v>
      </c>
      <c r="W13" s="65">
        <f>1/$A$1*'[1]44013020Imp'!V$269</f>
        <v>0</v>
      </c>
      <c r="X13" s="65">
        <f>1/$A$1*'[1]44013020Imp'!W$269</f>
        <v>0</v>
      </c>
      <c r="Y13" s="65">
        <f>1/$A$1*'[1]44013020Imp'!X$269</f>
        <v>0</v>
      </c>
      <c r="Z13" s="65">
        <f>1/$A$1*'[1]44013020Imp'!Y$269</f>
        <v>0</v>
      </c>
      <c r="AA13" s="65">
        <f>1/$A$1*'[1]44013020Imp'!Z$269</f>
        <v>0</v>
      </c>
      <c r="AB13" s="65">
        <f>1/$A$1*'[1]44013020Imp'!AA$269</f>
        <v>0</v>
      </c>
      <c r="AC13" s="4"/>
      <c r="AD13" s="64">
        <f>1/1000*'[1]44013020Imp'!AB$269</f>
        <v>0</v>
      </c>
      <c r="AE13" s="65">
        <f>1/1000*'[1]44013020Imp'!AC$269</f>
        <v>0</v>
      </c>
      <c r="AF13" s="65">
        <f>1/1000*'[1]44013020Imp'!AD$269</f>
        <v>0</v>
      </c>
      <c r="AG13" s="65">
        <f>1/1000*'[1]44013020Imp'!AE$269</f>
        <v>0</v>
      </c>
      <c r="AH13" s="65">
        <f>1/1000*'[1]44013020Imp'!AF$269</f>
        <v>0</v>
      </c>
      <c r="AI13" s="65">
        <f>1/1000*'[1]44013020Imp'!AG$269</f>
        <v>0</v>
      </c>
      <c r="AJ13" s="65">
        <f>1/1000*'[1]44013020Imp'!AH$269</f>
        <v>0</v>
      </c>
      <c r="AK13" s="65">
        <f>1/1000*'[1]44013020Imp'!AI$269</f>
        <v>0</v>
      </c>
      <c r="AL13" s="65">
        <f>1/1000*'[1]44013020Imp'!AJ$269</f>
        <v>0</v>
      </c>
      <c r="AM13" s="65">
        <f>1/1000*'[1]44013020Imp'!AK$269</f>
        <v>6.2426784639999996E-4</v>
      </c>
      <c r="AN13" s="65">
        <f>1/1000*'[1]44013020Imp'!AL$269</f>
        <v>2.9861392500000001E-5</v>
      </c>
      <c r="AO13" s="65">
        <f>1/1000*'[1]44013020Imp'!AM$269</f>
        <v>0</v>
      </c>
      <c r="AP13" s="65">
        <f>1/1000*'[1]44013020Imp'!AN$269</f>
        <v>0</v>
      </c>
      <c r="AQ13" s="65">
        <f>1/1000*'[1]44013020Imp'!AO$269</f>
        <v>0</v>
      </c>
      <c r="AR13" s="65">
        <f>1/1000*'[1]44013020Imp'!AP$269</f>
        <v>0</v>
      </c>
      <c r="AS13" s="65">
        <f>1/1000*'[1]44013020Imp'!AQ$269</f>
        <v>9.9855000000000003E-9</v>
      </c>
      <c r="AT13" s="65">
        <f>1/1000*'[1]44013020Imp'!AR$269</f>
        <v>0</v>
      </c>
      <c r="AU13" s="65">
        <f>1/1000*'[1]44013020Imp'!AS$269</f>
        <v>4.2928600000000005E-8</v>
      </c>
      <c r="AV13" s="65">
        <f>1/1000*'[1]44013020Imp'!AT$269</f>
        <v>2.3619999999999999E-9</v>
      </c>
      <c r="AW13" s="65">
        <f>1/1000*'[1]44013020Imp'!AU$269</f>
        <v>2.1013896220833336E-3</v>
      </c>
      <c r="AX13" s="65">
        <f>1/1000*'[1]44013020Imp'!AV$269</f>
        <v>0</v>
      </c>
      <c r="AY13" s="65">
        <f>1/1000*'[1]44013020Imp'!AW$269</f>
        <v>0</v>
      </c>
      <c r="AZ13" s="65">
        <f>1/1000*'[1]44013020Imp'!AX$269</f>
        <v>0</v>
      </c>
      <c r="BA13" s="65">
        <f>1/1000*'[1]44013020Imp'!AY$269</f>
        <v>0</v>
      </c>
      <c r="BB13" s="65">
        <f>1/1000*'[1]44013020Imp'!AZ$269</f>
        <v>0</v>
      </c>
      <c r="BC13" s="66">
        <f>1/1000*'[1]44013020Imp'!BA$269</f>
        <v>0</v>
      </c>
      <c r="BD13" s="553"/>
      <c r="BE13" s="31"/>
    </row>
    <row r="14" spans="1:57" ht="17.149999999999999" customHeight="1">
      <c r="B14" s="18" t="s">
        <v>155</v>
      </c>
      <c r="C14" s="64">
        <f>1/$A$1*'[1]44013020Imp'!$B$267</f>
        <v>0</v>
      </c>
      <c r="D14" s="65">
        <f>1/$A$1*'[1]44013020Imp'!$C$267</f>
        <v>0</v>
      </c>
      <c r="E14" s="65">
        <f>1/$A$1*'[1]44013020Imp'!$D$267</f>
        <v>0</v>
      </c>
      <c r="F14" s="65">
        <f>1/$A$1*'[1]44013020Imp'!$E$267</f>
        <v>0</v>
      </c>
      <c r="G14" s="65">
        <f>1/$A$1*'[1]44013020Imp'!$F$267</f>
        <v>0</v>
      </c>
      <c r="H14" s="65">
        <f>1/$A$1*'[1]44013020Imp'!$G$267</f>
        <v>0</v>
      </c>
      <c r="I14" s="65">
        <f>1/$A$1*'[1]44013020Imp'!$H$267</f>
        <v>0</v>
      </c>
      <c r="J14" s="66">
        <f>1/$A$1*'[1]44013020Imp'!$I$267</f>
        <v>0</v>
      </c>
      <c r="K14" s="66">
        <f>1/$A$1*'[1]44013020Imp'!$J$267</f>
        <v>0</v>
      </c>
      <c r="L14" s="66">
        <f>1/$A$1*'[1]44013020Imp'!K$267</f>
        <v>2.003973015873016E-4</v>
      </c>
      <c r="M14" s="65">
        <f>1/$A$1*'[1]44013020Imp'!L$267</f>
        <v>5.3900000000000001E-6</v>
      </c>
      <c r="N14" s="65">
        <f>1/$A$1*'[1]44013020Imp'!M$267</f>
        <v>1.0622700000000001E-3</v>
      </c>
      <c r="O14" s="65">
        <f>1/$A$1*'[1]44013020Imp'!N$267</f>
        <v>7.5299999999999987E-5</v>
      </c>
      <c r="P14" s="65">
        <f>1/$A$1*'[1]44013020Imp'!O$267</f>
        <v>9.9999999999999995E-8</v>
      </c>
      <c r="Q14" s="65">
        <f>1/$A$1*'[1]44013020Imp'!P$267</f>
        <v>1.6999999999999996E-5</v>
      </c>
      <c r="R14" s="65">
        <f>1/$A$1*'[1]44013020Imp'!Q$267</f>
        <v>1.5229999999999996E-4</v>
      </c>
      <c r="S14" s="65">
        <f>1/$A$1*'[1]44013020Imp'!R$267</f>
        <v>1.7090476190476188E-5</v>
      </c>
      <c r="T14" s="167">
        <f>1/$A$1*'[1]44013020Imp'!S$267</f>
        <v>8.1301587301587303E-6</v>
      </c>
      <c r="U14" s="167">
        <f>1/$A$1*'[1]44013020Imp'!T$267</f>
        <v>1.1819571428571425E-3</v>
      </c>
      <c r="V14" s="167">
        <f>1/$A$1*'[1]44013020Imp'!U$267</f>
        <v>2.5139999999999999E-4</v>
      </c>
      <c r="W14" s="167">
        <f>1/$A$1*'[1]44013020Imp'!V$267</f>
        <v>0</v>
      </c>
      <c r="X14" s="167">
        <f>1/$A$1*'[1]44013020Imp'!W$267</f>
        <v>0</v>
      </c>
      <c r="Y14" s="167">
        <f>1/$A$1*'[1]44013020Imp'!X$267</f>
        <v>0</v>
      </c>
      <c r="Z14" s="167">
        <f>1/$A$1*'[1]44013020Imp'!Y$267</f>
        <v>0</v>
      </c>
      <c r="AA14" s="167">
        <f>1/$A$1*'[1]44013020Imp'!Z$267</f>
        <v>0</v>
      </c>
      <c r="AB14" s="167">
        <f>1/$A$1*'[1]44013020Imp'!AA$267</f>
        <v>0</v>
      </c>
      <c r="AC14" s="721"/>
      <c r="AD14" s="64">
        <f>1/1000*'[1]44013020Imp'!AB$267</f>
        <v>0</v>
      </c>
      <c r="AE14" s="65">
        <f>1/1000*'[1]44013020Imp'!AC$267</f>
        <v>0</v>
      </c>
      <c r="AF14" s="65">
        <f>1/1000*'[1]44013020Imp'!AD$267</f>
        <v>0</v>
      </c>
      <c r="AG14" s="65">
        <f>1/1000*'[1]44013020Imp'!AE$267</f>
        <v>0</v>
      </c>
      <c r="AH14" s="65">
        <f>1/1000*'[1]44013020Imp'!AF$267</f>
        <v>0</v>
      </c>
      <c r="AI14" s="65">
        <f>1/1000*'[1]44013020Imp'!AG$267</f>
        <v>0</v>
      </c>
      <c r="AJ14" s="65">
        <f>1/1000*'[1]44013020Imp'!AH$267</f>
        <v>0</v>
      </c>
      <c r="AK14" s="65">
        <f>1/1000*'[1]44013020Imp'!AI$267</f>
        <v>0</v>
      </c>
      <c r="AL14" s="65">
        <f>1/1000*'[1]44013020Imp'!AJ$267</f>
        <v>0</v>
      </c>
      <c r="AM14" s="65">
        <f>1/1000*'[1]44013020Imp'!AK$267</f>
        <v>4.5639250800000005E-5</v>
      </c>
      <c r="AN14" s="65">
        <f>1/1000*'[1]44013020Imp'!AL$267</f>
        <v>3.1803543000000003E-6</v>
      </c>
      <c r="AO14" s="65">
        <f>1/1000*'[1]44013020Imp'!AM$267</f>
        <v>1.8455136E-4</v>
      </c>
      <c r="AP14" s="65">
        <f>1/1000*'[1]44013020Imp'!AN$267</f>
        <v>4.3946584E-5</v>
      </c>
      <c r="AQ14" s="65">
        <f>1/1000*'[1]44013020Imp'!AO$267</f>
        <v>7.4107979999999998E-7</v>
      </c>
      <c r="AR14" s="65">
        <f>1/1000*'[1]44013020Imp'!AP$267</f>
        <v>3.2760810000000004E-6</v>
      </c>
      <c r="AS14" s="65">
        <f>1/1000*'[1]44013020Imp'!AQ$267</f>
        <v>1.3154231999999998E-4</v>
      </c>
      <c r="AT14" s="65">
        <f>1/1000*'[1]44013020Imp'!AR$267</f>
        <v>1.4312216999999999E-6</v>
      </c>
      <c r="AU14" s="65">
        <f>1/1000*'[1]44013020Imp'!AS$267</f>
        <v>1.7973527000000001E-6</v>
      </c>
      <c r="AV14" s="65">
        <f>1/1000*'[1]44013020Imp'!AT$267</f>
        <v>1.9472327999999996E-4</v>
      </c>
      <c r="AW14" s="65">
        <f>1/1000*'[1]44013020Imp'!AU$267</f>
        <v>3.1673012500000004E-5</v>
      </c>
      <c r="AX14" s="65">
        <f>1/1000*'[1]44013020Imp'!AV$267</f>
        <v>0</v>
      </c>
      <c r="AY14" s="65">
        <f>1/1000*'[1]44013020Imp'!AW$267</f>
        <v>0</v>
      </c>
      <c r="AZ14" s="65">
        <f>1/1000*'[1]44013020Imp'!AX$267</f>
        <v>0</v>
      </c>
      <c r="BA14" s="65">
        <f>1/1000*'[1]44013020Imp'!AY$267</f>
        <v>0</v>
      </c>
      <c r="BB14" s="65">
        <f>1/1000*'[1]44013020Imp'!AZ$267</f>
        <v>0</v>
      </c>
      <c r="BC14" s="66">
        <f>1/1000*'[1]44013020Imp'!BA$267</f>
        <v>0</v>
      </c>
      <c r="BD14" s="553"/>
      <c r="BE14" s="31"/>
    </row>
    <row r="15" spans="1:57" ht="17.149999999999999" customHeight="1">
      <c r="B15" s="15" t="s">
        <v>216</v>
      </c>
      <c r="C15" s="27">
        <f>1/$A$1*'[1]44013020Imp'!$B$264</f>
        <v>0</v>
      </c>
      <c r="D15" s="29">
        <f>1/$A$1*'[1]44013020Imp'!$C$264</f>
        <v>0</v>
      </c>
      <c r="E15" s="29">
        <f>1/$A$1*'[1]44013020Imp'!$D$264</f>
        <v>0</v>
      </c>
      <c r="F15" s="29">
        <f>1/$A$1*'[1]44013020Imp'!$E$264</f>
        <v>0</v>
      </c>
      <c r="G15" s="29">
        <f>1/$A$1*'[1]44013020Imp'!$F$264</f>
        <v>0</v>
      </c>
      <c r="H15" s="29">
        <f>1/$A$1*'[1]44013020Imp'!$G$264</f>
        <v>0</v>
      </c>
      <c r="I15" s="29">
        <f>1/$A$1*'[1]44013020Imp'!$H$264</f>
        <v>0</v>
      </c>
      <c r="J15" s="34">
        <f>1/$A$1*'[1]44013020Imp'!$I$264</f>
        <v>0</v>
      </c>
      <c r="K15" s="34">
        <f>1/$A$1*'[1]44013020Imp'!$J$264</f>
        <v>0</v>
      </c>
      <c r="L15" s="34">
        <f>1/$A$1*'[1]44013020Imp'!K$264</f>
        <v>0.1841886287301587</v>
      </c>
      <c r="M15" s="29">
        <f>1/$A$1*'[1]44013020Imp'!L$264</f>
        <v>3.0008219999999999E-2</v>
      </c>
      <c r="N15" s="29">
        <f>1/$A$1*'[1]44013020Imp'!M$264</f>
        <v>0.15833037</v>
      </c>
      <c r="O15" s="29">
        <f>1/$A$1*'[1]44013020Imp'!N$264</f>
        <v>0.16094354285714282</v>
      </c>
      <c r="P15" s="29">
        <f>1/$A$1*'[1]44013020Imp'!O$264</f>
        <v>4.8233334920634911E-2</v>
      </c>
      <c r="Q15" s="29">
        <f>1/$A$1*'[1]44013020Imp'!P$264</f>
        <v>7.8375924603174593E-2</v>
      </c>
      <c r="R15" s="29">
        <f>1/$A$1*'[1]44013020Imp'!Q$264</f>
        <v>8.1661005102040815E-2</v>
      </c>
      <c r="S15" s="29">
        <f>1/$A$1*'[1]44013020Imp'!R$264</f>
        <v>8.5915945238095232E-2</v>
      </c>
      <c r="T15" s="158">
        <f>1/$A$1*'[1]44013020Imp'!S$264</f>
        <v>0.3225470399999999</v>
      </c>
      <c r="U15" s="158">
        <f>1/$A$1*'[1]44013020Imp'!T$264</f>
        <v>0.20743796428571426</v>
      </c>
      <c r="V15" s="158">
        <f>1/$A$1*'[1]44013020Imp'!U$264</f>
        <v>0.64932185714285706</v>
      </c>
      <c r="W15" s="158">
        <f>1/$A$1*'[1]44013020Imp'!V$264</f>
        <v>0</v>
      </c>
      <c r="X15" s="158">
        <f>1/$A$1*'[1]44013020Imp'!W$264</f>
        <v>0</v>
      </c>
      <c r="Y15" s="158">
        <f>1/$A$1*'[1]44013020Imp'!X$264</f>
        <v>0</v>
      </c>
      <c r="Z15" s="158">
        <f>1/$A$1*'[1]44013020Imp'!Y$264</f>
        <v>0</v>
      </c>
      <c r="AA15" s="158">
        <f>1/$A$1*'[1]44013020Imp'!Z$264</f>
        <v>0</v>
      </c>
      <c r="AB15" s="158">
        <f>1/$A$1*'[1]44013020Imp'!AA$264</f>
        <v>0</v>
      </c>
      <c r="AC15" s="4"/>
      <c r="AD15" s="27">
        <f>1/1000*'[1]44013020Imp'!AB$264</f>
        <v>0</v>
      </c>
      <c r="AE15" s="29">
        <f>1/1000*'[1]44013020Imp'!AC$264</f>
        <v>0</v>
      </c>
      <c r="AF15" s="29">
        <f>1/1000*'[1]44013020Imp'!AD$264</f>
        <v>0</v>
      </c>
      <c r="AG15" s="29">
        <f>1/1000*'[1]44013020Imp'!AE$264</f>
        <v>0</v>
      </c>
      <c r="AH15" s="29">
        <f>1/1000*'[1]44013020Imp'!AF$264</f>
        <v>0</v>
      </c>
      <c r="AI15" s="29">
        <f>1/1000*'[1]44013020Imp'!AG$264</f>
        <v>0</v>
      </c>
      <c r="AJ15" s="29">
        <f>1/1000*'[1]44013020Imp'!AH$264</f>
        <v>0</v>
      </c>
      <c r="AK15" s="29">
        <f>1/1000*'[1]44013020Imp'!AI$264</f>
        <v>0</v>
      </c>
      <c r="AL15" s="29">
        <f>1/1000*'[1]44013020Imp'!AJ$264</f>
        <v>0</v>
      </c>
      <c r="AM15" s="29">
        <f>1/1000*'[1]44013020Imp'!AK$264</f>
        <v>1.8365134933200002E-2</v>
      </c>
      <c r="AN15" s="29">
        <f>1/1000*'[1]44013020Imp'!AL$264</f>
        <v>4.5157438413000002E-3</v>
      </c>
      <c r="AO15" s="29">
        <f>1/1000*'[1]44013020Imp'!AM$264</f>
        <v>2.6186503056E-2</v>
      </c>
      <c r="AP15" s="29">
        <f>1/1000*'[1]44013020Imp'!AN$264</f>
        <v>3.3493246916799994E-2</v>
      </c>
      <c r="AQ15" s="29">
        <f>1/1000*'[1]44013020Imp'!AO$264</f>
        <v>1.4111264371199998E-2</v>
      </c>
      <c r="AR15" s="29">
        <f>1/1000*'[1]44013020Imp'!AP$264</f>
        <v>2.0462118955500003E-2</v>
      </c>
      <c r="AS15" s="29">
        <f>1/1000*'[1]44013020Imp'!AQ$264</f>
        <v>1.6690543568999999E-2</v>
      </c>
      <c r="AT15" s="29">
        <f>1/1000*'[1]44013020Imp'!AR$264</f>
        <v>1.6369367405100001E-2</v>
      </c>
      <c r="AU15" s="29">
        <f>1/1000*'[1]44013020Imp'!AS$264</f>
        <v>4.5489815170799995E-2</v>
      </c>
      <c r="AV15" s="29">
        <f>1/1000*'[1]44013020Imp'!AT$264</f>
        <v>5.6498699871999999E-2</v>
      </c>
      <c r="AW15" s="29">
        <f>1/1000*'[1]44013020Imp'!AU$264</f>
        <v>0.12133710418875</v>
      </c>
      <c r="AX15" s="29">
        <f>1/1000*'[1]44013020Imp'!AV$264</f>
        <v>0</v>
      </c>
      <c r="AY15" s="29">
        <f>1/1000*'[1]44013020Imp'!AW$264</f>
        <v>0</v>
      </c>
      <c r="AZ15" s="29">
        <f>1/1000*'[1]44013020Imp'!AX$264</f>
        <v>0</v>
      </c>
      <c r="BA15" s="29">
        <f>1/1000*'[1]44013020Imp'!AY$264</f>
        <v>0</v>
      </c>
      <c r="BB15" s="29">
        <f>1/1000*'[1]44013020Imp'!AZ$264</f>
        <v>0</v>
      </c>
      <c r="BC15" s="34">
        <f>1/1000*'[1]44013020Imp'!BA$264</f>
        <v>0</v>
      </c>
      <c r="BD15" s="553"/>
      <c r="BE15" s="31"/>
    </row>
    <row r="16" spans="1:57">
      <c r="B16" s="5" t="s">
        <v>36</v>
      </c>
      <c r="C16" s="46">
        <f>1/$A$1*'[1]44013020Imp'!$B$23</f>
        <v>0</v>
      </c>
      <c r="D16" s="10">
        <f>1/$A$1*'[1]44013020Imp'!$C$23</f>
        <v>0</v>
      </c>
      <c r="E16" s="10">
        <f>1/$A$1*'[1]44013020Imp'!$D$23</f>
        <v>0</v>
      </c>
      <c r="F16" s="10">
        <f>1/$A$1*'[1]44013020Imp'!$E$23</f>
        <v>0</v>
      </c>
      <c r="G16" s="10">
        <f>1/$A$1*'[1]44013020Imp'!$F$23</f>
        <v>0</v>
      </c>
      <c r="H16" s="10">
        <f>1/$A$1*'[1]44013020Imp'!$G$23</f>
        <v>0</v>
      </c>
      <c r="I16" s="10">
        <f>1/$A$1*'[1]44013020Imp'!$H$23</f>
        <v>0</v>
      </c>
      <c r="J16" s="37">
        <f>1/$A$1*'[1]44013020Imp'!$I$23</f>
        <v>0</v>
      </c>
      <c r="K16" s="37">
        <f>1/$A$1*'[1]44013020Imp'!$J$23</f>
        <v>0</v>
      </c>
      <c r="L16" s="37">
        <f>1/$A$1*'[1]44013020Imp'!K$23</f>
        <v>6.7218909999999993E-2</v>
      </c>
      <c r="M16" s="10">
        <f>1/$A$1*'[1]44013020Imp'!L$23</f>
        <v>4.3586399999999996E-3</v>
      </c>
      <c r="N16" s="10">
        <f>1/$A$1*'[1]44013020Imp'!M$23</f>
        <v>1.0724559999999999E-2</v>
      </c>
      <c r="O16" s="10">
        <f>1/$A$1*'[1]44013020Imp'!N$23</f>
        <v>9.3948999999999994E-3</v>
      </c>
      <c r="P16" s="10">
        <f>1/$A$1*'[1]44013020Imp'!O$23</f>
        <v>4.5214199999999996E-2</v>
      </c>
      <c r="Q16" s="10">
        <f>1/$A$1*'[1]44013020Imp'!P$23</f>
        <v>1.1964099999999997E-2</v>
      </c>
      <c r="R16" s="10">
        <f>1/$A$1*'[1]44013020Imp'!Q$23</f>
        <v>1.6503599999999997E-2</v>
      </c>
      <c r="S16" s="10">
        <f>1/$A$1*'[1]44013020Imp'!R$23</f>
        <v>1.1242199999999997E-2</v>
      </c>
      <c r="T16" s="10">
        <f>1/$A$1*'[1]44013020Imp'!S$23</f>
        <v>3.6507999999999999E-2</v>
      </c>
      <c r="U16" s="164">
        <f>1/$A$1*'[1]44013020Imp'!T$23</f>
        <v>3.2308899999999995E-2</v>
      </c>
      <c r="V16" s="164">
        <f>1/$A$1*'[1]44013020Imp'!U$23</f>
        <v>0.1253813</v>
      </c>
      <c r="W16" s="164">
        <f>1/$A$1*'[1]44013020Imp'!V$23</f>
        <v>0</v>
      </c>
      <c r="X16" s="164">
        <f>1/$A$1*'[1]44013020Imp'!W$23</f>
        <v>0</v>
      </c>
      <c r="Y16" s="164">
        <f>1/$A$1*'[1]44013020Imp'!X$23</f>
        <v>0</v>
      </c>
      <c r="Z16" s="164">
        <f>1/$A$1*'[1]44013020Imp'!Y$23</f>
        <v>0</v>
      </c>
      <c r="AA16" s="164">
        <f>1/$A$1*'[1]44013020Imp'!Z$23</f>
        <v>0</v>
      </c>
      <c r="AB16" s="164">
        <f>1/$A$1*'[1]44013020Imp'!AA$23</f>
        <v>0</v>
      </c>
      <c r="AC16" s="721"/>
      <c r="AD16" s="46">
        <f>1/1000*'[1]44013020Imp'!AB$23</f>
        <v>0</v>
      </c>
      <c r="AE16" s="10">
        <f>1/1000*'[1]44013020Imp'!AC$23</f>
        <v>0</v>
      </c>
      <c r="AF16" s="10">
        <f>1/1000*'[1]44013020Imp'!AD$23</f>
        <v>0</v>
      </c>
      <c r="AG16" s="10">
        <f>1/1000*'[1]44013020Imp'!AE$23</f>
        <v>0</v>
      </c>
      <c r="AH16" s="10">
        <f>1/1000*'[1]44013020Imp'!AF$23</f>
        <v>0</v>
      </c>
      <c r="AI16" s="10">
        <f>1/1000*'[1]44013020Imp'!AG$23</f>
        <v>0</v>
      </c>
      <c r="AJ16" s="10">
        <f>1/1000*'[1]44013020Imp'!AH$23</f>
        <v>0</v>
      </c>
      <c r="AK16" s="10">
        <f>1/1000*'[1]44013020Imp'!AI$23</f>
        <v>0</v>
      </c>
      <c r="AL16" s="10">
        <f>1/1000*'[1]44013020Imp'!AJ$23</f>
        <v>0</v>
      </c>
      <c r="AM16" s="10">
        <f>1/1000*'[1]44013020Imp'!AK$23</f>
        <v>5.9319825795999996E-3</v>
      </c>
      <c r="AN16" s="10">
        <f>1/1000*'[1]44013020Imp'!AL$23</f>
        <v>8.4298744170000005E-4</v>
      </c>
      <c r="AO16" s="10">
        <f>1/1000*'[1]44013020Imp'!AM$23</f>
        <v>2.011108704E-3</v>
      </c>
      <c r="AP16" s="10">
        <f>1/1000*'[1]44013020Imp'!AN$23</f>
        <v>3.2637812943999999E-3</v>
      </c>
      <c r="AQ16" s="10">
        <f>1/1000*'[1]44013020Imp'!AO$23</f>
        <v>9.9969234596999999E-3</v>
      </c>
      <c r="AR16" s="10">
        <f>1/1000*'[1]44013020Imp'!AP$23</f>
        <v>2.9340214770000005E-3</v>
      </c>
      <c r="AS16" s="10">
        <f>1/1000*'[1]44013020Imp'!AQ$23</f>
        <v>2.7364475004999999E-3</v>
      </c>
      <c r="AT16" s="10">
        <f>1/1000*'[1]44013020Imp'!AR$23</f>
        <v>1.5315466883999999E-3</v>
      </c>
      <c r="AU16" s="10">
        <f>1/1000*'[1]44013020Imp'!AS$23</f>
        <v>5.4139234434999999E-3</v>
      </c>
      <c r="AV16" s="10">
        <f>1/1000*'[1]44013020Imp'!AT$23</f>
        <v>5.6441206430000003E-3</v>
      </c>
      <c r="AW16" s="10">
        <f>1/1000*'[1]44013020Imp'!AU$23</f>
        <v>2.24112660925E-2</v>
      </c>
      <c r="AX16" s="10">
        <f>1/1000*'[1]44013020Imp'!AV$23</f>
        <v>0</v>
      </c>
      <c r="AY16" s="10">
        <f>1/1000*'[1]44013020Imp'!AW$23</f>
        <v>0</v>
      </c>
      <c r="AZ16" s="10">
        <f>1/1000*'[1]44013020Imp'!AX$23</f>
        <v>0</v>
      </c>
      <c r="BA16" s="10">
        <f>1/1000*'[1]44013020Imp'!AY$23</f>
        <v>0</v>
      </c>
      <c r="BB16" s="10">
        <f>1/1000*'[1]44013020Imp'!AZ$23</f>
        <v>0</v>
      </c>
      <c r="BC16" s="37">
        <f>1/1000*'[1]44013020Imp'!BA$23</f>
        <v>0</v>
      </c>
      <c r="BD16" s="553"/>
      <c r="BE16" s="31"/>
    </row>
    <row r="17" spans="2:57">
      <c r="B17" s="5" t="s">
        <v>38</v>
      </c>
      <c r="C17" s="46">
        <f>1/$A$1*'[1]44013020Imp'!$B$91</f>
        <v>0</v>
      </c>
      <c r="D17" s="10">
        <f>1/$A$1*'[1]44013020Imp'!$C$91</f>
        <v>0</v>
      </c>
      <c r="E17" s="10">
        <f>1/$A$1*'[1]44013020Imp'!$D$91</f>
        <v>0</v>
      </c>
      <c r="F17" s="10">
        <f>1/$A$1*'[1]44013020Imp'!$E$91</f>
        <v>0</v>
      </c>
      <c r="G17" s="10">
        <f>1/$A$1*'[1]44013020Imp'!$F$91</f>
        <v>0</v>
      </c>
      <c r="H17" s="10">
        <f>1/$A$1*'[1]44013020Imp'!$G$91</f>
        <v>0</v>
      </c>
      <c r="I17" s="10">
        <f>1/$A$1*'[1]44013020Imp'!$H$91</f>
        <v>0</v>
      </c>
      <c r="J17" s="37">
        <f>1/$A$1*'[1]44013020Imp'!$I$91</f>
        <v>0</v>
      </c>
      <c r="K17" s="37">
        <f>1/$A$1*'[1]44013020Imp'!$J$91</f>
        <v>0</v>
      </c>
      <c r="L17" s="37">
        <f>1/$A$1*'[1]44013020Imp'!K$91</f>
        <v>2.61745E-2</v>
      </c>
      <c r="M17" s="10">
        <f>1/$A$1*'[1]44013020Imp'!L$91</f>
        <v>1.4932719999999998E-2</v>
      </c>
      <c r="N17" s="10">
        <f>1/$A$1*'[1]44013020Imp'!M$91</f>
        <v>3.5211659999999999E-2</v>
      </c>
      <c r="O17" s="10">
        <f>1/$A$1*'[1]44013020Imp'!N$91</f>
        <v>3.9591599999999991E-2</v>
      </c>
      <c r="P17" s="10">
        <f>1/$A$1*'[1]44013020Imp'!O$91</f>
        <v>2.2050999999999998E-3</v>
      </c>
      <c r="Q17" s="10">
        <f>1/$A$1*'[1]44013020Imp'!P$91</f>
        <v>4.8268999999999994E-3</v>
      </c>
      <c r="R17" s="10">
        <f>1/$A$1*'[1]44013020Imp'!Q$91</f>
        <v>4.7912999999999992E-3</v>
      </c>
      <c r="S17" s="10">
        <f>1/$A$1*'[1]44013020Imp'!R$91</f>
        <v>8.4828999999999981E-3</v>
      </c>
      <c r="T17" s="10">
        <f>1/$A$1*'[1]44013020Imp'!S$91</f>
        <v>5.7507999999999983E-2</v>
      </c>
      <c r="U17" s="10">
        <f>1/$A$1*'[1]44013020Imp'!T$91</f>
        <v>4.2909099999999992E-2</v>
      </c>
      <c r="V17" s="10">
        <f>1/$A$1*'[1]44013020Imp'!U$91</f>
        <v>7.1062799999999995E-2</v>
      </c>
      <c r="W17" s="10">
        <f>1/$A$1*'[1]44013020Imp'!V$91</f>
        <v>0</v>
      </c>
      <c r="X17" s="10">
        <f>1/$A$1*'[1]44013020Imp'!W$91</f>
        <v>0</v>
      </c>
      <c r="Y17" s="10">
        <f>1/$A$1*'[1]44013020Imp'!X$91</f>
        <v>0</v>
      </c>
      <c r="Z17" s="10">
        <f>1/$A$1*'[1]44013020Imp'!Y$91</f>
        <v>0</v>
      </c>
      <c r="AA17" s="10">
        <f>1/$A$1*'[1]44013020Imp'!Z$91</f>
        <v>0</v>
      </c>
      <c r="AB17" s="10">
        <f>1/$A$1*'[1]44013020Imp'!AA$91</f>
        <v>0</v>
      </c>
      <c r="AC17" s="4"/>
      <c r="AD17" s="46">
        <f>1/1000*'[1]44013020Imp'!AB$91</f>
        <v>0</v>
      </c>
      <c r="AE17" s="10">
        <f>1/1000*'[1]44013020Imp'!AC$91</f>
        <v>0</v>
      </c>
      <c r="AF17" s="10">
        <f>1/1000*'[1]44013020Imp'!AD$91</f>
        <v>0</v>
      </c>
      <c r="AG17" s="10">
        <f>1/1000*'[1]44013020Imp'!AE$91</f>
        <v>0</v>
      </c>
      <c r="AH17" s="10">
        <f>1/1000*'[1]44013020Imp'!AF$91</f>
        <v>0</v>
      </c>
      <c r="AI17" s="10">
        <f>1/1000*'[1]44013020Imp'!AG$91</f>
        <v>0</v>
      </c>
      <c r="AJ17" s="10">
        <f>1/1000*'[1]44013020Imp'!AH$91</f>
        <v>0</v>
      </c>
      <c r="AK17" s="10">
        <f>1/1000*'[1]44013020Imp'!AI$91</f>
        <v>0</v>
      </c>
      <c r="AL17" s="10">
        <f>1/1000*'[1]44013020Imp'!AJ$91</f>
        <v>0</v>
      </c>
      <c r="AM17" s="10">
        <f>1/1000*'[1]44013020Imp'!AK$91</f>
        <v>5.3440060343999994E-3</v>
      </c>
      <c r="AN17" s="10">
        <f>1/1000*'[1]44013020Imp'!AL$91</f>
        <v>2.1142223829000001E-3</v>
      </c>
      <c r="AO17" s="10">
        <f>1/1000*'[1]44013020Imp'!AM$91</f>
        <v>3.7302203520000001E-3</v>
      </c>
      <c r="AP17" s="10">
        <f>1/1000*'[1]44013020Imp'!AN$91</f>
        <v>7.6731943376000004E-3</v>
      </c>
      <c r="AQ17" s="10">
        <f>1/1000*'[1]44013020Imp'!AO$91</f>
        <v>1.2876075591000001E-3</v>
      </c>
      <c r="AR17" s="10">
        <f>1/1000*'[1]44013020Imp'!AP$91</f>
        <v>4.6706127640000006E-3</v>
      </c>
      <c r="AS17" s="10">
        <f>1/1000*'[1]44013020Imp'!AQ$91</f>
        <v>3.2289467839999998E-3</v>
      </c>
      <c r="AT17" s="10">
        <f>1/1000*'[1]44013020Imp'!AR$91</f>
        <v>3.7078050679999999E-3</v>
      </c>
      <c r="AU17" s="10">
        <f>1/1000*'[1]44013020Imp'!AS$91</f>
        <v>9.3092713856999989E-3</v>
      </c>
      <c r="AV17" s="10">
        <f>1/1000*'[1]44013020Imp'!AT$91</f>
        <v>8.2126114070000013E-3</v>
      </c>
      <c r="AW17" s="10">
        <f>1/1000*'[1]44013020Imp'!AU$91</f>
        <v>1.1837944603749999E-2</v>
      </c>
      <c r="AX17" s="10">
        <f>1/1000*'[1]44013020Imp'!AV$91</f>
        <v>0</v>
      </c>
      <c r="AY17" s="10">
        <f>1/1000*'[1]44013020Imp'!AW$91</f>
        <v>0</v>
      </c>
      <c r="AZ17" s="10">
        <f>1/1000*'[1]44013020Imp'!AX$91</f>
        <v>0</v>
      </c>
      <c r="BA17" s="10">
        <f>1/1000*'[1]44013020Imp'!AY$91</f>
        <v>0</v>
      </c>
      <c r="BB17" s="10">
        <f>1/1000*'[1]44013020Imp'!AZ$91</f>
        <v>0</v>
      </c>
      <c r="BC17" s="37">
        <f>1/1000*'[1]44013020Imp'!BA$91</f>
        <v>0</v>
      </c>
      <c r="BD17" s="553"/>
      <c r="BE17" s="31"/>
    </row>
    <row r="18" spans="2:57">
      <c r="B18" s="5" t="s">
        <v>119</v>
      </c>
      <c r="C18" s="46">
        <f>1/$A$1*'[1]44013020Imp'!$B$189</f>
        <v>0</v>
      </c>
      <c r="D18" s="10">
        <f>1/$A$1*'[1]44013020Imp'!$C$189</f>
        <v>0</v>
      </c>
      <c r="E18" s="10">
        <f>1/$A$1*'[1]44013020Imp'!$D$189</f>
        <v>0</v>
      </c>
      <c r="F18" s="10">
        <f>1/$A$1*'[1]44013020Imp'!$E$189</f>
        <v>0</v>
      </c>
      <c r="G18" s="10">
        <f>1/$A$1*'[1]44013020Imp'!$F$189</f>
        <v>0</v>
      </c>
      <c r="H18" s="10">
        <f>1/$A$1*'[1]44013020Imp'!$G$189</f>
        <v>0</v>
      </c>
      <c r="I18" s="10">
        <f>1/$A$1*'[1]44013020Imp'!$H$189</f>
        <v>0</v>
      </c>
      <c r="J18" s="37">
        <f>1/$A$1*'[1]44013020Imp'!$I$189</f>
        <v>0</v>
      </c>
      <c r="K18" s="37">
        <f>1/$A$1*'[1]44013020Imp'!$J$189</f>
        <v>0</v>
      </c>
      <c r="L18" s="37">
        <f>1/$A$1*'[1]44013020Imp'!K$189</f>
        <v>7.7011659999999996E-2</v>
      </c>
      <c r="M18" s="10">
        <f>1/$A$1*'[1]44013020Imp'!L$189</f>
        <v>0</v>
      </c>
      <c r="N18" s="10">
        <f>1/$A$1*'[1]44013020Imp'!M$189</f>
        <v>5.8151169999999995E-2</v>
      </c>
      <c r="O18" s="10">
        <f>1/$A$1*'[1]44013020Imp'!N$189</f>
        <v>0.10736769999999998</v>
      </c>
      <c r="P18" s="10">
        <f>1/$A$1*'[1]44013020Imp'!O$189</f>
        <v>7.8330000000000001E-4</v>
      </c>
      <c r="Q18" s="10">
        <f>1/$A$1*'[1]44013020Imp'!P$189</f>
        <v>0</v>
      </c>
      <c r="R18" s="10">
        <f>1/$A$1*'[1]44013020Imp'!Q$189</f>
        <v>0</v>
      </c>
      <c r="S18" s="10">
        <f>1/$A$1*'[1]44013020Imp'!R$189</f>
        <v>0</v>
      </c>
      <c r="T18" s="10">
        <f>1/$A$1*'[1]44013020Imp'!S$189</f>
        <v>6.1745199999999986E-2</v>
      </c>
      <c r="U18" s="10">
        <f>1/$A$1*'[1]44013020Imp'!T$189</f>
        <v>5.4258899999999999E-2</v>
      </c>
      <c r="V18" s="10">
        <f>1/$A$1*'[1]44013020Imp'!U$189</f>
        <v>8.12808E-2</v>
      </c>
      <c r="W18" s="10">
        <f>1/$A$1*'[1]44013020Imp'!V$189</f>
        <v>0</v>
      </c>
      <c r="X18" s="10">
        <f>1/$A$1*'[1]44013020Imp'!W$189</f>
        <v>0</v>
      </c>
      <c r="Y18" s="10">
        <f>1/$A$1*'[1]44013020Imp'!X$189</f>
        <v>0</v>
      </c>
      <c r="Z18" s="10">
        <f>1/$A$1*'[1]44013020Imp'!Y$189</f>
        <v>0</v>
      </c>
      <c r="AA18" s="10">
        <f>1/$A$1*'[1]44013020Imp'!Z$189</f>
        <v>0</v>
      </c>
      <c r="AB18" s="10">
        <f>1/$A$1*'[1]44013020Imp'!AA$189</f>
        <v>0</v>
      </c>
      <c r="AC18" s="4"/>
      <c r="AD18" s="46">
        <f>1/1000*'[1]44013020Imp'!AB$189</f>
        <v>0</v>
      </c>
      <c r="AE18" s="10">
        <f>1/1000*'[1]44013020Imp'!AC$189</f>
        <v>0</v>
      </c>
      <c r="AF18" s="10">
        <f>1/1000*'[1]44013020Imp'!AD$189</f>
        <v>0</v>
      </c>
      <c r="AG18" s="10">
        <f>1/1000*'[1]44013020Imp'!AE$189</f>
        <v>0</v>
      </c>
      <c r="AH18" s="10">
        <f>1/1000*'[1]44013020Imp'!AF$189</f>
        <v>0</v>
      </c>
      <c r="AI18" s="10">
        <f>1/1000*'[1]44013020Imp'!AG$189</f>
        <v>0</v>
      </c>
      <c r="AJ18" s="10">
        <f>1/1000*'[1]44013020Imp'!AH$189</f>
        <v>0</v>
      </c>
      <c r="AK18" s="10">
        <f>1/1000*'[1]44013020Imp'!AI$189</f>
        <v>0</v>
      </c>
      <c r="AL18" s="10">
        <f>1/1000*'[1]44013020Imp'!AJ$189</f>
        <v>0</v>
      </c>
      <c r="AM18" s="10">
        <f>1/1000*'[1]44013020Imp'!AK$189</f>
        <v>5.5734157643999999E-3</v>
      </c>
      <c r="AN18" s="10">
        <f>1/1000*'[1]44013020Imp'!AL$189</f>
        <v>0</v>
      </c>
      <c r="AO18" s="10">
        <f>1/1000*'[1]44013020Imp'!AM$189</f>
        <v>9.6483055680000006E-3</v>
      </c>
      <c r="AP18" s="10">
        <f>1/1000*'[1]44013020Imp'!AN$189</f>
        <v>2.0246933220799998E-2</v>
      </c>
      <c r="AQ18" s="10">
        <f>1/1000*'[1]44013020Imp'!AO$189</f>
        <v>1.5350657916000001E-3</v>
      </c>
      <c r="AR18" s="10">
        <f>1/1000*'[1]44013020Imp'!AP$189</f>
        <v>0</v>
      </c>
      <c r="AS18" s="10">
        <f>1/1000*'[1]44013020Imp'!AQ$189</f>
        <v>0</v>
      </c>
      <c r="AT18" s="10">
        <f>1/1000*'[1]44013020Imp'!AR$189</f>
        <v>0</v>
      </c>
      <c r="AU18" s="10">
        <f>1/1000*'[1]44013020Imp'!AS$189</f>
        <v>6.9594434194999999E-3</v>
      </c>
      <c r="AV18" s="10">
        <f>1/1000*'[1]44013020Imp'!AT$189</f>
        <v>8.0229605219999996E-3</v>
      </c>
      <c r="AW18" s="10">
        <f>1/1000*'[1]44013020Imp'!AU$189</f>
        <v>1.6233329127500001E-2</v>
      </c>
      <c r="AX18" s="10">
        <f>1/1000*'[1]44013020Imp'!AV$189</f>
        <v>0</v>
      </c>
      <c r="AY18" s="10">
        <f>1/1000*'[1]44013020Imp'!AW$189</f>
        <v>0</v>
      </c>
      <c r="AZ18" s="10">
        <f>1/1000*'[1]44013020Imp'!AX$189</f>
        <v>0</v>
      </c>
      <c r="BA18" s="10">
        <f>1/1000*'[1]44013020Imp'!AY$189</f>
        <v>0</v>
      </c>
      <c r="BB18" s="10">
        <f>1/1000*'[1]44013020Imp'!AZ$189</f>
        <v>0</v>
      </c>
      <c r="BC18" s="37">
        <f>1/1000*'[1]44013020Imp'!BA$189</f>
        <v>0</v>
      </c>
      <c r="BD18" s="553"/>
      <c r="BE18" s="31"/>
    </row>
    <row r="19" spans="2:57">
      <c r="B19" s="5" t="s">
        <v>19</v>
      </c>
      <c r="C19" s="20">
        <f t="shared" ref="C19:AB19" si="4">SUM(C15:C15)-SUM(C16:C18)</f>
        <v>0</v>
      </c>
      <c r="D19" s="16">
        <f t="shared" si="4"/>
        <v>0</v>
      </c>
      <c r="E19" s="16">
        <f t="shared" si="4"/>
        <v>0</v>
      </c>
      <c r="F19" s="16">
        <f t="shared" si="4"/>
        <v>0</v>
      </c>
      <c r="G19" s="16">
        <f t="shared" si="4"/>
        <v>0</v>
      </c>
      <c r="H19" s="16">
        <f t="shared" si="4"/>
        <v>0</v>
      </c>
      <c r="I19" s="16">
        <f t="shared" si="4"/>
        <v>0</v>
      </c>
      <c r="J19" s="67">
        <f t="shared" si="4"/>
        <v>0</v>
      </c>
      <c r="K19" s="67">
        <f t="shared" si="4"/>
        <v>0</v>
      </c>
      <c r="L19" s="67">
        <f t="shared" si="4"/>
        <v>1.3783558730158713E-2</v>
      </c>
      <c r="M19" s="16">
        <f t="shared" si="4"/>
        <v>1.0716860000000002E-2</v>
      </c>
      <c r="N19" s="16">
        <f t="shared" si="4"/>
        <v>5.4242979999999996E-2</v>
      </c>
      <c r="O19" s="16">
        <f t="shared" si="4"/>
        <v>4.5893428571428529E-3</v>
      </c>
      <c r="P19" s="16">
        <f t="shared" si="4"/>
        <v>3.0734920634913065E-5</v>
      </c>
      <c r="Q19" s="16">
        <f t="shared" si="4"/>
        <v>6.1584924603174593E-2</v>
      </c>
      <c r="R19" s="16">
        <f t="shared" si="4"/>
        <v>6.0366105102040823E-2</v>
      </c>
      <c r="S19" s="16">
        <f t="shared" si="4"/>
        <v>6.6190845238095236E-2</v>
      </c>
      <c r="T19" s="16">
        <f t="shared" si="4"/>
        <v>0.16678583999999991</v>
      </c>
      <c r="U19" s="16">
        <f t="shared" si="4"/>
        <v>7.7961064285714282E-2</v>
      </c>
      <c r="V19" s="16">
        <f t="shared" si="4"/>
        <v>0.37159695714285707</v>
      </c>
      <c r="W19" s="16">
        <f t="shared" si="4"/>
        <v>0</v>
      </c>
      <c r="X19" s="16">
        <f t="shared" si="4"/>
        <v>0</v>
      </c>
      <c r="Y19" s="16">
        <f t="shared" si="4"/>
        <v>0</v>
      </c>
      <c r="Z19" s="16">
        <f t="shared" si="4"/>
        <v>0</v>
      </c>
      <c r="AA19" s="16">
        <f t="shared" si="4"/>
        <v>0</v>
      </c>
      <c r="AB19" s="16">
        <f t="shared" si="4"/>
        <v>0</v>
      </c>
      <c r="AC19" s="4"/>
      <c r="AD19" s="21">
        <f t="shared" ref="AD19:BC19" si="5">SUM(AD15:AD15)-SUM(AD16:AD18)</f>
        <v>0</v>
      </c>
      <c r="AE19" s="12">
        <f t="shared" si="5"/>
        <v>0</v>
      </c>
      <c r="AF19" s="12">
        <f t="shared" si="5"/>
        <v>0</v>
      </c>
      <c r="AG19" s="12">
        <f t="shared" si="5"/>
        <v>0</v>
      </c>
      <c r="AH19" s="12">
        <f t="shared" si="5"/>
        <v>0</v>
      </c>
      <c r="AI19" s="12">
        <f t="shared" si="5"/>
        <v>0</v>
      </c>
      <c r="AJ19" s="12">
        <f t="shared" si="5"/>
        <v>0</v>
      </c>
      <c r="AK19" s="12">
        <f t="shared" si="5"/>
        <v>0</v>
      </c>
      <c r="AL19" s="12">
        <f t="shared" si="5"/>
        <v>0</v>
      </c>
      <c r="AM19" s="12">
        <f t="shared" si="5"/>
        <v>1.5157305548000044E-3</v>
      </c>
      <c r="AN19" s="12">
        <f t="shared" si="5"/>
        <v>1.5585340167000002E-3</v>
      </c>
      <c r="AO19" s="12">
        <f t="shared" si="5"/>
        <v>1.0796868431999999E-2</v>
      </c>
      <c r="AP19" s="12">
        <f t="shared" si="5"/>
        <v>2.3093380639999939E-3</v>
      </c>
      <c r="AQ19" s="12">
        <f t="shared" si="5"/>
        <v>1.2916675607999983E-3</v>
      </c>
      <c r="AR19" s="12">
        <f t="shared" si="5"/>
        <v>1.2857484714500003E-2</v>
      </c>
      <c r="AS19" s="12">
        <f t="shared" si="5"/>
        <v>1.07251492845E-2</v>
      </c>
      <c r="AT19" s="12">
        <f t="shared" si="5"/>
        <v>1.1130015648700002E-2</v>
      </c>
      <c r="AU19" s="12">
        <f t="shared" si="5"/>
        <v>2.3807176922099996E-2</v>
      </c>
      <c r="AV19" s="12">
        <f t="shared" si="5"/>
        <v>3.4619007299999997E-2</v>
      </c>
      <c r="AW19" s="12">
        <f t="shared" si="5"/>
        <v>7.0854564365000011E-2</v>
      </c>
      <c r="AX19" s="12">
        <f t="shared" si="5"/>
        <v>0</v>
      </c>
      <c r="AY19" s="12">
        <f t="shared" si="5"/>
        <v>0</v>
      </c>
      <c r="AZ19" s="12">
        <f t="shared" si="5"/>
        <v>0</v>
      </c>
      <c r="BA19" s="12">
        <f t="shared" si="5"/>
        <v>0</v>
      </c>
      <c r="BB19" s="12">
        <f t="shared" si="5"/>
        <v>0</v>
      </c>
      <c r="BC19" s="89">
        <f t="shared" si="5"/>
        <v>0</v>
      </c>
      <c r="BD19" s="553"/>
      <c r="BE19" s="31"/>
    </row>
    <row r="20" spans="2:57" ht="17.149999999999999" customHeight="1">
      <c r="B20" s="18" t="s">
        <v>28</v>
      </c>
      <c r="C20" s="64">
        <f>1/$A$1*'[1]44013020Imp'!$B$194</f>
        <v>0</v>
      </c>
      <c r="D20" s="65">
        <f>1/$A$1*'[1]44013020Imp'!$C$194</f>
        <v>0</v>
      </c>
      <c r="E20" s="65">
        <f>1/$A$1*'[1]44013020Imp'!$D$194</f>
        <v>0</v>
      </c>
      <c r="F20" s="65">
        <f>1/$A$1*'[1]44013020Imp'!$E$194</f>
        <v>0</v>
      </c>
      <c r="G20" s="65">
        <f>1/$A$1*'[1]44013020Imp'!$F$194</f>
        <v>0</v>
      </c>
      <c r="H20" s="65">
        <f>1/$A$1*'[1]44013020Imp'!$G$194</f>
        <v>0</v>
      </c>
      <c r="I20" s="65">
        <f>1/$A$1*'[1]44013020Imp'!$H$194</f>
        <v>0</v>
      </c>
      <c r="J20" s="66">
        <f>1/$A$1*'[1]44013020Imp'!$I$194</f>
        <v>0</v>
      </c>
      <c r="K20" s="66">
        <f>1/$A$1*'[1]44013020Imp'!$J$194</f>
        <v>0</v>
      </c>
      <c r="L20" s="66">
        <f>1/$A$1*'[1]44013020Imp'!K$194</f>
        <v>2.1287199999999999E-2</v>
      </c>
      <c r="M20" s="65">
        <f>1/$A$1*'[1]44013020Imp'!L$194</f>
        <v>4.4096249999999997E-2</v>
      </c>
      <c r="N20" s="65">
        <f>1/$A$1*'[1]44013020Imp'!M$194</f>
        <v>6.8017069999999999E-2</v>
      </c>
      <c r="O20" s="65">
        <f>1/$A$1*'[1]44013020Imp'!N$194</f>
        <v>2.0106300000000001E-2</v>
      </c>
      <c r="P20" s="65">
        <f>1/$A$1*'[1]44013020Imp'!O$194</f>
        <v>1.6380499999999999E-2</v>
      </c>
      <c r="Q20" s="65">
        <f>1/$A$1*'[1]44013020Imp'!P$194</f>
        <v>1.1193399999999999E-2</v>
      </c>
      <c r="R20" s="65">
        <f>1/$A$1*'[1]44013020Imp'!Q$194</f>
        <v>0</v>
      </c>
      <c r="S20" s="65">
        <f>1/$A$1*'[1]44013020Imp'!R$194</f>
        <v>3.5698199999999992E-2</v>
      </c>
      <c r="T20" s="65">
        <f>1/$A$1*'[1]44013020Imp'!S$194</f>
        <v>5.9843499999999994E-2</v>
      </c>
      <c r="U20" s="65">
        <f>1/$A$1*'[1]44013020Imp'!T$194</f>
        <v>4.4237199999999997E-2</v>
      </c>
      <c r="V20" s="65">
        <f>1/$A$1*'[1]44013020Imp'!U$194</f>
        <v>0.18136819999999998</v>
      </c>
      <c r="W20" s="65">
        <f>1/$A$1*'[1]44013020Imp'!V$194</f>
        <v>0</v>
      </c>
      <c r="X20" s="65">
        <f>1/$A$1*'[1]44013020Imp'!W$194</f>
        <v>0</v>
      </c>
      <c r="Y20" s="65">
        <f>1/$A$1*'[1]44013020Imp'!X$194</f>
        <v>0</v>
      </c>
      <c r="Z20" s="65">
        <f>1/$A$1*'[1]44013020Imp'!Y$194</f>
        <v>0</v>
      </c>
      <c r="AA20" s="65">
        <f>1/$A$1*'[1]44013020Imp'!Z$194</f>
        <v>0</v>
      </c>
      <c r="AB20" s="65">
        <f>1/$A$1*'[1]44013020Imp'!AA$194</f>
        <v>0</v>
      </c>
      <c r="AC20" s="4"/>
      <c r="AD20" s="64">
        <f>1/1000*'[1]44013020Imp'!AB$194</f>
        <v>0</v>
      </c>
      <c r="AE20" s="65">
        <f>1/1000*'[1]44013020Imp'!AC$194</f>
        <v>0</v>
      </c>
      <c r="AF20" s="65">
        <f>1/1000*'[1]44013020Imp'!AD$194</f>
        <v>0</v>
      </c>
      <c r="AG20" s="65">
        <f>1/1000*'[1]44013020Imp'!AE$194</f>
        <v>0</v>
      </c>
      <c r="AH20" s="65">
        <f>1/1000*'[1]44013020Imp'!AF$194</f>
        <v>0</v>
      </c>
      <c r="AI20" s="65">
        <f>1/1000*'[1]44013020Imp'!AG$194</f>
        <v>0</v>
      </c>
      <c r="AJ20" s="65">
        <f>1/1000*'[1]44013020Imp'!AH$194</f>
        <v>0</v>
      </c>
      <c r="AK20" s="65">
        <f>1/1000*'[1]44013020Imp'!AI$194</f>
        <v>0</v>
      </c>
      <c r="AL20" s="65">
        <f>1/1000*'[1]44013020Imp'!AJ$194</f>
        <v>0</v>
      </c>
      <c r="AM20" s="65">
        <f>1/1000*'[1]44013020Imp'!AK$194</f>
        <v>3.5089792584000004E-3</v>
      </c>
      <c r="AN20" s="65">
        <f>1/1000*'[1]44013020Imp'!AL$194</f>
        <v>6.955200205200001E-3</v>
      </c>
      <c r="AO20" s="65">
        <f>1/1000*'[1]44013020Imp'!AM$194</f>
        <v>1.1661478608E-2</v>
      </c>
      <c r="AP20" s="65">
        <f>1/1000*'[1]44013020Imp'!AN$194</f>
        <v>3.4659355808E-3</v>
      </c>
      <c r="AQ20" s="65">
        <f>1/1000*'[1]44013020Imp'!AO$194</f>
        <v>2.6671355754000004E-3</v>
      </c>
      <c r="AR20" s="65">
        <f>1/1000*'[1]44013020Imp'!AP$194</f>
        <v>1.9092032920000003E-3</v>
      </c>
      <c r="AS20" s="65">
        <f>1/1000*'[1]44013020Imp'!AQ$194</f>
        <v>0</v>
      </c>
      <c r="AT20" s="65">
        <f>1/1000*'[1]44013020Imp'!AR$194</f>
        <v>4.8864598604999995E-3</v>
      </c>
      <c r="AU20" s="65">
        <f>1/1000*'[1]44013020Imp'!AS$194</f>
        <v>9.0798586879000005E-3</v>
      </c>
      <c r="AV20" s="65">
        <f>1/1000*'[1]44013020Imp'!AT$194</f>
        <v>8.438615834000001E-3</v>
      </c>
      <c r="AW20" s="65">
        <f>1/1000*'[1]44013020Imp'!AU$194</f>
        <v>3.1724648802916672E-2</v>
      </c>
      <c r="AX20" s="65">
        <f>1/1000*'[1]44013020Imp'!AV$194</f>
        <v>0</v>
      </c>
      <c r="AY20" s="65">
        <f>1/1000*'[1]44013020Imp'!AW$194</f>
        <v>0</v>
      </c>
      <c r="AZ20" s="65">
        <f>1/1000*'[1]44013020Imp'!AX$194</f>
        <v>0</v>
      </c>
      <c r="BA20" s="65">
        <f>1/1000*'[1]44013020Imp'!AY$194</f>
        <v>0</v>
      </c>
      <c r="BB20" s="65">
        <f>1/1000*'[1]44013020Imp'!AZ$194</f>
        <v>0</v>
      </c>
      <c r="BC20" s="66">
        <f>1/1000*'[1]44013020Imp'!BA$194</f>
        <v>0</v>
      </c>
      <c r="BD20" s="553"/>
      <c r="BE20" s="31"/>
    </row>
    <row r="21" spans="2:57" ht="17.149999999999999" customHeight="1">
      <c r="B21" s="180" t="s">
        <v>151</v>
      </c>
      <c r="C21" s="181">
        <f>1/$A$1*'[1]44013020Imp'!$B$273</f>
        <v>0</v>
      </c>
      <c r="D21" s="182">
        <f>1/$A$1*'[1]44013020Imp'!$C$273</f>
        <v>0</v>
      </c>
      <c r="E21" s="182">
        <f>1/$A$1*'[1]44013020Imp'!$D$273</f>
        <v>0</v>
      </c>
      <c r="F21" s="182">
        <f>1/$A$1*'[1]44013020Imp'!$E$273</f>
        <v>0</v>
      </c>
      <c r="G21" s="182">
        <f>1/$A$1*'[1]44013020Imp'!$F$273</f>
        <v>0</v>
      </c>
      <c r="H21" s="182">
        <f>1/$A$1*'[1]44013020Imp'!$G$273</f>
        <v>0</v>
      </c>
      <c r="I21" s="182">
        <f>1/$A$1*'[1]44013020Imp'!$H$273</f>
        <v>0</v>
      </c>
      <c r="J21" s="183">
        <f>1/$A$1*'[1]44013020Imp'!$I$273</f>
        <v>0</v>
      </c>
      <c r="K21" s="183">
        <f>1/$A$1*'[1]44013020Imp'!$J$273</f>
        <v>0</v>
      </c>
      <c r="L21" s="183">
        <f>1/$A$1*'[1]44013020Imp'!K$273</f>
        <v>1.6334999999999999E-4</v>
      </c>
      <c r="M21" s="182">
        <f>1/$A$1*'[1]44013020Imp'!L$273</f>
        <v>2.5849999999999998E-5</v>
      </c>
      <c r="N21" s="182">
        <f>1/$A$1*'[1]44013020Imp'!M$273</f>
        <v>5.7969999999999989E-5</v>
      </c>
      <c r="O21" s="182">
        <f>1/$A$1*'[1]44013020Imp'!N$273</f>
        <v>1.2499999999999998E-4</v>
      </c>
      <c r="P21" s="182">
        <f>1/$A$1*'[1]44013020Imp'!O$273</f>
        <v>2.48E-5</v>
      </c>
      <c r="Q21" s="182">
        <f>1/$A$1*'[1]44013020Imp'!P$273</f>
        <v>9.2699999999999976E-5</v>
      </c>
      <c r="R21" s="182">
        <f>1/$A$1*'[1]44013020Imp'!Q$273</f>
        <v>7.6999999999999974E-5</v>
      </c>
      <c r="S21" s="182">
        <f>1/$A$1*'[1]44013020Imp'!R$273</f>
        <v>2.586E-4</v>
      </c>
      <c r="T21" s="182">
        <f>1/$A$1*'[1]44013020Imp'!S$273</f>
        <v>7.3289999999999987E-4</v>
      </c>
      <c r="U21" s="182">
        <f>1/$A$1*'[1]44013020Imp'!T$273</f>
        <v>5.8159999999999993E-4</v>
      </c>
      <c r="V21" s="182">
        <f>1/$A$1*'[1]44013020Imp'!U$273</f>
        <v>9.8529999999999972E-4</v>
      </c>
      <c r="W21" s="182">
        <f>1/$A$1*'[1]44013020Imp'!V$273</f>
        <v>0</v>
      </c>
      <c r="X21" s="182">
        <f>1/$A$1*'[1]44013020Imp'!W$273</f>
        <v>0</v>
      </c>
      <c r="Y21" s="182">
        <f>1/$A$1*'[1]44013020Imp'!X$273</f>
        <v>0</v>
      </c>
      <c r="Z21" s="182">
        <f>1/$A$1*'[1]44013020Imp'!Y$273</f>
        <v>0</v>
      </c>
      <c r="AA21" s="182">
        <f>1/$A$1*'[1]44013020Imp'!Z$273</f>
        <v>0</v>
      </c>
      <c r="AB21" s="182">
        <f>1/$A$1*'[1]44013020Imp'!AA$273</f>
        <v>0</v>
      </c>
      <c r="AC21" s="184"/>
      <c r="AD21" s="181">
        <f>1/1000*'[1]44013020Imp'!AB$273</f>
        <v>0</v>
      </c>
      <c r="AE21" s="182">
        <f>1/1000*'[1]44013020Imp'!AC$273</f>
        <v>0</v>
      </c>
      <c r="AF21" s="182">
        <f>1/1000*'[1]44013020Imp'!AD$273</f>
        <v>0</v>
      </c>
      <c r="AG21" s="182">
        <f>1/1000*'[1]44013020Imp'!AE$273</f>
        <v>0</v>
      </c>
      <c r="AH21" s="182">
        <f>1/1000*'[1]44013020Imp'!AF$273</f>
        <v>0</v>
      </c>
      <c r="AI21" s="182">
        <f>1/1000*'[1]44013020Imp'!AG$273</f>
        <v>0</v>
      </c>
      <c r="AJ21" s="182">
        <f>1/1000*'[1]44013020Imp'!AH$273</f>
        <v>0</v>
      </c>
      <c r="AK21" s="182">
        <f>1/1000*'[1]44013020Imp'!AI$273</f>
        <v>0</v>
      </c>
      <c r="AL21" s="182">
        <f>1/1000*'[1]44013020Imp'!AJ$273</f>
        <v>0</v>
      </c>
      <c r="AM21" s="182">
        <f>1/1000*'[1]44013020Imp'!AK$273</f>
        <v>2.79364492E-5</v>
      </c>
      <c r="AN21" s="182">
        <f>1/1000*'[1]44013020Imp'!AL$273</f>
        <v>4.5391967999999999E-6</v>
      </c>
      <c r="AO21" s="182">
        <f>1/1000*'[1]44013020Imp'!AM$273</f>
        <v>5.7953136000000004E-5</v>
      </c>
      <c r="AP21" s="182">
        <f>1/1000*'[1]44013020Imp'!AN$273</f>
        <v>2.6028763199999999E-5</v>
      </c>
      <c r="AQ21" s="182">
        <f>1/1000*'[1]44013020Imp'!AO$273</f>
        <v>6.2221485000000003E-6</v>
      </c>
      <c r="AR21" s="182">
        <f>1/1000*'[1]44013020Imp'!AP$273</f>
        <v>1.7257215000000002E-5</v>
      </c>
      <c r="AS21" s="182">
        <f>1/1000*'[1]44013020Imp'!AQ$273</f>
        <v>1.3531462E-5</v>
      </c>
      <c r="AT21" s="182">
        <f>1/1000*'[1]44013020Imp'!AR$273</f>
        <v>4.1957044499999997E-5</v>
      </c>
      <c r="AU21" s="182">
        <f>1/1000*'[1]44013020Imp'!AS$273</f>
        <v>1.0198140810000001E-4</v>
      </c>
      <c r="AV21" s="182">
        <f>1/1000*'[1]44013020Imp'!AT$273</f>
        <v>1.61617488E-4</v>
      </c>
      <c r="AW21" s="182">
        <f>1/1000*'[1]44013020Imp'!AU$273</f>
        <v>1.4940839583333336E-4</v>
      </c>
      <c r="AX21" s="182">
        <f>1/1000*'[1]44013020Imp'!AV$273</f>
        <v>0</v>
      </c>
      <c r="AY21" s="182">
        <f>1/1000*'[1]44013020Imp'!AW$273</f>
        <v>0</v>
      </c>
      <c r="AZ21" s="182">
        <f>1/1000*'[1]44013020Imp'!AX$273</f>
        <v>0</v>
      </c>
      <c r="BA21" s="182">
        <f>1/1000*'[1]44013020Imp'!AY$273</f>
        <v>0</v>
      </c>
      <c r="BB21" s="182">
        <f>1/1000*'[1]44013020Imp'!AZ$273</f>
        <v>0</v>
      </c>
      <c r="BC21" s="183">
        <f>1/1000*'[1]44013020Imp'!BA$273</f>
        <v>0</v>
      </c>
      <c r="BD21" s="553"/>
      <c r="BE21" s="31"/>
    </row>
    <row r="22" spans="2:57" ht="17.149999999999999" customHeight="1">
      <c r="B22" s="9" t="s">
        <v>211</v>
      </c>
      <c r="C22" s="61">
        <f t="shared" ref="C22:AB22" si="6">C5-SUM(C6,C9,C13,C14,C15,C20,C21)</f>
        <v>0</v>
      </c>
      <c r="D22" s="24">
        <f t="shared" si="6"/>
        <v>0</v>
      </c>
      <c r="E22" s="24">
        <f t="shared" si="6"/>
        <v>0</v>
      </c>
      <c r="F22" s="24">
        <f t="shared" si="6"/>
        <v>0</v>
      </c>
      <c r="G22" s="24">
        <f t="shared" si="6"/>
        <v>0</v>
      </c>
      <c r="H22" s="24">
        <f t="shared" si="6"/>
        <v>0</v>
      </c>
      <c r="I22" s="24">
        <f t="shared" si="6"/>
        <v>0</v>
      </c>
      <c r="J22" s="44">
        <f t="shared" si="6"/>
        <v>0</v>
      </c>
      <c r="K22" s="44">
        <f t="shared" si="6"/>
        <v>0</v>
      </c>
      <c r="L22" s="44">
        <f t="shared" si="6"/>
        <v>9.5360099999999282E-3</v>
      </c>
      <c r="M22" s="24">
        <f t="shared" si="6"/>
        <v>9.1619660000000103E-2</v>
      </c>
      <c r="N22" s="24">
        <f t="shared" si="6"/>
        <v>1.6669839999999825E-2</v>
      </c>
      <c r="O22" s="24">
        <f t="shared" si="6"/>
        <v>1.8853200000000125E-2</v>
      </c>
      <c r="P22" s="24">
        <f t="shared" si="6"/>
        <v>4.5859799999999951E-2</v>
      </c>
      <c r="Q22" s="24">
        <f t="shared" si="6"/>
        <v>0</v>
      </c>
      <c r="R22" s="24">
        <f t="shared" si="6"/>
        <v>1.3035599999999981E-2</v>
      </c>
      <c r="S22" s="24">
        <f t="shared" si="6"/>
        <v>0</v>
      </c>
      <c r="T22" s="24">
        <f t="shared" si="6"/>
        <v>1.7108746031746502E-3</v>
      </c>
      <c r="U22" s="24">
        <f t="shared" si="6"/>
        <v>1.4285714278194916E-8</v>
      </c>
      <c r="V22" s="24">
        <f t="shared" si="6"/>
        <v>1.0778000000000509E-2</v>
      </c>
      <c r="W22" s="24">
        <f t="shared" si="6"/>
        <v>0</v>
      </c>
      <c r="X22" s="24">
        <f t="shared" si="6"/>
        <v>0</v>
      </c>
      <c r="Y22" s="24">
        <f t="shared" si="6"/>
        <v>0</v>
      </c>
      <c r="Z22" s="24">
        <f t="shared" si="6"/>
        <v>0</v>
      </c>
      <c r="AA22" s="24">
        <f t="shared" si="6"/>
        <v>0</v>
      </c>
      <c r="AB22" s="24">
        <f t="shared" si="6"/>
        <v>0</v>
      </c>
      <c r="AC22" s="639"/>
      <c r="AD22" s="61">
        <f t="shared" ref="AD22:BC22" si="7">AD5-SUM(AD6,AD9,AD13,AD14,AD15,AD20,AD21)</f>
        <v>0</v>
      </c>
      <c r="AE22" s="24">
        <f t="shared" si="7"/>
        <v>0</v>
      </c>
      <c r="AF22" s="24">
        <f t="shared" si="7"/>
        <v>0</v>
      </c>
      <c r="AG22" s="24">
        <f t="shared" si="7"/>
        <v>0</v>
      </c>
      <c r="AH22" s="24">
        <f t="shared" si="7"/>
        <v>0</v>
      </c>
      <c r="AI22" s="24">
        <f t="shared" si="7"/>
        <v>0</v>
      </c>
      <c r="AJ22" s="24">
        <f t="shared" si="7"/>
        <v>0</v>
      </c>
      <c r="AK22" s="24">
        <f t="shared" si="7"/>
        <v>0</v>
      </c>
      <c r="AL22" s="24">
        <f t="shared" si="7"/>
        <v>0</v>
      </c>
      <c r="AM22" s="24">
        <f t="shared" si="7"/>
        <v>0</v>
      </c>
      <c r="AN22" s="24">
        <f t="shared" si="7"/>
        <v>1.3959849020400011E-2</v>
      </c>
      <c r="AO22" s="24">
        <f t="shared" si="7"/>
        <v>3.1696466399999679E-3</v>
      </c>
      <c r="AP22" s="24">
        <f t="shared" si="7"/>
        <v>9.2893211312000401E-3</v>
      </c>
      <c r="AQ22" s="24">
        <f t="shared" si="7"/>
        <v>7.6601620560000083E-3</v>
      </c>
      <c r="AR22" s="24">
        <f t="shared" si="7"/>
        <v>0</v>
      </c>
      <c r="AS22" s="24">
        <f t="shared" si="7"/>
        <v>1.7866433829999973E-3</v>
      </c>
      <c r="AT22" s="24">
        <f t="shared" si="7"/>
        <v>0</v>
      </c>
      <c r="AU22" s="24">
        <f t="shared" si="7"/>
        <v>2.9650445110000756E-4</v>
      </c>
      <c r="AV22" s="24">
        <f t="shared" si="7"/>
        <v>2.3619999983681694E-9</v>
      </c>
      <c r="AW22" s="24">
        <f t="shared" si="7"/>
        <v>2.2666098933333823E-3</v>
      </c>
      <c r="AX22" s="24">
        <f t="shared" si="7"/>
        <v>0</v>
      </c>
      <c r="AY22" s="24">
        <f t="shared" si="7"/>
        <v>0</v>
      </c>
      <c r="AZ22" s="24">
        <f t="shared" si="7"/>
        <v>0</v>
      </c>
      <c r="BA22" s="24">
        <f t="shared" si="7"/>
        <v>0</v>
      </c>
      <c r="BB22" s="24">
        <f t="shared" si="7"/>
        <v>0</v>
      </c>
      <c r="BC22" s="44">
        <f t="shared" si="7"/>
        <v>0</v>
      </c>
      <c r="BD22" s="553"/>
      <c r="BE22" s="31"/>
    </row>
    <row r="23" spans="2:57">
      <c r="B23" s="5" t="s">
        <v>25</v>
      </c>
      <c r="C23" s="46">
        <f>1/$A$1*'[1]44013020Imp'!$B$15</f>
        <v>0</v>
      </c>
      <c r="D23" s="10">
        <f>1/$A$1*'[1]44013020Imp'!$C$15</f>
        <v>0</v>
      </c>
      <c r="E23" s="10">
        <f>1/$A$1*'[1]44013020Imp'!$D$15</f>
        <v>0</v>
      </c>
      <c r="F23" s="10">
        <f>1/$A$1*'[1]44013020Imp'!$E$15</f>
        <v>0</v>
      </c>
      <c r="G23" s="10">
        <f>1/$A$1*'[1]44013020Imp'!$F$15</f>
        <v>0</v>
      </c>
      <c r="H23" s="10">
        <f>1/$A$1*'[1]44013020Imp'!$G$15</f>
        <v>0</v>
      </c>
      <c r="I23" s="10">
        <f>1/$A$1*'[1]44013020Imp'!$H$15</f>
        <v>0</v>
      </c>
      <c r="J23" s="37">
        <f>1/$A$1*'[1]44013020Imp'!$I$15</f>
        <v>0</v>
      </c>
      <c r="K23" s="37">
        <f>1/$A$1*'[1]44013020Imp'!$J$15</f>
        <v>0</v>
      </c>
      <c r="L23" s="37">
        <f>1/$A$1*'[1]44013020Imp'!K$15</f>
        <v>9.5360099999999993E-3</v>
      </c>
      <c r="M23" s="10">
        <f>1/$A$1*'[1]44013020Imp'!L$15</f>
        <v>6.9433759999999997E-2</v>
      </c>
      <c r="N23" s="10">
        <f>1/$A$1*'[1]44013020Imp'!M$15</f>
        <v>1.5811510000000001E-2</v>
      </c>
      <c r="O23" s="10">
        <f>1/$A$1*'[1]44013020Imp'!N$15</f>
        <v>1.8814499999999994E-2</v>
      </c>
      <c r="P23" s="10">
        <f>1/$A$1*'[1]44013020Imp'!O$15</f>
        <v>3.1002899999999993E-2</v>
      </c>
      <c r="Q23" s="10">
        <f>1/$A$1*'[1]44013020Imp'!P$15</f>
        <v>0</v>
      </c>
      <c r="R23" s="10">
        <f>1/$A$1*'[1]44013020Imp'!Q$15</f>
        <v>0</v>
      </c>
      <c r="S23" s="10">
        <f>1/$A$1*'[1]44013020Imp'!R$15</f>
        <v>0</v>
      </c>
      <c r="T23" s="10">
        <f>1/$A$1*'[1]44013020Imp'!S$15</f>
        <v>3.1746031746031744E-8</v>
      </c>
      <c r="U23" s="10">
        <f>1/$A$1*'[1]44013020Imp'!T$15</f>
        <v>0</v>
      </c>
      <c r="V23" s="10">
        <f>1/$A$1*'[1]44013020Imp'!U$15</f>
        <v>0</v>
      </c>
      <c r="W23" s="10">
        <f>1/$A$1*'[1]44013020Imp'!V$15</f>
        <v>0</v>
      </c>
      <c r="X23" s="10">
        <f>1/$A$1*'[1]44013020Imp'!W$15</f>
        <v>0</v>
      </c>
      <c r="Y23" s="10">
        <f>1/$A$1*'[1]44013020Imp'!X$15</f>
        <v>0</v>
      </c>
      <c r="Z23" s="10">
        <f>1/$A$1*'[1]44013020Imp'!Y$15</f>
        <v>0</v>
      </c>
      <c r="AA23" s="10">
        <f>1/$A$1*'[1]44013020Imp'!Z$15</f>
        <v>0</v>
      </c>
      <c r="AB23" s="10">
        <f>1/$A$1*'[1]44013020Imp'!AA$15</f>
        <v>0</v>
      </c>
      <c r="AC23" s="4"/>
      <c r="AD23" s="46">
        <f>1/1000*'[1]44013020Imp'!AB$15</f>
        <v>0</v>
      </c>
      <c r="AE23" s="10">
        <f>1/1000*'[1]44013020Imp'!AC$15</f>
        <v>0</v>
      </c>
      <c r="AF23" s="10">
        <f>1/1000*'[1]44013020Imp'!AD$15</f>
        <v>0</v>
      </c>
      <c r="AG23" s="10">
        <f>1/1000*'[1]44013020Imp'!AE$15</f>
        <v>0</v>
      </c>
      <c r="AH23" s="10">
        <f>1/1000*'[1]44013020Imp'!AF$15</f>
        <v>0</v>
      </c>
      <c r="AI23" s="10">
        <f>1/1000*'[1]44013020Imp'!AG$15</f>
        <v>0</v>
      </c>
      <c r="AJ23" s="10">
        <f>1/1000*'[1]44013020Imp'!AH$15</f>
        <v>0</v>
      </c>
      <c r="AK23" s="10">
        <f>1/1000*'[1]44013020Imp'!AI$15</f>
        <v>0</v>
      </c>
      <c r="AL23" s="10">
        <f>1/1000*'[1]44013020Imp'!AJ$15</f>
        <v>0</v>
      </c>
      <c r="AM23" s="10">
        <f>1/1000*'[1]44013020Imp'!AK$15</f>
        <v>0</v>
      </c>
      <c r="AN23" s="10">
        <f>1/1000*'[1]44013020Imp'!AL$15</f>
        <v>1.0710444310200001E-2</v>
      </c>
      <c r="AO23" s="10">
        <f>1/1000*'[1]44013020Imp'!AM$15</f>
        <v>2.721968304E-3</v>
      </c>
      <c r="AP23" s="10">
        <f>1/1000*'[1]44013020Imp'!AN$15</f>
        <v>2.9843321551999997E-3</v>
      </c>
      <c r="AQ23" s="10">
        <f>1/1000*'[1]44013020Imp'!AO$15</f>
        <v>5.1707568069000003E-3</v>
      </c>
      <c r="AR23" s="10">
        <f>1/1000*'[1]44013020Imp'!AP$15</f>
        <v>0</v>
      </c>
      <c r="AS23" s="10">
        <f>1/1000*'[1]44013020Imp'!AQ$15</f>
        <v>0</v>
      </c>
      <c r="AT23" s="10">
        <f>1/1000*'[1]44013020Imp'!AR$15</f>
        <v>0</v>
      </c>
      <c r="AU23" s="10">
        <f>1/1000*'[1]44013020Imp'!AS$15</f>
        <v>4.5187999999999997E-9</v>
      </c>
      <c r="AV23" s="10">
        <f>1/1000*'[1]44013020Imp'!AT$15</f>
        <v>0</v>
      </c>
      <c r="AW23" s="10">
        <f>1/1000*'[1]44013020Imp'!AU$15</f>
        <v>0</v>
      </c>
      <c r="AX23" s="10">
        <f>1/1000*'[1]44013020Imp'!AV$15</f>
        <v>0</v>
      </c>
      <c r="AY23" s="10">
        <f>1/1000*'[1]44013020Imp'!AW$15</f>
        <v>0</v>
      </c>
      <c r="AZ23" s="10">
        <f>1/1000*'[1]44013020Imp'!AX$15</f>
        <v>0</v>
      </c>
      <c r="BA23" s="10">
        <f>1/1000*'[1]44013020Imp'!AY$15</f>
        <v>0</v>
      </c>
      <c r="BB23" s="10">
        <f>1/1000*'[1]44013020Imp'!AZ$15</f>
        <v>0</v>
      </c>
      <c r="BC23" s="37">
        <f>1/1000*'[1]44013020Imp'!BA$15</f>
        <v>0</v>
      </c>
      <c r="BD23" s="553"/>
      <c r="BE23" s="31"/>
    </row>
    <row r="24" spans="2:57" ht="13" thickBot="1">
      <c r="B24" s="6" t="s">
        <v>19</v>
      </c>
      <c r="C24" s="222">
        <f t="shared" ref="C24:AB24" si="8">SUM(C22:C22)-SUM(C23:C23)</f>
        <v>0</v>
      </c>
      <c r="D24" s="123">
        <f t="shared" si="8"/>
        <v>0</v>
      </c>
      <c r="E24" s="123">
        <f t="shared" si="8"/>
        <v>0</v>
      </c>
      <c r="F24" s="123">
        <f t="shared" si="8"/>
        <v>0</v>
      </c>
      <c r="G24" s="123">
        <f t="shared" si="8"/>
        <v>0</v>
      </c>
      <c r="H24" s="123">
        <f t="shared" si="8"/>
        <v>0</v>
      </c>
      <c r="I24" s="123">
        <f t="shared" si="8"/>
        <v>0</v>
      </c>
      <c r="J24" s="124">
        <f t="shared" si="8"/>
        <v>0</v>
      </c>
      <c r="K24" s="124">
        <f t="shared" si="8"/>
        <v>0</v>
      </c>
      <c r="L24" s="124">
        <f t="shared" si="8"/>
        <v>-7.1123662515049091E-17</v>
      </c>
      <c r="M24" s="123">
        <f t="shared" si="8"/>
        <v>2.2185900000000106E-2</v>
      </c>
      <c r="N24" s="123">
        <f t="shared" si="8"/>
        <v>8.5832999999982396E-4</v>
      </c>
      <c r="O24" s="123">
        <f t="shared" si="8"/>
        <v>3.8700000000130991E-5</v>
      </c>
      <c r="P24" s="123">
        <f t="shared" si="8"/>
        <v>1.4856899999999958E-2</v>
      </c>
      <c r="Q24" s="123">
        <f t="shared" si="8"/>
        <v>0</v>
      </c>
      <c r="R24" s="123">
        <f t="shared" si="8"/>
        <v>1.3035599999999981E-2</v>
      </c>
      <c r="S24" s="123">
        <f t="shared" si="8"/>
        <v>0</v>
      </c>
      <c r="T24" s="123">
        <f t="shared" si="8"/>
        <v>1.7108428571429041E-3</v>
      </c>
      <c r="U24" s="123">
        <f t="shared" si="8"/>
        <v>1.4285714278194916E-8</v>
      </c>
      <c r="V24" s="123">
        <f t="shared" si="8"/>
        <v>1.0778000000000509E-2</v>
      </c>
      <c r="W24" s="123">
        <f t="shared" si="8"/>
        <v>0</v>
      </c>
      <c r="X24" s="123">
        <f t="shared" si="8"/>
        <v>0</v>
      </c>
      <c r="Y24" s="123">
        <f t="shared" si="8"/>
        <v>0</v>
      </c>
      <c r="Z24" s="123">
        <f t="shared" si="8"/>
        <v>0</v>
      </c>
      <c r="AA24" s="123">
        <f t="shared" si="8"/>
        <v>0</v>
      </c>
      <c r="AB24" s="123">
        <f t="shared" si="8"/>
        <v>0</v>
      </c>
      <c r="AC24" s="36"/>
      <c r="AD24" s="71">
        <f t="shared" ref="AD24:BC24" si="9">SUM(AD22:AD22)-SUM(AD23:AD23)</f>
        <v>0</v>
      </c>
      <c r="AE24" s="125">
        <f t="shared" si="9"/>
        <v>0</v>
      </c>
      <c r="AF24" s="125">
        <f t="shared" si="9"/>
        <v>0</v>
      </c>
      <c r="AG24" s="125">
        <f t="shared" si="9"/>
        <v>0</v>
      </c>
      <c r="AH24" s="125">
        <f t="shared" si="9"/>
        <v>0</v>
      </c>
      <c r="AI24" s="125">
        <f t="shared" si="9"/>
        <v>0</v>
      </c>
      <c r="AJ24" s="125">
        <f t="shared" si="9"/>
        <v>0</v>
      </c>
      <c r="AK24" s="125">
        <f t="shared" si="9"/>
        <v>0</v>
      </c>
      <c r="AL24" s="125">
        <f t="shared" si="9"/>
        <v>0</v>
      </c>
      <c r="AM24" s="125">
        <f t="shared" si="9"/>
        <v>0</v>
      </c>
      <c r="AN24" s="125">
        <f t="shared" si="9"/>
        <v>3.2494047102000108E-3</v>
      </c>
      <c r="AO24" s="125">
        <f t="shared" si="9"/>
        <v>4.4767833599996783E-4</v>
      </c>
      <c r="AP24" s="125">
        <f t="shared" si="9"/>
        <v>6.3049889760000404E-3</v>
      </c>
      <c r="AQ24" s="125">
        <f t="shared" si="9"/>
        <v>2.4894052491000081E-3</v>
      </c>
      <c r="AR24" s="125">
        <f t="shared" si="9"/>
        <v>0</v>
      </c>
      <c r="AS24" s="125">
        <f t="shared" si="9"/>
        <v>1.7866433829999973E-3</v>
      </c>
      <c r="AT24" s="125">
        <f t="shared" si="9"/>
        <v>0</v>
      </c>
      <c r="AU24" s="125">
        <f t="shared" si="9"/>
        <v>2.9649993230000758E-4</v>
      </c>
      <c r="AV24" s="125">
        <f t="shared" si="9"/>
        <v>2.3619999983681694E-9</v>
      </c>
      <c r="AW24" s="125">
        <f t="shared" si="9"/>
        <v>2.2666098933333823E-3</v>
      </c>
      <c r="AX24" s="125">
        <f t="shared" si="9"/>
        <v>0</v>
      </c>
      <c r="AY24" s="125">
        <f t="shared" si="9"/>
        <v>0</v>
      </c>
      <c r="AZ24" s="125">
        <f t="shared" si="9"/>
        <v>0</v>
      </c>
      <c r="BA24" s="125">
        <f t="shared" si="9"/>
        <v>0</v>
      </c>
      <c r="BB24" s="125">
        <f t="shared" si="9"/>
        <v>0</v>
      </c>
      <c r="BC24" s="126">
        <f t="shared" si="9"/>
        <v>0</v>
      </c>
      <c r="BD24" s="553"/>
      <c r="BE24" s="31"/>
    </row>
    <row r="25" spans="2:57" ht="13" thickTop="1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1"/>
      <c r="BE25" s="31"/>
    </row>
    <row r="26" spans="2:57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1"/>
      <c r="BE26" s="31"/>
    </row>
    <row r="27" spans="2:57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1"/>
      <c r="BE27" s="31"/>
    </row>
    <row r="28" spans="2:57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1"/>
      <c r="BE28" s="31"/>
    </row>
    <row r="29" spans="2:57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1"/>
      <c r="BE29" s="31"/>
    </row>
    <row r="30" spans="2:57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1"/>
      <c r="BE30" s="31"/>
    </row>
    <row r="31" spans="2:57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1"/>
      <c r="BE31" s="31"/>
    </row>
    <row r="32" spans="2:57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1"/>
      <c r="BE32" s="31"/>
    </row>
    <row r="33" spans="30:57">
      <c r="AD33" s="30"/>
      <c r="AE33" s="30"/>
      <c r="AF33" s="30"/>
      <c r="AG33" s="30"/>
      <c r="AH33" s="30"/>
      <c r="AI33" s="30"/>
      <c r="AJ33" s="30"/>
      <c r="AK33" s="30"/>
      <c r="AL33" s="30"/>
      <c r="AM33" s="30"/>
      <c r="AN33" s="30"/>
      <c r="AO33" s="30"/>
      <c r="AP33" s="30"/>
      <c r="AQ33" s="30"/>
      <c r="AR33" s="30"/>
      <c r="AS33" s="30"/>
      <c r="AT33" s="30"/>
      <c r="AU33" s="30"/>
      <c r="AV33" s="30"/>
      <c r="AW33" s="30"/>
      <c r="AX33" s="30"/>
      <c r="AY33" s="30"/>
      <c r="AZ33" s="30"/>
      <c r="BA33" s="30"/>
      <c r="BB33" s="30"/>
      <c r="BC33" s="30"/>
      <c r="BD33" s="31"/>
      <c r="BE33" s="31"/>
    </row>
    <row r="34" spans="30:57">
      <c r="AD34" s="30"/>
      <c r="AE34" s="30"/>
      <c r="AF34" s="30"/>
      <c r="AG34" s="30"/>
      <c r="AH34" s="30"/>
      <c r="AI34" s="30"/>
      <c r="AJ34" s="30"/>
      <c r="AK34" s="30"/>
      <c r="AL34" s="30"/>
      <c r="AM34" s="30"/>
      <c r="AN34" s="30"/>
      <c r="AO34" s="30"/>
      <c r="AP34" s="30"/>
      <c r="AQ34" s="30"/>
      <c r="AR34" s="30"/>
      <c r="AS34" s="30"/>
      <c r="AT34" s="30"/>
      <c r="AU34" s="30"/>
      <c r="AV34" s="30"/>
      <c r="AW34" s="30"/>
      <c r="AX34" s="30"/>
      <c r="AY34" s="30"/>
      <c r="AZ34" s="30"/>
      <c r="BA34" s="30"/>
      <c r="BB34" s="30"/>
      <c r="BC34" s="30"/>
      <c r="BD34" s="31"/>
      <c r="BE34" s="31"/>
    </row>
    <row r="35" spans="30:57">
      <c r="AD35" s="30"/>
      <c r="AE35" s="30"/>
      <c r="AF35" s="30"/>
      <c r="AG35" s="30"/>
      <c r="AH35" s="30"/>
      <c r="AI35" s="30"/>
      <c r="AJ35" s="30"/>
      <c r="AK35" s="30"/>
      <c r="AL35" s="30"/>
      <c r="AM35" s="30"/>
      <c r="AN35" s="30"/>
      <c r="AO35" s="30"/>
      <c r="AP35" s="30"/>
      <c r="AQ35" s="30"/>
      <c r="AR35" s="30"/>
      <c r="AS35" s="30"/>
      <c r="AT35" s="30"/>
      <c r="AU35" s="30"/>
      <c r="AV35" s="30"/>
      <c r="AW35" s="30"/>
      <c r="AX35" s="30"/>
      <c r="AY35" s="30"/>
      <c r="AZ35" s="30"/>
      <c r="BA35" s="30"/>
      <c r="BB35" s="30"/>
      <c r="BC35" s="30"/>
      <c r="BD35" s="31"/>
      <c r="BE35" s="31"/>
    </row>
    <row r="36" spans="30:57">
      <c r="AD36" s="30"/>
      <c r="AE36" s="30"/>
      <c r="AF36" s="30"/>
      <c r="AG36" s="30"/>
      <c r="AH36" s="30"/>
      <c r="AI36" s="30"/>
      <c r="AJ36" s="30"/>
      <c r="AK36" s="30"/>
      <c r="AL36" s="30"/>
      <c r="AM36" s="30"/>
      <c r="AN36" s="30"/>
      <c r="AO36" s="30"/>
      <c r="AP36" s="30"/>
      <c r="AQ36" s="30"/>
      <c r="AR36" s="30"/>
      <c r="AS36" s="30"/>
      <c r="AT36" s="30"/>
      <c r="AU36" s="30"/>
      <c r="AV36" s="30"/>
      <c r="AW36" s="30"/>
      <c r="AX36" s="30"/>
      <c r="AY36" s="30"/>
      <c r="AZ36" s="30"/>
      <c r="BA36" s="30"/>
      <c r="BB36" s="30"/>
      <c r="BC36" s="30"/>
      <c r="BD36" s="31"/>
      <c r="BE36" s="31"/>
    </row>
    <row r="37" spans="30:57">
      <c r="AD37" s="30"/>
      <c r="AE37" s="30"/>
      <c r="AF37" s="30"/>
      <c r="AG37" s="30"/>
      <c r="AH37" s="30"/>
      <c r="AI37" s="30"/>
      <c r="AJ37" s="30"/>
      <c r="AK37" s="30"/>
      <c r="AL37" s="30"/>
      <c r="AM37" s="30"/>
      <c r="AN37" s="30"/>
      <c r="AO37" s="30"/>
      <c r="AP37" s="30"/>
      <c r="AQ37" s="30"/>
      <c r="AR37" s="30"/>
      <c r="AS37" s="30"/>
      <c r="AT37" s="30"/>
      <c r="AU37" s="30"/>
      <c r="AV37" s="30"/>
      <c r="AW37" s="30"/>
      <c r="AX37" s="30"/>
      <c r="AY37" s="30"/>
      <c r="AZ37" s="30"/>
      <c r="BA37" s="30"/>
      <c r="BB37" s="30"/>
      <c r="BC37" s="30"/>
      <c r="BD37" s="31"/>
      <c r="BE37" s="31"/>
    </row>
    <row r="38" spans="30:57"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1"/>
      <c r="BE38" s="31"/>
    </row>
    <row r="39" spans="30:57">
      <c r="AD39" s="30"/>
      <c r="AE39" s="30"/>
      <c r="AF39" s="30"/>
      <c r="AG39" s="30"/>
      <c r="AH39" s="30"/>
      <c r="AI39" s="30"/>
      <c r="AJ39" s="30"/>
      <c r="AK39" s="30"/>
      <c r="AL39" s="30"/>
      <c r="AM39" s="30"/>
      <c r="AN39" s="30"/>
      <c r="AO39" s="30"/>
      <c r="AP39" s="30"/>
      <c r="AQ39" s="30"/>
      <c r="AR39" s="30"/>
      <c r="AS39" s="30"/>
      <c r="AT39" s="30"/>
      <c r="AU39" s="30"/>
      <c r="AV39" s="30"/>
      <c r="AW39" s="30"/>
      <c r="AX39" s="30"/>
      <c r="AY39" s="30"/>
      <c r="AZ39" s="30"/>
      <c r="BA39" s="30"/>
      <c r="BB39" s="30"/>
      <c r="BC39" s="30"/>
      <c r="BD39" s="31"/>
      <c r="BE39" s="31"/>
    </row>
    <row r="40" spans="30:57">
      <c r="AD40" s="30"/>
      <c r="AE40" s="30"/>
      <c r="AF40" s="30"/>
      <c r="AG40" s="30"/>
      <c r="AH40" s="30"/>
      <c r="AI40" s="30"/>
      <c r="AJ40" s="30"/>
      <c r="AK40" s="30"/>
      <c r="AL40" s="30"/>
      <c r="AM40" s="30"/>
      <c r="AN40" s="30"/>
      <c r="AO40" s="30"/>
      <c r="AP40" s="30"/>
      <c r="AQ40" s="30"/>
      <c r="AR40" s="30"/>
      <c r="AS40" s="30"/>
      <c r="AT40" s="30"/>
      <c r="AU40" s="30"/>
      <c r="AV40" s="30"/>
      <c r="AW40" s="30"/>
      <c r="AX40" s="30"/>
      <c r="AY40" s="30"/>
      <c r="AZ40" s="30"/>
      <c r="BA40" s="30"/>
      <c r="BB40" s="30"/>
      <c r="BC40" s="30"/>
      <c r="BD40" s="31"/>
      <c r="BE40" s="31"/>
    </row>
    <row r="41" spans="30:57">
      <c r="AD41" s="30"/>
      <c r="AE41" s="30"/>
      <c r="AF41" s="30"/>
      <c r="AG41" s="30"/>
      <c r="AH41" s="30"/>
      <c r="AI41" s="30"/>
      <c r="AJ41" s="30"/>
      <c r="AK41" s="30"/>
      <c r="AL41" s="30"/>
      <c r="AM41" s="30"/>
      <c r="AN41" s="30"/>
      <c r="AO41" s="30"/>
      <c r="AP41" s="30"/>
      <c r="AQ41" s="30"/>
      <c r="AR41" s="30"/>
      <c r="AS41" s="30"/>
      <c r="AT41" s="30"/>
      <c r="AU41" s="30"/>
      <c r="AV41" s="30"/>
      <c r="AW41" s="30"/>
      <c r="AX41" s="30"/>
      <c r="AY41" s="30"/>
      <c r="AZ41" s="30"/>
      <c r="BA41" s="30"/>
      <c r="BB41" s="30"/>
      <c r="BC41" s="30"/>
      <c r="BD41" s="31"/>
      <c r="BE41" s="31"/>
    </row>
    <row r="42" spans="30:57">
      <c r="AD42" s="30"/>
      <c r="AE42" s="30"/>
      <c r="AF42" s="30"/>
      <c r="AG42" s="30"/>
      <c r="AH42" s="30"/>
      <c r="AI42" s="30"/>
      <c r="AJ42" s="30"/>
      <c r="AK42" s="30"/>
      <c r="AL42" s="30"/>
      <c r="AM42" s="30"/>
      <c r="AN42" s="30"/>
      <c r="AO42" s="30"/>
      <c r="AP42" s="30"/>
      <c r="AQ42" s="30"/>
      <c r="AR42" s="30"/>
      <c r="AS42" s="30"/>
      <c r="AT42" s="30"/>
      <c r="AU42" s="30"/>
      <c r="AV42" s="30"/>
      <c r="AW42" s="30"/>
      <c r="AX42" s="30"/>
      <c r="AY42" s="30"/>
      <c r="AZ42" s="30"/>
      <c r="BA42" s="30"/>
      <c r="BB42" s="30"/>
      <c r="BC42" s="30"/>
      <c r="BD42" s="31"/>
      <c r="BE42" s="31"/>
    </row>
    <row r="43" spans="30:57">
      <c r="AD43" s="30"/>
      <c r="AE43" s="30"/>
      <c r="AF43" s="30"/>
      <c r="AG43" s="30"/>
      <c r="AH43" s="30"/>
      <c r="AI43" s="30"/>
      <c r="AJ43" s="30"/>
      <c r="AK43" s="30"/>
      <c r="AL43" s="30"/>
      <c r="AM43" s="30"/>
      <c r="AN43" s="30"/>
      <c r="AO43" s="30"/>
      <c r="AP43" s="30"/>
      <c r="AQ43" s="30"/>
      <c r="AR43" s="30"/>
      <c r="AS43" s="30"/>
      <c r="AT43" s="30"/>
      <c r="AU43" s="30"/>
      <c r="AV43" s="30"/>
      <c r="AW43" s="30"/>
      <c r="AX43" s="30"/>
      <c r="AY43" s="30"/>
      <c r="AZ43" s="30"/>
      <c r="BA43" s="30"/>
      <c r="BB43" s="30"/>
      <c r="BC43" s="30"/>
      <c r="BD43" s="31"/>
    </row>
    <row r="44" spans="30:57"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1"/>
    </row>
    <row r="45" spans="30:57">
      <c r="AD45" s="30"/>
      <c r="AE45" s="30"/>
      <c r="AF45" s="30"/>
      <c r="AG45" s="30"/>
      <c r="AH45" s="30"/>
      <c r="AI45" s="30"/>
      <c r="AJ45" s="30"/>
      <c r="AK45" s="30"/>
      <c r="AL45" s="30"/>
      <c r="AM45" s="30"/>
      <c r="AN45" s="30"/>
      <c r="AO45" s="30"/>
      <c r="AP45" s="30"/>
      <c r="AQ45" s="30"/>
      <c r="AR45" s="30"/>
      <c r="AS45" s="30"/>
      <c r="AT45" s="30"/>
      <c r="AU45" s="30"/>
      <c r="AV45" s="30"/>
      <c r="AW45" s="30"/>
      <c r="AX45" s="30"/>
      <c r="AY45" s="30"/>
      <c r="AZ45" s="30"/>
      <c r="BA45" s="30"/>
      <c r="BB45" s="30"/>
      <c r="BC45" s="30"/>
      <c r="BD45" s="31"/>
    </row>
    <row r="46" spans="30:57">
      <c r="AD46" s="30"/>
      <c r="AE46" s="30"/>
      <c r="AF46" s="30"/>
      <c r="AG46" s="30"/>
      <c r="AH46" s="30"/>
      <c r="AI46" s="30"/>
      <c r="AJ46" s="30"/>
      <c r="AK46" s="30"/>
      <c r="AL46" s="30"/>
      <c r="AM46" s="30"/>
      <c r="AN46" s="30"/>
      <c r="AO46" s="30"/>
      <c r="AP46" s="30"/>
      <c r="AQ46" s="30"/>
      <c r="AR46" s="30"/>
      <c r="AS46" s="30"/>
      <c r="AT46" s="30"/>
      <c r="AU46" s="30"/>
      <c r="AV46" s="30"/>
      <c r="AW46" s="30"/>
      <c r="AX46" s="30"/>
      <c r="AY46" s="30"/>
      <c r="AZ46" s="30"/>
      <c r="BA46" s="30"/>
      <c r="BB46" s="30"/>
      <c r="BC46" s="30"/>
      <c r="BD46" s="31"/>
    </row>
    <row r="47" spans="30:57">
      <c r="AD47" s="30"/>
      <c r="AE47" s="30"/>
      <c r="AF47" s="30"/>
      <c r="AG47" s="30"/>
      <c r="AH47" s="30"/>
      <c r="AI47" s="30"/>
      <c r="AJ47" s="30"/>
      <c r="AK47" s="30"/>
      <c r="AL47" s="30"/>
      <c r="AM47" s="30"/>
      <c r="AN47" s="30"/>
      <c r="AO47" s="30"/>
      <c r="AP47" s="30"/>
      <c r="AQ47" s="30"/>
      <c r="AR47" s="30"/>
      <c r="AS47" s="30"/>
      <c r="AT47" s="30"/>
      <c r="AU47" s="30"/>
      <c r="AV47" s="30"/>
      <c r="AW47" s="30"/>
      <c r="AX47" s="30"/>
      <c r="AY47" s="30"/>
      <c r="AZ47" s="30"/>
      <c r="BA47" s="30"/>
      <c r="BB47" s="30"/>
      <c r="BC47" s="30"/>
      <c r="BD47" s="31"/>
    </row>
    <row r="48" spans="30:57">
      <c r="AD48" s="30"/>
      <c r="AE48" s="30"/>
      <c r="AF48" s="30"/>
      <c r="AG48" s="30"/>
      <c r="AH48" s="30"/>
      <c r="AI48" s="30"/>
      <c r="AJ48" s="30"/>
      <c r="AK48" s="30"/>
      <c r="AL48" s="30"/>
      <c r="AM48" s="30"/>
      <c r="AN48" s="30"/>
      <c r="AO48" s="30"/>
      <c r="AP48" s="30"/>
      <c r="AQ48" s="30"/>
      <c r="AR48" s="30"/>
      <c r="AS48" s="30"/>
      <c r="AT48" s="30"/>
      <c r="AU48" s="30"/>
      <c r="AV48" s="30"/>
      <c r="AW48" s="30"/>
      <c r="AX48" s="30"/>
      <c r="AY48" s="30"/>
      <c r="AZ48" s="30"/>
      <c r="BA48" s="30"/>
      <c r="BB48" s="30"/>
      <c r="BC48" s="30"/>
      <c r="BD48" s="31"/>
    </row>
    <row r="49" spans="30:56">
      <c r="AD49" s="30"/>
      <c r="AE49" s="30"/>
      <c r="AF49" s="30"/>
      <c r="AG49" s="30"/>
      <c r="AH49" s="30"/>
      <c r="AI49" s="30"/>
      <c r="AJ49" s="30"/>
      <c r="AK49" s="30"/>
      <c r="AL49" s="30"/>
      <c r="AM49" s="30"/>
      <c r="AN49" s="30"/>
      <c r="AO49" s="30"/>
      <c r="AP49" s="30"/>
      <c r="AQ49" s="30"/>
      <c r="AR49" s="30"/>
      <c r="AS49" s="30"/>
      <c r="AT49" s="30"/>
      <c r="AU49" s="30"/>
      <c r="AV49" s="30"/>
      <c r="AW49" s="30"/>
      <c r="AX49" s="30"/>
      <c r="AY49" s="30"/>
      <c r="AZ49" s="30"/>
      <c r="BA49" s="30"/>
      <c r="BB49" s="30"/>
      <c r="BC49" s="30"/>
      <c r="BD49" s="31"/>
    </row>
    <row r="50" spans="30:56">
      <c r="AD50" s="30"/>
      <c r="AE50" s="30"/>
      <c r="AF50" s="30"/>
      <c r="AG50" s="30"/>
      <c r="AH50" s="30"/>
      <c r="AI50" s="30"/>
      <c r="AJ50" s="30"/>
      <c r="AK50" s="30"/>
      <c r="AL50" s="30"/>
      <c r="AM50" s="30"/>
      <c r="AN50" s="30"/>
      <c r="AO50" s="30"/>
      <c r="AP50" s="30"/>
      <c r="AQ50" s="30"/>
      <c r="AR50" s="30"/>
      <c r="AS50" s="30"/>
      <c r="AT50" s="30"/>
      <c r="AU50" s="30"/>
      <c r="AV50" s="30"/>
      <c r="AW50" s="30"/>
      <c r="AX50" s="30"/>
      <c r="AY50" s="30"/>
      <c r="AZ50" s="30"/>
      <c r="BA50" s="30"/>
      <c r="BB50" s="30"/>
      <c r="BC50" s="30"/>
      <c r="BD50" s="31"/>
    </row>
    <row r="51" spans="30:56">
      <c r="AD51" s="30"/>
      <c r="AE51" s="30"/>
      <c r="AF51" s="30"/>
      <c r="AG51" s="30"/>
      <c r="AH51" s="30"/>
      <c r="AI51" s="30"/>
      <c r="AJ51" s="30"/>
      <c r="AK51" s="30"/>
      <c r="AL51" s="30"/>
      <c r="AM51" s="30"/>
      <c r="AN51" s="30"/>
      <c r="AO51" s="30"/>
      <c r="AP51" s="30"/>
      <c r="AQ51" s="30"/>
      <c r="AR51" s="30"/>
      <c r="AS51" s="30"/>
      <c r="AT51" s="30"/>
      <c r="AU51" s="30"/>
      <c r="AV51" s="30"/>
      <c r="AW51" s="30"/>
      <c r="AX51" s="30"/>
      <c r="AY51" s="30"/>
      <c r="AZ51" s="30"/>
      <c r="BA51" s="30"/>
      <c r="BB51" s="30"/>
      <c r="BC51" s="30"/>
      <c r="BD51" s="31"/>
    </row>
    <row r="52" spans="30:56">
      <c r="AD52" s="30"/>
      <c r="AE52" s="30"/>
      <c r="AF52" s="30"/>
      <c r="AG52" s="30"/>
      <c r="AH52" s="30"/>
      <c r="AI52" s="30"/>
      <c r="AJ52" s="30"/>
      <c r="AK52" s="30"/>
      <c r="AL52" s="30"/>
      <c r="AM52" s="30"/>
      <c r="AN52" s="30"/>
      <c r="AO52" s="30"/>
      <c r="AP52" s="30"/>
      <c r="AQ52" s="30"/>
      <c r="AR52" s="30"/>
      <c r="AS52" s="30"/>
      <c r="AT52" s="30"/>
      <c r="AU52" s="30"/>
      <c r="AV52" s="30"/>
      <c r="AW52" s="30"/>
      <c r="AX52" s="30"/>
      <c r="AY52" s="30"/>
      <c r="AZ52" s="30"/>
      <c r="BA52" s="30"/>
      <c r="BB52" s="30"/>
      <c r="BC52" s="30"/>
      <c r="BD52" s="31"/>
    </row>
    <row r="53" spans="30:56">
      <c r="AD53" s="30"/>
      <c r="AE53" s="30"/>
      <c r="AF53" s="30"/>
      <c r="AG53" s="30"/>
      <c r="AH53" s="30"/>
      <c r="AI53" s="30"/>
      <c r="AJ53" s="30"/>
      <c r="AK53" s="30"/>
      <c r="AL53" s="30"/>
      <c r="AM53" s="30"/>
      <c r="AN53" s="30"/>
      <c r="AO53" s="30"/>
      <c r="AP53" s="30"/>
      <c r="AQ53" s="30"/>
      <c r="AR53" s="30"/>
      <c r="AS53" s="30"/>
      <c r="AT53" s="30"/>
      <c r="AU53" s="30"/>
      <c r="AV53" s="30"/>
      <c r="AW53" s="30"/>
      <c r="AX53" s="30"/>
      <c r="AY53" s="30"/>
      <c r="AZ53" s="30"/>
      <c r="BA53" s="30"/>
      <c r="BB53" s="30"/>
      <c r="BC53" s="30"/>
      <c r="BD53" s="31"/>
    </row>
    <row r="54" spans="30:56">
      <c r="AD54" s="30"/>
      <c r="AE54" s="30"/>
      <c r="AF54" s="30"/>
      <c r="AG54" s="30"/>
      <c r="AH54" s="30"/>
      <c r="AI54" s="30"/>
      <c r="AJ54" s="30"/>
      <c r="AK54" s="30"/>
      <c r="AL54" s="30"/>
      <c r="AM54" s="30"/>
      <c r="AN54" s="30"/>
      <c r="AO54" s="30"/>
      <c r="AP54" s="30"/>
      <c r="AQ54" s="30"/>
      <c r="AR54" s="30"/>
      <c r="AS54" s="30"/>
      <c r="AT54" s="30"/>
      <c r="AU54" s="30"/>
      <c r="AV54" s="30"/>
      <c r="AW54" s="30"/>
      <c r="AX54" s="30"/>
      <c r="AY54" s="30"/>
      <c r="AZ54" s="30"/>
      <c r="BA54" s="30"/>
      <c r="BB54" s="30"/>
      <c r="BC54" s="30"/>
      <c r="BD54" s="31"/>
    </row>
    <row r="55" spans="30:56">
      <c r="AD55" s="30"/>
      <c r="AE55" s="30"/>
      <c r="AF55" s="30"/>
      <c r="AG55" s="30"/>
      <c r="AH55" s="30"/>
      <c r="AI55" s="30"/>
      <c r="AJ55" s="30"/>
      <c r="AK55" s="30"/>
      <c r="AL55" s="30"/>
      <c r="AM55" s="30"/>
      <c r="AN55" s="30"/>
      <c r="AO55" s="30"/>
      <c r="AP55" s="30"/>
      <c r="AQ55" s="30"/>
      <c r="AR55" s="30"/>
      <c r="AS55" s="30"/>
      <c r="AT55" s="30"/>
      <c r="AU55" s="30"/>
      <c r="AV55" s="30"/>
      <c r="AW55" s="30"/>
      <c r="AX55" s="30"/>
      <c r="AY55" s="30"/>
      <c r="AZ55" s="30"/>
      <c r="BA55" s="30"/>
      <c r="BB55" s="30"/>
      <c r="BC55" s="30"/>
      <c r="BD55" s="31"/>
    </row>
    <row r="56" spans="30:56">
      <c r="AD56" s="30"/>
      <c r="AE56" s="30"/>
      <c r="AF56" s="30"/>
      <c r="AG56" s="30"/>
      <c r="AH56" s="30"/>
      <c r="AI56" s="30"/>
      <c r="AJ56" s="30"/>
      <c r="AK56" s="30"/>
      <c r="AL56" s="30"/>
      <c r="AM56" s="30"/>
      <c r="AN56" s="30"/>
      <c r="AO56" s="30"/>
      <c r="AP56" s="30"/>
      <c r="AQ56" s="30"/>
      <c r="AR56" s="30"/>
      <c r="AS56" s="30"/>
      <c r="AT56" s="30"/>
      <c r="AU56" s="30"/>
      <c r="AV56" s="30"/>
      <c r="AW56" s="30"/>
      <c r="AX56" s="30"/>
      <c r="AY56" s="30"/>
      <c r="AZ56" s="30"/>
      <c r="BA56" s="30"/>
      <c r="BB56" s="30"/>
      <c r="BC56" s="30"/>
      <c r="BD56" s="31"/>
    </row>
    <row r="57" spans="30:56">
      <c r="AD57" s="30"/>
      <c r="AE57" s="30"/>
      <c r="AF57" s="30"/>
      <c r="AG57" s="30"/>
      <c r="AH57" s="30"/>
      <c r="AI57" s="30"/>
      <c r="AJ57" s="30"/>
      <c r="AK57" s="30"/>
      <c r="AL57" s="30"/>
      <c r="AM57" s="30"/>
      <c r="AN57" s="30"/>
      <c r="AO57" s="30"/>
      <c r="AP57" s="30"/>
      <c r="AQ57" s="30"/>
      <c r="AR57" s="30"/>
      <c r="AS57" s="30"/>
      <c r="AT57" s="30"/>
      <c r="AU57" s="30"/>
      <c r="AV57" s="30"/>
      <c r="AW57" s="30"/>
      <c r="AX57" s="30"/>
      <c r="AY57" s="30"/>
      <c r="AZ57" s="30"/>
      <c r="BA57" s="30"/>
      <c r="BB57" s="30"/>
      <c r="BC57" s="30"/>
      <c r="BD57" s="31"/>
    </row>
    <row r="58" spans="30:56">
      <c r="AD58" s="30"/>
      <c r="AE58" s="30"/>
      <c r="AF58" s="30"/>
      <c r="AG58" s="30"/>
      <c r="AH58" s="30"/>
      <c r="AI58" s="30"/>
      <c r="AJ58" s="30"/>
      <c r="AK58" s="30"/>
      <c r="AL58" s="30"/>
      <c r="AM58" s="30"/>
      <c r="AN58" s="30"/>
      <c r="AO58" s="30"/>
      <c r="AP58" s="30"/>
      <c r="AQ58" s="30"/>
      <c r="AR58" s="30"/>
      <c r="AS58" s="30"/>
      <c r="AT58" s="30"/>
      <c r="AU58" s="30"/>
      <c r="AV58" s="30"/>
      <c r="AW58" s="30"/>
      <c r="AX58" s="30"/>
      <c r="AY58" s="30"/>
      <c r="AZ58" s="30"/>
      <c r="BA58" s="30"/>
      <c r="BB58" s="30"/>
      <c r="BC58" s="30"/>
      <c r="BD58" s="31"/>
    </row>
    <row r="59" spans="30:56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1"/>
    </row>
    <row r="60" spans="30:56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</row>
    <row r="61" spans="30:56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</row>
    <row r="62" spans="30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</row>
    <row r="63" spans="30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</row>
    <row r="64" spans="30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</sheetData>
  <mergeCells count="5">
    <mergeCell ref="B2:B4"/>
    <mergeCell ref="C2:AB2"/>
    <mergeCell ref="AD2:BC2"/>
    <mergeCell ref="C3:AB3"/>
    <mergeCell ref="AD3:BC3"/>
  </mergeCells>
  <phoneticPr fontId="2" type="noConversion"/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BE73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f>[2]RWE!$A$3</f>
        <v>1</v>
      </c>
    </row>
    <row r="2" spans="1:57" ht="16" thickTop="1">
      <c r="B2" s="693" t="s">
        <v>42</v>
      </c>
      <c r="C2" s="702" t="s">
        <v>23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156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60">
        <f>1/$A$1*[1]PulpLogsImp!$B$263</f>
        <v>0</v>
      </c>
      <c r="D5" s="561">
        <f>1/$A$1*[1]PulpLogsImp!$C$263</f>
        <v>0</v>
      </c>
      <c r="E5" s="562">
        <f>1/$A$1*[1]PulpLogsImp!$D$263</f>
        <v>0.23873163999999999</v>
      </c>
      <c r="F5" s="562">
        <f>1/$A$1*[1]PulpLogsImp!$E$263</f>
        <v>9.1540220000000005E-2</v>
      </c>
      <c r="G5" s="562">
        <f>1/$A$1*[1]PulpLogsImp!$F$263</f>
        <v>3.3394399999999998E-2</v>
      </c>
      <c r="H5" s="562">
        <f>1/$A$1*[1]PulpLogsImp!$G$263</f>
        <v>3.6728260000000006E-2</v>
      </c>
      <c r="I5" s="562">
        <f>1/$A$1*[1]PulpLogsImp!$H$263</f>
        <v>5.5694620000000007E-2</v>
      </c>
      <c r="J5" s="584">
        <f>1/$A$1*[1]PulpLogsImp!$I$263</f>
        <v>0.12059395444444444</v>
      </c>
      <c r="K5" s="584">
        <f>1/$A$1*[1]PulpLogsImp!$J$263</f>
        <v>0.11108787499999999</v>
      </c>
      <c r="L5" s="584">
        <f>1/$A$1*[1]PulpLogsImp!K$263</f>
        <v>9.2853999999999992E-2</v>
      </c>
      <c r="M5" s="562">
        <f>1/$A$1*[1]PulpLogsImp!L$263</f>
        <v>0.13784616</v>
      </c>
      <c r="N5" s="562">
        <f>1/$A$1*[1]PulpLogsImp!M$263</f>
        <v>0.13602122000000003</v>
      </c>
      <c r="O5" s="562">
        <f>1/$A$1*[1]PulpLogsImp!N$263</f>
        <v>0.14877923999999998</v>
      </c>
      <c r="P5" s="562">
        <f>1/$A$1*[1]PulpLogsImp!O$263</f>
        <v>0.12099480000000001</v>
      </c>
      <c r="Q5" s="562">
        <f>1/$A$1*[1]PulpLogsImp!P$263</f>
        <v>8.0317699999999978E-2</v>
      </c>
      <c r="R5" s="562">
        <f>1/$A$1*[1]PulpLogsImp!Q$263</f>
        <v>6.8351000000000009E-2</v>
      </c>
      <c r="S5" s="562">
        <f>1/$A$1*[1]PulpLogsImp!R$263</f>
        <v>0.11080112800000001</v>
      </c>
      <c r="T5" s="719">
        <f>1/$A$1*[1]PulpLogsImp!S$263</f>
        <v>0.36521371849816847</v>
      </c>
      <c r="U5" s="719">
        <f>1/$A$1*[1]PulpLogsImp!T$263</f>
        <v>0</v>
      </c>
      <c r="V5" s="719">
        <f>1/$A$1*[1]PulpLogsImp!U$263</f>
        <v>6.7375277499999997E-2</v>
      </c>
      <c r="W5" s="719">
        <f>1/$A$1*[1]PulpLogsImp!V$263</f>
        <v>0</v>
      </c>
      <c r="X5" s="719">
        <f>1/$A$1*[1]PulpLogsImp!W$263</f>
        <v>0</v>
      </c>
      <c r="Y5" s="719">
        <f>1/$A$1*[1]PulpLogsImp!X$263</f>
        <v>0</v>
      </c>
      <c r="Z5" s="719">
        <f>1/$A$1*[1]PulpLogsImp!Y$263</f>
        <v>0</v>
      </c>
      <c r="AA5" s="719">
        <f>1/$A$1*[1]PulpLogsImp!Z$263</f>
        <v>0</v>
      </c>
      <c r="AB5" s="719">
        <f>1/$A$1*[1]PulpLogsImp!AA$263</f>
        <v>0</v>
      </c>
      <c r="AC5" s="221"/>
      <c r="AD5" s="236">
        <f>[1]PulpLogsImp!AB$263</f>
        <v>0</v>
      </c>
      <c r="AE5" s="235">
        <f>[1]PulpLogsImp!AC$263</f>
        <v>0</v>
      </c>
      <c r="AF5" s="177">
        <f>[1]PulpLogsImp!AD$263</f>
        <v>14.168874182400002</v>
      </c>
      <c r="AG5" s="177">
        <f>[1]PulpLogsImp!AE$263</f>
        <v>6.6904122655999991</v>
      </c>
      <c r="AH5" s="177">
        <f>[1]PulpLogsImp!AF$263</f>
        <v>2.9873726301999999</v>
      </c>
      <c r="AI5" s="177">
        <f>[1]PulpLogsImp!AG$263</f>
        <v>4.4251032111000006</v>
      </c>
      <c r="AJ5" s="177">
        <f>[1]PulpLogsImp!AH$263</f>
        <v>6.6842682139999994</v>
      </c>
      <c r="AK5" s="177">
        <f>[1]PulpLogsImp!AI$263</f>
        <v>12.2779052025</v>
      </c>
      <c r="AL5" s="177">
        <f>[1]PulpLogsImp!AJ$263</f>
        <v>10.616206454800004</v>
      </c>
      <c r="AM5" s="177">
        <f>[1]PulpLogsImp!AK$263</f>
        <v>8.5876357511999988</v>
      </c>
      <c r="AN5" s="177">
        <f>[1]PulpLogsImp!AL$263</f>
        <v>12.744408815100002</v>
      </c>
      <c r="AO5" s="177">
        <f>[1]PulpLogsImp!AM$263</f>
        <v>13.576216367999999</v>
      </c>
      <c r="AP5" s="177">
        <f>[1]PulpLogsImp!AN$263</f>
        <v>10.6638489936</v>
      </c>
      <c r="AQ5" s="177">
        <f>[1]PulpLogsImp!AO$263</f>
        <v>11.947211747699999</v>
      </c>
      <c r="AR5" s="177">
        <f>[1]PulpLogsImp!AP$263</f>
        <v>8.163053274000001</v>
      </c>
      <c r="AS5" s="177">
        <f>[1]PulpLogsImp!AQ$263</f>
        <v>4.7163302794999993</v>
      </c>
      <c r="AT5" s="177">
        <f>[1]PulpLogsImp!AR$263</f>
        <v>6.995541585999999</v>
      </c>
      <c r="AU5" s="177">
        <f>[1]PulpLogsImp!AS$263</f>
        <v>31.448404458899997</v>
      </c>
      <c r="AV5" s="177">
        <f>[1]PulpLogsImp!AT$263</f>
        <v>15.908915596000003</v>
      </c>
      <c r="AW5" s="177">
        <f>[1]PulpLogsImp!AU$263</f>
        <v>6.896956892916668</v>
      </c>
      <c r="AX5" s="177">
        <f>[1]PulpLogsImp!AV$263</f>
        <v>0</v>
      </c>
      <c r="AY5" s="177">
        <f>[1]PulpLogsImp!AW$263</f>
        <v>0</v>
      </c>
      <c r="AZ5" s="177">
        <f>[1]PulpLogsImp!AX$263</f>
        <v>0</v>
      </c>
      <c r="BA5" s="177">
        <f>[1]PulpLogsImp!AY$263</f>
        <v>0</v>
      </c>
      <c r="BB5" s="177">
        <f>[1]PulpLogsImp!AZ$263</f>
        <v>0</v>
      </c>
      <c r="BC5" s="178">
        <f>[1]PulpLogsImp!BA$263</f>
        <v>0</v>
      </c>
      <c r="BD5" s="616"/>
      <c r="BE5" s="31"/>
    </row>
    <row r="6" spans="1:57" ht="17.149999999999999" customHeight="1" thickTop="1">
      <c r="B6" s="223" t="s">
        <v>157</v>
      </c>
      <c r="C6" s="232">
        <f>1/$A$1*[1]PulpLogsImp!$B$266</f>
        <v>0</v>
      </c>
      <c r="D6" s="233">
        <f>1/$A$1*[1]PulpLogsImp!$C$266</f>
        <v>0</v>
      </c>
      <c r="E6" s="225">
        <f>1/$A$1*[1]PulpLogsImp!$D$266</f>
        <v>0</v>
      </c>
      <c r="F6" s="225">
        <f>1/$A$1*[1]PulpLogsImp!$E$266</f>
        <v>0</v>
      </c>
      <c r="G6" s="225">
        <f>1/$A$1*[1]PulpLogsImp!$F$266</f>
        <v>1.0499999999999999E-4</v>
      </c>
      <c r="H6" s="225">
        <f>1/$A$1*[1]PulpLogsImp!$G$266</f>
        <v>2.9E-5</v>
      </c>
      <c r="I6" s="225">
        <f>1/$A$1*[1]PulpLogsImp!$H$266</f>
        <v>0</v>
      </c>
      <c r="J6" s="226">
        <f>1/$A$1*[1]PulpLogsImp!$I$266</f>
        <v>0</v>
      </c>
      <c r="K6" s="226">
        <f>1/$A$1*[1]PulpLogsImp!$J$266</f>
        <v>0</v>
      </c>
      <c r="L6" s="226">
        <f>1/$A$1*[1]PulpLogsImp!K$266</f>
        <v>0</v>
      </c>
      <c r="M6" s="225">
        <f>1/$A$1*[1]PulpLogsImp!L$266</f>
        <v>0</v>
      </c>
      <c r="N6" s="225">
        <f>1/$A$1*[1]PulpLogsImp!M$266</f>
        <v>0</v>
      </c>
      <c r="O6" s="225">
        <f>1/$A$1*[1]PulpLogsImp!N$266</f>
        <v>0</v>
      </c>
      <c r="P6" s="225">
        <f>1/$A$1*[1]PulpLogsImp!O$266</f>
        <v>2.3939999999999999E-3</v>
      </c>
      <c r="Q6" s="225">
        <f>1/$A$1*[1]PulpLogsImp!P$266</f>
        <v>3.2490000000000002E-3</v>
      </c>
      <c r="R6" s="225">
        <f>1/$A$1*[1]PulpLogsImp!Q$266</f>
        <v>5.1330000000000004E-3</v>
      </c>
      <c r="S6" s="225">
        <f>1/$A$1*[1]PulpLogsImp!R$266</f>
        <v>3.3609999999999998E-3</v>
      </c>
      <c r="T6" s="225">
        <f>1/$A$1*[1]PulpLogsImp!S$266</f>
        <v>7.5699999999999997E-4</v>
      </c>
      <c r="U6" s="225">
        <f>1/$A$1*[1]PulpLogsImp!T$266</f>
        <v>0</v>
      </c>
      <c r="V6" s="225">
        <f>1/$A$1*[1]PulpLogsImp!U$266</f>
        <v>1.0869999999999999E-3</v>
      </c>
      <c r="W6" s="225">
        <f>1/$A$1*[1]PulpLogsImp!V$266</f>
        <v>0</v>
      </c>
      <c r="X6" s="225">
        <f>1/$A$1*[1]PulpLogsImp!W$266</f>
        <v>0</v>
      </c>
      <c r="Y6" s="225">
        <f>1/$A$1*[1]PulpLogsImp!X$266</f>
        <v>0</v>
      </c>
      <c r="Z6" s="225">
        <f>1/$A$1*[1]PulpLogsImp!Y$266</f>
        <v>0</v>
      </c>
      <c r="AA6" s="225">
        <f>1/$A$1*[1]PulpLogsImp!Z$266</f>
        <v>0</v>
      </c>
      <c r="AB6" s="225">
        <f>1/$A$1*[1]PulpLogsImp!AA$266</f>
        <v>0</v>
      </c>
      <c r="AC6" s="4"/>
      <c r="AD6" s="240">
        <f>[1]PulpLogsImp!AB$266</f>
        <v>0</v>
      </c>
      <c r="AE6" s="241">
        <f>[1]PulpLogsImp!AC$266</f>
        <v>0</v>
      </c>
      <c r="AF6" s="259">
        <f>[1]PulpLogsImp!AD$266</f>
        <v>0</v>
      </c>
      <c r="AG6" s="259">
        <f>[1]PulpLogsImp!AE$266</f>
        <v>0</v>
      </c>
      <c r="AH6" s="259">
        <f>[1]PulpLogsImp!AF$266</f>
        <v>5.30921398E-2</v>
      </c>
      <c r="AI6" s="259">
        <f>[1]PulpLogsImp!AG$266</f>
        <v>6.2142795000000002E-3</v>
      </c>
      <c r="AJ6" s="259">
        <f>[1]PulpLogsImp!AH$266</f>
        <v>0</v>
      </c>
      <c r="AK6" s="259">
        <f>[1]PulpLogsImp!AI$266</f>
        <v>0</v>
      </c>
      <c r="AL6" s="259">
        <f>[1]PulpLogsImp!AJ$266</f>
        <v>0</v>
      </c>
      <c r="AM6" s="259">
        <f>[1]PulpLogsImp!AK$266</f>
        <v>0</v>
      </c>
      <c r="AN6" s="259">
        <f>[1]PulpLogsImp!AL$266</f>
        <v>0</v>
      </c>
      <c r="AO6" s="259">
        <f>[1]PulpLogsImp!AM$266</f>
        <v>0</v>
      </c>
      <c r="AP6" s="259">
        <f>[1]PulpLogsImp!AN$266</f>
        <v>0</v>
      </c>
      <c r="AQ6" s="259">
        <f>[1]PulpLogsImp!AO$266</f>
        <v>1.0608358122000001</v>
      </c>
      <c r="AR6" s="259">
        <f>[1]PulpLogsImp!AP$266</f>
        <v>1.580798092</v>
      </c>
      <c r="AS6" s="259">
        <f>[1]PulpLogsImp!AQ$266</f>
        <v>1.6629407899999999</v>
      </c>
      <c r="AT6" s="259">
        <f>[1]PulpLogsImp!AR$266</f>
        <v>1.2944265704</v>
      </c>
      <c r="AU6" s="259">
        <f>[1]PulpLogsImp!AS$266</f>
        <v>0.38919068759999997</v>
      </c>
      <c r="AV6" s="259">
        <f>[1]PulpLogsImp!AT$266</f>
        <v>0.57953323400000001</v>
      </c>
      <c r="AW6" s="259">
        <f>[1]PulpLogsImp!AU$266</f>
        <v>0.43132731624999998</v>
      </c>
      <c r="AX6" s="259">
        <f>[1]PulpLogsImp!AV$266</f>
        <v>0</v>
      </c>
      <c r="AY6" s="259">
        <f>[1]PulpLogsImp!AW$266</f>
        <v>0</v>
      </c>
      <c r="AZ6" s="259">
        <f>[1]PulpLogsImp!AX$266</f>
        <v>0</v>
      </c>
      <c r="BA6" s="259">
        <f>[1]PulpLogsImp!AY$266</f>
        <v>0</v>
      </c>
      <c r="BB6" s="259">
        <f>[1]PulpLogsImp!AZ$266</f>
        <v>0</v>
      </c>
      <c r="BC6" s="242">
        <f>[1]PulpLogsImp!BA$266</f>
        <v>0</v>
      </c>
      <c r="BD6" s="616"/>
      <c r="BE6" s="31"/>
    </row>
    <row r="7" spans="1:57" ht="17.149999999999999" customHeight="1">
      <c r="B7" s="18" t="s">
        <v>153</v>
      </c>
      <c r="C7" s="116">
        <f>1/$A$1*[1]PulpLogsImp!$B$268</f>
        <v>0</v>
      </c>
      <c r="D7" s="117">
        <f>1/$A$1*[1]PulpLogsImp!$C$268</f>
        <v>0</v>
      </c>
      <c r="E7" s="65">
        <f>1/$A$1*[1]PulpLogsImp!$D$268</f>
        <v>0</v>
      </c>
      <c r="F7" s="65">
        <f>1/$A$1*[1]PulpLogsImp!$E$268</f>
        <v>1.92E-4</v>
      </c>
      <c r="G7" s="65">
        <f>1/$A$1*[1]PulpLogsImp!$F$268</f>
        <v>2.9E-5</v>
      </c>
      <c r="H7" s="65">
        <f>1/$A$1*[1]PulpLogsImp!$G$268</f>
        <v>4.6E-5</v>
      </c>
      <c r="I7" s="65">
        <f>1/$A$1*[1]PulpLogsImp!$H$268</f>
        <v>0</v>
      </c>
      <c r="J7" s="66">
        <f>1/$A$1*[1]PulpLogsImp!$I$268</f>
        <v>4.199999999999999E-7</v>
      </c>
      <c r="K7" s="66">
        <f>1/$A$1*[1]PulpLogsImp!$J$268</f>
        <v>0</v>
      </c>
      <c r="L7" s="66">
        <f>1/$A$1*[1]PulpLogsImp!K$268</f>
        <v>0</v>
      </c>
      <c r="M7" s="65">
        <f>1/$A$1*[1]PulpLogsImp!L$268</f>
        <v>0</v>
      </c>
      <c r="N7" s="65">
        <f>1/$A$1*[1]PulpLogsImp!M$268</f>
        <v>0</v>
      </c>
      <c r="O7" s="65">
        <f>1/$A$1*[1]PulpLogsImp!N$268</f>
        <v>2.6999999999999999E-5</v>
      </c>
      <c r="P7" s="65">
        <f>1/$A$1*[1]PulpLogsImp!O$268</f>
        <v>9.9999999999999995E-7</v>
      </c>
      <c r="Q7" s="65">
        <f>1/$A$1*[1]PulpLogsImp!P$268</f>
        <v>0</v>
      </c>
      <c r="R7" s="65">
        <f>1/$A$1*[1]PulpLogsImp!Q$268</f>
        <v>7.4999999999999993E-5</v>
      </c>
      <c r="S7" s="65">
        <f>1/$A$1*[1]PulpLogsImp!R$268</f>
        <v>4.9999999999999996E-6</v>
      </c>
      <c r="T7" s="65">
        <f>1/$A$1*[1]PulpLogsImp!S$268</f>
        <v>0</v>
      </c>
      <c r="U7" s="65">
        <f>1/$A$1*[1]PulpLogsImp!T$268</f>
        <v>0</v>
      </c>
      <c r="V7" s="65">
        <f>1/$A$1*[1]PulpLogsImp!U$268</f>
        <v>9.9999999999999991E-6</v>
      </c>
      <c r="W7" s="65">
        <f>1/$A$1*[1]PulpLogsImp!V$268</f>
        <v>0</v>
      </c>
      <c r="X7" s="65">
        <f>1/$A$1*[1]PulpLogsImp!W$268</f>
        <v>0</v>
      </c>
      <c r="Y7" s="65">
        <f>1/$A$1*[1]PulpLogsImp!X$268</f>
        <v>0</v>
      </c>
      <c r="Z7" s="65">
        <f>1/$A$1*[1]PulpLogsImp!Y$268</f>
        <v>0</v>
      </c>
      <c r="AA7" s="65">
        <f>1/$A$1*[1]PulpLogsImp!Z$268</f>
        <v>0</v>
      </c>
      <c r="AB7" s="65">
        <f>1/$A$1*[1]PulpLogsImp!AA$268</f>
        <v>0</v>
      </c>
      <c r="AC7" s="4"/>
      <c r="AD7" s="243">
        <f>[1]PulpLogsImp!AB$268</f>
        <v>0</v>
      </c>
      <c r="AE7" s="244">
        <f>[1]PulpLogsImp!AC$268</f>
        <v>0</v>
      </c>
      <c r="AF7" s="206">
        <f>[1]PulpLogsImp!AD$268</f>
        <v>0</v>
      </c>
      <c r="AG7" s="206">
        <f>[1]PulpLogsImp!AE$268</f>
        <v>6.5980633600000005E-2</v>
      </c>
      <c r="AH7" s="206">
        <f>[1]PulpLogsImp!AF$268</f>
        <v>3.3891299400000005E-2</v>
      </c>
      <c r="AI7" s="206">
        <f>[1]PulpLogsImp!AG$268</f>
        <v>8.1453715199999999E-2</v>
      </c>
      <c r="AJ7" s="206">
        <f>[1]PulpLogsImp!AH$268</f>
        <v>0</v>
      </c>
      <c r="AK7" s="206">
        <f>[1]PulpLogsImp!AI$268</f>
        <v>1.0977705E-3</v>
      </c>
      <c r="AL7" s="206">
        <f>[1]PulpLogsImp!AJ$268</f>
        <v>0</v>
      </c>
      <c r="AM7" s="206">
        <f>[1]PulpLogsImp!AK$268</f>
        <v>1.4645399999999999E-4</v>
      </c>
      <c r="AN7" s="206">
        <f>[1]PulpLogsImp!AL$268</f>
        <v>0</v>
      </c>
      <c r="AO7" s="206">
        <f>[1]PulpLogsImp!AM$268</f>
        <v>0</v>
      </c>
      <c r="AP7" s="206">
        <f>[1]PulpLogsImp!AN$268</f>
        <v>4.1767563199999996E-2</v>
      </c>
      <c r="AQ7" s="206">
        <f>[1]PulpLogsImp!AO$268</f>
        <v>1.4741910000000001E-4</v>
      </c>
      <c r="AR7" s="206">
        <f>[1]PulpLogsImp!AP$268</f>
        <v>0</v>
      </c>
      <c r="AS7" s="206">
        <f>[1]PulpLogsImp!AQ$268</f>
        <v>4.1384349999999996E-4</v>
      </c>
      <c r="AT7" s="206">
        <f>[1]PulpLogsImp!AR$268</f>
        <v>3.1768029999999997E-4</v>
      </c>
      <c r="AU7" s="206">
        <f>[1]PulpLogsImp!AS$268</f>
        <v>0</v>
      </c>
      <c r="AV7" s="206">
        <f>[1]PulpLogsImp!AT$268</f>
        <v>3.0706E-4</v>
      </c>
      <c r="AW7" s="206">
        <f>[1]PulpLogsImp!AU$268</f>
        <v>2.1048166666666666E-4</v>
      </c>
      <c r="AX7" s="206">
        <f>[1]PulpLogsImp!AV$268</f>
        <v>0</v>
      </c>
      <c r="AY7" s="206">
        <f>[1]PulpLogsImp!AW$268</f>
        <v>0</v>
      </c>
      <c r="AZ7" s="206">
        <f>[1]PulpLogsImp!AX$268</f>
        <v>0</v>
      </c>
      <c r="BA7" s="206">
        <f>[1]PulpLogsImp!AY$268</f>
        <v>0</v>
      </c>
      <c r="BB7" s="206">
        <f>[1]PulpLogsImp!AZ$268</f>
        <v>0</v>
      </c>
      <c r="BC7" s="207">
        <f>[1]PulpLogsImp!BA$268</f>
        <v>0</v>
      </c>
      <c r="BD7" s="616"/>
      <c r="BE7" s="31"/>
    </row>
    <row r="8" spans="1:57" ht="17.149999999999999" customHeight="1">
      <c r="B8" s="18" t="s">
        <v>154</v>
      </c>
      <c r="C8" s="116">
        <f>1/$A$1*[1]PulpLogsImp!$B$269</f>
        <v>0</v>
      </c>
      <c r="D8" s="117">
        <f>1/$A$1*[1]PulpLogsImp!$C$269</f>
        <v>0</v>
      </c>
      <c r="E8" s="65">
        <f>1/$A$1*[1]PulpLogsImp!$D$269</f>
        <v>1.9999999999999998E-5</v>
      </c>
      <c r="F8" s="65">
        <f>1/$A$1*[1]PulpLogsImp!$E$269</f>
        <v>0</v>
      </c>
      <c r="G8" s="65">
        <f>1/$A$1*[1]PulpLogsImp!$F$269</f>
        <v>2.41E-4</v>
      </c>
      <c r="H8" s="65">
        <f>1/$A$1*[1]PulpLogsImp!$G$269</f>
        <v>2.4560000000000002E-5</v>
      </c>
      <c r="I8" s="65">
        <f>1/$A$1*[1]PulpLogsImp!$H$269</f>
        <v>4.0991999999999992E-4</v>
      </c>
      <c r="J8" s="66">
        <f>1/$A$1*[1]PulpLogsImp!$I$269</f>
        <v>1.4E-5</v>
      </c>
      <c r="K8" s="66">
        <f>1/$A$1*[1]PulpLogsImp!$J$269</f>
        <v>0</v>
      </c>
      <c r="L8" s="66">
        <f>1/$A$1*[1]PulpLogsImp!K$269</f>
        <v>9.9999999999999995E-7</v>
      </c>
      <c r="M8" s="65">
        <f>1/$A$1*[1]PulpLogsImp!L$269</f>
        <v>0</v>
      </c>
      <c r="N8" s="65">
        <f>1/$A$1*[1]PulpLogsImp!M$269</f>
        <v>0</v>
      </c>
      <c r="O8" s="65">
        <f>1/$A$1*[1]PulpLogsImp!N$269</f>
        <v>0</v>
      </c>
      <c r="P8" s="65">
        <f>1/$A$1*[1]PulpLogsImp!O$269</f>
        <v>0</v>
      </c>
      <c r="Q8" s="65">
        <f>1/$A$1*[1]PulpLogsImp!P$269</f>
        <v>1.3257999999999998E-4</v>
      </c>
      <c r="R8" s="65">
        <f>1/$A$1*[1]PulpLogsImp!Q$269</f>
        <v>1.7699999999999999E-4</v>
      </c>
      <c r="S8" s="65">
        <f>1/$A$1*[1]PulpLogsImp!R$269</f>
        <v>1.6000000000000001E-4</v>
      </c>
      <c r="T8" s="65">
        <f>1/$A$1*[1]PulpLogsImp!S$269</f>
        <v>0</v>
      </c>
      <c r="U8" s="65">
        <f>1/$A$1*[1]PulpLogsImp!T$269</f>
        <v>0</v>
      </c>
      <c r="V8" s="65">
        <f>1/$A$1*[1]PulpLogsImp!U$269</f>
        <v>0</v>
      </c>
      <c r="W8" s="65">
        <f>1/$A$1*[1]PulpLogsImp!V$269</f>
        <v>0</v>
      </c>
      <c r="X8" s="65">
        <f>1/$A$1*[1]PulpLogsImp!W$269</f>
        <v>0</v>
      </c>
      <c r="Y8" s="65">
        <f>1/$A$1*[1]PulpLogsImp!X$269</f>
        <v>0</v>
      </c>
      <c r="Z8" s="65">
        <f>1/$A$1*[1]PulpLogsImp!Y$269</f>
        <v>0</v>
      </c>
      <c r="AA8" s="65">
        <f>1/$A$1*[1]PulpLogsImp!Z$269</f>
        <v>0</v>
      </c>
      <c r="AB8" s="65">
        <f>1/$A$1*[1]PulpLogsImp!AA$269</f>
        <v>0</v>
      </c>
      <c r="AC8" s="4"/>
      <c r="AD8" s="243">
        <f>[1]PulpLogsImp!AB$269</f>
        <v>0</v>
      </c>
      <c r="AE8" s="244">
        <f>[1]PulpLogsImp!AC$269</f>
        <v>0</v>
      </c>
      <c r="AF8" s="206">
        <f>[1]PulpLogsImp!AD$269</f>
        <v>9.1704287999999998E-3</v>
      </c>
      <c r="AG8" s="206">
        <f>[1]PulpLogsImp!AE$269</f>
        <v>0</v>
      </c>
      <c r="AH8" s="206">
        <f>[1]PulpLogsImp!AF$269</f>
        <v>0.13377646940000001</v>
      </c>
      <c r="AI8" s="206">
        <f>[1]PulpLogsImp!AG$269</f>
        <v>8.4026514000000007E-3</v>
      </c>
      <c r="AJ8" s="206">
        <f>[1]PulpLogsImp!AH$269</f>
        <v>3.7126836400000002E-2</v>
      </c>
      <c r="AK8" s="206">
        <f>[1]PulpLogsImp!AI$269</f>
        <v>1.44683685E-2</v>
      </c>
      <c r="AL8" s="206">
        <f>[1]PulpLogsImp!AJ$269</f>
        <v>0</v>
      </c>
      <c r="AM8" s="206">
        <f>[1]PulpLogsImp!AK$269</f>
        <v>0</v>
      </c>
      <c r="AN8" s="206">
        <f>[1]PulpLogsImp!AL$269</f>
        <v>0</v>
      </c>
      <c r="AO8" s="206">
        <f>[1]PulpLogsImp!AM$269</f>
        <v>0</v>
      </c>
      <c r="AP8" s="206">
        <f>[1]PulpLogsImp!AN$269</f>
        <v>0</v>
      </c>
      <c r="AQ8" s="206">
        <f>[1]PulpLogsImp!AO$269</f>
        <v>0</v>
      </c>
      <c r="AR8" s="206">
        <f>[1]PulpLogsImp!AP$269</f>
        <v>4.7900396000000005E-2</v>
      </c>
      <c r="AS8" s="206">
        <f>[1]PulpLogsImp!AQ$269</f>
        <v>0.10998140649999999</v>
      </c>
      <c r="AT8" s="206">
        <f>[1]PulpLogsImp!AR$269</f>
        <v>0.10131787769999999</v>
      </c>
      <c r="AU8" s="206">
        <f>[1]PulpLogsImp!AS$269</f>
        <v>0</v>
      </c>
      <c r="AV8" s="206">
        <f>[1]PulpLogsImp!AT$269</f>
        <v>0</v>
      </c>
      <c r="AW8" s="206">
        <f>[1]PulpLogsImp!AU$269</f>
        <v>0</v>
      </c>
      <c r="AX8" s="206">
        <f>[1]PulpLogsImp!AV$269</f>
        <v>0</v>
      </c>
      <c r="AY8" s="206">
        <f>[1]PulpLogsImp!AW$269</f>
        <v>0</v>
      </c>
      <c r="AZ8" s="206">
        <f>[1]PulpLogsImp!AX$269</f>
        <v>0</v>
      </c>
      <c r="BA8" s="206">
        <f>[1]PulpLogsImp!AY$269</f>
        <v>0</v>
      </c>
      <c r="BB8" s="206">
        <f>[1]PulpLogsImp!AZ$269</f>
        <v>0</v>
      </c>
      <c r="BC8" s="207">
        <f>[1]PulpLogsImp!BA$269</f>
        <v>0</v>
      </c>
      <c r="BD8" s="616"/>
      <c r="BE8" s="31"/>
    </row>
    <row r="9" spans="1:57" ht="17.149999999999999" customHeight="1">
      <c r="B9" s="18" t="s">
        <v>155</v>
      </c>
      <c r="C9" s="116">
        <f>1/$A$1*[1]PulpLogsImp!$B$267</f>
        <v>0</v>
      </c>
      <c r="D9" s="117">
        <f>1/$A$1*[1]PulpLogsImp!$C$267</f>
        <v>0</v>
      </c>
      <c r="E9" s="65">
        <f>1/$A$1*[1]PulpLogsImp!$D$267</f>
        <v>0</v>
      </c>
      <c r="F9" s="65">
        <f>1/$A$1*[1]PulpLogsImp!$E$267</f>
        <v>0</v>
      </c>
      <c r="G9" s="65">
        <f>1/$A$1*[1]PulpLogsImp!$F$267</f>
        <v>0</v>
      </c>
      <c r="H9" s="65">
        <f>1/$A$1*[1]PulpLogsImp!$G$267</f>
        <v>0</v>
      </c>
      <c r="I9" s="65">
        <f>1/$A$1*[1]PulpLogsImp!$H$267</f>
        <v>0</v>
      </c>
      <c r="J9" s="66">
        <f>1/$A$1*[1]PulpLogsImp!$I$267</f>
        <v>0</v>
      </c>
      <c r="K9" s="66">
        <f>1/$A$1*[1]PulpLogsImp!$J$267</f>
        <v>0</v>
      </c>
      <c r="L9" s="66">
        <f>1/$A$1*[1]PulpLogsImp!K$267</f>
        <v>5.1999999999999997E-5</v>
      </c>
      <c r="M9" s="65">
        <f>1/$A$1*[1]PulpLogsImp!L$267</f>
        <v>1.3999999999999999E-6</v>
      </c>
      <c r="N9" s="65">
        <f>1/$A$1*[1]PulpLogsImp!M$267</f>
        <v>2.7999999999999994E-6</v>
      </c>
      <c r="O9" s="65">
        <f>1/$A$1*[1]PulpLogsImp!N$267</f>
        <v>2.2399999999999997E-6</v>
      </c>
      <c r="P9" s="65">
        <f>1/$A$1*[1]PulpLogsImp!O$267</f>
        <v>2.7999999999999999E-6</v>
      </c>
      <c r="Q9" s="65">
        <f>1/$A$1*[1]PulpLogsImp!P$267</f>
        <v>2.6226999999999999E-3</v>
      </c>
      <c r="R9" s="65">
        <f>1/$A$1*[1]PulpLogsImp!Q$267</f>
        <v>3.0000000000000001E-6</v>
      </c>
      <c r="S9" s="65">
        <f>1/$A$1*[1]PulpLogsImp!R$267</f>
        <v>7.3999999999999996E-5</v>
      </c>
      <c r="T9" s="65">
        <f>1/$A$1*[1]PulpLogsImp!S$267</f>
        <v>7.5999999999999991E-5</v>
      </c>
      <c r="U9" s="65">
        <f>1/$A$1*[1]PulpLogsImp!T$267</f>
        <v>0</v>
      </c>
      <c r="V9" s="65">
        <f>1/$A$1*[1]PulpLogsImp!U$267</f>
        <v>7.1999999999999988E-5</v>
      </c>
      <c r="W9" s="65">
        <f>1/$A$1*[1]PulpLogsImp!V$267</f>
        <v>0</v>
      </c>
      <c r="X9" s="65">
        <f>1/$A$1*[1]PulpLogsImp!W$267</f>
        <v>0</v>
      </c>
      <c r="Y9" s="65">
        <f>1/$A$1*[1]PulpLogsImp!X$267</f>
        <v>0</v>
      </c>
      <c r="Z9" s="65">
        <f>1/$A$1*[1]PulpLogsImp!Y$267</f>
        <v>0</v>
      </c>
      <c r="AA9" s="65">
        <f>1/$A$1*[1]PulpLogsImp!Z$267</f>
        <v>0</v>
      </c>
      <c r="AB9" s="65">
        <f>1/$A$1*[1]PulpLogsImp!AA$267</f>
        <v>0</v>
      </c>
      <c r="AC9" s="4"/>
      <c r="AD9" s="243">
        <f>[1]PulpLogsImp!AB$267</f>
        <v>0</v>
      </c>
      <c r="AE9" s="244">
        <f>[1]PulpLogsImp!AC$267</f>
        <v>0</v>
      </c>
      <c r="AF9" s="206">
        <f>[1]PulpLogsImp!AD$267</f>
        <v>0</v>
      </c>
      <c r="AG9" s="206">
        <f>[1]PulpLogsImp!AE$267</f>
        <v>0</v>
      </c>
      <c r="AH9" s="206">
        <f>[1]PulpLogsImp!AF$267</f>
        <v>0</v>
      </c>
      <c r="AI9" s="206">
        <f>[1]PulpLogsImp!AG$267</f>
        <v>0</v>
      </c>
      <c r="AJ9" s="206">
        <f>[1]PulpLogsImp!AH$267</f>
        <v>0</v>
      </c>
      <c r="AK9" s="206">
        <f>[1]PulpLogsImp!AI$267</f>
        <v>0</v>
      </c>
      <c r="AL9" s="206">
        <f>[1]PulpLogsImp!AJ$267</f>
        <v>0</v>
      </c>
      <c r="AM9" s="206">
        <f>[1]PulpLogsImp!AK$267</f>
        <v>0</v>
      </c>
      <c r="AN9" s="206">
        <f>[1]PulpLogsImp!AL$267</f>
        <v>2.4631506000000001E-3</v>
      </c>
      <c r="AO9" s="206">
        <f>[1]PulpLogsImp!AM$267</f>
        <v>5.7809760000000002E-3</v>
      </c>
      <c r="AP9" s="206">
        <f>[1]PulpLogsImp!AN$267</f>
        <v>8.4180095999999999E-3</v>
      </c>
      <c r="AQ9" s="206">
        <f>[1]PulpLogsImp!AO$267</f>
        <v>5.5501298999999999E-3</v>
      </c>
      <c r="AR9" s="206">
        <f>[1]PulpLogsImp!AP$267</f>
        <v>1.6902505500000001E-2</v>
      </c>
      <c r="AS9" s="206">
        <f>[1]PulpLogsImp!AQ$267</f>
        <v>6.3008504999999999E-3</v>
      </c>
      <c r="AT9" s="206">
        <f>[1]PulpLogsImp!AR$267</f>
        <v>7.2966847999999997E-3</v>
      </c>
      <c r="AU9" s="206">
        <f>[1]PulpLogsImp!AS$267</f>
        <v>1.8534987900000001E-2</v>
      </c>
      <c r="AV9" s="206">
        <f>[1]PulpLogsImp!AT$267</f>
        <v>1.7221342000000001E-2</v>
      </c>
      <c r="AW9" s="206">
        <f>[1]PulpLogsImp!AU$267</f>
        <v>1.627986125E-2</v>
      </c>
      <c r="AX9" s="206">
        <f>[1]PulpLogsImp!AV$267</f>
        <v>0</v>
      </c>
      <c r="AY9" s="206">
        <f>[1]PulpLogsImp!AW$267</f>
        <v>0</v>
      </c>
      <c r="AZ9" s="206">
        <f>[1]PulpLogsImp!AX$267</f>
        <v>0</v>
      </c>
      <c r="BA9" s="206">
        <f>[1]PulpLogsImp!AY$267</f>
        <v>0</v>
      </c>
      <c r="BB9" s="206">
        <f>[1]PulpLogsImp!AZ$267</f>
        <v>0</v>
      </c>
      <c r="BC9" s="207">
        <f>[1]PulpLogsImp!BA$267</f>
        <v>0</v>
      </c>
      <c r="BD9" s="616"/>
      <c r="BE9" s="31"/>
    </row>
    <row r="10" spans="1:57" ht="17.149999999999999" customHeight="1">
      <c r="B10" s="15" t="s">
        <v>216</v>
      </c>
      <c r="C10" s="112">
        <f>1/$A$1*[1]PulpLogsImp!$B$264</f>
        <v>0</v>
      </c>
      <c r="D10" s="113">
        <f>1/$A$1*[1]PulpLogsImp!$C$264</f>
        <v>0</v>
      </c>
      <c r="E10" s="29">
        <f>1/$A$1*[1]PulpLogsImp!$D$264</f>
        <v>2.7988640000000002E-2</v>
      </c>
      <c r="F10" s="29">
        <f>1/$A$1*[1]PulpLogsImp!$E$264</f>
        <v>3.3182780000000002E-2</v>
      </c>
      <c r="G10" s="29">
        <f>1/$A$1*[1]PulpLogsImp!$F$264</f>
        <v>3.2672880000000001E-2</v>
      </c>
      <c r="H10" s="29">
        <f>1/$A$1*[1]PulpLogsImp!$G$264</f>
        <v>3.6177560000000004E-2</v>
      </c>
      <c r="I10" s="29">
        <f>1/$A$1*[1]PulpLogsImp!$H$264</f>
        <v>5.4879700000000003E-2</v>
      </c>
      <c r="J10" s="34">
        <f>1/$A$1*[1]PulpLogsImp!$I$264</f>
        <v>0.11983653444444443</v>
      </c>
      <c r="K10" s="34">
        <f>1/$A$1*[1]PulpLogsImp!$J$264</f>
        <v>0.11008367499999999</v>
      </c>
      <c r="L10" s="34">
        <f>1/$A$1*[1]PulpLogsImp!K$264</f>
        <v>9.1988E-2</v>
      </c>
      <c r="M10" s="29">
        <f>1/$A$1*[1]PulpLogsImp!L$264</f>
        <v>0.13694499999999998</v>
      </c>
      <c r="N10" s="29">
        <f>1/$A$1*[1]PulpLogsImp!M$264</f>
        <v>0.13599900000000001</v>
      </c>
      <c r="O10" s="29">
        <f>1/$A$1*[1]PulpLogsImp!N$264</f>
        <v>0.14874999999999999</v>
      </c>
      <c r="P10" s="29">
        <f>1/$A$1*[1]PulpLogsImp!O$264</f>
        <v>0.11833600000000002</v>
      </c>
      <c r="Q10" s="29">
        <f>1/$A$1*[1]PulpLogsImp!P$264</f>
        <v>7.4297999999999989E-2</v>
      </c>
      <c r="R10" s="29">
        <f>1/$A$1*[1]PulpLogsImp!Q$264</f>
        <v>6.2963000000000005E-2</v>
      </c>
      <c r="S10" s="29">
        <f>1/$A$1*[1]PulpLogsImp!R$264</f>
        <v>0.107181128</v>
      </c>
      <c r="T10" s="29">
        <f>1/$A$1*[1]PulpLogsImp!S$264</f>
        <v>0.36404966153846158</v>
      </c>
      <c r="U10" s="29">
        <f>1/$A$1*[1]PulpLogsImp!T$264</f>
        <v>0</v>
      </c>
      <c r="V10" s="29">
        <f>1/$A$1*[1]PulpLogsImp!U$264</f>
        <v>6.5576277500000002E-2</v>
      </c>
      <c r="W10" s="29">
        <f>1/$A$1*[1]PulpLogsImp!V$264</f>
        <v>0</v>
      </c>
      <c r="X10" s="29">
        <f>1/$A$1*[1]PulpLogsImp!W$264</f>
        <v>0</v>
      </c>
      <c r="Y10" s="29">
        <f>1/$A$1*[1]PulpLogsImp!X$264</f>
        <v>0</v>
      </c>
      <c r="Z10" s="29">
        <f>1/$A$1*[1]PulpLogsImp!Y$264</f>
        <v>0</v>
      </c>
      <c r="AA10" s="29">
        <f>1/$A$1*[1]PulpLogsImp!Z$264</f>
        <v>0</v>
      </c>
      <c r="AB10" s="29">
        <f>1/$A$1*[1]PulpLogsImp!AA$264</f>
        <v>0</v>
      </c>
      <c r="AC10" s="4"/>
      <c r="AD10" s="245">
        <f>[1]PulpLogsImp!AB$264</f>
        <v>0</v>
      </c>
      <c r="AE10" s="246">
        <f>[1]PulpLogsImp!AC$264</f>
        <v>0</v>
      </c>
      <c r="AF10" s="161">
        <f>[1]PulpLogsImp!AD$264</f>
        <v>1.6732855343999999</v>
      </c>
      <c r="AG10" s="161">
        <f>[1]PulpLogsImp!AE$264</f>
        <v>2.8279253408000002</v>
      </c>
      <c r="AH10" s="161">
        <f>[1]PulpLogsImp!AF$264</f>
        <v>2.7236334888</v>
      </c>
      <c r="AI10" s="161">
        <f>[1]PulpLogsImp!AG$264</f>
        <v>4.2645608148000003</v>
      </c>
      <c r="AJ10" s="161">
        <f>[1]PulpLogsImp!AH$264</f>
        <v>6.5798550292000009</v>
      </c>
      <c r="AK10" s="161">
        <f>[1]PulpLogsImp!AI$264</f>
        <v>12.125043744000001</v>
      </c>
      <c r="AL10" s="161">
        <f>[1]PulpLogsImp!AJ$264</f>
        <v>10.393896505600003</v>
      </c>
      <c r="AM10" s="161">
        <f>[1]PulpLogsImp!AK$264</f>
        <v>8.4435640695999989</v>
      </c>
      <c r="AN10" s="161">
        <f>[1]PulpLogsImp!AL$264</f>
        <v>12.598726316400001</v>
      </c>
      <c r="AO10" s="161">
        <f>[1]PulpLogsImp!AM$264</f>
        <v>13.372725455999998</v>
      </c>
      <c r="AP10" s="161">
        <f>[1]PulpLogsImp!AN$264</f>
        <v>10.6132111712</v>
      </c>
      <c r="AQ10" s="161">
        <f>[1]PulpLogsImp!AO$264</f>
        <v>10.849823967299999</v>
      </c>
      <c r="AR10" s="161">
        <f>[1]PulpLogsImp!AP$264</f>
        <v>6.5040875704999994</v>
      </c>
      <c r="AS10" s="161">
        <f>[1]PulpLogsImp!AQ$264</f>
        <v>2.9361342009999993</v>
      </c>
      <c r="AT10" s="161">
        <f>[1]PulpLogsImp!AR$264</f>
        <v>5.5768466732999995</v>
      </c>
      <c r="AU10" s="161">
        <f>[1]PulpLogsImp!AS$264</f>
        <v>31.007366189799999</v>
      </c>
      <c r="AV10" s="161">
        <f>[1]PulpLogsImp!AT$264</f>
        <v>15.002122538000002</v>
      </c>
      <c r="AW10" s="161">
        <f>[1]PulpLogsImp!AU$264</f>
        <v>6.317821065416668</v>
      </c>
      <c r="AX10" s="161">
        <f>[1]PulpLogsImp!AV$264</f>
        <v>0</v>
      </c>
      <c r="AY10" s="161">
        <f>[1]PulpLogsImp!AW$264</f>
        <v>0</v>
      </c>
      <c r="AZ10" s="161">
        <f>[1]PulpLogsImp!AX$264</f>
        <v>0</v>
      </c>
      <c r="BA10" s="161">
        <f>[1]PulpLogsImp!AY$264</f>
        <v>0</v>
      </c>
      <c r="BB10" s="161">
        <f>[1]PulpLogsImp!AZ$264</f>
        <v>0</v>
      </c>
      <c r="BC10" s="162">
        <f>[1]PulpLogsImp!BA$264</f>
        <v>0</v>
      </c>
      <c r="BD10" s="616"/>
      <c r="BE10" s="31"/>
    </row>
    <row r="11" spans="1:57">
      <c r="B11" s="5" t="s">
        <v>36</v>
      </c>
      <c r="C11" s="110">
        <f>1/$A$1*[1]PulpLogsImp!$B$23</f>
        <v>0</v>
      </c>
      <c r="D11" s="111">
        <f>1/$A$1*[1]PulpLogsImp!$C$23</f>
        <v>0</v>
      </c>
      <c r="E11" s="10">
        <f>1/$A$1*[1]PulpLogsImp!$D$23</f>
        <v>2.6784000000000002E-2</v>
      </c>
      <c r="F11" s="10">
        <f>1/$A$1*[1]PulpLogsImp!$E$23</f>
        <v>2.4669079999999999E-2</v>
      </c>
      <c r="G11" s="10">
        <f>1/$A$1*[1]PulpLogsImp!$F$23</f>
        <v>2.4506E-2</v>
      </c>
      <c r="H11" s="10">
        <f>1/$A$1*[1]PulpLogsImp!$G$23</f>
        <v>2.9400599999999999E-2</v>
      </c>
      <c r="I11" s="10">
        <f>1/$A$1*[1]PulpLogsImp!$H$23</f>
        <v>4.553894E-2</v>
      </c>
      <c r="J11" s="37">
        <f>1/$A$1*[1]PulpLogsImp!$I$23</f>
        <v>8.8630859999999992E-2</v>
      </c>
      <c r="K11" s="37">
        <f>1/$A$1*[1]PulpLogsImp!$J$23</f>
        <v>9.1413352777777776E-2</v>
      </c>
      <c r="L11" s="37">
        <f>1/$A$1*[1]PulpLogsImp!K$23</f>
        <v>6.9283999999999998E-2</v>
      </c>
      <c r="M11" s="10">
        <f>1/$A$1*[1]PulpLogsImp!L$23</f>
        <v>8.3122000000000001E-2</v>
      </c>
      <c r="N11" s="10">
        <f>1/$A$1*[1]PulpLogsImp!M$23</f>
        <v>9.6973000000000004E-2</v>
      </c>
      <c r="O11" s="10">
        <f>1/$A$1*[1]PulpLogsImp!N$23</f>
        <v>0.128335</v>
      </c>
      <c r="P11" s="10">
        <f>1/$A$1*[1]PulpLogsImp!O$23</f>
        <v>0.102996</v>
      </c>
      <c r="Q11" s="10">
        <f>1/$A$1*[1]PulpLogsImp!P$23</f>
        <v>6.8090999999999999E-2</v>
      </c>
      <c r="R11" s="10">
        <f>1/$A$1*[1]PulpLogsImp!Q$23</f>
        <v>6.2517000000000003E-2</v>
      </c>
      <c r="S11" s="10">
        <f>1/$A$1*[1]PulpLogsImp!R$23</f>
        <v>0.10303118999999999</v>
      </c>
      <c r="T11" s="10">
        <f>1/$A$1*[1]PulpLogsImp!S$23</f>
        <v>9.4531000000000004E-2</v>
      </c>
      <c r="U11" s="10">
        <f>1/$A$1*[1]PulpLogsImp!T$23</f>
        <v>0</v>
      </c>
      <c r="V11" s="10">
        <f>1/$A$1*[1]PulpLogsImp!U$23</f>
        <v>2.7990999999999999E-2</v>
      </c>
      <c r="W11" s="10">
        <f>1/$A$1*[1]PulpLogsImp!V$23</f>
        <v>0</v>
      </c>
      <c r="X11" s="10">
        <f>1/$A$1*[1]PulpLogsImp!W$23</f>
        <v>0</v>
      </c>
      <c r="Y11" s="10">
        <f>1/$A$1*[1]PulpLogsImp!X$23</f>
        <v>0</v>
      </c>
      <c r="Z11" s="10">
        <f>1/$A$1*[1]PulpLogsImp!Y$23</f>
        <v>0</v>
      </c>
      <c r="AA11" s="10">
        <f>1/$A$1*[1]PulpLogsImp!Z$23</f>
        <v>0</v>
      </c>
      <c r="AB11" s="10">
        <f>1/$A$1*[1]PulpLogsImp!AA$23</f>
        <v>0</v>
      </c>
      <c r="AC11" s="4"/>
      <c r="AD11" s="155">
        <f>[1]PulpLogsImp!AB$23</f>
        <v>0</v>
      </c>
      <c r="AE11" s="239">
        <f>[1]PulpLogsImp!AC$23</f>
        <v>0</v>
      </c>
      <c r="AF11" s="209">
        <f>[1]PulpLogsImp!AD$23</f>
        <v>1.589563056</v>
      </c>
      <c r="AG11" s="209">
        <f>[1]PulpLogsImp!AE$23</f>
        <v>1.8724583920000002</v>
      </c>
      <c r="AH11" s="209">
        <f>[1]PulpLogsImp!AF$23</f>
        <v>1.7134312013000002</v>
      </c>
      <c r="AI11" s="209">
        <f>[1]PulpLogsImp!AG$23</f>
        <v>3.3373579668000004</v>
      </c>
      <c r="AJ11" s="209">
        <f>[1]PulpLogsImp!AH$23</f>
        <v>5.0997951840000004</v>
      </c>
      <c r="AK11" s="209">
        <f>[1]PulpLogsImp!AI$23</f>
        <v>8.5167872325000005</v>
      </c>
      <c r="AL11" s="209">
        <f>[1]PulpLogsImp!AJ$23</f>
        <v>8.3693211852000005</v>
      </c>
      <c r="AM11" s="209">
        <f>[1]PulpLogsImp!AK$23</f>
        <v>6.1838653271999995</v>
      </c>
      <c r="AN11" s="209">
        <f>[1]PulpLogsImp!AL$23</f>
        <v>7.0820537868000004</v>
      </c>
      <c r="AO11" s="209">
        <f>[1]PulpLogsImp!AM$23</f>
        <v>8.7358815839999995</v>
      </c>
      <c r="AP11" s="209">
        <f>[1]PulpLogsImp!AN$23</f>
        <v>8.9204935952</v>
      </c>
      <c r="AQ11" s="209">
        <f>[1]PulpLogsImp!AO$23</f>
        <v>8.2238980068000007</v>
      </c>
      <c r="AR11" s="209">
        <f>[1]PulpLogsImp!AP$23</f>
        <v>5.5019601654999999</v>
      </c>
      <c r="AS11" s="209">
        <f>[1]PulpLogsImp!AQ$23</f>
        <v>2.9013225289999998</v>
      </c>
      <c r="AT11" s="209">
        <f>[1]PulpLogsImp!AR$23</f>
        <v>4.7191463909999998</v>
      </c>
      <c r="AU11" s="209">
        <f>[1]PulpLogsImp!AS$23</f>
        <v>6.4729042234999996</v>
      </c>
      <c r="AV11" s="209">
        <f>[1]PulpLogsImp!AT$23</f>
        <v>3.9187835710000001</v>
      </c>
      <c r="AW11" s="209">
        <f>[1]PulpLogsImp!AU$23</f>
        <v>2.1095144383333335</v>
      </c>
      <c r="AX11" s="209">
        <f>[1]PulpLogsImp!AV$23</f>
        <v>0</v>
      </c>
      <c r="AY11" s="209">
        <f>[1]PulpLogsImp!AW$23</f>
        <v>0</v>
      </c>
      <c r="AZ11" s="209">
        <f>[1]PulpLogsImp!AX$23</f>
        <v>0</v>
      </c>
      <c r="BA11" s="209">
        <f>[1]PulpLogsImp!AY$23</f>
        <v>0</v>
      </c>
      <c r="BB11" s="209">
        <f>[1]PulpLogsImp!AZ$23</f>
        <v>0</v>
      </c>
      <c r="BC11" s="210">
        <f>[1]PulpLogsImp!BA$23</f>
        <v>0</v>
      </c>
      <c r="BD11" s="616"/>
      <c r="BE11" s="31"/>
    </row>
    <row r="12" spans="1:57">
      <c r="B12" s="5" t="s">
        <v>19</v>
      </c>
      <c r="C12" s="114">
        <f t="shared" ref="C12:M12" si="3">SUM(C10:C10)-SUM(C11:C11)</f>
        <v>0</v>
      </c>
      <c r="D12" s="115">
        <f t="shared" si="3"/>
        <v>0</v>
      </c>
      <c r="E12" s="16">
        <f t="shared" si="3"/>
        <v>1.2046399999999999E-3</v>
      </c>
      <c r="F12" s="16">
        <f t="shared" si="3"/>
        <v>8.5137000000000025E-3</v>
      </c>
      <c r="G12" s="16">
        <f t="shared" si="3"/>
        <v>8.1668800000000014E-3</v>
      </c>
      <c r="H12" s="16">
        <f t="shared" si="3"/>
        <v>6.7769600000000055E-3</v>
      </c>
      <c r="I12" s="16">
        <f t="shared" si="3"/>
        <v>9.3407600000000035E-3</v>
      </c>
      <c r="J12" s="67">
        <f t="shared" si="3"/>
        <v>3.1205674444444442E-2</v>
      </c>
      <c r="K12" s="67">
        <f t="shared" si="3"/>
        <v>1.8670322222222216E-2</v>
      </c>
      <c r="L12" s="67">
        <f t="shared" si="3"/>
        <v>2.2704000000000002E-2</v>
      </c>
      <c r="M12" s="16">
        <f t="shared" si="3"/>
        <v>5.3822999999999982E-2</v>
      </c>
      <c r="N12" s="16">
        <f>SUM(N10:N10)-SUM(N11:N11)</f>
        <v>3.9026000000000005E-2</v>
      </c>
      <c r="O12" s="16">
        <f t="shared" ref="O12:AB12" si="4">SUM(O10:O10)-SUM(O11:O11)</f>
        <v>2.0414999999999989E-2</v>
      </c>
      <c r="P12" s="16">
        <f t="shared" si="4"/>
        <v>1.534000000000002E-2</v>
      </c>
      <c r="Q12" s="16">
        <f t="shared" si="4"/>
        <v>6.2069999999999903E-3</v>
      </c>
      <c r="R12" s="16">
        <f t="shared" si="4"/>
        <v>4.4600000000000195E-4</v>
      </c>
      <c r="S12" s="16">
        <f t="shared" si="4"/>
        <v>4.1499380000000058E-3</v>
      </c>
      <c r="T12" s="16">
        <f t="shared" si="4"/>
        <v>0.2695186615384616</v>
      </c>
      <c r="U12" s="16">
        <f t="shared" si="4"/>
        <v>0</v>
      </c>
      <c r="V12" s="16">
        <f t="shared" si="4"/>
        <v>3.75852775E-2</v>
      </c>
      <c r="W12" s="16">
        <f t="shared" si="4"/>
        <v>0</v>
      </c>
      <c r="X12" s="16">
        <f t="shared" si="4"/>
        <v>0</v>
      </c>
      <c r="Y12" s="16">
        <f t="shared" si="4"/>
        <v>0</v>
      </c>
      <c r="Z12" s="16">
        <f t="shared" si="4"/>
        <v>0</v>
      </c>
      <c r="AA12" s="16">
        <f t="shared" si="4"/>
        <v>0</v>
      </c>
      <c r="AB12" s="16">
        <f t="shared" si="4"/>
        <v>0</v>
      </c>
      <c r="AC12" s="4"/>
      <c r="AD12" s="155">
        <f t="shared" ref="AD12:BC12" si="5">SUM(AD10:AD10)-SUM(AD11:AD11)</f>
        <v>0</v>
      </c>
      <c r="AE12" s="239">
        <f t="shared" si="5"/>
        <v>0</v>
      </c>
      <c r="AF12" s="209">
        <f t="shared" si="5"/>
        <v>8.3722478399999911E-2</v>
      </c>
      <c r="AG12" s="209">
        <f t="shared" si="5"/>
        <v>0.95546694880000005</v>
      </c>
      <c r="AH12" s="209">
        <f t="shared" si="5"/>
        <v>1.0102022874999999</v>
      </c>
      <c r="AI12" s="209">
        <f t="shared" si="5"/>
        <v>0.92720284799999986</v>
      </c>
      <c r="AJ12" s="209">
        <f t="shared" si="5"/>
        <v>1.4800598452000004</v>
      </c>
      <c r="AK12" s="209">
        <f t="shared" si="5"/>
        <v>3.6082565115000005</v>
      </c>
      <c r="AL12" s="209">
        <f t="shared" si="5"/>
        <v>2.0245753204000021</v>
      </c>
      <c r="AM12" s="209">
        <f t="shared" si="5"/>
        <v>2.2596987423999995</v>
      </c>
      <c r="AN12" s="209">
        <f t="shared" si="5"/>
        <v>5.5166725296000001</v>
      </c>
      <c r="AO12" s="209">
        <f t="shared" si="5"/>
        <v>4.6368438719999983</v>
      </c>
      <c r="AP12" s="209">
        <f t="shared" si="5"/>
        <v>1.6927175759999997</v>
      </c>
      <c r="AQ12" s="209">
        <f t="shared" si="5"/>
        <v>2.6259259604999983</v>
      </c>
      <c r="AR12" s="209">
        <f t="shared" si="5"/>
        <v>1.0021274049999995</v>
      </c>
      <c r="AS12" s="209">
        <f t="shared" si="5"/>
        <v>3.4811671999999572E-2</v>
      </c>
      <c r="AT12" s="209">
        <f t="shared" si="5"/>
        <v>0.85770028229999973</v>
      </c>
      <c r="AU12" s="209">
        <f t="shared" si="5"/>
        <v>24.5344619663</v>
      </c>
      <c r="AV12" s="209">
        <f t="shared" si="5"/>
        <v>11.083338967000001</v>
      </c>
      <c r="AW12" s="209">
        <f t="shared" si="5"/>
        <v>4.2083066270833349</v>
      </c>
      <c r="AX12" s="209">
        <f t="shared" si="5"/>
        <v>0</v>
      </c>
      <c r="AY12" s="209">
        <f t="shared" si="5"/>
        <v>0</v>
      </c>
      <c r="AZ12" s="209">
        <f t="shared" si="5"/>
        <v>0</v>
      </c>
      <c r="BA12" s="209">
        <f t="shared" si="5"/>
        <v>0</v>
      </c>
      <c r="BB12" s="209">
        <f t="shared" si="5"/>
        <v>0</v>
      </c>
      <c r="BC12" s="210">
        <f t="shared" si="5"/>
        <v>0</v>
      </c>
      <c r="BD12" s="616"/>
      <c r="BE12" s="31"/>
    </row>
    <row r="13" spans="1:57" ht="17.149999999999999" customHeight="1">
      <c r="B13" s="18" t="s">
        <v>28</v>
      </c>
      <c r="C13" s="116">
        <f>1/$A$1*[1]PulpLogsImp!$B$194</f>
        <v>0</v>
      </c>
      <c r="D13" s="117">
        <f>1/$A$1*[1]PulpLogsImp!$C$194</f>
        <v>0</v>
      </c>
      <c r="E13" s="65">
        <f>1/$A$1*[1]PulpLogsImp!$D$194</f>
        <v>0.210253</v>
      </c>
      <c r="F13" s="65">
        <f>1/$A$1*[1]PulpLogsImp!$E$194</f>
        <v>5.8038999999999993E-2</v>
      </c>
      <c r="G13" s="65">
        <f>1/$A$1*[1]PulpLogsImp!$F$194</f>
        <v>0</v>
      </c>
      <c r="H13" s="65">
        <f>1/$A$1*[1]PulpLogsImp!$G$194</f>
        <v>0</v>
      </c>
      <c r="I13" s="65">
        <f>1/$A$1*[1]PulpLogsImp!$H$194</f>
        <v>2.8E-5</v>
      </c>
      <c r="J13" s="66">
        <f>1/$A$1*[1]PulpLogsImp!$I$194</f>
        <v>6.9999999999999994E-5</v>
      </c>
      <c r="K13" s="66">
        <f>1/$A$1*[1]PulpLogsImp!$J$194</f>
        <v>2.4999999999999998E-5</v>
      </c>
      <c r="L13" s="66">
        <f>1/$A$1*[1]PulpLogsImp!K$194</f>
        <v>0</v>
      </c>
      <c r="M13" s="65">
        <f>1/$A$1*[1]PulpLogsImp!L$194</f>
        <v>0</v>
      </c>
      <c r="N13" s="65">
        <f>1/$A$1*[1]PulpLogsImp!M$194</f>
        <v>0</v>
      </c>
      <c r="O13" s="65">
        <f>1/$A$1*[1]PulpLogsImp!N$194</f>
        <v>0</v>
      </c>
      <c r="P13" s="65">
        <f>1/$A$1*[1]PulpLogsImp!O$194</f>
        <v>0</v>
      </c>
      <c r="Q13" s="65">
        <f>1/$A$1*[1]PulpLogsImp!P$194</f>
        <v>1.4999999999999999E-5</v>
      </c>
      <c r="R13" s="65">
        <f>1/$A$1*[1]PulpLogsImp!Q$194</f>
        <v>0</v>
      </c>
      <c r="S13" s="65">
        <f>1/$A$1*[1]PulpLogsImp!R$194</f>
        <v>0</v>
      </c>
      <c r="T13" s="65">
        <f>1/$A$1*[1]PulpLogsImp!S$194</f>
        <v>0</v>
      </c>
      <c r="U13" s="65">
        <f>1/$A$1*[1]PulpLogsImp!T$194</f>
        <v>0</v>
      </c>
      <c r="V13" s="65">
        <f>1/$A$1*[1]PulpLogsImp!U$194</f>
        <v>6.0700000000000001E-4</v>
      </c>
      <c r="W13" s="65">
        <f>1/$A$1*[1]PulpLogsImp!V$194</f>
        <v>0</v>
      </c>
      <c r="X13" s="65">
        <f>1/$A$1*[1]PulpLogsImp!W$194</f>
        <v>0</v>
      </c>
      <c r="Y13" s="65">
        <f>1/$A$1*[1]PulpLogsImp!X$194</f>
        <v>0</v>
      </c>
      <c r="Z13" s="65">
        <f>1/$A$1*[1]PulpLogsImp!Y$194</f>
        <v>0</v>
      </c>
      <c r="AA13" s="65">
        <f>1/$A$1*[1]PulpLogsImp!Z$194</f>
        <v>0</v>
      </c>
      <c r="AB13" s="65">
        <f>1/$A$1*[1]PulpLogsImp!AA$194</f>
        <v>0</v>
      </c>
      <c r="AC13" s="4"/>
      <c r="AD13" s="243">
        <f>[1]PulpLogsImp!AB$194</f>
        <v>0</v>
      </c>
      <c r="AE13" s="244">
        <f>[1]PulpLogsImp!AC$194</f>
        <v>0</v>
      </c>
      <c r="AF13" s="206">
        <f>[1]PulpLogsImp!AD$194</f>
        <v>12.432452827200001</v>
      </c>
      <c r="AG13" s="206">
        <f>[1]PulpLogsImp!AE$194</f>
        <v>3.7717069936000001</v>
      </c>
      <c r="AH13" s="206">
        <f>[1]PulpLogsImp!AF$194</f>
        <v>0</v>
      </c>
      <c r="AI13" s="206">
        <f>[1]PulpLogsImp!AG$194</f>
        <v>0</v>
      </c>
      <c r="AJ13" s="206">
        <f>[1]PulpLogsImp!AH$194</f>
        <v>4.3832996000000004E-3</v>
      </c>
      <c r="AK13" s="206">
        <f>[1]PulpLogsImp!AI$194</f>
        <v>1.1756149E-2</v>
      </c>
      <c r="AL13" s="206">
        <f>[1]PulpLogsImp!AJ$194</f>
        <v>1.5353681200000002E-2</v>
      </c>
      <c r="AM13" s="206">
        <f>[1]PulpLogsImp!AK$194</f>
        <v>0</v>
      </c>
      <c r="AN13" s="206">
        <f>[1]PulpLogsImp!AL$194</f>
        <v>0</v>
      </c>
      <c r="AO13" s="206">
        <f>[1]PulpLogsImp!AM$194</f>
        <v>0</v>
      </c>
      <c r="AP13" s="206">
        <f>[1]PulpLogsImp!AN$194</f>
        <v>0</v>
      </c>
      <c r="AQ13" s="206">
        <f>[1]PulpLogsImp!AO$194</f>
        <v>0</v>
      </c>
      <c r="AR13" s="206">
        <f>[1]PulpLogsImp!AP$194</f>
        <v>8.5409265000000005E-3</v>
      </c>
      <c r="AS13" s="206">
        <f>[1]PulpLogsImp!AQ$194</f>
        <v>0</v>
      </c>
      <c r="AT13" s="206">
        <f>[1]PulpLogsImp!AR$194</f>
        <v>0</v>
      </c>
      <c r="AU13" s="206">
        <f>[1]PulpLogsImp!AS$194</f>
        <v>0</v>
      </c>
      <c r="AV13" s="206">
        <f>[1]PulpLogsImp!AT$194</f>
        <v>1.2825659999999999E-2</v>
      </c>
      <c r="AW13" s="206">
        <f>[1]PulpLogsImp!AU$194</f>
        <v>0.1100124975</v>
      </c>
      <c r="AX13" s="206">
        <f>[1]PulpLogsImp!AV$194</f>
        <v>0</v>
      </c>
      <c r="AY13" s="206">
        <f>[1]PulpLogsImp!AW$194</f>
        <v>0</v>
      </c>
      <c r="AZ13" s="206">
        <f>[1]PulpLogsImp!AX$194</f>
        <v>0</v>
      </c>
      <c r="BA13" s="206">
        <f>[1]PulpLogsImp!AY$194</f>
        <v>0</v>
      </c>
      <c r="BB13" s="206">
        <f>[1]PulpLogsImp!AZ$194</f>
        <v>0</v>
      </c>
      <c r="BC13" s="207">
        <f>[1]PulpLogsImp!BA$194</f>
        <v>0</v>
      </c>
      <c r="BD13" s="616"/>
      <c r="BE13" s="31"/>
    </row>
    <row r="14" spans="1:57" ht="17.149999999999999" customHeight="1">
      <c r="B14" s="180" t="s">
        <v>151</v>
      </c>
      <c r="C14" s="228">
        <f>1/$A$1*[1]PulpLogsImp!$B$273</f>
        <v>0</v>
      </c>
      <c r="D14" s="229">
        <f>1/$A$1*[1]PulpLogsImp!$C$273</f>
        <v>0</v>
      </c>
      <c r="E14" s="182">
        <f>1/$A$1*[1]PulpLogsImp!$D$273</f>
        <v>4.6999999999999999E-4</v>
      </c>
      <c r="F14" s="182">
        <f>1/$A$1*[1]PulpLogsImp!$E$273</f>
        <v>1.2629999999999998E-4</v>
      </c>
      <c r="G14" s="182">
        <f>1/$A$1*[1]PulpLogsImp!$F$273</f>
        <v>3.4399999999999996E-4</v>
      </c>
      <c r="H14" s="182">
        <f>1/$A$1*[1]PulpLogsImp!$G$273</f>
        <v>4.4678000000000003E-4</v>
      </c>
      <c r="I14" s="182">
        <f>1/$A$1*[1]PulpLogsImp!$H$273</f>
        <v>3.7699999999999995E-4</v>
      </c>
      <c r="J14" s="183">
        <f>1/$A$1*[1]PulpLogsImp!$I$273</f>
        <v>6.7199999999999996E-4</v>
      </c>
      <c r="K14" s="183">
        <f>1/$A$1*[1]PulpLogsImp!$J$273</f>
        <v>9.7499999999999996E-4</v>
      </c>
      <c r="L14" s="183">
        <f>1/$A$1*[1]PulpLogsImp!K$273</f>
        <v>8.1299999999999992E-4</v>
      </c>
      <c r="M14" s="182">
        <f>1/$A$1*[1]PulpLogsImp!L$273</f>
        <v>8.7399999999999999E-4</v>
      </c>
      <c r="N14" s="182">
        <f>1/$A$1*[1]PulpLogsImp!M$273</f>
        <v>1.8999999999999998E-5</v>
      </c>
      <c r="O14" s="182">
        <f>1/$A$1*[1]PulpLogsImp!N$273</f>
        <v>0</v>
      </c>
      <c r="P14" s="182">
        <f>1/$A$1*[1]PulpLogsImp!O$273</f>
        <v>2.61E-4</v>
      </c>
      <c r="Q14" s="182">
        <f>1/$A$1*[1]PulpLogsImp!P$273</f>
        <v>0</v>
      </c>
      <c r="R14" s="182">
        <f>1/$A$1*[1]PulpLogsImp!Q$273</f>
        <v>0</v>
      </c>
      <c r="S14" s="182">
        <f>1/$A$1*[1]PulpLogsImp!R$273</f>
        <v>0</v>
      </c>
      <c r="T14" s="722">
        <f>1/$A$1*[1]PulpLogsImp!S$273</f>
        <v>0</v>
      </c>
      <c r="U14" s="722">
        <f>1/$A$1*[1]PulpLogsImp!T$273</f>
        <v>0</v>
      </c>
      <c r="V14" s="722">
        <f>1/$A$1*[1]PulpLogsImp!U$273</f>
        <v>0</v>
      </c>
      <c r="W14" s="722">
        <f>1/$A$1*[1]PulpLogsImp!V$273</f>
        <v>0</v>
      </c>
      <c r="X14" s="722">
        <f>1/$A$1*[1]PulpLogsImp!W$273</f>
        <v>0</v>
      </c>
      <c r="Y14" s="722">
        <f>1/$A$1*[1]PulpLogsImp!X$273</f>
        <v>0</v>
      </c>
      <c r="Z14" s="722">
        <f>1/$A$1*[1]PulpLogsImp!Y$273</f>
        <v>0</v>
      </c>
      <c r="AA14" s="722">
        <f>1/$A$1*[1]PulpLogsImp!Z$273</f>
        <v>0</v>
      </c>
      <c r="AB14" s="722">
        <f>1/$A$1*[1]PulpLogsImp!AA$273</f>
        <v>0</v>
      </c>
      <c r="AC14" s="723"/>
      <c r="AD14" s="260">
        <f>[1]PulpLogsImp!AB$273</f>
        <v>0</v>
      </c>
      <c r="AE14" s="261">
        <f>[1]PulpLogsImp!AC$273</f>
        <v>0</v>
      </c>
      <c r="AF14" s="212">
        <f>[1]PulpLogsImp!AD$273</f>
        <v>5.3965392000000001E-2</v>
      </c>
      <c r="AG14" s="212">
        <f>[1]PulpLogsImp!AE$273</f>
        <v>2.3318556800000001E-2</v>
      </c>
      <c r="AH14" s="212">
        <f>[1]PulpLogsImp!AF$273</f>
        <v>4.1490284500000002E-2</v>
      </c>
      <c r="AI14" s="212">
        <f>[1]PulpLogsImp!AG$273</f>
        <v>6.0313968000000003E-2</v>
      </c>
      <c r="AJ14" s="212">
        <f>[1]PulpLogsImp!AH$273</f>
        <v>6.29030488E-2</v>
      </c>
      <c r="AK14" s="212">
        <f>[1]PulpLogsImp!AI$273</f>
        <v>0.12547338650000001</v>
      </c>
      <c r="AL14" s="212">
        <f>[1]PulpLogsImp!AJ$273</f>
        <v>0.20115102040000002</v>
      </c>
      <c r="AM14" s="212">
        <f>[1]PulpLogsImp!AK$273</f>
        <v>0.14392522759999998</v>
      </c>
      <c r="AN14" s="212">
        <f>[1]PulpLogsImp!AL$273</f>
        <v>0.14315306310000001</v>
      </c>
      <c r="AO14" s="212">
        <f>[1]PulpLogsImp!AM$273</f>
        <v>0.195859968</v>
      </c>
      <c r="AP14" s="212">
        <f>[1]PulpLogsImp!AN$273</f>
        <v>4.5224959999999999E-4</v>
      </c>
      <c r="AQ14" s="212">
        <f>[1]PulpLogsImp!AO$273</f>
        <v>3.0854419200000004E-2</v>
      </c>
      <c r="AR14" s="212">
        <f>[1]PulpLogsImp!AP$273</f>
        <v>2.7685940000000001E-3</v>
      </c>
      <c r="AS14" s="212">
        <f>[1]PulpLogsImp!AQ$273</f>
        <v>5.5918799999999996E-4</v>
      </c>
      <c r="AT14" s="212">
        <f>[1]PulpLogsImp!AR$273</f>
        <v>8.1644943999999997E-3</v>
      </c>
      <c r="AU14" s="212">
        <f>[1]PulpLogsImp!AS$273</f>
        <v>3.4715681E-3</v>
      </c>
      <c r="AV14" s="212">
        <f>[1]PulpLogsImp!AT$273</f>
        <v>0.28098115800000001</v>
      </c>
      <c r="AW14" s="212">
        <f>[1]PulpLogsImp!AU$273</f>
        <v>1.0815175000000001E-3</v>
      </c>
      <c r="AX14" s="212">
        <f>[1]PulpLogsImp!AV$273</f>
        <v>0</v>
      </c>
      <c r="AY14" s="212">
        <f>[1]PulpLogsImp!AW$273</f>
        <v>0</v>
      </c>
      <c r="AZ14" s="212">
        <f>[1]PulpLogsImp!AX$273</f>
        <v>0</v>
      </c>
      <c r="BA14" s="212">
        <f>[1]PulpLogsImp!AY$273</f>
        <v>0</v>
      </c>
      <c r="BB14" s="212">
        <f>[1]PulpLogsImp!AZ$273</f>
        <v>0</v>
      </c>
      <c r="BC14" s="213">
        <f>[1]PulpLogsImp!BA$273</f>
        <v>0</v>
      </c>
      <c r="BD14" s="616"/>
      <c r="BE14" s="31"/>
    </row>
    <row r="15" spans="1:57" ht="17.149999999999999" customHeight="1" thickBot="1">
      <c r="B15" s="185" t="s">
        <v>152</v>
      </c>
      <c r="C15" s="230">
        <f t="shared" ref="C15:AB15" si="6">C5-SUM(C6,C7,C8,C9,C10,C13,C14)</f>
        <v>0</v>
      </c>
      <c r="D15" s="231">
        <f t="shared" si="6"/>
        <v>0</v>
      </c>
      <c r="E15" s="187">
        <f t="shared" si="6"/>
        <v>0</v>
      </c>
      <c r="F15" s="187">
        <f t="shared" si="6"/>
        <v>1.4000000000957691E-7</v>
      </c>
      <c r="G15" s="187">
        <f t="shared" si="6"/>
        <v>2.519999999998912E-6</v>
      </c>
      <c r="H15" s="187">
        <f t="shared" si="6"/>
        <v>4.3600000000018624E-6</v>
      </c>
      <c r="I15" s="187">
        <f t="shared" si="6"/>
        <v>0</v>
      </c>
      <c r="J15" s="188">
        <f t="shared" si="6"/>
        <v>1.0000000000010001E-6</v>
      </c>
      <c r="K15" s="188">
        <f t="shared" si="6"/>
        <v>4.1999999999958737E-6</v>
      </c>
      <c r="L15" s="188">
        <f t="shared" si="6"/>
        <v>0</v>
      </c>
      <c r="M15" s="187">
        <f t="shared" si="6"/>
        <v>2.5759999999985794E-5</v>
      </c>
      <c r="N15" s="187">
        <f t="shared" si="6"/>
        <v>4.2000000002873072E-7</v>
      </c>
      <c r="O15" s="187">
        <f t="shared" si="6"/>
        <v>0</v>
      </c>
      <c r="P15" s="187">
        <f t="shared" si="6"/>
        <v>0</v>
      </c>
      <c r="Q15" s="187">
        <f t="shared" si="6"/>
        <v>4.1999999998709736E-7</v>
      </c>
      <c r="R15" s="187">
        <f t="shared" si="6"/>
        <v>0</v>
      </c>
      <c r="S15" s="187">
        <f t="shared" si="6"/>
        <v>2.0000000000006124E-5</v>
      </c>
      <c r="T15" s="187">
        <f t="shared" si="6"/>
        <v>3.3105695970692128E-4</v>
      </c>
      <c r="U15" s="187">
        <f t="shared" si="6"/>
        <v>0</v>
      </c>
      <c r="V15" s="187">
        <f t="shared" si="6"/>
        <v>2.2999999999995246E-5</v>
      </c>
      <c r="W15" s="187">
        <f t="shared" si="6"/>
        <v>0</v>
      </c>
      <c r="X15" s="187">
        <f t="shared" si="6"/>
        <v>0</v>
      </c>
      <c r="Y15" s="187">
        <f t="shared" si="6"/>
        <v>0</v>
      </c>
      <c r="Z15" s="187">
        <f t="shared" si="6"/>
        <v>0</v>
      </c>
      <c r="AA15" s="187">
        <f t="shared" si="6"/>
        <v>0</v>
      </c>
      <c r="AB15" s="187">
        <f t="shared" si="6"/>
        <v>0</v>
      </c>
      <c r="AC15" s="130"/>
      <c r="AD15" s="247">
        <f t="shared" ref="AD15:BC15" si="7">AD5-SUM(AD6,AD7,AD8,AD9,AD10,AD13,AD14)</f>
        <v>0</v>
      </c>
      <c r="AE15" s="248">
        <f t="shared" si="7"/>
        <v>0</v>
      </c>
      <c r="AF15" s="215">
        <f t="shared" si="7"/>
        <v>0</v>
      </c>
      <c r="AG15" s="215">
        <f t="shared" si="7"/>
        <v>1.4807407999990474E-3</v>
      </c>
      <c r="AH15" s="215">
        <f t="shared" si="7"/>
        <v>1.4889483000000148E-3</v>
      </c>
      <c r="AI15" s="215">
        <f t="shared" si="7"/>
        <v>4.1577822000000708E-3</v>
      </c>
      <c r="AJ15" s="215">
        <f t="shared" si="7"/>
        <v>0</v>
      </c>
      <c r="AK15" s="215">
        <f t="shared" si="7"/>
        <v>6.5783999998458853E-5</v>
      </c>
      <c r="AL15" s="215">
        <f t="shared" si="7"/>
        <v>5.8052476000014508E-3</v>
      </c>
      <c r="AM15" s="215">
        <f t="shared" si="7"/>
        <v>0</v>
      </c>
      <c r="AN15" s="215">
        <f t="shared" si="7"/>
        <v>6.6285000000831928E-5</v>
      </c>
      <c r="AO15" s="215">
        <f t="shared" si="7"/>
        <v>1.8499680000001462E-3</v>
      </c>
      <c r="AP15" s="215">
        <f t="shared" si="7"/>
        <v>0</v>
      </c>
      <c r="AQ15" s="215">
        <f t="shared" si="7"/>
        <v>0</v>
      </c>
      <c r="AR15" s="215">
        <f t="shared" si="7"/>
        <v>2.0551895000000542E-3</v>
      </c>
      <c r="AS15" s="215">
        <f t="shared" si="7"/>
        <v>0</v>
      </c>
      <c r="AT15" s="215">
        <f t="shared" si="7"/>
        <v>7.1716050999999226E-3</v>
      </c>
      <c r="AU15" s="215">
        <f t="shared" si="7"/>
        <v>2.9841025499997897E-2</v>
      </c>
      <c r="AV15" s="215">
        <f t="shared" si="7"/>
        <v>1.5924604000002063E-2</v>
      </c>
      <c r="AW15" s="215">
        <f t="shared" si="7"/>
        <v>2.0224153333333383E-2</v>
      </c>
      <c r="AX15" s="215">
        <f t="shared" si="7"/>
        <v>0</v>
      </c>
      <c r="AY15" s="215">
        <f t="shared" si="7"/>
        <v>0</v>
      </c>
      <c r="AZ15" s="215">
        <f t="shared" si="7"/>
        <v>0</v>
      </c>
      <c r="BA15" s="215">
        <f t="shared" si="7"/>
        <v>0</v>
      </c>
      <c r="BB15" s="215">
        <f t="shared" si="7"/>
        <v>0</v>
      </c>
      <c r="BC15" s="216">
        <f t="shared" si="7"/>
        <v>0</v>
      </c>
      <c r="BD15" s="616"/>
      <c r="BE15" s="31"/>
    </row>
    <row r="16" spans="1:57" ht="13.5" thickTop="1">
      <c r="B16" s="279" t="s">
        <v>200</v>
      </c>
      <c r="U16" s="726"/>
      <c r="V16" s="726"/>
      <c r="W16" s="726"/>
      <c r="X16" s="726"/>
      <c r="Y16" s="726"/>
      <c r="Z16" s="726"/>
      <c r="AA16" s="726"/>
      <c r="AB16" s="726"/>
      <c r="AC16" s="726"/>
      <c r="AD16" s="30"/>
      <c r="AE16" s="30"/>
      <c r="AF16" s="30"/>
      <c r="AG16" s="30"/>
      <c r="AH16" s="30"/>
      <c r="AI16" s="30"/>
      <c r="AJ16" s="30"/>
      <c r="AK16" s="30"/>
      <c r="AL16" s="30"/>
      <c r="AM16" s="30"/>
      <c r="AN16" s="30"/>
      <c r="AO16" s="30"/>
      <c r="AP16" s="30"/>
      <c r="AQ16" s="30"/>
      <c r="AR16" s="30"/>
      <c r="AS16" s="30"/>
      <c r="AT16" s="30"/>
      <c r="AU16" s="30"/>
      <c r="AV16" s="30"/>
      <c r="AW16" s="30"/>
      <c r="AX16" s="30"/>
      <c r="AY16" s="30"/>
      <c r="AZ16" s="30"/>
      <c r="BA16" s="30"/>
      <c r="BB16" s="30"/>
      <c r="BC16" s="30"/>
      <c r="BD16" s="31"/>
      <c r="BE16" s="31"/>
    </row>
    <row r="17" spans="30:57"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D17" s="31"/>
      <c r="BE17" s="31"/>
    </row>
    <row r="18" spans="30:57"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D18" s="31"/>
      <c r="BE18" s="31"/>
    </row>
    <row r="19" spans="30:57"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D19" s="31"/>
      <c r="BE19" s="31"/>
    </row>
    <row r="20" spans="30:57"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D20" s="31"/>
      <c r="BE20" s="31"/>
    </row>
    <row r="21" spans="30:57">
      <c r="AD21" s="30"/>
      <c r="AE21" s="30"/>
      <c r="AF21" s="30"/>
      <c r="AG21" s="30"/>
      <c r="AH21" s="30"/>
      <c r="AI21" s="30"/>
      <c r="AJ21" s="30"/>
      <c r="AK21" s="30"/>
      <c r="AL21" s="30"/>
      <c r="AM21" s="30"/>
      <c r="AN21" s="30"/>
      <c r="AO21" s="30"/>
      <c r="AP21" s="30"/>
      <c r="AQ21" s="30"/>
      <c r="AR21" s="30"/>
      <c r="AS21" s="30"/>
      <c r="AT21" s="30"/>
      <c r="AU21" s="30"/>
      <c r="AV21" s="30"/>
      <c r="AW21" s="30"/>
      <c r="AX21" s="30"/>
      <c r="AY21" s="30"/>
      <c r="AZ21" s="30"/>
      <c r="BA21" s="30"/>
      <c r="BB21" s="30"/>
      <c r="BC21" s="30"/>
      <c r="BD21" s="31"/>
      <c r="BE21" s="31"/>
    </row>
    <row r="22" spans="30:57">
      <c r="AD22" s="30"/>
      <c r="AE22" s="30"/>
      <c r="AF22" s="30"/>
      <c r="AG22" s="30"/>
      <c r="AH22" s="30"/>
      <c r="AI22" s="30"/>
      <c r="AJ22" s="30"/>
      <c r="AK22" s="30"/>
      <c r="AL22" s="30"/>
      <c r="AM22" s="30"/>
      <c r="AN22" s="30"/>
      <c r="AO22" s="30"/>
      <c r="AP22" s="30"/>
      <c r="AQ22" s="30"/>
      <c r="AR22" s="30"/>
      <c r="AS22" s="30"/>
      <c r="AT22" s="30"/>
      <c r="AU22" s="30"/>
      <c r="AV22" s="30"/>
      <c r="AW22" s="30"/>
      <c r="AX22" s="30"/>
      <c r="AY22" s="30"/>
      <c r="AZ22" s="30"/>
      <c r="BA22" s="30"/>
      <c r="BB22" s="30"/>
      <c r="BC22" s="30"/>
      <c r="BD22" s="31"/>
      <c r="BE22" s="31"/>
    </row>
    <row r="23" spans="30:57">
      <c r="AD23" s="30"/>
      <c r="AE23" s="30"/>
      <c r="AF23" s="30"/>
      <c r="AG23" s="30"/>
      <c r="AH23" s="30"/>
      <c r="AI23" s="30"/>
      <c r="AJ23" s="30"/>
      <c r="AK23" s="30"/>
      <c r="AL23" s="30"/>
      <c r="AM23" s="30"/>
      <c r="AN23" s="30"/>
      <c r="AO23" s="30"/>
      <c r="AP23" s="30"/>
      <c r="AQ23" s="30"/>
      <c r="AR23" s="30"/>
      <c r="AS23" s="30"/>
      <c r="AT23" s="30"/>
      <c r="AU23" s="30"/>
      <c r="AV23" s="30"/>
      <c r="AW23" s="30"/>
      <c r="AX23" s="30"/>
      <c r="AY23" s="30"/>
      <c r="AZ23" s="30"/>
      <c r="BA23" s="30"/>
      <c r="BB23" s="30"/>
      <c r="BC23" s="30"/>
      <c r="BD23" s="31"/>
      <c r="BE23" s="31"/>
    </row>
    <row r="24" spans="30:57">
      <c r="AD24" s="30"/>
      <c r="AE24" s="30"/>
      <c r="AF24" s="30"/>
      <c r="AG24" s="30"/>
      <c r="AH24" s="30"/>
      <c r="AI24" s="30"/>
      <c r="AJ24" s="30"/>
      <c r="AK24" s="30"/>
      <c r="AL24" s="30"/>
      <c r="AM24" s="30"/>
      <c r="AN24" s="30"/>
      <c r="AO24" s="30"/>
      <c r="AP24" s="30"/>
      <c r="AQ24" s="30"/>
      <c r="AR24" s="30"/>
      <c r="AS24" s="30"/>
      <c r="AT24" s="30"/>
      <c r="AU24" s="30"/>
      <c r="AV24" s="30"/>
      <c r="AW24" s="30"/>
      <c r="AX24" s="30"/>
      <c r="AY24" s="30"/>
      <c r="AZ24" s="30"/>
      <c r="BA24" s="30"/>
      <c r="BB24" s="30"/>
      <c r="BC24" s="30"/>
      <c r="BD24" s="31"/>
      <c r="BE24" s="31"/>
    </row>
    <row r="25" spans="30:57">
      <c r="AD25" s="30"/>
      <c r="AE25" s="30"/>
      <c r="AF25" s="30"/>
      <c r="AG25" s="30"/>
      <c r="AH25" s="30"/>
      <c r="AI25" s="30"/>
      <c r="AJ25" s="30"/>
      <c r="AK25" s="30"/>
      <c r="AL25" s="30"/>
      <c r="AM25" s="30"/>
      <c r="AN25" s="30"/>
      <c r="AO25" s="30"/>
      <c r="AP25" s="30"/>
      <c r="AQ25" s="30"/>
      <c r="AR25" s="30"/>
      <c r="AS25" s="30"/>
      <c r="AT25" s="30"/>
      <c r="AU25" s="30"/>
      <c r="AV25" s="30"/>
      <c r="AW25" s="30"/>
      <c r="AX25" s="30"/>
      <c r="AY25" s="30"/>
      <c r="AZ25" s="30"/>
      <c r="BA25" s="30"/>
      <c r="BB25" s="30"/>
      <c r="BC25" s="30"/>
      <c r="BD25" s="31"/>
      <c r="BE25" s="31"/>
    </row>
    <row r="26" spans="30:57">
      <c r="AD26" s="30"/>
      <c r="AE26" s="30"/>
      <c r="AF26" s="30"/>
      <c r="AG26" s="30"/>
      <c r="AH26" s="30"/>
      <c r="AI26" s="30"/>
      <c r="AJ26" s="30"/>
      <c r="AK26" s="30"/>
      <c r="AL26" s="30"/>
      <c r="AM26" s="30"/>
      <c r="AN26" s="30"/>
      <c r="AO26" s="30"/>
      <c r="AP26" s="30"/>
      <c r="AQ26" s="30"/>
      <c r="AR26" s="30"/>
      <c r="AS26" s="30"/>
      <c r="AT26" s="30"/>
      <c r="AU26" s="30"/>
      <c r="AV26" s="30"/>
      <c r="AW26" s="30"/>
      <c r="AX26" s="30"/>
      <c r="AY26" s="30"/>
      <c r="AZ26" s="30"/>
      <c r="BA26" s="30"/>
      <c r="BB26" s="30"/>
      <c r="BC26" s="30"/>
      <c r="BD26" s="31"/>
      <c r="BE26" s="31"/>
    </row>
    <row r="27" spans="30:57">
      <c r="AD27" s="30"/>
      <c r="AE27" s="30"/>
      <c r="AF27" s="30"/>
      <c r="AG27" s="30"/>
      <c r="AH27" s="30"/>
      <c r="AI27" s="30"/>
      <c r="AJ27" s="30"/>
      <c r="AK27" s="30"/>
      <c r="AL27" s="30"/>
      <c r="AM27" s="30"/>
      <c r="AN27" s="30"/>
      <c r="AO27" s="30"/>
      <c r="AP27" s="30"/>
      <c r="AQ27" s="30"/>
      <c r="AR27" s="30"/>
      <c r="AS27" s="30"/>
      <c r="AT27" s="30"/>
      <c r="AU27" s="30"/>
      <c r="AV27" s="30"/>
      <c r="AW27" s="30"/>
      <c r="AX27" s="30"/>
      <c r="AY27" s="30"/>
      <c r="AZ27" s="30"/>
      <c r="BA27" s="30"/>
      <c r="BB27" s="30"/>
      <c r="BC27" s="30"/>
      <c r="BD27" s="31"/>
      <c r="BE27" s="31"/>
    </row>
    <row r="28" spans="30:57">
      <c r="AD28" s="30"/>
      <c r="AE28" s="30"/>
      <c r="AF28" s="30"/>
      <c r="AG28" s="30"/>
      <c r="AH28" s="30"/>
      <c r="AI28" s="30"/>
      <c r="AJ28" s="30"/>
      <c r="AK28" s="30"/>
      <c r="AL28" s="30"/>
      <c r="AM28" s="30"/>
      <c r="AN28" s="30"/>
      <c r="AO28" s="30"/>
      <c r="AP28" s="30"/>
      <c r="AQ28" s="30"/>
      <c r="AR28" s="30"/>
      <c r="AS28" s="30"/>
      <c r="AT28" s="30"/>
      <c r="AU28" s="30"/>
      <c r="AV28" s="30"/>
      <c r="AW28" s="30"/>
      <c r="AX28" s="30"/>
      <c r="AY28" s="30"/>
      <c r="AZ28" s="30"/>
      <c r="BA28" s="30"/>
      <c r="BB28" s="30"/>
      <c r="BC28" s="30"/>
      <c r="BD28" s="31"/>
      <c r="BE28" s="31"/>
    </row>
    <row r="29" spans="30:57">
      <c r="AD29" s="30"/>
      <c r="AE29" s="30"/>
      <c r="AF29" s="30"/>
      <c r="AG29" s="30"/>
      <c r="AH29" s="30"/>
      <c r="AI29" s="30"/>
      <c r="AJ29" s="30"/>
      <c r="AK29" s="30"/>
      <c r="AL29" s="30"/>
      <c r="AM29" s="30"/>
      <c r="AN29" s="30"/>
      <c r="AO29" s="30"/>
      <c r="AP29" s="30"/>
      <c r="AQ29" s="30"/>
      <c r="AR29" s="30"/>
      <c r="AS29" s="30"/>
      <c r="AT29" s="30"/>
      <c r="AU29" s="30"/>
      <c r="AV29" s="30"/>
      <c r="AW29" s="30"/>
      <c r="AX29" s="30"/>
      <c r="AY29" s="30"/>
      <c r="AZ29" s="30"/>
      <c r="BA29" s="30"/>
      <c r="BB29" s="30"/>
      <c r="BC29" s="30"/>
      <c r="BD29" s="31"/>
      <c r="BE29" s="31"/>
    </row>
    <row r="30" spans="30:57">
      <c r="AD30" s="30"/>
      <c r="AE30" s="30"/>
      <c r="AF30" s="30"/>
      <c r="AG30" s="30"/>
      <c r="AH30" s="30"/>
      <c r="AI30" s="30"/>
      <c r="AJ30" s="30"/>
      <c r="AK30" s="30"/>
      <c r="AL30" s="30"/>
      <c r="AM30" s="30"/>
      <c r="AN30" s="30"/>
      <c r="AO30" s="30"/>
      <c r="AP30" s="30"/>
      <c r="AQ30" s="30"/>
      <c r="AR30" s="30"/>
      <c r="AS30" s="30"/>
      <c r="AT30" s="30"/>
      <c r="AU30" s="30"/>
      <c r="AV30" s="30"/>
      <c r="AW30" s="30"/>
      <c r="AX30" s="30"/>
      <c r="AY30" s="30"/>
      <c r="AZ30" s="30"/>
      <c r="BA30" s="30"/>
      <c r="BB30" s="30"/>
      <c r="BC30" s="30"/>
      <c r="BD30" s="31"/>
      <c r="BE30" s="31"/>
    </row>
    <row r="31" spans="30:57">
      <c r="AD31" s="30"/>
      <c r="AE31" s="30"/>
      <c r="AF31" s="30"/>
      <c r="AG31" s="30"/>
      <c r="AH31" s="30"/>
      <c r="AI31" s="30"/>
      <c r="AJ31" s="30"/>
      <c r="AK31" s="30"/>
      <c r="AL31" s="30"/>
      <c r="AM31" s="30"/>
      <c r="AN31" s="30"/>
      <c r="AO31" s="30"/>
      <c r="AP31" s="30"/>
      <c r="AQ31" s="30"/>
      <c r="AR31" s="30"/>
      <c r="AS31" s="30"/>
      <c r="AT31" s="30"/>
      <c r="AU31" s="30"/>
      <c r="AV31" s="30"/>
      <c r="AW31" s="30"/>
      <c r="AX31" s="30"/>
      <c r="AY31" s="30"/>
      <c r="AZ31" s="30"/>
      <c r="BA31" s="30"/>
      <c r="BB31" s="30"/>
      <c r="BC31" s="30"/>
      <c r="BD31" s="31"/>
      <c r="BE31" s="31"/>
    </row>
    <row r="32" spans="30:57">
      <c r="AD32" s="30"/>
      <c r="AE32" s="30"/>
      <c r="AF32" s="30"/>
      <c r="AG32" s="30"/>
      <c r="AH32" s="30"/>
      <c r="AI32" s="30"/>
      <c r="AJ32" s="30"/>
      <c r="AK32" s="30"/>
      <c r="AL32" s="30"/>
      <c r="AM32" s="30"/>
      <c r="AN32" s="30"/>
      <c r="AO32" s="30"/>
      <c r="AP32" s="30"/>
      <c r="AQ32" s="30"/>
      <c r="AR32" s="30"/>
      <c r="AS32" s="30"/>
      <c r="AT32" s="30"/>
      <c r="AU32" s="30"/>
      <c r="AV32" s="30"/>
      <c r="AW32" s="30"/>
      <c r="AX32" s="30"/>
      <c r="AY32" s="30"/>
      <c r="AZ32" s="30"/>
      <c r="BA32" s="30"/>
      <c r="BB32" s="30"/>
      <c r="BC32" s="30"/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BE11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f>[2]RWE!$A$23</f>
        <v>4.5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1/$A$1*'[1]4701-5Imp'!$B$263</f>
        <v>1.0177459285714288</v>
      </c>
      <c r="D5" s="581">
        <f>1/$A$1*'[1]4701-5Imp'!$C$263</f>
        <v>1.0970771080000001</v>
      </c>
      <c r="E5" s="581">
        <f>1/$A$1*'[1]4701-5Imp'!$D$263</f>
        <v>1.3862609128571428</v>
      </c>
      <c r="F5" s="581">
        <f>1/$A$1*'[1]4701-5Imp'!$E$263</f>
        <v>1.6809363053571429</v>
      </c>
      <c r="G5" s="581">
        <f>1/$A$1*'[1]4701-5Imp'!$F$263</f>
        <v>1.9874715862500001</v>
      </c>
      <c r="H5" s="581">
        <f>1/$A$1*'[1]4701-5Imp'!$G$263</f>
        <v>2.3610764319999995</v>
      </c>
      <c r="I5" s="581">
        <f>1/$A$1*'[1]4701-5Imp'!$H$263</f>
        <v>2.1671581885714284</v>
      </c>
      <c r="J5" s="582">
        <f>1/$A$1*'[1]4701-5Imp'!$I$263</f>
        <v>2.262731966</v>
      </c>
      <c r="K5" s="582">
        <f>1/$A$1*'[1]4701-5Imp'!$J$263</f>
        <v>2.4970036513571428</v>
      </c>
      <c r="L5" s="582">
        <f>1/$A$1*'[1]4701-5Imp'!K$263</f>
        <v>1.9636119283333333</v>
      </c>
      <c r="M5" s="581">
        <f>1/$A$1*'[1]4701-5Imp'!L$263</f>
        <v>2.4082629730952374</v>
      </c>
      <c r="N5" s="583">
        <f>1/$A$1*'[1]4701-5Imp'!M$263</f>
        <v>2.9298384251111114</v>
      </c>
      <c r="O5" s="583">
        <f>1/$A$1*'[1]4701-5Imp'!N$263</f>
        <v>2.7651201700833332</v>
      </c>
      <c r="P5" s="583">
        <f>1/$A$1*'[1]4701-5Imp'!O$263</f>
        <v>2.5557502687301583</v>
      </c>
      <c r="Q5" s="583">
        <f>1/$A$1*'[1]4701-5Imp'!P$263</f>
        <v>2.5482972206428562</v>
      </c>
      <c r="R5" s="583">
        <f>1/$A$1*'[1]4701-5Imp'!Q$263</f>
        <v>2.604631565833333</v>
      </c>
      <c r="S5" s="583">
        <f>1/$A$1*'[1]4701-5Imp'!R$263</f>
        <v>2.4382677259999994</v>
      </c>
      <c r="T5" s="720">
        <f>1/$A$1*'[1]4701-5Imp'!S$263</f>
        <v>2.8395837165119051</v>
      </c>
      <c r="U5" s="720">
        <f>1/$A$1*'[1]4701-5Imp'!T$263</f>
        <v>3.1177643095238072</v>
      </c>
      <c r="V5" s="720">
        <f>1/$A$1*'[1]4701-5Imp'!U$263</f>
        <v>2.8673299796111107</v>
      </c>
      <c r="W5" s="720">
        <f>1/$A$1*'[1]4701-5Imp'!V$263</f>
        <v>0</v>
      </c>
      <c r="X5" s="720">
        <f>1/$A$1*'[1]4701-5Imp'!W$263</f>
        <v>0</v>
      </c>
      <c r="Y5" s="720">
        <f>1/$A$1*'[1]4701-5Imp'!X$263</f>
        <v>0</v>
      </c>
      <c r="Z5" s="720">
        <f>1/$A$1*'[1]4701-5Imp'!Y$263</f>
        <v>0</v>
      </c>
      <c r="AA5" s="720">
        <f>1/$A$1*'[1]4701-5Imp'!Z$263</f>
        <v>0</v>
      </c>
      <c r="AB5" s="720">
        <f>1/$A$1*'[1]4701-5Imp'!AA$263</f>
        <v>0</v>
      </c>
      <c r="AC5" s="221"/>
      <c r="AD5" s="220">
        <f>1/1000*'[1]4701-5Imp'!AB$263</f>
        <v>0.648493512170214</v>
      </c>
      <c r="AE5" s="217">
        <f>1/1000*'[1]4701-5Imp'!AC$263</f>
        <v>0.56266207474599994</v>
      </c>
      <c r="AF5" s="217">
        <f>1/1000*'[1]4701-5Imp'!AD$263</f>
        <v>0.63381314635199992</v>
      </c>
      <c r="AG5" s="217">
        <f>1/1000*'[1]4701-5Imp'!AE$263</f>
        <v>0.85415071537599985</v>
      </c>
      <c r="AH5" s="217">
        <f>1/1000*'[1]4701-5Imp'!AF$263</f>
        <v>1.0846078141674997</v>
      </c>
      <c r="AI5" s="217">
        <f>1/1000*'[1]4701-5Imp'!AG$263</f>
        <v>1.297025457156</v>
      </c>
      <c r="AJ5" s="217">
        <f>1/1000*'[1]4701-5Imp'!AH$263</f>
        <v>1.3194695368552003</v>
      </c>
      <c r="AK5" s="217">
        <f>1/1000*'[1]4701-5Imp'!AI$263</f>
        <v>1.5129407233295</v>
      </c>
      <c r="AL5" s="217">
        <f>1/1000*'[1]4701-5Imp'!AJ$263</f>
        <v>1.7660405438111997</v>
      </c>
      <c r="AM5" s="217">
        <f>1/1000*'[1]4701-5Imp'!AK$263</f>
        <v>1.0651643886223998</v>
      </c>
      <c r="AN5" s="217">
        <f>1/1000*'[1]4701-5Imp'!AL$263</f>
        <v>1.9045227830526008</v>
      </c>
      <c r="AO5" s="217">
        <f>1/1000*'[1]4701-5Imp'!AM$263</f>
        <v>2.3443292567519993</v>
      </c>
      <c r="AP5" s="217">
        <f>1/1000*'[1]4701-5Imp'!AN$263</f>
        <v>2.0390319791599998</v>
      </c>
      <c r="AQ5" s="217">
        <f>1/1000*'[1]4701-5Imp'!AO$263</f>
        <v>1.8587756239049995</v>
      </c>
      <c r="AR5" s="217">
        <f>1/1000*'[1]4701-5Imp'!AP$263</f>
        <v>1.7427191486845</v>
      </c>
      <c r="AS5" s="217">
        <f>1/1000*'[1]4701-5Imp'!AQ$263</f>
        <v>1.6813785419935001</v>
      </c>
      <c r="AT5" s="217">
        <f>1/1000*'[1]4701-5Imp'!AR$263</f>
        <v>1.3606462684946996</v>
      </c>
      <c r="AU5" s="217">
        <f>1/1000*'[1]4701-5Imp'!AS$263</f>
        <v>1.6977983167860005</v>
      </c>
      <c r="AV5" s="217">
        <f>1/1000*'[1]4701-5Imp'!AT$263</f>
        <v>2.2437164501610001</v>
      </c>
      <c r="AW5" s="217">
        <f>1/1000*'[1]4701-5Imp'!AU$263</f>
        <v>1.7925745705916665</v>
      </c>
      <c r="AX5" s="217">
        <f>1/1000*'[1]4701-5Imp'!AV$263</f>
        <v>0</v>
      </c>
      <c r="AY5" s="217">
        <f>1/1000*'[1]4701-5Imp'!AW$263</f>
        <v>0</v>
      </c>
      <c r="AZ5" s="217">
        <f>1/1000*'[1]4701-5Imp'!AX$263</f>
        <v>0</v>
      </c>
      <c r="BA5" s="217">
        <f>1/1000*'[1]4701-5Imp'!AY$263</f>
        <v>0</v>
      </c>
      <c r="BB5" s="217">
        <f>1/1000*'[1]4701-5Imp'!AZ$263</f>
        <v>0</v>
      </c>
      <c r="BC5" s="218">
        <f>1/1000*'[1]4701-5Imp'!BA$263</f>
        <v>0</v>
      </c>
      <c r="BD5" s="553"/>
      <c r="BE5" s="31"/>
    </row>
    <row r="6" spans="1:57" ht="17.149999999999999" customHeight="1" thickTop="1">
      <c r="B6" s="223" t="s">
        <v>157</v>
      </c>
      <c r="C6" s="224">
        <f>1/$A$1*'[1]4701-5Imp'!$B$266</f>
        <v>6.6969999999999996E-4</v>
      </c>
      <c r="D6" s="225">
        <f>1/$A$1*'[1]4701-5Imp'!$C$266</f>
        <v>5.0320000000000009E-3</v>
      </c>
      <c r="E6" s="225">
        <f>1/$A$1*'[1]4701-5Imp'!$D$266</f>
        <v>0</v>
      </c>
      <c r="F6" s="225">
        <f>1/$A$1*'[1]4701-5Imp'!$E$266</f>
        <v>1.9999999999999999E-7</v>
      </c>
      <c r="G6" s="225">
        <f>1/$A$1*'[1]4701-5Imp'!$F$266</f>
        <v>1.92E-4</v>
      </c>
      <c r="H6" s="225">
        <f>1/$A$1*'[1]4701-5Imp'!$G$266</f>
        <v>7.2800000000000002E-4</v>
      </c>
      <c r="I6" s="225">
        <f>1/$A$1*'[1]4701-5Imp'!$H$266</f>
        <v>0</v>
      </c>
      <c r="J6" s="226">
        <f>1/$A$1*'[1]4701-5Imp'!$I$266</f>
        <v>2.5700000000000001E-5</v>
      </c>
      <c r="K6" s="226">
        <f>1/$A$1*'[1]4701-5Imp'!$J$266</f>
        <v>1.0346000000000001E-3</v>
      </c>
      <c r="L6" s="226">
        <f>1/$A$1*'[1]4701-5Imp'!K$266</f>
        <v>1.8187399999999996E-2</v>
      </c>
      <c r="M6" s="225">
        <f>1/$A$1*'[1]4701-5Imp'!L$266</f>
        <v>8.7954999999999995E-3</v>
      </c>
      <c r="N6" s="225">
        <f>1/$A$1*'[1]4701-5Imp'!M$266</f>
        <v>8.9474999999999989E-3</v>
      </c>
      <c r="O6" s="225">
        <f>1/$A$1*'[1]4701-5Imp'!N$266</f>
        <v>9.8446999999999996E-3</v>
      </c>
      <c r="P6" s="225">
        <f>1/$A$1*'[1]4701-5Imp'!O$266</f>
        <v>8.3289000000000002E-3</v>
      </c>
      <c r="Q6" s="225">
        <f>1/$A$1*'[1]4701-5Imp'!P$266</f>
        <v>1.4699999999999998E-5</v>
      </c>
      <c r="R6" s="225">
        <f>1/$A$1*'[1]4701-5Imp'!Q$266</f>
        <v>3.540999999999999E-3</v>
      </c>
      <c r="S6" s="225">
        <f>1/$A$1*'[1]4701-5Imp'!R$266</f>
        <v>2.3535399999999998E-2</v>
      </c>
      <c r="T6" s="225">
        <f>1/$A$1*'[1]4701-5Imp'!S$266</f>
        <v>5.3339736666666665E-2</v>
      </c>
      <c r="U6" s="225">
        <f>1/$A$1*'[1]4701-5Imp'!T$266</f>
        <v>6.7811495238095237E-2</v>
      </c>
      <c r="V6" s="225">
        <f>1/$A$1*'[1]4701-5Imp'!U$266</f>
        <v>3.4854799999999998E-2</v>
      </c>
      <c r="W6" s="225">
        <f>1/$A$1*'[1]4701-5Imp'!V$266</f>
        <v>0</v>
      </c>
      <c r="X6" s="225">
        <f>1/$A$1*'[1]4701-5Imp'!W$266</f>
        <v>0</v>
      </c>
      <c r="Y6" s="225">
        <f>1/$A$1*'[1]4701-5Imp'!X$266</f>
        <v>0</v>
      </c>
      <c r="Z6" s="225">
        <f>1/$A$1*'[1]4701-5Imp'!Y$266</f>
        <v>0</v>
      </c>
      <c r="AA6" s="225">
        <f>1/$A$1*'[1]4701-5Imp'!Z$266</f>
        <v>0</v>
      </c>
      <c r="AB6" s="225">
        <f>1/$A$1*'[1]4701-5Imp'!AA$266</f>
        <v>0</v>
      </c>
      <c r="AC6" s="4"/>
      <c r="AD6" s="227">
        <f>1/1000*'[1]4701-5Imp'!AB$266</f>
        <v>2.9369507980499997E-4</v>
      </c>
      <c r="AE6" s="225">
        <f>1/1000*'[1]4701-5Imp'!AC$266</f>
        <v>2.0054579703999999E-3</v>
      </c>
      <c r="AF6" s="225">
        <f>1/1000*'[1]4701-5Imp'!AD$266</f>
        <v>0</v>
      </c>
      <c r="AG6" s="225">
        <f>1/1000*'[1]4701-5Imp'!AE$266</f>
        <v>1.6176159999999999E-7</v>
      </c>
      <c r="AH6" s="225">
        <f>1/1000*'[1]4701-5Imp'!AF$266</f>
        <v>9.8437270400000005E-5</v>
      </c>
      <c r="AI6" s="225">
        <f>1/1000*'[1]4701-5Imp'!AG$266</f>
        <v>3.7427255579999997E-4</v>
      </c>
      <c r="AJ6" s="225">
        <f>1/1000*'[1]4701-5Imp'!AH$266</f>
        <v>0</v>
      </c>
      <c r="AK6" s="225">
        <f>1/1000*'[1]4701-5Imp'!AI$266</f>
        <v>3.1313184E-5</v>
      </c>
      <c r="AL6" s="225">
        <f>1/1000*'[1]4701-5Imp'!AJ$266</f>
        <v>1.1046311028000001E-3</v>
      </c>
      <c r="AM6" s="225">
        <f>1/1000*'[1]4701-5Imp'!AK$266</f>
        <v>1.29685937568E-2</v>
      </c>
      <c r="AN6" s="225">
        <f>1/1000*'[1]4701-5Imp'!AL$266</f>
        <v>8.0418473297999993E-3</v>
      </c>
      <c r="AO6" s="225">
        <f>1/1000*'[1]4701-5Imp'!AM$266</f>
        <v>1.0233381263999999E-2</v>
      </c>
      <c r="AP6" s="225">
        <f>1/1000*'[1]4701-5Imp'!AN$266</f>
        <v>9.6233781248000003E-3</v>
      </c>
      <c r="AQ6" s="225">
        <f>1/1000*'[1]4701-5Imp'!AO$266</f>
        <v>8.9239740474E-3</v>
      </c>
      <c r="AR6" s="225">
        <f>1/1000*'[1]4701-5Imp'!AP$266</f>
        <v>2.7245821234999999E-3</v>
      </c>
      <c r="AS6" s="225">
        <f>1/1000*'[1]4701-5Imp'!AQ$266</f>
        <v>7.7667540754999993E-3</v>
      </c>
      <c r="AT6" s="225">
        <f>1/1000*'[1]4701-5Imp'!AR$266</f>
        <v>2.0483492218200002E-2</v>
      </c>
      <c r="AU6" s="225">
        <f>1/1000*'[1]4701-5Imp'!AS$266</f>
        <v>4.61601430004E-2</v>
      </c>
      <c r="AV6" s="225">
        <f>1/1000*'[1]4701-5Imp'!AT$266</f>
        <v>5.9073442849999991E-2</v>
      </c>
      <c r="AW6" s="225">
        <f>1/1000*'[1]4701-5Imp'!AU$266</f>
        <v>2.8522197114583335E-2</v>
      </c>
      <c r="AX6" s="225">
        <f>1/1000*'[1]4701-5Imp'!AV$266</f>
        <v>0</v>
      </c>
      <c r="AY6" s="225">
        <f>1/1000*'[1]4701-5Imp'!AW$266</f>
        <v>0</v>
      </c>
      <c r="AZ6" s="225">
        <f>1/1000*'[1]4701-5Imp'!AX$266</f>
        <v>0</v>
      </c>
      <c r="BA6" s="225">
        <f>1/1000*'[1]4701-5Imp'!AY$266</f>
        <v>0</v>
      </c>
      <c r="BB6" s="225">
        <f>1/1000*'[1]4701-5Imp'!AZ$266</f>
        <v>0</v>
      </c>
      <c r="BC6" s="226">
        <f>1/1000*'[1]4701-5Imp'!BA$266</f>
        <v>0</v>
      </c>
      <c r="BD6" s="553"/>
      <c r="BE6" s="31"/>
    </row>
    <row r="7" spans="1:57" ht="17.149999999999999" customHeight="1">
      <c r="B7" s="15" t="s">
        <v>103</v>
      </c>
      <c r="C7" s="27">
        <f>1/$A$1*'[1]4701-5Imp'!$B$268</f>
        <v>0.37982817428571425</v>
      </c>
      <c r="D7" s="29">
        <f>1/$A$1*'[1]4701-5Imp'!$C$268</f>
        <v>0.36557680000000004</v>
      </c>
      <c r="E7" s="29">
        <f>1/$A$1*'[1]4701-5Imp'!$D$268</f>
        <v>0.42802560000000006</v>
      </c>
      <c r="F7" s="29">
        <f>1/$A$1*'[1]4701-5Imp'!$E$268</f>
        <v>0.46201886249999996</v>
      </c>
      <c r="G7" s="29">
        <f>1/$A$1*'[1]4701-5Imp'!$F$268</f>
        <v>0.55557796375000001</v>
      </c>
      <c r="H7" s="29">
        <f>1/$A$1*'[1]4701-5Imp'!$G$268</f>
        <v>0.55910979999999999</v>
      </c>
      <c r="I7" s="29">
        <f>1/$A$1*'[1]4701-5Imp'!$H$268</f>
        <v>0.47738282800000004</v>
      </c>
      <c r="J7" s="34">
        <f>1/$A$1*'[1]4701-5Imp'!$I$268</f>
        <v>0.45843569999999995</v>
      </c>
      <c r="K7" s="34">
        <f>1/$A$1*'[1]4701-5Imp'!$J$268</f>
        <v>0.32763296750000004</v>
      </c>
      <c r="L7" s="34">
        <f>1/$A$1*'[1]4701-5Imp'!K$268</f>
        <v>0.24047122999999995</v>
      </c>
      <c r="M7" s="29">
        <f>1/$A$1*'[1]4701-5Imp'!L$268</f>
        <v>0.32870831500000003</v>
      </c>
      <c r="N7" s="29">
        <f>1/$A$1*'[1]4701-5Imp'!M$268</f>
        <v>0.35944189999999993</v>
      </c>
      <c r="O7" s="29">
        <f>1/$A$1*'[1]4701-5Imp'!N$268</f>
        <v>0.372306992</v>
      </c>
      <c r="P7" s="29">
        <f>1/$A$1*'[1]4701-5Imp'!O$268</f>
        <v>0.21679509999999996</v>
      </c>
      <c r="Q7" s="29">
        <f>1/$A$1*'[1]4701-5Imp'!P$268</f>
        <v>0.19386599714285715</v>
      </c>
      <c r="R7" s="29">
        <f>1/$A$1*'[1]4701-5Imp'!Q$268</f>
        <v>0.18708830166666665</v>
      </c>
      <c r="S7" s="29">
        <f>1/$A$1*'[1]4701-5Imp'!R$268</f>
        <v>0.20265610000000001</v>
      </c>
      <c r="T7" s="29">
        <f>1/$A$1*'[1]4701-5Imp'!S$268</f>
        <v>0.2477393363888889</v>
      </c>
      <c r="U7" s="29">
        <f>1/$A$1*'[1]4701-5Imp'!T$268</f>
        <v>0.26871833323809519</v>
      </c>
      <c r="V7" s="29">
        <f>1/$A$1*'[1]4701-5Imp'!U$268</f>
        <v>0.2481034325</v>
      </c>
      <c r="W7" s="29">
        <f>1/$A$1*'[1]4701-5Imp'!V$268</f>
        <v>0</v>
      </c>
      <c r="X7" s="29">
        <f>1/$A$1*'[1]4701-5Imp'!W$268</f>
        <v>0</v>
      </c>
      <c r="Y7" s="29">
        <f>1/$A$1*'[1]4701-5Imp'!X$268</f>
        <v>0</v>
      </c>
      <c r="Z7" s="29">
        <f>1/$A$1*'[1]4701-5Imp'!Y$268</f>
        <v>0</v>
      </c>
      <c r="AA7" s="29">
        <f>1/$A$1*'[1]4701-5Imp'!Z$268</f>
        <v>0</v>
      </c>
      <c r="AB7" s="29">
        <f>1/$A$1*'[1]4701-5Imp'!AA$268</f>
        <v>0</v>
      </c>
      <c r="AC7" s="4"/>
      <c r="AD7" s="27">
        <f>1/1000*'[1]4701-5Imp'!AB$268</f>
        <v>0.25897565435555997</v>
      </c>
      <c r="AE7" s="29">
        <f>1/1000*'[1]4701-5Imp'!AC$268</f>
        <v>0.20806130056599997</v>
      </c>
      <c r="AF7" s="29">
        <f>1/1000*'[1]4701-5Imp'!AD$268</f>
        <v>0.21368378500799998</v>
      </c>
      <c r="AG7" s="29">
        <f>1/1000*'[1]4701-5Imp'!AE$268</f>
        <v>0.254779729176</v>
      </c>
      <c r="AH7" s="29">
        <f>1/1000*'[1]4701-5Imp'!AF$268</f>
        <v>0.33340852628090001</v>
      </c>
      <c r="AI7" s="29">
        <f>1/1000*'[1]4701-5Imp'!AG$268</f>
        <v>0.3423485106327</v>
      </c>
      <c r="AJ7" s="29">
        <f>1/1000*'[1]4701-5Imp'!AH$268</f>
        <v>0.30390151406159999</v>
      </c>
      <c r="AK7" s="29">
        <f>1/1000*'[1]4701-5Imp'!AI$268</f>
        <v>0.32914064364750001</v>
      </c>
      <c r="AL7" s="29">
        <f>1/1000*'[1]4701-5Imp'!AJ$268</f>
        <v>0.25087585768680004</v>
      </c>
      <c r="AM7" s="29">
        <f>1/1000*'[1]4701-5Imp'!AK$268</f>
        <v>0.16797399399879998</v>
      </c>
      <c r="AN7" s="29">
        <f>1/1000*'[1]4701-5Imp'!AL$268</f>
        <v>0.27908828759069998</v>
      </c>
      <c r="AO7" s="29">
        <f>1/1000*'[1]4701-5Imp'!AM$268</f>
        <v>0.32301109996799993</v>
      </c>
      <c r="AP7" s="29">
        <f>1/1000*'[1]4701-5Imp'!AN$268</f>
        <v>0.32835549702559996</v>
      </c>
      <c r="AQ7" s="29">
        <f>1/1000*'[1]4701-5Imp'!AO$268</f>
        <v>0.17701323862650001</v>
      </c>
      <c r="AR7" s="29">
        <f>1/1000*'[1]4701-5Imp'!AP$268</f>
        <v>0.16656649835899998</v>
      </c>
      <c r="AS7" s="29">
        <f>1/1000*'[1]4701-5Imp'!AQ$268</f>
        <v>0.15860784799649996</v>
      </c>
      <c r="AT7" s="29">
        <f>1/1000*'[1]4701-5Imp'!AR$268</f>
        <v>0.1407982102051</v>
      </c>
      <c r="AU7" s="29">
        <f>1/1000*'[1]4701-5Imp'!AS$268</f>
        <v>0.17248617375989997</v>
      </c>
      <c r="AV7" s="29">
        <f>1/1000*'[1]4701-5Imp'!AT$268</f>
        <v>0.20844460921900002</v>
      </c>
      <c r="AW7" s="29">
        <f>1/1000*'[1]4701-5Imp'!AU$268</f>
        <v>0.18484268996625</v>
      </c>
      <c r="AX7" s="29">
        <f>1/1000*'[1]4701-5Imp'!AV$268</f>
        <v>0</v>
      </c>
      <c r="AY7" s="29">
        <f>1/1000*'[1]4701-5Imp'!AW$268</f>
        <v>0</v>
      </c>
      <c r="AZ7" s="29">
        <f>1/1000*'[1]4701-5Imp'!AX$268</f>
        <v>0</v>
      </c>
      <c r="BA7" s="29">
        <f>1/1000*'[1]4701-5Imp'!AY$268</f>
        <v>0</v>
      </c>
      <c r="BB7" s="29">
        <f>1/1000*'[1]4701-5Imp'!AZ$268</f>
        <v>0</v>
      </c>
      <c r="BC7" s="34">
        <f>1/1000*'[1]4701-5Imp'!BA$268</f>
        <v>0</v>
      </c>
      <c r="BD7" s="553"/>
      <c r="BE7" s="31"/>
    </row>
    <row r="8" spans="1:57">
      <c r="B8" s="5" t="s">
        <v>104</v>
      </c>
      <c r="C8" s="46">
        <f>1/$A$1*'[1]4701-5Imp'!$B$39</f>
        <v>0.12613189999999999</v>
      </c>
      <c r="D8" s="10">
        <f>1/$A$1*'[1]4701-5Imp'!$C$39</f>
        <v>0.11745910000000001</v>
      </c>
      <c r="E8" s="10">
        <f>1/$A$1*'[1]4701-5Imp'!$D$39</f>
        <v>0.1885918</v>
      </c>
      <c r="F8" s="10">
        <f>1/$A$1*'[1]4701-5Imp'!$E$39</f>
        <v>0.19464909999999999</v>
      </c>
      <c r="G8" s="10">
        <f>1/$A$1*'[1]4701-5Imp'!$F$39</f>
        <v>0.23383710000000002</v>
      </c>
      <c r="H8" s="10">
        <f>1/$A$1*'[1]4701-5Imp'!$G$39</f>
        <v>0.22968829999999998</v>
      </c>
      <c r="I8" s="10">
        <f>1/$A$1*'[1]4701-5Imp'!$H$39</f>
        <v>0.1881941</v>
      </c>
      <c r="J8" s="37">
        <f>1/$A$1*'[1]4701-5Imp'!$I$39</f>
        <v>0.1670681</v>
      </c>
      <c r="K8" s="37">
        <f>1/$A$1*'[1]4701-5Imp'!$J$39</f>
        <v>8.0477099999999996E-2</v>
      </c>
      <c r="L8" s="37">
        <f>1/$A$1*'[1]4701-5Imp'!K$39</f>
        <v>4.5507499999999992E-2</v>
      </c>
      <c r="M8" s="10">
        <f>1/$A$1*'[1]4701-5Imp'!L$39</f>
        <v>6.0199199999999994E-2</v>
      </c>
      <c r="N8" s="10">
        <f>1/$A$1*'[1]4701-5Imp'!M$39</f>
        <v>5.923189999999999E-2</v>
      </c>
      <c r="O8" s="10">
        <f>1/$A$1*'[1]4701-5Imp'!N$39</f>
        <v>4.3638199999999995E-2</v>
      </c>
      <c r="P8" s="10">
        <f>1/$A$1*'[1]4701-5Imp'!O$39</f>
        <v>3.9506999999999994E-2</v>
      </c>
      <c r="Q8" s="10">
        <f>1/$A$1*'[1]4701-5Imp'!P$39</f>
        <v>2.8291899999999998E-2</v>
      </c>
      <c r="R8" s="10">
        <f>1/$A$1*'[1]4701-5Imp'!Q$39</f>
        <v>3.7255299999999998E-2</v>
      </c>
      <c r="S8" s="10">
        <f>1/$A$1*'[1]4701-5Imp'!R$39</f>
        <v>5.2725199999999993E-2</v>
      </c>
      <c r="T8" s="10">
        <f>1/$A$1*'[1]4701-5Imp'!S$39</f>
        <v>5.3532569166666655E-2</v>
      </c>
      <c r="U8" s="10">
        <f>1/$A$1*'[1]4701-5Imp'!T$39</f>
        <v>7.9046599999999981E-2</v>
      </c>
      <c r="V8" s="10">
        <f>1/$A$1*'[1]4701-5Imp'!U$39</f>
        <v>6.2715400000000004E-2</v>
      </c>
      <c r="W8" s="10">
        <f>1/$A$1*'[1]4701-5Imp'!V$39</f>
        <v>0</v>
      </c>
      <c r="X8" s="10">
        <f>1/$A$1*'[1]4701-5Imp'!W$39</f>
        <v>0</v>
      </c>
      <c r="Y8" s="10">
        <f>1/$A$1*'[1]4701-5Imp'!X$39</f>
        <v>0</v>
      </c>
      <c r="Z8" s="10">
        <f>1/$A$1*'[1]4701-5Imp'!Y$39</f>
        <v>0</v>
      </c>
      <c r="AA8" s="10">
        <f>1/$A$1*'[1]4701-5Imp'!Z$39</f>
        <v>0</v>
      </c>
      <c r="AB8" s="10">
        <f>1/$A$1*'[1]4701-5Imp'!AA$39</f>
        <v>0</v>
      </c>
      <c r="AC8" s="4"/>
      <c r="AD8" s="46">
        <f>1/1000*'[1]4701-5Imp'!AB$39</f>
        <v>7.4481265273664998E-2</v>
      </c>
      <c r="AE8" s="10">
        <f>1/1000*'[1]4701-5Imp'!AC$39</f>
        <v>5.6690735756399997E-2</v>
      </c>
      <c r="AF8" s="10">
        <f>1/1000*'[1]4701-5Imp'!AD$39</f>
        <v>8.1421019438399994E-2</v>
      </c>
      <c r="AG8" s="10">
        <f>1/1000*'[1]4701-5Imp'!AE$39</f>
        <v>9.4270178665600002E-2</v>
      </c>
      <c r="AH8" s="10">
        <f>1/1000*'[1]4701-5Imp'!AF$39</f>
        <v>0.1243188091152</v>
      </c>
      <c r="AI8" s="10">
        <f>1/1000*'[1]4701-5Imp'!AG$39</f>
        <v>0.12382906004039998</v>
      </c>
      <c r="AJ8" s="10">
        <f>1/1000*'[1]4701-5Imp'!AH$39</f>
        <v>0.1069207611384</v>
      </c>
      <c r="AK8" s="10">
        <f>1/1000*'[1]4701-5Imp'!AI$39</f>
        <v>0.10912007752650001</v>
      </c>
      <c r="AL8" s="10">
        <f>1/1000*'[1]4701-5Imp'!AJ$39</f>
        <v>5.6128709311600002E-2</v>
      </c>
      <c r="AM8" s="10">
        <f>1/1000*'[1]4701-5Imp'!AK$39</f>
        <v>2.4108286699199996E-2</v>
      </c>
      <c r="AN8" s="10">
        <f>1/1000*'[1]4701-5Imp'!AL$39</f>
        <v>5.02166900889E-2</v>
      </c>
      <c r="AO8" s="10">
        <f>1/1000*'[1]4701-5Imp'!AM$39</f>
        <v>4.5193358255999995E-2</v>
      </c>
      <c r="AP8" s="10">
        <f>1/1000*'[1]4701-5Imp'!AN$39</f>
        <v>3.0882859655999996E-2</v>
      </c>
      <c r="AQ8" s="10">
        <f>1/1000*'[1]4701-5Imp'!AO$39</f>
        <v>3.0488811863399998E-2</v>
      </c>
      <c r="AR8" s="10">
        <f>1/1000*'[1]4701-5Imp'!AP$39</f>
        <v>2.1293041236999998E-2</v>
      </c>
      <c r="AS8" s="10">
        <f>1/1000*'[1]4701-5Imp'!AQ$39</f>
        <v>2.5093228649999997E-2</v>
      </c>
      <c r="AT8" s="10">
        <f>1/1000*'[1]4701-5Imp'!AR$39</f>
        <v>2.8234470916199995E-2</v>
      </c>
      <c r="AU8" s="10">
        <f>1/1000*'[1]4701-5Imp'!AS$39</f>
        <v>2.9979542535799996E-2</v>
      </c>
      <c r="AV8" s="10">
        <f>1/1000*'[1]4701-5Imp'!AT$39</f>
        <v>5.9109811744999997E-2</v>
      </c>
      <c r="AW8" s="10">
        <f>1/1000*'[1]4701-5Imp'!AU$39</f>
        <v>3.8625382050416671E-2</v>
      </c>
      <c r="AX8" s="10">
        <f>1/1000*'[1]4701-5Imp'!AV$39</f>
        <v>0</v>
      </c>
      <c r="AY8" s="10">
        <f>1/1000*'[1]4701-5Imp'!AW$39</f>
        <v>0</v>
      </c>
      <c r="AZ8" s="10">
        <f>1/1000*'[1]4701-5Imp'!AX$39</f>
        <v>0</v>
      </c>
      <c r="BA8" s="10">
        <f>1/1000*'[1]4701-5Imp'!AY$39</f>
        <v>0</v>
      </c>
      <c r="BB8" s="10">
        <f>1/1000*'[1]4701-5Imp'!AZ$39</f>
        <v>0</v>
      </c>
      <c r="BC8" s="37">
        <f>1/1000*'[1]4701-5Imp'!BA$39</f>
        <v>0</v>
      </c>
      <c r="BD8" s="553"/>
      <c r="BE8" s="31"/>
    </row>
    <row r="9" spans="1:57">
      <c r="B9" s="5" t="s">
        <v>35</v>
      </c>
      <c r="C9" s="46">
        <f>1/$A$1*'[1]4701-5Imp'!$B$147</f>
        <v>0</v>
      </c>
      <c r="D9" s="10">
        <f>1/$A$1*'[1]4701-5Imp'!$C$147</f>
        <v>0</v>
      </c>
      <c r="E9" s="10">
        <f>1/$A$1*'[1]4701-5Imp'!$D$147</f>
        <v>0</v>
      </c>
      <c r="F9" s="10">
        <f>1/$A$1*'[1]4701-5Imp'!$E$147</f>
        <v>0</v>
      </c>
      <c r="G9" s="10">
        <f>1/$A$1*'[1]4701-5Imp'!$F$147</f>
        <v>0</v>
      </c>
      <c r="H9" s="10">
        <f>1/$A$1*'[1]4701-5Imp'!$G$147</f>
        <v>0</v>
      </c>
      <c r="I9" s="10">
        <f>1/$A$1*'[1]4701-5Imp'!$H$147</f>
        <v>0</v>
      </c>
      <c r="J9" s="37">
        <f>1/$A$1*'[1]4701-5Imp'!$I$147</f>
        <v>0</v>
      </c>
      <c r="K9" s="37">
        <f>1/$A$1*'[1]4701-5Imp'!$J$147</f>
        <v>0</v>
      </c>
      <c r="L9" s="37">
        <f>1/$A$1*'[1]4701-5Imp'!K$147</f>
        <v>0</v>
      </c>
      <c r="M9" s="10">
        <f>1/$A$1*'[1]4701-5Imp'!L$147</f>
        <v>0</v>
      </c>
      <c r="N9" s="10">
        <f>1/$A$1*'[1]4701-5Imp'!M$147</f>
        <v>3.0499999999999999E-4</v>
      </c>
      <c r="O9" s="10">
        <f>1/$A$1*'[1]4701-5Imp'!N$147</f>
        <v>0</v>
      </c>
      <c r="P9" s="10">
        <f>1/$A$1*'[1]4701-5Imp'!O$147</f>
        <v>0</v>
      </c>
      <c r="Q9" s="10">
        <f>1/$A$1*'[1]4701-5Imp'!P$147</f>
        <v>0</v>
      </c>
      <c r="R9" s="10">
        <f>1/$A$1*'[1]4701-5Imp'!Q$147</f>
        <v>0</v>
      </c>
      <c r="S9" s="10">
        <f>1/$A$1*'[1]4701-5Imp'!R$147</f>
        <v>0</v>
      </c>
      <c r="T9" s="10">
        <f>1/$A$1*'[1]4701-5Imp'!S$147</f>
        <v>5.730555555555555E-6</v>
      </c>
      <c r="U9" s="10">
        <f>1/$A$1*'[1]4701-5Imp'!T$147</f>
        <v>3.0571428571428566E-7</v>
      </c>
      <c r="V9" s="10">
        <f>1/$A$1*'[1]4701-5Imp'!U$147</f>
        <v>0</v>
      </c>
      <c r="W9" s="10">
        <f>1/$A$1*'[1]4701-5Imp'!V$147</f>
        <v>0</v>
      </c>
      <c r="X9" s="10">
        <f>1/$A$1*'[1]4701-5Imp'!W$147</f>
        <v>0</v>
      </c>
      <c r="Y9" s="10">
        <f>1/$A$1*'[1]4701-5Imp'!X$147</f>
        <v>0</v>
      </c>
      <c r="Z9" s="10">
        <f>1/$A$1*'[1]4701-5Imp'!Y$147</f>
        <v>0</v>
      </c>
      <c r="AA9" s="10">
        <f>1/$A$1*'[1]4701-5Imp'!Z$147</f>
        <v>0</v>
      </c>
      <c r="AB9" s="10">
        <f>1/$A$1*'[1]4701-5Imp'!AA$147</f>
        <v>0</v>
      </c>
      <c r="AC9" s="4"/>
      <c r="AD9" s="46">
        <f>1/1000*'[1]4701-5Imp'!AB$147</f>
        <v>0</v>
      </c>
      <c r="AE9" s="10">
        <f>1/1000*'[1]4701-5Imp'!AC$147</f>
        <v>0</v>
      </c>
      <c r="AF9" s="10">
        <f>1/1000*'[1]4701-5Imp'!AD$147</f>
        <v>0</v>
      </c>
      <c r="AG9" s="10">
        <f>1/1000*'[1]4701-5Imp'!AE$147</f>
        <v>0</v>
      </c>
      <c r="AH9" s="10">
        <f>1/1000*'[1]4701-5Imp'!AF$147</f>
        <v>0</v>
      </c>
      <c r="AI9" s="10">
        <f>1/1000*'[1]4701-5Imp'!AG$147</f>
        <v>0</v>
      </c>
      <c r="AJ9" s="10">
        <f>1/1000*'[1]4701-5Imp'!AH$147</f>
        <v>0</v>
      </c>
      <c r="AK9" s="10">
        <f>1/1000*'[1]4701-5Imp'!AI$147</f>
        <v>0</v>
      </c>
      <c r="AL9" s="10">
        <f>1/1000*'[1]4701-5Imp'!AJ$147</f>
        <v>0</v>
      </c>
      <c r="AM9" s="10">
        <f>1/1000*'[1]4701-5Imp'!AK$147</f>
        <v>0</v>
      </c>
      <c r="AN9" s="10">
        <f>1/1000*'[1]4701-5Imp'!AL$147</f>
        <v>0</v>
      </c>
      <c r="AO9" s="10">
        <f>1/1000*'[1]4701-5Imp'!AM$147</f>
        <v>2.1334627199999997E-4</v>
      </c>
      <c r="AP9" s="10">
        <f>1/1000*'[1]4701-5Imp'!AN$147</f>
        <v>0</v>
      </c>
      <c r="AQ9" s="10">
        <f>1/1000*'[1]4701-5Imp'!AO$147</f>
        <v>0</v>
      </c>
      <c r="AR9" s="10">
        <f>1/1000*'[1]4701-5Imp'!AP$147</f>
        <v>0</v>
      </c>
      <c r="AS9" s="10">
        <f>1/1000*'[1]4701-5Imp'!AQ$147</f>
        <v>0</v>
      </c>
      <c r="AT9" s="10">
        <f>1/1000*'[1]4701-5Imp'!AR$147</f>
        <v>0</v>
      </c>
      <c r="AU9" s="10">
        <f>1/1000*'[1]4701-5Imp'!AS$147</f>
        <v>3.0140395999999995E-6</v>
      </c>
      <c r="AV9" s="10">
        <f>1/1000*'[1]4701-5Imp'!AT$147</f>
        <v>1.4644400000000004E-7</v>
      </c>
      <c r="AW9" s="10">
        <f>1/1000*'[1]4701-5Imp'!AU$147</f>
        <v>0</v>
      </c>
      <c r="AX9" s="10">
        <f>1/1000*'[1]4701-5Imp'!AV$147</f>
        <v>0</v>
      </c>
      <c r="AY9" s="10">
        <f>1/1000*'[1]4701-5Imp'!AW$147</f>
        <v>0</v>
      </c>
      <c r="AZ9" s="10">
        <f>1/1000*'[1]4701-5Imp'!AX$147</f>
        <v>0</v>
      </c>
      <c r="BA9" s="10">
        <f>1/1000*'[1]4701-5Imp'!AY$147</f>
        <v>0</v>
      </c>
      <c r="BB9" s="10">
        <f>1/1000*'[1]4701-5Imp'!AZ$147</f>
        <v>0</v>
      </c>
      <c r="BC9" s="37">
        <f>1/1000*'[1]4701-5Imp'!BA$147</f>
        <v>0</v>
      </c>
      <c r="BD9" s="553"/>
      <c r="BE9" s="31"/>
    </row>
    <row r="10" spans="1:57">
      <c r="B10" s="5" t="s">
        <v>105</v>
      </c>
      <c r="C10" s="46">
        <f>1/$A$1*'[1]4701-5Imp'!$B$247</f>
        <v>0.25369627428571428</v>
      </c>
      <c r="D10" s="10">
        <f>1/$A$1*'[1]4701-5Imp'!$C$247</f>
        <v>0.24811770000000002</v>
      </c>
      <c r="E10" s="10">
        <f>1/$A$1*'[1]4701-5Imp'!$D$247</f>
        <v>0.23943380000000003</v>
      </c>
      <c r="F10" s="10">
        <f>1/$A$1*'[1]4701-5Imp'!$E$247</f>
        <v>0.2673697625</v>
      </c>
      <c r="G10" s="10">
        <f>1/$A$1*'[1]4701-5Imp'!$F$247</f>
        <v>0.32174086375000005</v>
      </c>
      <c r="H10" s="10">
        <f>1/$A$1*'[1]4701-5Imp'!$G$247</f>
        <v>0.32942150000000003</v>
      </c>
      <c r="I10" s="10">
        <f>1/$A$1*'[1]4701-5Imp'!$H$247</f>
        <v>0.28918872800000001</v>
      </c>
      <c r="J10" s="37">
        <f>1/$A$1*'[1]4701-5Imp'!$I$247</f>
        <v>0.2913676</v>
      </c>
      <c r="K10" s="37">
        <f>1/$A$1*'[1]4701-5Imp'!$J$247</f>
        <v>0.24715586750000001</v>
      </c>
      <c r="L10" s="37">
        <f>1/$A$1*'[1]4701-5Imp'!K$247</f>
        <v>0.19496372999999997</v>
      </c>
      <c r="M10" s="10">
        <f>1/$A$1*'[1]4701-5Imp'!L$247</f>
        <v>0.26850911500000002</v>
      </c>
      <c r="N10" s="10">
        <f>1/$A$1*'[1]4701-5Imp'!M$247</f>
        <v>0.29990499999999992</v>
      </c>
      <c r="O10" s="10">
        <f>1/$A$1*'[1]4701-5Imp'!N$247</f>
        <v>0.32866879199999999</v>
      </c>
      <c r="P10" s="10">
        <f>1/$A$1*'[1]4701-5Imp'!O$247</f>
        <v>0.17728809999999998</v>
      </c>
      <c r="Q10" s="10">
        <f>1/$A$1*'[1]4701-5Imp'!P$247</f>
        <v>0.16557409714285715</v>
      </c>
      <c r="R10" s="10">
        <f>1/$A$1*'[1]4701-5Imp'!Q$247</f>
        <v>0.14983300166666666</v>
      </c>
      <c r="S10" s="10">
        <f>1/$A$1*'[1]4701-5Imp'!R$247</f>
        <v>0.14993090000000001</v>
      </c>
      <c r="T10" s="10">
        <f>1/$A$1*'[1]4701-5Imp'!S$247</f>
        <v>0.19420103666666666</v>
      </c>
      <c r="U10" s="10">
        <f>1/$A$1*'[1]4701-5Imp'!T$247</f>
        <v>0.18967142752380947</v>
      </c>
      <c r="V10" s="10">
        <f>1/$A$1*'[1]4701-5Imp'!U$247</f>
        <v>0.18538803249999999</v>
      </c>
      <c r="W10" s="10">
        <f>1/$A$1*'[1]4701-5Imp'!V$247</f>
        <v>0</v>
      </c>
      <c r="X10" s="10">
        <f>1/$A$1*'[1]4701-5Imp'!W$247</f>
        <v>0</v>
      </c>
      <c r="Y10" s="10">
        <f>1/$A$1*'[1]4701-5Imp'!X$247</f>
        <v>0</v>
      </c>
      <c r="Z10" s="10">
        <f>1/$A$1*'[1]4701-5Imp'!Y$247</f>
        <v>0</v>
      </c>
      <c r="AA10" s="10">
        <f>1/$A$1*'[1]4701-5Imp'!Z$247</f>
        <v>0</v>
      </c>
      <c r="AB10" s="10">
        <f>1/$A$1*'[1]4701-5Imp'!AA$247</f>
        <v>0</v>
      </c>
      <c r="AC10" s="4"/>
      <c r="AD10" s="46">
        <f>1/1000*'[1]4701-5Imp'!AB$247</f>
        <v>0.184494389081895</v>
      </c>
      <c r="AE10" s="10">
        <f>1/1000*'[1]4701-5Imp'!AC$247</f>
        <v>0.15137056480959998</v>
      </c>
      <c r="AF10" s="10">
        <f>1/1000*'[1]4701-5Imp'!AD$247</f>
        <v>0.13226276556959998</v>
      </c>
      <c r="AG10" s="10">
        <f>1/1000*'[1]4701-5Imp'!AE$247</f>
        <v>0.1605095505104</v>
      </c>
      <c r="AH10" s="10">
        <f>1/1000*'[1]4701-5Imp'!AF$247</f>
        <v>0.20908971716569999</v>
      </c>
      <c r="AI10" s="10">
        <f>1/1000*'[1]4701-5Imp'!AG$247</f>
        <v>0.21851945059229999</v>
      </c>
      <c r="AJ10" s="10">
        <f>1/1000*'[1]4701-5Imp'!AH$247</f>
        <v>0.1969807529232</v>
      </c>
      <c r="AK10" s="10">
        <f>1/1000*'[1]4701-5Imp'!AI$247</f>
        <v>0.22002056612100002</v>
      </c>
      <c r="AL10" s="10">
        <f>1/1000*'[1]4701-5Imp'!AJ$247</f>
        <v>0.19474714837520002</v>
      </c>
      <c r="AM10" s="10">
        <f>1/1000*'[1]4701-5Imp'!AK$247</f>
        <v>0.14386570729959999</v>
      </c>
      <c r="AN10" s="10">
        <f>1/1000*'[1]4701-5Imp'!AL$247</f>
        <v>0.2288715975018</v>
      </c>
      <c r="AO10" s="10">
        <f>1/1000*'[1]4701-5Imp'!AM$247</f>
        <v>0.27760439543999998</v>
      </c>
      <c r="AP10" s="10">
        <f>1/1000*'[1]4701-5Imp'!AN$247</f>
        <v>0.29747263736959995</v>
      </c>
      <c r="AQ10" s="10">
        <f>1/1000*'[1]4701-5Imp'!AO$247</f>
        <v>0.14652442676309999</v>
      </c>
      <c r="AR10" s="10">
        <f>1/1000*'[1]4701-5Imp'!AP$247</f>
        <v>0.14527345712199999</v>
      </c>
      <c r="AS10" s="10">
        <f>1/1000*'[1]4701-5Imp'!AQ$247</f>
        <v>0.1335146193465</v>
      </c>
      <c r="AT10" s="10">
        <f>1/1000*'[1]4701-5Imp'!AR$247</f>
        <v>0.1125637392889</v>
      </c>
      <c r="AU10" s="10">
        <f>1/1000*'[1]4701-5Imp'!AS$247</f>
        <v>0.14250361718449997</v>
      </c>
      <c r="AV10" s="10">
        <f>1/1000*'[1]4701-5Imp'!AT$247</f>
        <v>0.14933465103000002</v>
      </c>
      <c r="AW10" s="10">
        <f>1/1000*'[1]4701-5Imp'!AU$247</f>
        <v>0.14621730791583332</v>
      </c>
      <c r="AX10" s="10">
        <f>1/1000*'[1]4701-5Imp'!AV$247</f>
        <v>0</v>
      </c>
      <c r="AY10" s="10">
        <f>1/1000*'[1]4701-5Imp'!AW$247</f>
        <v>0</v>
      </c>
      <c r="AZ10" s="10">
        <f>1/1000*'[1]4701-5Imp'!AX$247</f>
        <v>0</v>
      </c>
      <c r="BA10" s="10">
        <f>1/1000*'[1]4701-5Imp'!AY$247</f>
        <v>0</v>
      </c>
      <c r="BB10" s="10">
        <f>1/1000*'[1]4701-5Imp'!AZ$247</f>
        <v>0</v>
      </c>
      <c r="BC10" s="37">
        <f>1/1000*'[1]4701-5Imp'!BA$247</f>
        <v>0</v>
      </c>
      <c r="BD10" s="553"/>
      <c r="BE10" s="31"/>
    </row>
    <row r="11" spans="1:57" ht="17.149999999999999" customHeight="1">
      <c r="B11" s="9" t="s">
        <v>102</v>
      </c>
      <c r="C11" s="100">
        <f>1/$A$1*'[1]4701-5Imp'!$B$269</f>
        <v>4.2646999999999997E-2</v>
      </c>
      <c r="D11" s="76">
        <f>1/$A$1*'[1]4701-5Imp'!$C$269</f>
        <v>6.7604800000000007E-2</v>
      </c>
      <c r="E11" s="76">
        <f>1/$A$1*'[1]4701-5Imp'!$D$269</f>
        <v>6.1860912857142861E-2</v>
      </c>
      <c r="F11" s="76">
        <f>1/$A$1*'[1]4701-5Imp'!$E$269</f>
        <v>0.224472</v>
      </c>
      <c r="G11" s="76">
        <f>1/$A$1*'[1]4701-5Imp'!$F$269</f>
        <v>0.37866650000000007</v>
      </c>
      <c r="H11" s="76">
        <f>1/$A$1*'[1]4701-5Imp'!$G$269</f>
        <v>0.56445800000000002</v>
      </c>
      <c r="I11" s="76">
        <f>1/$A$1*'[1]4701-5Imp'!$H$269</f>
        <v>0.67660969999999998</v>
      </c>
      <c r="J11" s="90">
        <f>1/$A$1*'[1]4701-5Imp'!$I$269</f>
        <v>0.77594763599999994</v>
      </c>
      <c r="K11" s="90">
        <f>1/$A$1*'[1]4701-5Imp'!$J$269</f>
        <v>1.044923</v>
      </c>
      <c r="L11" s="90">
        <f>1/$A$1*'[1]4701-5Imp'!K$269</f>
        <v>1.0216301999999999</v>
      </c>
      <c r="M11" s="76">
        <f>1/$A$1*'[1]4701-5Imp'!L$269</f>
        <v>1.3179250999999998</v>
      </c>
      <c r="N11" s="76">
        <f>1/$A$1*'[1]4701-5Imp'!M$269</f>
        <v>1.5186800999999999</v>
      </c>
      <c r="O11" s="76">
        <f>1/$A$1*'[1]4701-5Imp'!N$269</f>
        <v>1.5075672</v>
      </c>
      <c r="P11" s="76">
        <f>1/$A$1*'[1]4701-5Imp'!O$269</f>
        <v>1.4627410999999999</v>
      </c>
      <c r="Q11" s="76">
        <f>1/$A$1*'[1]4701-5Imp'!P$269</f>
        <v>1.4061372999999999</v>
      </c>
      <c r="R11" s="76">
        <f>1/$A$1*'[1]4701-5Imp'!Q$269</f>
        <v>1.4612068999999999</v>
      </c>
      <c r="S11" s="76">
        <f>1/$A$1*'[1]4701-5Imp'!R$269</f>
        <v>1.3687053999999998</v>
      </c>
      <c r="T11" s="76">
        <f>1/$A$1*'[1]4701-5Imp'!S$269</f>
        <v>1.3727002777777777</v>
      </c>
      <c r="U11" s="76">
        <f>1/$A$1*'[1]4701-5Imp'!T$269</f>
        <v>1.5492863136507931</v>
      </c>
      <c r="V11" s="76">
        <f>1/$A$1*'[1]4701-5Imp'!U$269</f>
        <v>1.4051794</v>
      </c>
      <c r="W11" s="76">
        <f>1/$A$1*'[1]4701-5Imp'!V$269</f>
        <v>0</v>
      </c>
      <c r="X11" s="76">
        <f>1/$A$1*'[1]4701-5Imp'!W$269</f>
        <v>0</v>
      </c>
      <c r="Y11" s="76">
        <f>1/$A$1*'[1]4701-5Imp'!X$269</f>
        <v>0</v>
      </c>
      <c r="Z11" s="76">
        <f>1/$A$1*'[1]4701-5Imp'!Y$269</f>
        <v>0</v>
      </c>
      <c r="AA11" s="76">
        <f>1/$A$1*'[1]4701-5Imp'!Z$269</f>
        <v>0</v>
      </c>
      <c r="AB11" s="76">
        <f>1/$A$1*'[1]4701-5Imp'!AA$269</f>
        <v>0</v>
      </c>
      <c r="AC11" s="4"/>
      <c r="AD11" s="50">
        <f>1/1000*'[1]4701-5Imp'!AB$269</f>
        <v>2.5143756838380001E-2</v>
      </c>
      <c r="AE11" s="24">
        <f>1/1000*'[1]4701-5Imp'!AC$269</f>
        <v>2.9145157037999993E-2</v>
      </c>
      <c r="AF11" s="24">
        <f>1/1000*'[1]4701-5Imp'!AD$269</f>
        <v>2.5532607998399997E-2</v>
      </c>
      <c r="AG11" s="24">
        <f>1/1000*'[1]4701-5Imp'!AE$269</f>
        <v>0.11136839562239999</v>
      </c>
      <c r="AH11" s="24">
        <f>1/1000*'[1]4701-5Imp'!AF$269</f>
        <v>0.20297648976220001</v>
      </c>
      <c r="AI11" s="24">
        <f>1/1000*'[1]4701-5Imp'!AG$269</f>
        <v>0.30306573837539996</v>
      </c>
      <c r="AJ11" s="24">
        <f>1/1000*'[1]4701-5Imp'!AH$269</f>
        <v>0.39702001058600001</v>
      </c>
      <c r="AK11" s="24">
        <f>1/1000*'[1]4701-5Imp'!AI$269</f>
        <v>0.48500024220999993</v>
      </c>
      <c r="AL11" s="24">
        <f>1/1000*'[1]4701-5Imp'!AJ$269</f>
        <v>0.69289441684199993</v>
      </c>
      <c r="AM11" s="24">
        <f>1/1000*'[1]4701-5Imp'!AK$269</f>
        <v>0.50077156955320001</v>
      </c>
      <c r="AN11" s="24">
        <f>1/1000*'[1]4701-5Imp'!AL$269</f>
        <v>0.99947949801930014</v>
      </c>
      <c r="AO11" s="24">
        <f>1/1000*'[1]4701-5Imp'!AM$269</f>
        <v>1.1106966290399998</v>
      </c>
      <c r="AP11" s="24">
        <f>1/1000*'[1]4701-5Imp'!AN$269</f>
        <v>0.98860218230399988</v>
      </c>
      <c r="AQ11" s="24">
        <f>1/1000*'[1]4701-5Imp'!AO$269</f>
        <v>0.98976842683919997</v>
      </c>
      <c r="AR11" s="24">
        <f>1/1000*'[1]4701-5Imp'!AP$269</f>
        <v>0.85233887589400004</v>
      </c>
      <c r="AS11" s="24">
        <f>1/1000*'[1]4701-5Imp'!AQ$269</f>
        <v>0.92697150508549975</v>
      </c>
      <c r="AT11" s="24">
        <f>1/1000*'[1]4701-5Imp'!AR$269</f>
        <v>0.74794581979030006</v>
      </c>
      <c r="AU11" s="24">
        <f>1/1000*'[1]4701-5Imp'!AS$269</f>
        <v>0.8375492647092998</v>
      </c>
      <c r="AV11" s="24">
        <f>1/1000*'[1]4701-5Imp'!AT$269</f>
        <v>1.1991897643620002</v>
      </c>
      <c r="AW11" s="24">
        <f>1/1000*'[1]4701-5Imp'!AU$269</f>
        <v>0.90035476513333335</v>
      </c>
      <c r="AX11" s="24">
        <f>1/1000*'[1]4701-5Imp'!AV$269</f>
        <v>0</v>
      </c>
      <c r="AY11" s="24">
        <f>1/1000*'[1]4701-5Imp'!AW$269</f>
        <v>0</v>
      </c>
      <c r="AZ11" s="24">
        <f>1/1000*'[1]4701-5Imp'!AX$269</f>
        <v>0</v>
      </c>
      <c r="BA11" s="24">
        <f>1/1000*'[1]4701-5Imp'!AY$269</f>
        <v>0</v>
      </c>
      <c r="BB11" s="24">
        <f>1/1000*'[1]4701-5Imp'!AZ$269</f>
        <v>0</v>
      </c>
      <c r="BC11" s="44">
        <f>1/1000*'[1]4701-5Imp'!BA$269</f>
        <v>0</v>
      </c>
      <c r="BD11" s="553"/>
      <c r="BE11" s="31"/>
    </row>
    <row r="12" spans="1:57">
      <c r="B12" s="5" t="s">
        <v>29</v>
      </c>
      <c r="C12" s="46">
        <f>1/$A$1*'[1]4701-5Imp'!$B$31</f>
        <v>9.227899999999999E-3</v>
      </c>
      <c r="D12" s="10">
        <f>1/$A$1*'[1]4701-5Imp'!$C$31</f>
        <v>4.5332000000000003E-3</v>
      </c>
      <c r="E12" s="10">
        <f>1/$A$1*'[1]4701-5Imp'!$D$31</f>
        <v>8.5791285714285719E-4</v>
      </c>
      <c r="F12" s="10">
        <f>1/$A$1*'[1]4701-5Imp'!$E$31</f>
        <v>0.15364320000000001</v>
      </c>
      <c r="G12" s="10">
        <f>1/$A$1*'[1]4701-5Imp'!$F$31</f>
        <v>0.30715500000000001</v>
      </c>
      <c r="H12" s="10">
        <f>1/$A$1*'[1]4701-5Imp'!$G$31</f>
        <v>0.47041870000000002</v>
      </c>
      <c r="I12" s="10">
        <f>1/$A$1*'[1]4701-5Imp'!$H$31</f>
        <v>0.55961079999999996</v>
      </c>
      <c r="J12" s="37">
        <f>1/$A$1*'[1]4701-5Imp'!$I$31</f>
        <v>0.65131119999999998</v>
      </c>
      <c r="K12" s="37">
        <f>1/$A$1*'[1]4701-5Imp'!$J$31</f>
        <v>0.71362150000000002</v>
      </c>
      <c r="L12" s="37">
        <f>1/$A$1*'[1]4701-5Imp'!K$31</f>
        <v>0.70142099999999996</v>
      </c>
      <c r="M12" s="10">
        <f>1/$A$1*'[1]4701-5Imp'!L$31</f>
        <v>0.84367899999999985</v>
      </c>
      <c r="N12" s="10">
        <f>1/$A$1*'[1]4701-5Imp'!M$31</f>
        <v>0.96234559999999991</v>
      </c>
      <c r="O12" s="10">
        <f>1/$A$1*'[1]4701-5Imp'!N$31</f>
        <v>0.85504519999999995</v>
      </c>
      <c r="P12" s="10">
        <f>1/$A$1*'[1]4701-5Imp'!O$31</f>
        <v>0.84942469999999992</v>
      </c>
      <c r="Q12" s="10">
        <f>1/$A$1*'[1]4701-5Imp'!P$31</f>
        <v>0.7022953999999999</v>
      </c>
      <c r="R12" s="10">
        <f>1/$A$1*'[1]4701-5Imp'!Q$31</f>
        <v>0.65973079999999995</v>
      </c>
      <c r="S12" s="10">
        <f>1/$A$1*'[1]4701-5Imp'!R$31</f>
        <v>0.60245599999999999</v>
      </c>
      <c r="T12" s="10">
        <f>1/$A$1*'[1]4701-5Imp'!S$31</f>
        <v>0.54198122944444438</v>
      </c>
      <c r="U12" s="10">
        <f>1/$A$1*'[1]4701-5Imp'!T$31</f>
        <v>0.67497384222222223</v>
      </c>
      <c r="V12" s="10">
        <f>1/$A$1*'[1]4701-5Imp'!U$31</f>
        <v>0.66191689999999992</v>
      </c>
      <c r="W12" s="10">
        <f>1/$A$1*'[1]4701-5Imp'!V$31</f>
        <v>0</v>
      </c>
      <c r="X12" s="10">
        <f>1/$A$1*'[1]4701-5Imp'!W$31</f>
        <v>0</v>
      </c>
      <c r="Y12" s="10">
        <f>1/$A$1*'[1]4701-5Imp'!X$31</f>
        <v>0</v>
      </c>
      <c r="Z12" s="10">
        <f>1/$A$1*'[1]4701-5Imp'!Y$31</f>
        <v>0</v>
      </c>
      <c r="AA12" s="10">
        <f>1/$A$1*'[1]4701-5Imp'!Z$31</f>
        <v>0</v>
      </c>
      <c r="AB12" s="10">
        <f>1/$A$1*'[1]4701-5Imp'!AA$31</f>
        <v>0</v>
      </c>
      <c r="AC12" s="4"/>
      <c r="AD12" s="46">
        <f>1/1000*'[1]4701-5Imp'!AB$31</f>
        <v>5.3056293019769999E-3</v>
      </c>
      <c r="AE12" s="10">
        <f>1/1000*'[1]4701-5Imp'!AC$31</f>
        <v>2.2876606347999994E-3</v>
      </c>
      <c r="AF12" s="10">
        <f>1/1000*'[1]4701-5Imp'!AD$31</f>
        <v>3.6732021119999995E-4</v>
      </c>
      <c r="AG12" s="10">
        <f>1/1000*'[1]4701-5Imp'!AE$31</f>
        <v>8.4079403743999998E-2</v>
      </c>
      <c r="AH12" s="10">
        <f>1/1000*'[1]4701-5Imp'!AF$31</f>
        <v>0.16809180187100001</v>
      </c>
      <c r="AI12" s="10">
        <f>1/1000*'[1]4701-5Imp'!AG$31</f>
        <v>0.25595585528369996</v>
      </c>
      <c r="AJ12" s="10">
        <f>1/1000*'[1]4701-5Imp'!AH$31</f>
        <v>0.33020074413040007</v>
      </c>
      <c r="AK12" s="10">
        <f>1/1000*'[1]4701-5Imp'!AI$31</f>
        <v>0.40594526311399998</v>
      </c>
      <c r="AL12" s="10">
        <f>1/1000*'[1]4701-5Imp'!AJ$31</f>
        <v>0.46918553975480004</v>
      </c>
      <c r="AM12" s="10">
        <f>1/1000*'[1]4701-5Imp'!AK$31</f>
        <v>0.34372887561319998</v>
      </c>
      <c r="AN12" s="10">
        <f>1/1000*'[1]4701-5Imp'!AL$31</f>
        <v>0.65069270924670009</v>
      </c>
      <c r="AO12" s="10">
        <f>1/1000*'[1]4701-5Imp'!AM$31</f>
        <v>0.71599936929599994</v>
      </c>
      <c r="AP12" s="10">
        <f>1/1000*'[1]4701-5Imp'!AN$31</f>
        <v>0.56940863876159997</v>
      </c>
      <c r="AQ12" s="10">
        <f>1/1000*'[1]4701-5Imp'!AO$31</f>
        <v>0.5846868013455</v>
      </c>
      <c r="AR12" s="10">
        <f>1/1000*'[1]4701-5Imp'!AP$31</f>
        <v>0.4251772251375</v>
      </c>
      <c r="AS12" s="10">
        <f>1/1000*'[1]4701-5Imp'!AQ$31</f>
        <v>0.42558018265349995</v>
      </c>
      <c r="AT12" s="10">
        <f>1/1000*'[1]4701-5Imp'!AR$31</f>
        <v>0.33797079977559996</v>
      </c>
      <c r="AU12" s="10">
        <f>1/1000*'[1]4701-5Imp'!AS$31</f>
        <v>0.33942919769329999</v>
      </c>
      <c r="AV12" s="10">
        <f>1/1000*'[1]4701-5Imp'!AT$31</f>
        <v>0.52317478260200001</v>
      </c>
      <c r="AW12" s="10">
        <f>1/1000*'[1]4701-5Imp'!AU$31</f>
        <v>0.43595129282041672</v>
      </c>
      <c r="AX12" s="10">
        <f>1/1000*'[1]4701-5Imp'!AV$31</f>
        <v>0</v>
      </c>
      <c r="AY12" s="10">
        <f>1/1000*'[1]4701-5Imp'!AW$31</f>
        <v>0</v>
      </c>
      <c r="AZ12" s="10">
        <f>1/1000*'[1]4701-5Imp'!AX$31</f>
        <v>0</v>
      </c>
      <c r="BA12" s="10">
        <f>1/1000*'[1]4701-5Imp'!AY$31</f>
        <v>0</v>
      </c>
      <c r="BB12" s="10">
        <f>1/1000*'[1]4701-5Imp'!AZ$31</f>
        <v>0</v>
      </c>
      <c r="BC12" s="37">
        <f>1/1000*'[1]4701-5Imp'!BA$31</f>
        <v>0</v>
      </c>
      <c r="BD12" s="553"/>
      <c r="BE12" s="31"/>
    </row>
    <row r="13" spans="1:57">
      <c r="B13" s="5" t="s">
        <v>32</v>
      </c>
      <c r="C13" s="46">
        <f>1/$A$1*'[1]4701-5Imp'!$B$46</f>
        <v>3.23624E-2</v>
      </c>
      <c r="D13" s="10">
        <f>1/$A$1*'[1]4701-5Imp'!$C$46</f>
        <v>6.3071600000000005E-2</v>
      </c>
      <c r="E13" s="10">
        <f>1/$A$1*'[1]4701-5Imp'!$D$46</f>
        <v>6.1003000000000002E-2</v>
      </c>
      <c r="F13" s="10">
        <f>1/$A$1*'[1]4701-5Imp'!$E$46</f>
        <v>7.0828799999999997E-2</v>
      </c>
      <c r="G13" s="10">
        <f>1/$A$1*'[1]4701-5Imp'!$F$46</f>
        <v>7.1511499999999992E-2</v>
      </c>
      <c r="H13" s="10">
        <f>1/$A$1*'[1]4701-5Imp'!$G$46</f>
        <v>9.4039300000000006E-2</v>
      </c>
      <c r="I13" s="10">
        <f>1/$A$1*'[1]4701-5Imp'!$H$46</f>
        <v>0.11699890000000002</v>
      </c>
      <c r="J13" s="37">
        <f>1/$A$1*'[1]4701-5Imp'!$I$46</f>
        <v>0.12461243600000002</v>
      </c>
      <c r="K13" s="37">
        <f>1/$A$1*'[1]4701-5Imp'!$J$46</f>
        <v>0.158023</v>
      </c>
      <c r="L13" s="37">
        <f>1/$A$1*'[1]4701-5Imp'!K$46</f>
        <v>0.19023979999999999</v>
      </c>
      <c r="M13" s="10">
        <f>1/$A$1*'[1]4701-5Imp'!L$46</f>
        <v>0.24029379999999997</v>
      </c>
      <c r="N13" s="10">
        <f>1/$A$1*'[1]4701-5Imp'!M$46</f>
        <v>0.27958969999999994</v>
      </c>
      <c r="O13" s="10">
        <f>1/$A$1*'[1]4701-5Imp'!N$46</f>
        <v>0.35798839999999998</v>
      </c>
      <c r="P13" s="10">
        <f>1/$A$1*'[1]4701-5Imp'!O$46</f>
        <v>0.36520479999999994</v>
      </c>
      <c r="Q13" s="10">
        <f>1/$A$1*'[1]4701-5Imp'!P$46</f>
        <v>0.36650639999999995</v>
      </c>
      <c r="R13" s="10">
        <f>1/$A$1*'[1]4701-5Imp'!Q$46</f>
        <v>0.30115039999999998</v>
      </c>
      <c r="S13" s="10">
        <f>1/$A$1*'[1]4701-5Imp'!R$46</f>
        <v>0.24090439999999999</v>
      </c>
      <c r="T13" s="10">
        <f>1/$A$1*'[1]4701-5Imp'!S$46</f>
        <v>0.23420466666666662</v>
      </c>
      <c r="U13" s="10">
        <f>1/$A$1*'[1]4701-5Imp'!T$46</f>
        <v>0.22722522111111107</v>
      </c>
      <c r="V13" s="10">
        <f>1/$A$1*'[1]4701-5Imp'!U$46</f>
        <v>0.18103179999999999</v>
      </c>
      <c r="W13" s="10">
        <f>1/$A$1*'[1]4701-5Imp'!V$46</f>
        <v>0</v>
      </c>
      <c r="X13" s="10">
        <f>1/$A$1*'[1]4701-5Imp'!W$46</f>
        <v>0</v>
      </c>
      <c r="Y13" s="10">
        <f>1/$A$1*'[1]4701-5Imp'!X$46</f>
        <v>0</v>
      </c>
      <c r="Z13" s="10">
        <f>1/$A$1*'[1]4701-5Imp'!Y$46</f>
        <v>0</v>
      </c>
      <c r="AA13" s="10">
        <f>1/$A$1*'[1]4701-5Imp'!Z$46</f>
        <v>0</v>
      </c>
      <c r="AB13" s="10">
        <f>1/$A$1*'[1]4701-5Imp'!AA$46</f>
        <v>0</v>
      </c>
      <c r="AC13" s="4"/>
      <c r="AD13" s="46">
        <f>1/1000*'[1]4701-5Imp'!AB$46</f>
        <v>1.9213889836158002E-2</v>
      </c>
      <c r="AE13" s="10">
        <f>1/1000*'[1]4701-5Imp'!AC$46</f>
        <v>2.6857496403199996E-2</v>
      </c>
      <c r="AF13" s="10">
        <f>1/1000*'[1]4701-5Imp'!AD$46</f>
        <v>2.5165287787199998E-2</v>
      </c>
      <c r="AG13" s="10">
        <f>1/1000*'[1]4701-5Imp'!AE$46</f>
        <v>2.7288991878400001E-2</v>
      </c>
      <c r="AH13" s="10">
        <f>1/1000*'[1]4701-5Imp'!AF$46</f>
        <v>3.48846878912E-2</v>
      </c>
      <c r="AI13" s="10">
        <f>1/1000*'[1]4701-5Imp'!AG$46</f>
        <v>4.71098830917E-2</v>
      </c>
      <c r="AJ13" s="10">
        <f>1/1000*'[1]4701-5Imp'!AH$46</f>
        <v>6.6819266455600004E-2</v>
      </c>
      <c r="AK13" s="10">
        <f>1/1000*'[1]4701-5Imp'!AI$46</f>
        <v>7.9028095367999998E-2</v>
      </c>
      <c r="AL13" s="10">
        <f>1/1000*'[1]4701-5Imp'!AJ$46</f>
        <v>0.10818869604680001</v>
      </c>
      <c r="AM13" s="10">
        <f>1/1000*'[1]4701-5Imp'!AK$46</f>
        <v>9.2565664884000004E-2</v>
      </c>
      <c r="AN13" s="10">
        <f>1/1000*'[1]4701-5Imp'!AL$46</f>
        <v>0.17503768060920002</v>
      </c>
      <c r="AO13" s="10">
        <f>1/1000*'[1]4701-5Imp'!AM$46</f>
        <v>0.19866783105599997</v>
      </c>
      <c r="AP13" s="10">
        <f>1/1000*'[1]4701-5Imp'!AN$46</f>
        <v>0.22874295773119996</v>
      </c>
      <c r="AQ13" s="10">
        <f>1/1000*'[1]4701-5Imp'!AO$46</f>
        <v>0.24016977110339999</v>
      </c>
      <c r="AR13" s="10">
        <f>1/1000*'[1]4701-5Imp'!AP$46</f>
        <v>0.22490453359399998</v>
      </c>
      <c r="AS13" s="10">
        <f>1/1000*'[1]4701-5Imp'!AQ$46</f>
        <v>0.18914904451099998</v>
      </c>
      <c r="AT13" s="10">
        <f>1/1000*'[1]4701-5Imp'!AR$46</f>
        <v>0.1355681364845</v>
      </c>
      <c r="AU13" s="10">
        <f>1/1000*'[1]4701-5Imp'!AS$46</f>
        <v>0.14818173791850001</v>
      </c>
      <c r="AV13" s="10">
        <f>1/1000*'[1]4701-5Imp'!AT$46</f>
        <v>0.18151870441699999</v>
      </c>
      <c r="AW13" s="10">
        <f>1/1000*'[1]4701-5Imp'!AU$46</f>
        <v>0.11510703046708333</v>
      </c>
      <c r="AX13" s="10">
        <f>1/1000*'[1]4701-5Imp'!AV$46</f>
        <v>0</v>
      </c>
      <c r="AY13" s="10">
        <f>1/1000*'[1]4701-5Imp'!AW$46</f>
        <v>0</v>
      </c>
      <c r="AZ13" s="10">
        <f>1/1000*'[1]4701-5Imp'!AX$46</f>
        <v>0</v>
      </c>
      <c r="BA13" s="10">
        <f>1/1000*'[1]4701-5Imp'!AY$46</f>
        <v>0</v>
      </c>
      <c r="BB13" s="10">
        <f>1/1000*'[1]4701-5Imp'!AZ$46</f>
        <v>0</v>
      </c>
      <c r="BC13" s="37">
        <f>1/1000*'[1]4701-5Imp'!BA$46</f>
        <v>0</v>
      </c>
      <c r="BD13" s="553"/>
      <c r="BE13" s="31"/>
    </row>
    <row r="14" spans="1:57">
      <c r="B14" s="5" t="s">
        <v>65</v>
      </c>
      <c r="C14" s="46">
        <f>1/$A$1*'[1]4701-5Imp'!$B$248</f>
        <v>0</v>
      </c>
      <c r="D14" s="10">
        <f>1/$A$1*'[1]4701-5Imp'!$C$248</f>
        <v>0</v>
      </c>
      <c r="E14" s="10">
        <f>1/$A$1*'[1]4701-5Imp'!$D$248</f>
        <v>0</v>
      </c>
      <c r="F14" s="10">
        <f>1/$A$1*'[1]4701-5Imp'!$E$248</f>
        <v>0</v>
      </c>
      <c r="G14" s="10">
        <f>1/$A$1*'[1]4701-5Imp'!$F$248</f>
        <v>0</v>
      </c>
      <c r="H14" s="10">
        <f>1/$A$1*'[1]4701-5Imp'!$G$248</f>
        <v>0</v>
      </c>
      <c r="I14" s="10">
        <f>1/$A$1*'[1]4701-5Imp'!$H$248</f>
        <v>0</v>
      </c>
      <c r="J14" s="37">
        <f>1/$A$1*'[1]4701-5Imp'!$I$248</f>
        <v>0</v>
      </c>
      <c r="K14" s="37">
        <f>1/$A$1*'[1]4701-5Imp'!$J$248</f>
        <v>0.1715931</v>
      </c>
      <c r="L14" s="37">
        <f>1/$A$1*'[1]4701-5Imp'!K$248</f>
        <v>0.12996939999999998</v>
      </c>
      <c r="M14" s="10">
        <f>1/$A$1*'[1]4701-5Imp'!L$248</f>
        <v>0.23395229999999997</v>
      </c>
      <c r="N14" s="10">
        <f>1/$A$1*'[1]4701-5Imp'!M$248</f>
        <v>0.27674480000000001</v>
      </c>
      <c r="O14" s="10">
        <f>1/$A$1*'[1]4701-5Imp'!N$248</f>
        <v>0.29453359999999995</v>
      </c>
      <c r="P14" s="10">
        <f>1/$A$1*'[1]4701-5Imp'!O$248</f>
        <v>0.24811159999999999</v>
      </c>
      <c r="Q14" s="10">
        <f>1/$A$1*'[1]4701-5Imp'!P$248</f>
        <v>0.33733549999999995</v>
      </c>
      <c r="R14" s="10">
        <f>1/$A$1*'[1]4701-5Imp'!Q$248</f>
        <v>0.50032569999999998</v>
      </c>
      <c r="S14" s="10">
        <f>1/$A$1*'[1]4701-5Imp'!R$248</f>
        <v>0.52534440000000004</v>
      </c>
      <c r="T14" s="164">
        <f>1/$A$1*'[1]4701-5Imp'!S$248</f>
        <v>0.59648435805555544</v>
      </c>
      <c r="U14" s="164">
        <f>1/$A$1*'[1]4701-5Imp'!T$248</f>
        <v>0.64708641222222218</v>
      </c>
      <c r="V14" s="164">
        <f>1/$A$1*'[1]4701-5Imp'!U$248</f>
        <v>0.56223069999999986</v>
      </c>
      <c r="W14" s="164">
        <f>1/$A$1*'[1]4701-5Imp'!V$248</f>
        <v>0</v>
      </c>
      <c r="X14" s="164">
        <f>1/$A$1*'[1]4701-5Imp'!W$248</f>
        <v>0</v>
      </c>
      <c r="Y14" s="164">
        <f>1/$A$1*'[1]4701-5Imp'!X$248</f>
        <v>0</v>
      </c>
      <c r="Z14" s="164">
        <f>1/$A$1*'[1]4701-5Imp'!Y$248</f>
        <v>0</v>
      </c>
      <c r="AA14" s="164">
        <f>1/$A$1*'[1]4701-5Imp'!Z$248</f>
        <v>0</v>
      </c>
      <c r="AB14" s="164">
        <f>1/$A$1*'[1]4701-5Imp'!AA$248</f>
        <v>0</v>
      </c>
      <c r="AC14" s="721"/>
      <c r="AD14" s="46">
        <f>1/1000*'[1]4701-5Imp'!AB$248</f>
        <v>0</v>
      </c>
      <c r="AE14" s="10">
        <f>1/1000*'[1]4701-5Imp'!AC$248</f>
        <v>0</v>
      </c>
      <c r="AF14" s="10">
        <f>1/1000*'[1]4701-5Imp'!AD$248</f>
        <v>0</v>
      </c>
      <c r="AG14" s="10">
        <f>1/1000*'[1]4701-5Imp'!AE$248</f>
        <v>0</v>
      </c>
      <c r="AH14" s="10">
        <f>1/1000*'[1]4701-5Imp'!AF$248</f>
        <v>0</v>
      </c>
      <c r="AI14" s="10">
        <f>1/1000*'[1]4701-5Imp'!AG$248</f>
        <v>0</v>
      </c>
      <c r="AJ14" s="10">
        <f>1/1000*'[1]4701-5Imp'!AH$248</f>
        <v>0</v>
      </c>
      <c r="AK14" s="10">
        <f>1/1000*'[1]4701-5Imp'!AI$248</f>
        <v>0</v>
      </c>
      <c r="AL14" s="10">
        <f>1/1000*'[1]4701-5Imp'!AJ$248</f>
        <v>0.11428260285480001</v>
      </c>
      <c r="AM14" s="10">
        <f>1/1000*'[1]4701-5Imp'!AK$248</f>
        <v>6.4477029056000001E-2</v>
      </c>
      <c r="AN14" s="10">
        <f>1/1000*'[1]4701-5Imp'!AL$248</f>
        <v>0.17374910816340003</v>
      </c>
      <c r="AO14" s="10">
        <f>1/1000*'[1]4701-5Imp'!AM$248</f>
        <v>0.196029428688</v>
      </c>
      <c r="AP14" s="10">
        <f>1/1000*'[1]4701-5Imp'!AN$248</f>
        <v>0.1904505858112</v>
      </c>
      <c r="AQ14" s="10">
        <f>1/1000*'[1]4701-5Imp'!AO$248</f>
        <v>0.16491185439029998</v>
      </c>
      <c r="AR14" s="10">
        <f>1/1000*'[1]4701-5Imp'!AP$248</f>
        <v>0.20225711716249997</v>
      </c>
      <c r="AS14" s="10">
        <f>1/1000*'[1]4701-5Imp'!AQ$248</f>
        <v>0.31224227792099996</v>
      </c>
      <c r="AT14" s="10">
        <f>1/1000*'[1]4701-5Imp'!AR$248</f>
        <v>0.274406365501</v>
      </c>
      <c r="AU14" s="10">
        <f>1/1000*'[1]4701-5Imp'!AS$248</f>
        <v>0.34992244099669995</v>
      </c>
      <c r="AV14" s="10">
        <f>1/1000*'[1]4701-5Imp'!AT$248</f>
        <v>0.49449573526400004</v>
      </c>
      <c r="AW14" s="10">
        <f>1/1000*'[1]4701-5Imp'!AU$248</f>
        <v>0.34929644184583336</v>
      </c>
      <c r="AX14" s="10">
        <f>1/1000*'[1]4701-5Imp'!AV$248</f>
        <v>0</v>
      </c>
      <c r="AY14" s="10">
        <f>1/1000*'[1]4701-5Imp'!AW$248</f>
        <v>0</v>
      </c>
      <c r="AZ14" s="10">
        <f>1/1000*'[1]4701-5Imp'!AX$248</f>
        <v>0</v>
      </c>
      <c r="BA14" s="10">
        <f>1/1000*'[1]4701-5Imp'!AY$248</f>
        <v>0</v>
      </c>
      <c r="BB14" s="10">
        <f>1/1000*'[1]4701-5Imp'!AZ$248</f>
        <v>0</v>
      </c>
      <c r="BC14" s="37">
        <f>1/1000*'[1]4701-5Imp'!BA$248</f>
        <v>0</v>
      </c>
      <c r="BD14" s="553"/>
      <c r="BE14" s="31"/>
    </row>
    <row r="15" spans="1:57">
      <c r="B15" s="8" t="s">
        <v>19</v>
      </c>
      <c r="C15" s="47">
        <f t="shared" ref="C15:M15" si="3">SUM(C11:C11)-SUM(C12:C14)</f>
        <v>1.0567000000000007E-3</v>
      </c>
      <c r="D15" s="38">
        <f t="shared" si="3"/>
        <v>0</v>
      </c>
      <c r="E15" s="38">
        <f t="shared" si="3"/>
        <v>0</v>
      </c>
      <c r="F15" s="38">
        <f t="shared" si="3"/>
        <v>0</v>
      </c>
      <c r="G15" s="38">
        <f t="shared" si="3"/>
        <v>0</v>
      </c>
      <c r="H15" s="38">
        <f t="shared" si="3"/>
        <v>0</v>
      </c>
      <c r="I15" s="38">
        <f t="shared" si="3"/>
        <v>0</v>
      </c>
      <c r="J15" s="39">
        <f t="shared" si="3"/>
        <v>2.399999999991298E-5</v>
      </c>
      <c r="K15" s="39">
        <f t="shared" si="3"/>
        <v>1.6853999999999481E-3</v>
      </c>
      <c r="L15" s="39">
        <f t="shared" si="3"/>
        <v>0</v>
      </c>
      <c r="M15" s="38">
        <f t="shared" si="3"/>
        <v>0</v>
      </c>
      <c r="N15" s="38">
        <f>SUM(N11:N11)-SUM(N12:N14)</f>
        <v>0</v>
      </c>
      <c r="O15" s="38">
        <f t="shared" ref="O15:AB15" si="4">SUM(O11:O11)-SUM(O12:O14)</f>
        <v>0</v>
      </c>
      <c r="P15" s="38">
        <f t="shared" si="4"/>
        <v>0</v>
      </c>
      <c r="Q15" s="38">
        <f t="shared" si="4"/>
        <v>0</v>
      </c>
      <c r="R15" s="38">
        <f t="shared" si="4"/>
        <v>0</v>
      </c>
      <c r="S15" s="38">
        <f t="shared" si="4"/>
        <v>5.9999999968418649E-7</v>
      </c>
      <c r="T15" s="38">
        <f t="shared" si="4"/>
        <v>3.0023611111262838E-5</v>
      </c>
      <c r="U15" s="38">
        <f t="shared" si="4"/>
        <v>8.3809523743205716E-7</v>
      </c>
      <c r="V15" s="38">
        <f t="shared" si="4"/>
        <v>0</v>
      </c>
      <c r="W15" s="38">
        <f t="shared" si="4"/>
        <v>0</v>
      </c>
      <c r="X15" s="38">
        <f t="shared" si="4"/>
        <v>0</v>
      </c>
      <c r="Y15" s="38">
        <f t="shared" si="4"/>
        <v>0</v>
      </c>
      <c r="Z15" s="38">
        <f t="shared" si="4"/>
        <v>0</v>
      </c>
      <c r="AA15" s="38">
        <f t="shared" si="4"/>
        <v>0</v>
      </c>
      <c r="AB15" s="38">
        <f t="shared" si="4"/>
        <v>0</v>
      </c>
      <c r="AC15" s="4"/>
      <c r="AD15" s="48">
        <f t="shared" ref="AD15:BC15" si="5">SUM(AD11:AD11)-SUM(AD12:AD14)</f>
        <v>6.2423770024500058E-4</v>
      </c>
      <c r="AE15" s="40">
        <f t="shared" si="5"/>
        <v>0</v>
      </c>
      <c r="AF15" s="40">
        <f t="shared" si="5"/>
        <v>0</v>
      </c>
      <c r="AG15" s="40">
        <f t="shared" si="5"/>
        <v>0</v>
      </c>
      <c r="AH15" s="40">
        <f t="shared" si="5"/>
        <v>0</v>
      </c>
      <c r="AI15" s="40">
        <f t="shared" si="5"/>
        <v>0</v>
      </c>
      <c r="AJ15" s="40">
        <f t="shared" si="5"/>
        <v>0</v>
      </c>
      <c r="AK15" s="40">
        <f t="shared" si="5"/>
        <v>2.6883727999971185E-5</v>
      </c>
      <c r="AL15" s="40">
        <f t="shared" si="5"/>
        <v>1.2375781855998857E-3</v>
      </c>
      <c r="AM15" s="40">
        <f t="shared" si="5"/>
        <v>0</v>
      </c>
      <c r="AN15" s="40">
        <f t="shared" si="5"/>
        <v>0</v>
      </c>
      <c r="AO15" s="40">
        <f t="shared" si="5"/>
        <v>0</v>
      </c>
      <c r="AP15" s="40">
        <f t="shared" si="5"/>
        <v>0</v>
      </c>
      <c r="AQ15" s="40">
        <f t="shared" si="5"/>
        <v>0</v>
      </c>
      <c r="AR15" s="40">
        <f t="shared" si="5"/>
        <v>0</v>
      </c>
      <c r="AS15" s="40">
        <f t="shared" si="5"/>
        <v>0</v>
      </c>
      <c r="AT15" s="40">
        <f t="shared" si="5"/>
        <v>5.180292000916964E-7</v>
      </c>
      <c r="AU15" s="40">
        <f t="shared" si="5"/>
        <v>1.5888100799776872E-5</v>
      </c>
      <c r="AV15" s="40">
        <f t="shared" si="5"/>
        <v>5.4207900013203414E-7</v>
      </c>
      <c r="AW15" s="40">
        <f t="shared" si="5"/>
        <v>0</v>
      </c>
      <c r="AX15" s="40">
        <f t="shared" si="5"/>
        <v>0</v>
      </c>
      <c r="AY15" s="40">
        <f t="shared" si="5"/>
        <v>0</v>
      </c>
      <c r="AZ15" s="40">
        <f t="shared" si="5"/>
        <v>0</v>
      </c>
      <c r="BA15" s="40">
        <f t="shared" si="5"/>
        <v>0</v>
      </c>
      <c r="BB15" s="40">
        <f t="shared" si="5"/>
        <v>0</v>
      </c>
      <c r="BC15" s="41">
        <f t="shared" si="5"/>
        <v>0</v>
      </c>
      <c r="BD15" s="553"/>
      <c r="BE15" s="31"/>
    </row>
    <row r="16" spans="1:57" ht="17.149999999999999" customHeight="1">
      <c r="B16" s="15" t="s">
        <v>135</v>
      </c>
      <c r="C16" s="27">
        <f>1/$A$1*'[1]4701-5Imp'!$B$267</f>
        <v>2.4481399999999997E-2</v>
      </c>
      <c r="D16" s="29">
        <f>1/$A$1*'[1]4701-5Imp'!$C$267</f>
        <v>6.7486300000000013E-2</v>
      </c>
      <c r="E16" s="29">
        <f>1/$A$1*'[1]4701-5Imp'!$D$267</f>
        <v>5.6729399999999999E-2</v>
      </c>
      <c r="F16" s="29">
        <f>1/$A$1*'[1]4701-5Imp'!$E$267</f>
        <v>5.56076E-2</v>
      </c>
      <c r="G16" s="29">
        <f>1/$A$1*'[1]4701-5Imp'!$F$267</f>
        <v>4.2115699999999999E-2</v>
      </c>
      <c r="H16" s="29">
        <f>1/$A$1*'[1]4701-5Imp'!$G$267</f>
        <v>4.6650500000000004E-2</v>
      </c>
      <c r="I16" s="29">
        <f>1/$A$1*'[1]4701-5Imp'!$H$267</f>
        <v>4.0122700000000004E-2</v>
      </c>
      <c r="J16" s="34">
        <f>1/$A$1*'[1]4701-5Imp'!$I$267</f>
        <v>4.9136100000000002E-2</v>
      </c>
      <c r="K16" s="34">
        <f>1/$A$1*'[1]4701-5Imp'!$J$267</f>
        <v>1.6490999999999999E-2</v>
      </c>
      <c r="L16" s="34">
        <f>1/$A$1*'[1]4701-5Imp'!K$267</f>
        <v>1.4444399999999998E-2</v>
      </c>
      <c r="M16" s="29">
        <f>1/$A$1*'[1]4701-5Imp'!L$267</f>
        <v>1.88182E-2</v>
      </c>
      <c r="N16" s="29">
        <f>1/$A$1*'[1]4701-5Imp'!M$267</f>
        <v>1.3307299999999998E-2</v>
      </c>
      <c r="O16" s="29">
        <f>1/$A$1*'[1]4701-5Imp'!N$267</f>
        <v>5.7195999999999992E-3</v>
      </c>
      <c r="P16" s="29">
        <f>1/$A$1*'[1]4701-5Imp'!O$267</f>
        <v>3.2281844444444442E-3</v>
      </c>
      <c r="Q16" s="29">
        <f>1/$A$1*'[1]4701-5Imp'!P$267</f>
        <v>1.6623239999999997E-3</v>
      </c>
      <c r="R16" s="29">
        <f>1/$A$1*'[1]4701-5Imp'!Q$267</f>
        <v>5.8946249999999997E-4</v>
      </c>
      <c r="S16" s="29">
        <f>1/$A$1*'[1]4701-5Imp'!R$267</f>
        <v>1.42736E-4</v>
      </c>
      <c r="T16" s="29">
        <f>1/$A$1*'[1]4701-5Imp'!S$267</f>
        <v>1.6847480555555554E-3</v>
      </c>
      <c r="U16" s="158">
        <f>1/$A$1*'[1]4701-5Imp'!T$267</f>
        <v>7.525001587301586E-4</v>
      </c>
      <c r="V16" s="158">
        <f>1/$A$1*'[1]4701-5Imp'!U$267</f>
        <v>5.019E-4</v>
      </c>
      <c r="W16" s="158">
        <f>1/$A$1*'[1]4701-5Imp'!V$267</f>
        <v>0</v>
      </c>
      <c r="X16" s="158">
        <f>1/$A$1*'[1]4701-5Imp'!W$267</f>
        <v>0</v>
      </c>
      <c r="Y16" s="158">
        <f>1/$A$1*'[1]4701-5Imp'!X$267</f>
        <v>0</v>
      </c>
      <c r="Z16" s="158">
        <f>1/$A$1*'[1]4701-5Imp'!Y$267</f>
        <v>0</v>
      </c>
      <c r="AA16" s="158">
        <f>1/$A$1*'[1]4701-5Imp'!Z$267</f>
        <v>0</v>
      </c>
      <c r="AB16" s="158">
        <f>1/$A$1*'[1]4701-5Imp'!AA$267</f>
        <v>0</v>
      </c>
      <c r="AC16" s="221"/>
      <c r="AD16" s="27">
        <f>1/1000*'[1]4701-5Imp'!AB$267</f>
        <v>1.5017795907467999E-2</v>
      </c>
      <c r="AE16" s="29">
        <f>1/1000*'[1]4701-5Imp'!AC$267</f>
        <v>2.8271084575200001E-2</v>
      </c>
      <c r="AF16" s="29">
        <f>1/1000*'[1]4701-5Imp'!AD$267</f>
        <v>2.4079547975999996E-2</v>
      </c>
      <c r="AG16" s="29">
        <f>1/1000*'[1]4701-5Imp'!AE$267</f>
        <v>2.5929851684799995E-2</v>
      </c>
      <c r="AH16" s="29">
        <f>1/1000*'[1]4701-5Imp'!AF$267</f>
        <v>1.91068936086E-2</v>
      </c>
      <c r="AI16" s="29">
        <f>1/1000*'[1]4701-5Imp'!AG$267</f>
        <v>2.3911939151099997E-2</v>
      </c>
      <c r="AJ16" s="29">
        <f>1/1000*'[1]4701-5Imp'!AH$267</f>
        <v>2.1914602044E-2</v>
      </c>
      <c r="AK16" s="29">
        <f>1/1000*'[1]4701-5Imp'!AI$267</f>
        <v>2.9429334444500001E-2</v>
      </c>
      <c r="AL16" s="29">
        <f>1/1000*'[1]4701-5Imp'!AJ$267</f>
        <v>1.0999641073199999E-2</v>
      </c>
      <c r="AM16" s="29">
        <f>1/1000*'[1]4701-5Imp'!AK$267</f>
        <v>7.9880614439999994E-3</v>
      </c>
      <c r="AN16" s="29">
        <f>1/1000*'[1]4701-5Imp'!AL$267</f>
        <v>1.3971674264400002E-2</v>
      </c>
      <c r="AO16" s="29">
        <f>1/1000*'[1]4701-5Imp'!AM$267</f>
        <v>1.0093791503999998E-2</v>
      </c>
      <c r="AP16" s="29">
        <f>1/1000*'[1]4701-5Imp'!AN$267</f>
        <v>3.3966745823999999E-3</v>
      </c>
      <c r="AQ16" s="29">
        <f>1/1000*'[1]4701-5Imp'!AO$267</f>
        <v>1.9549114041000001E-3</v>
      </c>
      <c r="AR16" s="29">
        <f>1/1000*'[1]4701-5Imp'!AP$267</f>
        <v>9.4180022000000011E-4</v>
      </c>
      <c r="AS16" s="29">
        <f>1/1000*'[1]4701-5Imp'!AQ$267</f>
        <v>2.006539626E-3</v>
      </c>
      <c r="AT16" s="29">
        <f>1/1000*'[1]4701-5Imp'!AR$267</f>
        <v>1.4391138969999998E-4</v>
      </c>
      <c r="AU16" s="29">
        <f>1/1000*'[1]4701-5Imp'!AS$267</f>
        <v>9.9060229839999995E-4</v>
      </c>
      <c r="AV16" s="29">
        <f>1/1000*'[1]4701-5Imp'!AT$267</f>
        <v>6.9776432500000013E-4</v>
      </c>
      <c r="AW16" s="29">
        <f>1/1000*'[1]4701-5Imp'!AU$267</f>
        <v>5.171848033333333E-4</v>
      </c>
      <c r="AX16" s="29">
        <f>1/1000*'[1]4701-5Imp'!AV$267</f>
        <v>0</v>
      </c>
      <c r="AY16" s="29">
        <f>1/1000*'[1]4701-5Imp'!AW$267</f>
        <v>0</v>
      </c>
      <c r="AZ16" s="29">
        <f>1/1000*'[1]4701-5Imp'!AX$267</f>
        <v>0</v>
      </c>
      <c r="BA16" s="29">
        <f>1/1000*'[1]4701-5Imp'!AY$267</f>
        <v>0</v>
      </c>
      <c r="BB16" s="29">
        <f>1/1000*'[1]4701-5Imp'!AZ$267</f>
        <v>0</v>
      </c>
      <c r="BC16" s="34">
        <f>1/1000*'[1]4701-5Imp'!BA$267</f>
        <v>0</v>
      </c>
      <c r="BD16" s="553"/>
      <c r="BE16" s="31"/>
    </row>
    <row r="17" spans="2:57">
      <c r="B17" s="5" t="s">
        <v>24</v>
      </c>
      <c r="C17" s="46">
        <f>1/$A$1*'[1]4701-5Imp'!$B$109</f>
        <v>2.3999300000000001E-2</v>
      </c>
      <c r="D17" s="10">
        <f>1/$A$1*'[1]4701-5Imp'!$C$109</f>
        <v>6.3104900000000005E-2</v>
      </c>
      <c r="E17" s="10">
        <f>1/$A$1*'[1]4701-5Imp'!$D$109</f>
        <v>5.6729399999999999E-2</v>
      </c>
      <c r="F17" s="10">
        <f>1/$A$1*'[1]4701-5Imp'!$E$109</f>
        <v>5.56076E-2</v>
      </c>
      <c r="G17" s="10">
        <f>1/$A$1*'[1]4701-5Imp'!$F$109</f>
        <v>4.2115699999999999E-2</v>
      </c>
      <c r="H17" s="10">
        <f>1/$A$1*'[1]4701-5Imp'!$G$109</f>
        <v>4.5739900000000007E-2</v>
      </c>
      <c r="I17" s="10">
        <f>1/$A$1*'[1]4701-5Imp'!$H$109</f>
        <v>4.0122700000000004E-2</v>
      </c>
      <c r="J17" s="37">
        <f>1/$A$1*'[1]4701-5Imp'!$I$109</f>
        <v>4.9084500000000003E-2</v>
      </c>
      <c r="K17" s="37">
        <f>1/$A$1*'[1]4701-5Imp'!$J$109</f>
        <v>1.6486000000000001E-2</v>
      </c>
      <c r="L17" s="37">
        <f>1/$A$1*'[1]4701-5Imp'!K$109</f>
        <v>1.4098399999999997E-2</v>
      </c>
      <c r="M17" s="10">
        <f>1/$A$1*'[1]4701-5Imp'!L$109</f>
        <v>1.8285699999999998E-2</v>
      </c>
      <c r="N17" s="10">
        <f>1/$A$1*'[1]4701-5Imp'!M$109</f>
        <v>1.2886299999999998E-2</v>
      </c>
      <c r="O17" s="10">
        <f>1/$A$1*'[1]4701-5Imp'!N$109</f>
        <v>5.7195999999999992E-3</v>
      </c>
      <c r="P17" s="10">
        <f>1/$A$1*'[1]4701-5Imp'!O$109</f>
        <v>3.0917999999999996E-3</v>
      </c>
      <c r="Q17" s="10">
        <f>1/$A$1*'[1]4701-5Imp'!P$109</f>
        <v>1.5963999999999998E-3</v>
      </c>
      <c r="R17" s="10">
        <f>1/$A$1*'[1]4701-5Imp'!Q$109</f>
        <v>0</v>
      </c>
      <c r="S17" s="10">
        <f>1/$A$1*'[1]4701-5Imp'!R$109</f>
        <v>4.5799999999999995E-5</v>
      </c>
      <c r="T17" s="10">
        <f>1/$A$1*'[1]4701-5Imp'!S$109</f>
        <v>1.2692399999999998E-3</v>
      </c>
      <c r="U17" s="10">
        <f>1/$A$1*'[1]4701-5Imp'!T$109</f>
        <v>5.1714285714285711E-7</v>
      </c>
      <c r="V17" s="10">
        <f>1/$A$1*'[1]4701-5Imp'!U$109</f>
        <v>0</v>
      </c>
      <c r="W17" s="10">
        <f>1/$A$1*'[1]4701-5Imp'!V$109</f>
        <v>0</v>
      </c>
      <c r="X17" s="10">
        <f>1/$A$1*'[1]4701-5Imp'!W$109</f>
        <v>0</v>
      </c>
      <c r="Y17" s="10">
        <f>1/$A$1*'[1]4701-5Imp'!X$109</f>
        <v>0</v>
      </c>
      <c r="Z17" s="10">
        <f>1/$A$1*'[1]4701-5Imp'!Y$109</f>
        <v>0</v>
      </c>
      <c r="AA17" s="10">
        <f>1/$A$1*'[1]4701-5Imp'!Z$109</f>
        <v>0</v>
      </c>
      <c r="AB17" s="10">
        <f>1/$A$1*'[1]4701-5Imp'!AA$109</f>
        <v>0</v>
      </c>
      <c r="AC17" s="4"/>
      <c r="AD17" s="46">
        <f>1/1000*'[1]4701-5Imp'!AB$109</f>
        <v>1.4662152256527001E-2</v>
      </c>
      <c r="AE17" s="10">
        <f>1/1000*'[1]4701-5Imp'!AC$109</f>
        <v>2.5909116008399999E-2</v>
      </c>
      <c r="AF17" s="10">
        <f>1/1000*'[1]4701-5Imp'!AD$109</f>
        <v>2.4079547975999996E-2</v>
      </c>
      <c r="AG17" s="10">
        <f>1/1000*'[1]4701-5Imp'!AE$109</f>
        <v>2.5929851684799995E-2</v>
      </c>
      <c r="AH17" s="10">
        <f>1/1000*'[1]4701-5Imp'!AF$109</f>
        <v>1.91068936086E-2</v>
      </c>
      <c r="AI17" s="10">
        <f>1/1000*'[1]4701-5Imp'!AG$109</f>
        <v>2.23952419119E-2</v>
      </c>
      <c r="AJ17" s="10">
        <f>1/1000*'[1]4701-5Imp'!AH$109</f>
        <v>2.1914602044E-2</v>
      </c>
      <c r="AK17" s="10">
        <f>1/1000*'[1]4701-5Imp'!AI$109</f>
        <v>2.9334040838500001E-2</v>
      </c>
      <c r="AL17" s="10">
        <f>1/1000*'[1]4701-5Imp'!AJ$109</f>
        <v>1.09930371812E-2</v>
      </c>
      <c r="AM17" s="10">
        <f>1/1000*'[1]4701-5Imp'!AK$109</f>
        <v>6.7923984347999997E-3</v>
      </c>
      <c r="AN17" s="10">
        <f>1/1000*'[1]4701-5Imp'!AL$109</f>
        <v>1.2509714841300002E-2</v>
      </c>
      <c r="AO17" s="10">
        <f>1/1000*'[1]4701-5Imp'!AM$109</f>
        <v>8.8130067359999988E-3</v>
      </c>
      <c r="AP17" s="10">
        <f>1/1000*'[1]4701-5Imp'!AN$109</f>
        <v>3.3966745823999999E-3</v>
      </c>
      <c r="AQ17" s="10">
        <f>1/1000*'[1]4701-5Imp'!AO$109</f>
        <v>1.8483127857000002E-3</v>
      </c>
      <c r="AR17" s="10">
        <f>1/1000*'[1]4701-5Imp'!AP$109</f>
        <v>9.0330560400000005E-4</v>
      </c>
      <c r="AS17" s="10">
        <f>1/1000*'[1]4701-5Imp'!AQ$109</f>
        <v>0</v>
      </c>
      <c r="AT17" s="10">
        <f>1/1000*'[1]4701-5Imp'!AR$109</f>
        <v>2.3189555000000003E-5</v>
      </c>
      <c r="AU17" s="10">
        <f>1/1000*'[1]4701-5Imp'!AS$109</f>
        <v>7.6903197799999998E-4</v>
      </c>
      <c r="AV17" s="10">
        <f>1/1000*'[1]4701-5Imp'!AT$109</f>
        <v>3.4957599999999998E-7</v>
      </c>
      <c r="AW17" s="10">
        <f>1/1000*'[1]4701-5Imp'!AU$109</f>
        <v>0</v>
      </c>
      <c r="AX17" s="10">
        <f>1/1000*'[1]4701-5Imp'!AV$109</f>
        <v>0</v>
      </c>
      <c r="AY17" s="10">
        <f>1/1000*'[1]4701-5Imp'!AW$109</f>
        <v>0</v>
      </c>
      <c r="AZ17" s="10">
        <f>1/1000*'[1]4701-5Imp'!AX$109</f>
        <v>0</v>
      </c>
      <c r="BA17" s="10">
        <f>1/1000*'[1]4701-5Imp'!AY$109</f>
        <v>0</v>
      </c>
      <c r="BB17" s="10">
        <f>1/1000*'[1]4701-5Imp'!AZ$109</f>
        <v>0</v>
      </c>
      <c r="BC17" s="37">
        <f>1/1000*'[1]4701-5Imp'!BA$109</f>
        <v>0</v>
      </c>
      <c r="BD17" s="553"/>
      <c r="BE17" s="31"/>
    </row>
    <row r="18" spans="2:57">
      <c r="B18" s="8" t="s">
        <v>19</v>
      </c>
      <c r="C18" s="47">
        <f t="shared" ref="C18:M18" si="6">SUM(C16:C16)-SUM(C17:C17)</f>
        <v>4.8209999999999573E-4</v>
      </c>
      <c r="D18" s="38">
        <f t="shared" si="6"/>
        <v>4.3814000000000075E-3</v>
      </c>
      <c r="E18" s="38">
        <f t="shared" si="6"/>
        <v>0</v>
      </c>
      <c r="F18" s="38">
        <f t="shared" si="6"/>
        <v>0</v>
      </c>
      <c r="G18" s="38">
        <f t="shared" si="6"/>
        <v>0</v>
      </c>
      <c r="H18" s="38">
        <f t="shared" si="6"/>
        <v>9.1059999999999752E-4</v>
      </c>
      <c r="I18" s="38">
        <f t="shared" si="6"/>
        <v>0</v>
      </c>
      <c r="J18" s="39">
        <f t="shared" si="6"/>
        <v>5.1599999999998869E-5</v>
      </c>
      <c r="K18" s="39">
        <f t="shared" si="6"/>
        <v>4.9999999999980616E-6</v>
      </c>
      <c r="L18" s="39">
        <f t="shared" si="6"/>
        <v>3.4600000000000082E-4</v>
      </c>
      <c r="M18" s="38">
        <f t="shared" si="6"/>
        <v>5.3250000000000172E-4</v>
      </c>
      <c r="N18" s="38">
        <f>SUM(N16:N16)-SUM(N17:N17)</f>
        <v>4.209999999999995E-4</v>
      </c>
      <c r="O18" s="38">
        <f t="shared" ref="O18:AB18" si="7">SUM(O16:O16)-SUM(O17:O17)</f>
        <v>0</v>
      </c>
      <c r="P18" s="38">
        <f t="shared" si="7"/>
        <v>1.363844444444446E-4</v>
      </c>
      <c r="Q18" s="38">
        <f t="shared" si="7"/>
        <v>6.5923999999999974E-5</v>
      </c>
      <c r="R18" s="38">
        <f t="shared" si="7"/>
        <v>5.8946249999999997E-4</v>
      </c>
      <c r="S18" s="38">
        <f t="shared" si="7"/>
        <v>9.6935999999999995E-5</v>
      </c>
      <c r="T18" s="38">
        <f t="shared" si="7"/>
        <v>4.1550805555555558E-4</v>
      </c>
      <c r="U18" s="38">
        <f t="shared" si="7"/>
        <v>7.519830158730157E-4</v>
      </c>
      <c r="V18" s="38">
        <f t="shared" si="7"/>
        <v>5.019E-4</v>
      </c>
      <c r="W18" s="38">
        <f t="shared" si="7"/>
        <v>0</v>
      </c>
      <c r="X18" s="38">
        <f t="shared" si="7"/>
        <v>0</v>
      </c>
      <c r="Y18" s="38">
        <f t="shared" si="7"/>
        <v>0</v>
      </c>
      <c r="Z18" s="38">
        <f t="shared" si="7"/>
        <v>0</v>
      </c>
      <c r="AA18" s="38">
        <f t="shared" si="7"/>
        <v>0</v>
      </c>
      <c r="AB18" s="38">
        <f t="shared" si="7"/>
        <v>0</v>
      </c>
      <c r="AC18" s="4"/>
      <c r="AD18" s="48">
        <f t="shared" ref="AD18:BC18" si="8">SUM(AD16:AD16)-SUM(AD17:AD17)</f>
        <v>3.5564365094099826E-4</v>
      </c>
      <c r="AE18" s="40">
        <f t="shared" si="8"/>
        <v>2.3619685668000018E-3</v>
      </c>
      <c r="AF18" s="40">
        <f t="shared" si="8"/>
        <v>0</v>
      </c>
      <c r="AG18" s="40">
        <f t="shared" si="8"/>
        <v>0</v>
      </c>
      <c r="AH18" s="40">
        <f t="shared" si="8"/>
        <v>0</v>
      </c>
      <c r="AI18" s="40">
        <f t="shared" si="8"/>
        <v>1.5166972391999975E-3</v>
      </c>
      <c r="AJ18" s="40">
        <f t="shared" si="8"/>
        <v>0</v>
      </c>
      <c r="AK18" s="40">
        <f t="shared" si="8"/>
        <v>9.5293605999999947E-5</v>
      </c>
      <c r="AL18" s="40">
        <f t="shared" si="8"/>
        <v>6.6038919999990287E-6</v>
      </c>
      <c r="AM18" s="40">
        <f t="shared" si="8"/>
        <v>1.1956630091999997E-3</v>
      </c>
      <c r="AN18" s="40">
        <f t="shared" si="8"/>
        <v>1.4619594231E-3</v>
      </c>
      <c r="AO18" s="40">
        <f t="shared" si="8"/>
        <v>1.2807847679999988E-3</v>
      </c>
      <c r="AP18" s="40">
        <f t="shared" si="8"/>
        <v>0</v>
      </c>
      <c r="AQ18" s="40">
        <f t="shared" si="8"/>
        <v>1.0659861839999989E-4</v>
      </c>
      <c r="AR18" s="40">
        <f t="shared" si="8"/>
        <v>3.849461600000006E-5</v>
      </c>
      <c r="AS18" s="40">
        <f t="shared" si="8"/>
        <v>2.006539626E-3</v>
      </c>
      <c r="AT18" s="40">
        <f t="shared" si="8"/>
        <v>1.2072183469999998E-4</v>
      </c>
      <c r="AU18" s="40">
        <f t="shared" si="8"/>
        <v>2.2157032039999997E-4</v>
      </c>
      <c r="AV18" s="40">
        <f t="shared" si="8"/>
        <v>6.9741474900000008E-4</v>
      </c>
      <c r="AW18" s="40">
        <f t="shared" si="8"/>
        <v>5.171848033333333E-4</v>
      </c>
      <c r="AX18" s="40">
        <f t="shared" si="8"/>
        <v>0</v>
      </c>
      <c r="AY18" s="40">
        <f t="shared" si="8"/>
        <v>0</v>
      </c>
      <c r="AZ18" s="40">
        <f t="shared" si="8"/>
        <v>0</v>
      </c>
      <c r="BA18" s="40">
        <f t="shared" si="8"/>
        <v>0</v>
      </c>
      <c r="BB18" s="40">
        <f t="shared" si="8"/>
        <v>0</v>
      </c>
      <c r="BC18" s="41">
        <f t="shared" si="8"/>
        <v>0</v>
      </c>
      <c r="BD18" s="553"/>
      <c r="BE18" s="31"/>
    </row>
    <row r="19" spans="2:57" ht="17.149999999999999" customHeight="1">
      <c r="B19" s="15" t="s">
        <v>216</v>
      </c>
      <c r="C19" s="157">
        <f>1/$A$1*'[1]4701-5Imp'!$B$264</f>
        <v>0.47746265428571433</v>
      </c>
      <c r="D19" s="158">
        <f>1/$A$1*'[1]4701-5Imp'!$C$264</f>
        <v>0.49698370800000014</v>
      </c>
      <c r="E19" s="158">
        <f>1/$A$1*'[1]4701-5Imp'!$D$264</f>
        <v>0.73803570000000018</v>
      </c>
      <c r="F19" s="158">
        <f>1/$A$1*'[1]4701-5Imp'!$E$264</f>
        <v>0.84537914285714288</v>
      </c>
      <c r="G19" s="158">
        <f>1/$A$1*'[1]4701-5Imp'!$F$264</f>
        <v>0.88795512249999997</v>
      </c>
      <c r="H19" s="158">
        <f>1/$A$1*'[1]4701-5Imp'!$G$264</f>
        <v>0.99820675600000008</v>
      </c>
      <c r="I19" s="158">
        <f>1/$A$1*'[1]4701-5Imp'!$H$264</f>
        <v>0.75693645114285724</v>
      </c>
      <c r="J19" s="159">
        <f>1/$A$1*'[1]4701-5Imp'!$I$264</f>
        <v>0.80891434399999995</v>
      </c>
      <c r="K19" s="159">
        <f>1/$A$1*'[1]4701-5Imp'!$J$264</f>
        <v>0.98671831785714281</v>
      </c>
      <c r="L19" s="159">
        <f>1/$A$1*'[1]4701-5Imp'!K$264</f>
        <v>0.56504579833333335</v>
      </c>
      <c r="M19" s="158">
        <f>1/$A$1*'[1]4701-5Imp'!L$264</f>
        <v>0.59154505809523805</v>
      </c>
      <c r="N19" s="158">
        <f>1/$A$1*'[1]4701-5Imp'!M$264</f>
        <v>0.91235832511111103</v>
      </c>
      <c r="O19" s="158">
        <f>1/$A$1*'[1]4701-5Imp'!N$264</f>
        <v>0.77154297808333316</v>
      </c>
      <c r="P19" s="158">
        <f>1/$A$1*'[1]4701-5Imp'!O$264</f>
        <v>0.79712398428571418</v>
      </c>
      <c r="Q19" s="158">
        <f>1/$A$1*'[1]4701-5Imp'!P$264</f>
        <v>0.84466684549999993</v>
      </c>
      <c r="R19" s="158">
        <f>1/$A$1*'[1]4701-5Imp'!Q$264</f>
        <v>0.86245891833333321</v>
      </c>
      <c r="S19" s="158">
        <f>1/$A$1*'[1]4701-5Imp'!R$264</f>
        <v>0.75856024599999983</v>
      </c>
      <c r="T19" s="158">
        <f>1/$A$1*'[1]4701-5Imp'!S$264</f>
        <v>1.0440591785357143</v>
      </c>
      <c r="U19" s="158">
        <f>1/$A$1*'[1]4701-5Imp'!T$264</f>
        <v>0.89646176184126969</v>
      </c>
      <c r="V19" s="158">
        <f>1/$A$1*'[1]4701-5Imp'!U$264</f>
        <v>0.9093313471111113</v>
      </c>
      <c r="W19" s="158">
        <f>1/$A$1*'[1]4701-5Imp'!V$264</f>
        <v>0</v>
      </c>
      <c r="X19" s="158">
        <f>1/$A$1*'[1]4701-5Imp'!W$264</f>
        <v>0</v>
      </c>
      <c r="Y19" s="158">
        <f>1/$A$1*'[1]4701-5Imp'!X$264</f>
        <v>0</v>
      </c>
      <c r="Z19" s="158">
        <f>1/$A$1*'[1]4701-5Imp'!Y$264</f>
        <v>0</v>
      </c>
      <c r="AA19" s="158">
        <f>1/$A$1*'[1]4701-5Imp'!Z$264</f>
        <v>0</v>
      </c>
      <c r="AB19" s="158">
        <f>1/$A$1*'[1]4701-5Imp'!AA$264</f>
        <v>0</v>
      </c>
      <c r="AC19" s="221"/>
      <c r="AD19" s="157">
        <f>1/1000*'[1]4701-5Imp'!AB$264</f>
        <v>0.29768632653003302</v>
      </c>
      <c r="AE19" s="158">
        <f>1/1000*'[1]4701-5Imp'!AC$264</f>
        <v>0.25188707100759999</v>
      </c>
      <c r="AF19" s="158">
        <f>1/1000*'[1]4701-5Imp'!AD$264</f>
        <v>0.33185995305119997</v>
      </c>
      <c r="AG19" s="158">
        <f>1/1000*'[1]4701-5Imp'!AE$264</f>
        <v>0.42287032982880002</v>
      </c>
      <c r="AH19" s="158">
        <f>1/1000*'[1]4701-5Imp'!AF$264</f>
        <v>0.46678215369030002</v>
      </c>
      <c r="AI19" s="158">
        <f>1/1000*'[1]4701-5Imp'!AG$264</f>
        <v>0.53647073598689998</v>
      </c>
      <c r="AJ19" s="158">
        <f>1/1000*'[1]4701-5Imp'!AH$264</f>
        <v>0.47253169037119996</v>
      </c>
      <c r="AK19" s="158">
        <f>1/1000*'[1]4701-5Imp'!AI$264</f>
        <v>0.55430855422600001</v>
      </c>
      <c r="AL19" s="158">
        <f>1/1000*'[1]4701-5Imp'!AJ$264</f>
        <v>0.72470075364799991</v>
      </c>
      <c r="AM19" s="158">
        <f>1/1000*'[1]4701-5Imp'!AK$264</f>
        <v>0.3158409710324</v>
      </c>
      <c r="AN19" s="158">
        <f>1/1000*'[1]4701-5Imp'!AL$264</f>
        <v>0.52061712515550007</v>
      </c>
      <c r="AO19" s="158">
        <f>1/1000*'[1]4701-5Imp'!AM$264</f>
        <v>0.80238007963199998</v>
      </c>
      <c r="AP19" s="158">
        <f>1/1000*'[1]4701-5Imp'!AN$264</f>
        <v>0.64402553024479992</v>
      </c>
      <c r="AQ19" s="158">
        <f>1/1000*'[1]4701-5Imp'!AO$264</f>
        <v>0.62916201493050006</v>
      </c>
      <c r="AR19" s="158">
        <f>1/1000*'[1]4701-5Imp'!AP$264</f>
        <v>0.64018238252749993</v>
      </c>
      <c r="AS19" s="158">
        <f>1/1000*'[1]4701-5Imp'!AQ$264</f>
        <v>0.52325410092549984</v>
      </c>
      <c r="AT19" s="158">
        <f>1/1000*'[1]4701-5Imp'!AR$264</f>
        <v>0.39502066154530002</v>
      </c>
      <c r="AU19" s="158">
        <f>1/1000*'[1]4701-5Imp'!AS$264</f>
        <v>0.55843120388769996</v>
      </c>
      <c r="AV19" s="158">
        <f>1/1000*'[1]4701-5Imp'!AT$264</f>
        <v>0.51980506836999985</v>
      </c>
      <c r="AW19" s="158">
        <f>1/1000*'[1]4701-5Imp'!AU$264</f>
        <v>0.48229501295666666</v>
      </c>
      <c r="AX19" s="158">
        <f>1/1000*'[1]4701-5Imp'!AV$264</f>
        <v>0</v>
      </c>
      <c r="AY19" s="158">
        <f>1/1000*'[1]4701-5Imp'!AW$264</f>
        <v>0</v>
      </c>
      <c r="AZ19" s="158">
        <f>1/1000*'[1]4701-5Imp'!AX$264</f>
        <v>0</v>
      </c>
      <c r="BA19" s="158">
        <f>1/1000*'[1]4701-5Imp'!AY$264</f>
        <v>0</v>
      </c>
      <c r="BB19" s="158">
        <f>1/1000*'[1]4701-5Imp'!AZ$264</f>
        <v>0</v>
      </c>
      <c r="BC19" s="159">
        <f>1/1000*'[1]4701-5Imp'!BA$264</f>
        <v>0</v>
      </c>
      <c r="BD19" s="553"/>
      <c r="BE19" s="31"/>
    </row>
    <row r="20" spans="2:57">
      <c r="B20" s="5" t="s">
        <v>36</v>
      </c>
      <c r="C20" s="46">
        <f>1/$A$1*'[1]4701-5Imp'!$B$23</f>
        <v>1.00643E-2</v>
      </c>
      <c r="D20" s="10">
        <f>1/$A$1*'[1]4701-5Imp'!$C$23</f>
        <v>5.1973708000000007E-2</v>
      </c>
      <c r="E20" s="10">
        <f>1/$A$1*'[1]4701-5Imp'!$D$23</f>
        <v>6.6564899999999996E-2</v>
      </c>
      <c r="F20" s="10">
        <f>1/$A$1*'[1]4701-5Imp'!$E$23</f>
        <v>4.9920159999999998E-2</v>
      </c>
      <c r="G20" s="10">
        <f>1/$A$1*'[1]4701-5Imp'!$F$23</f>
        <v>7.4449200000000007E-2</v>
      </c>
      <c r="H20" s="10">
        <f>1/$A$1*'[1]4701-5Imp'!$G$23</f>
        <v>8.9824318000000014E-2</v>
      </c>
      <c r="I20" s="10">
        <f>1/$A$1*'[1]4701-5Imp'!$H$23</f>
        <v>6.5491633142857136E-2</v>
      </c>
      <c r="J20" s="37">
        <f>1/$A$1*'[1]4701-5Imp'!$I$23</f>
        <v>5.2046276000000002E-2</v>
      </c>
      <c r="K20" s="37">
        <f>1/$A$1*'[1]4701-5Imp'!$J$23</f>
        <v>5.4350532928571435E-2</v>
      </c>
      <c r="L20" s="37">
        <f>1/$A$1*'[1]4701-5Imp'!K$23</f>
        <v>9.0993316666666667E-3</v>
      </c>
      <c r="M20" s="10">
        <f>1/$A$1*'[1]4701-5Imp'!L$23</f>
        <v>3.6561219285714278E-2</v>
      </c>
      <c r="N20" s="10">
        <f>1/$A$1*'[1]4701-5Imp'!M$23</f>
        <v>5.7068271999999996E-2</v>
      </c>
      <c r="O20" s="10">
        <f>1/$A$1*'[1]4701-5Imp'!N$23</f>
        <v>6.1288239999999994E-2</v>
      </c>
      <c r="P20" s="10">
        <f>1/$A$1*'[1]4701-5Imp'!O$23</f>
        <v>5.3866324285714279E-2</v>
      </c>
      <c r="Q20" s="10">
        <f>1/$A$1*'[1]4701-5Imp'!P$23</f>
        <v>5.1549391999999999E-2</v>
      </c>
      <c r="R20" s="10">
        <f>1/$A$1*'[1]4701-5Imp'!Q$23</f>
        <v>3.9715799999999996E-2</v>
      </c>
      <c r="S20" s="10">
        <f>1/$A$1*'[1]4701-5Imp'!R$23</f>
        <v>5.1268945999999989E-2</v>
      </c>
      <c r="T20" s="10">
        <f>1/$A$1*'[1]4701-5Imp'!S$23</f>
        <v>7.0364421999999996E-2</v>
      </c>
      <c r="U20" s="10">
        <f>1/$A$1*'[1]4701-5Imp'!T$23</f>
        <v>5.584414066666666E-2</v>
      </c>
      <c r="V20" s="10">
        <f>1/$A$1*'[1]4701-5Imp'!U$23</f>
        <v>5.1541099999999999E-2</v>
      </c>
      <c r="W20" s="10">
        <f>1/$A$1*'[1]4701-5Imp'!V$23</f>
        <v>0</v>
      </c>
      <c r="X20" s="10">
        <f>1/$A$1*'[1]4701-5Imp'!W$23</f>
        <v>0</v>
      </c>
      <c r="Y20" s="10">
        <f>1/$A$1*'[1]4701-5Imp'!X$23</f>
        <v>0</v>
      </c>
      <c r="Z20" s="10">
        <f>1/$A$1*'[1]4701-5Imp'!Y$23</f>
        <v>0</v>
      </c>
      <c r="AA20" s="10">
        <f>1/$A$1*'[1]4701-5Imp'!Z$23</f>
        <v>0</v>
      </c>
      <c r="AB20" s="10">
        <f>1/$A$1*'[1]4701-5Imp'!AA$23</f>
        <v>0</v>
      </c>
      <c r="AC20" s="4"/>
      <c r="AD20" s="46">
        <f>1/1000*'[1]4701-5Imp'!AB$23</f>
        <v>5.4397582290629997E-3</v>
      </c>
      <c r="AE20" s="10">
        <f>1/1000*'[1]4701-5Imp'!AC$23</f>
        <v>2.6059458589199995E-2</v>
      </c>
      <c r="AF20" s="10">
        <f>1/1000*'[1]4701-5Imp'!AD$23</f>
        <v>2.8340641900799997E-2</v>
      </c>
      <c r="AG20" s="10">
        <f>1/1000*'[1]4701-5Imp'!AE$23</f>
        <v>2.3214700196799994E-2</v>
      </c>
      <c r="AH20" s="10">
        <f>1/1000*'[1]4701-5Imp'!AF$23</f>
        <v>3.3832666929600005E-2</v>
      </c>
      <c r="AI20" s="10">
        <f>1/1000*'[1]4701-5Imp'!AG$23</f>
        <v>4.2702666306299999E-2</v>
      </c>
      <c r="AJ20" s="10">
        <f>1/1000*'[1]4701-5Imp'!AH$23</f>
        <v>4.1130633411199997E-2</v>
      </c>
      <c r="AK20" s="10">
        <f>1/1000*'[1]4701-5Imp'!AI$23</f>
        <v>3.5664710629E-2</v>
      </c>
      <c r="AL20" s="10">
        <f>1/1000*'[1]4701-5Imp'!AJ$23</f>
        <v>3.9952002260000001E-2</v>
      </c>
      <c r="AM20" s="10">
        <f>1/1000*'[1]4701-5Imp'!AK$23</f>
        <v>5.0888957195999998E-3</v>
      </c>
      <c r="AN20" s="10">
        <f>1/1000*'[1]4701-5Imp'!AL$23</f>
        <v>2.9049582870900006E-2</v>
      </c>
      <c r="AO20" s="10">
        <f>1/1000*'[1]4701-5Imp'!AM$23</f>
        <v>4.3047573552E-2</v>
      </c>
      <c r="AP20" s="10">
        <f>1/1000*'[1]4701-5Imp'!AN$23</f>
        <v>4.0692045556799998E-2</v>
      </c>
      <c r="AQ20" s="10">
        <f>1/1000*'[1]4701-5Imp'!AO$23</f>
        <v>3.7477284688200004E-2</v>
      </c>
      <c r="AR20" s="10">
        <f>1/1000*'[1]4701-5Imp'!AP$23</f>
        <v>3.2415267149999996E-2</v>
      </c>
      <c r="AS20" s="10">
        <f>1/1000*'[1]4701-5Imp'!AQ$23</f>
        <v>2.6168279784499999E-2</v>
      </c>
      <c r="AT20" s="10">
        <f>1/1000*'[1]4701-5Imp'!AR$23</f>
        <v>2.87942745222E-2</v>
      </c>
      <c r="AU20" s="10">
        <f>1/1000*'[1]4701-5Imp'!AS$23</f>
        <v>4.1670769425999996E-2</v>
      </c>
      <c r="AV20" s="10">
        <f>1/1000*'[1]4701-5Imp'!AT$23</f>
        <v>4.1283833175E-2</v>
      </c>
      <c r="AW20" s="10">
        <f>1/1000*'[1]4701-5Imp'!AU$23</f>
        <v>3.2094897250416664E-2</v>
      </c>
      <c r="AX20" s="10">
        <f>1/1000*'[1]4701-5Imp'!AV$23</f>
        <v>0</v>
      </c>
      <c r="AY20" s="10">
        <f>1/1000*'[1]4701-5Imp'!AW$23</f>
        <v>0</v>
      </c>
      <c r="AZ20" s="10">
        <f>1/1000*'[1]4701-5Imp'!AX$23</f>
        <v>0</v>
      </c>
      <c r="BA20" s="10">
        <f>1/1000*'[1]4701-5Imp'!AY$23</f>
        <v>0</v>
      </c>
      <c r="BB20" s="10">
        <f>1/1000*'[1]4701-5Imp'!AZ$23</f>
        <v>0</v>
      </c>
      <c r="BC20" s="37">
        <f>1/1000*'[1]4701-5Imp'!BA$23</f>
        <v>0</v>
      </c>
      <c r="BD20" s="553"/>
      <c r="BE20" s="31"/>
    </row>
    <row r="21" spans="2:57">
      <c r="B21" s="5" t="s">
        <v>60</v>
      </c>
      <c r="C21" s="46">
        <f>1/$A$1*'[1]4701-5Imp'!$B$84</f>
        <v>3.9553899999999996E-2</v>
      </c>
      <c r="D21" s="10">
        <f>1/$A$1*'[1]4701-5Imp'!$C$84</f>
        <v>4.64047E-2</v>
      </c>
      <c r="E21" s="10">
        <f>1/$A$1*'[1]4701-5Imp'!$D$84</f>
        <v>5.8130099999999997E-2</v>
      </c>
      <c r="F21" s="10">
        <f>1/$A$1*'[1]4701-5Imp'!$E$84</f>
        <v>8.3337099999999997E-2</v>
      </c>
      <c r="G21" s="10">
        <f>1/$A$1*'[1]4701-5Imp'!$F$84</f>
        <v>0.11922250000000001</v>
      </c>
      <c r="H21" s="10">
        <f>1/$A$1*'[1]4701-5Imp'!$G$84</f>
        <v>0.15541059999999998</v>
      </c>
      <c r="I21" s="10">
        <f>1/$A$1*'[1]4701-5Imp'!$H$84</f>
        <v>0.1383727617142857</v>
      </c>
      <c r="J21" s="37">
        <f>1/$A$1*'[1]4701-5Imp'!$I$84</f>
        <v>0.13630035800000001</v>
      </c>
      <c r="K21" s="37">
        <f>1/$A$1*'[1]4701-5Imp'!$J$84</f>
        <v>0.12883017392857143</v>
      </c>
      <c r="L21" s="37">
        <f>1/$A$1*'[1]4701-5Imp'!K$84</f>
        <v>6.758431333333334E-2</v>
      </c>
      <c r="M21" s="10">
        <f>1/$A$1*'[1]4701-5Imp'!L$84</f>
        <v>6.7389477142857132E-2</v>
      </c>
      <c r="N21" s="10">
        <f>1/$A$1*'[1]4701-5Imp'!M$84</f>
        <v>0.10007289999999999</v>
      </c>
      <c r="O21" s="10">
        <f>1/$A$1*'[1]4701-5Imp'!N$84</f>
        <v>5.7955999999999994E-2</v>
      </c>
      <c r="P21" s="10">
        <f>1/$A$1*'[1]4701-5Imp'!O$84</f>
        <v>0.10082759999999999</v>
      </c>
      <c r="Q21" s="10">
        <f>1/$A$1*'[1]4701-5Imp'!P$84</f>
        <v>0.1176469</v>
      </c>
      <c r="R21" s="10">
        <f>1/$A$1*'[1]4701-5Imp'!Q$84</f>
        <v>0.13097119999999998</v>
      </c>
      <c r="S21" s="10">
        <f>1/$A$1*'[1]4701-5Imp'!R$84</f>
        <v>0.13067419999999999</v>
      </c>
      <c r="T21" s="10">
        <f>1/$A$1*'[1]4701-5Imp'!S$84</f>
        <v>0.2534286255</v>
      </c>
      <c r="U21" s="10">
        <f>1/$A$1*'[1]4701-5Imp'!T$84</f>
        <v>0.28212052933333326</v>
      </c>
      <c r="V21" s="10">
        <f>1/$A$1*'[1]4701-5Imp'!U$84</f>
        <v>0.26430611300000001</v>
      </c>
      <c r="W21" s="10">
        <f>1/$A$1*'[1]4701-5Imp'!V$84</f>
        <v>0</v>
      </c>
      <c r="X21" s="10">
        <f>1/$A$1*'[1]4701-5Imp'!W$84</f>
        <v>0</v>
      </c>
      <c r="Y21" s="10">
        <f>1/$A$1*'[1]4701-5Imp'!X$84</f>
        <v>0</v>
      </c>
      <c r="Z21" s="10">
        <f>1/$A$1*'[1]4701-5Imp'!Y$84</f>
        <v>0</v>
      </c>
      <c r="AA21" s="10">
        <f>1/$A$1*'[1]4701-5Imp'!Z$84</f>
        <v>0</v>
      </c>
      <c r="AB21" s="10">
        <f>1/$A$1*'[1]4701-5Imp'!AA$84</f>
        <v>0</v>
      </c>
      <c r="AC21" s="4"/>
      <c r="AD21" s="46">
        <f>1/1000*'[1]4701-5Imp'!AB$84</f>
        <v>2.2457216920503002E-2</v>
      </c>
      <c r="AE21" s="10">
        <f>1/1000*'[1]4701-5Imp'!AC$84</f>
        <v>2.1928369249200001E-2</v>
      </c>
      <c r="AF21" s="10">
        <f>1/1000*'[1]4701-5Imp'!AD$84</f>
        <v>2.5013954908799998E-2</v>
      </c>
      <c r="AG21" s="10">
        <f>1/1000*'[1]4701-5Imp'!AE$84</f>
        <v>4.12736011968E-2</v>
      </c>
      <c r="AH21" s="10">
        <f>1/1000*'[1]4701-5Imp'!AF$84</f>
        <v>6.5657321015999998E-2</v>
      </c>
      <c r="AI21" s="10">
        <f>1/1000*'[1]4701-5Imp'!AG$84</f>
        <v>8.7583781571000011E-2</v>
      </c>
      <c r="AJ21" s="10">
        <f>1/1000*'[1]4701-5Imp'!AH$84</f>
        <v>8.6533098021200003E-2</v>
      </c>
      <c r="AK21" s="10">
        <f>1/1000*'[1]4701-5Imp'!AI$84</f>
        <v>9.339982031949999E-2</v>
      </c>
      <c r="AL21" s="10">
        <f>1/1000*'[1]4701-5Imp'!AJ$84</f>
        <v>9.4803604165200006E-2</v>
      </c>
      <c r="AM21" s="10">
        <f>1/1000*'[1]4701-5Imp'!AK$84</f>
        <v>3.7655765694799996E-2</v>
      </c>
      <c r="AN21" s="10">
        <f>1/1000*'[1]4701-5Imp'!AL$84</f>
        <v>5.5677370353300004E-2</v>
      </c>
      <c r="AO21" s="10">
        <f>1/1000*'[1]4701-5Imp'!AM$84</f>
        <v>8.8521455999999984E-2</v>
      </c>
      <c r="AP21" s="10">
        <f>1/1000*'[1]4701-5Imp'!AN$84</f>
        <v>4.40153169456E-2</v>
      </c>
      <c r="AQ21" s="10">
        <f>1/1000*'[1]4701-5Imp'!AO$84</f>
        <v>7.8100150320600012E-2</v>
      </c>
      <c r="AR21" s="10">
        <f>1/1000*'[1]4701-5Imp'!AP$84</f>
        <v>9.2437420578999993E-2</v>
      </c>
      <c r="AS21" s="10">
        <f>1/1000*'[1]4701-5Imp'!AQ$84</f>
        <v>9.4450176152499982E-2</v>
      </c>
      <c r="AT21" s="10">
        <f>1/1000*'[1]4701-5Imp'!AR$84</f>
        <v>7.7156686986899994E-2</v>
      </c>
      <c r="AU21" s="10">
        <f>1/1000*'[1]4701-5Imp'!AS$84</f>
        <v>0.15489324268989998</v>
      </c>
      <c r="AV21" s="10">
        <f>1/1000*'[1]4701-5Imp'!AT$84</f>
        <v>0.20495377162700001</v>
      </c>
      <c r="AW21" s="10">
        <f>1/1000*'[1]4701-5Imp'!AU$84</f>
        <v>0.17336914734583331</v>
      </c>
      <c r="AX21" s="10">
        <f>1/1000*'[1]4701-5Imp'!AV$84</f>
        <v>0</v>
      </c>
      <c r="AY21" s="10">
        <f>1/1000*'[1]4701-5Imp'!AW$84</f>
        <v>0</v>
      </c>
      <c r="AZ21" s="10">
        <f>1/1000*'[1]4701-5Imp'!AX$84</f>
        <v>0</v>
      </c>
      <c r="BA21" s="10">
        <f>1/1000*'[1]4701-5Imp'!AY$84</f>
        <v>0</v>
      </c>
      <c r="BB21" s="10">
        <f>1/1000*'[1]4701-5Imp'!AZ$84</f>
        <v>0</v>
      </c>
      <c r="BC21" s="37">
        <f>1/1000*'[1]4701-5Imp'!BA$84</f>
        <v>0</v>
      </c>
      <c r="BD21" s="553"/>
      <c r="BE21" s="31"/>
    </row>
    <row r="22" spans="2:57">
      <c r="B22" s="5" t="s">
        <v>38</v>
      </c>
      <c r="C22" s="46">
        <f>1/$A$1*'[1]4701-5Imp'!$B$91</f>
        <v>1.18397E-2</v>
      </c>
      <c r="D22" s="10">
        <f>1/$A$1*'[1]4701-5Imp'!$C$91</f>
        <v>7.2124399999999991E-2</v>
      </c>
      <c r="E22" s="10">
        <f>1/$A$1*'[1]4701-5Imp'!$D$91</f>
        <v>3.6401499999999996E-2</v>
      </c>
      <c r="F22" s="10">
        <f>1/$A$1*'[1]4701-5Imp'!$E$91</f>
        <v>1.9150400000000001E-2</v>
      </c>
      <c r="G22" s="10">
        <f>1/$A$1*'[1]4701-5Imp'!$F$91</f>
        <v>3.3425411249999995E-2</v>
      </c>
      <c r="H22" s="10">
        <f>1/$A$1*'[1]4701-5Imp'!$G$91</f>
        <v>3.1871826000000006E-2</v>
      </c>
      <c r="I22" s="10">
        <f>1/$A$1*'[1]4701-5Imp'!$H$91</f>
        <v>5.5987971999999997E-2</v>
      </c>
      <c r="J22" s="37">
        <f>1/$A$1*'[1]4701-5Imp'!$I$91</f>
        <v>4.7958916000000004E-2</v>
      </c>
      <c r="K22" s="37">
        <f>1/$A$1*'[1]4701-5Imp'!$J$91</f>
        <v>1.5536385000000003E-2</v>
      </c>
      <c r="L22" s="37">
        <f>1/$A$1*'[1]4701-5Imp'!K$91</f>
        <v>2.9438999166666664E-2</v>
      </c>
      <c r="M22" s="10">
        <f>1/$A$1*'[1]4701-5Imp'!L$91</f>
        <v>2.8861734285714282E-2</v>
      </c>
      <c r="N22" s="10">
        <f>1/$A$1*'[1]4701-5Imp'!M$91</f>
        <v>1.3956629111111112E-2</v>
      </c>
      <c r="O22" s="10">
        <f>1/$A$1*'[1]4701-5Imp'!N$91</f>
        <v>1.2290229749999998E-2</v>
      </c>
      <c r="P22" s="10">
        <f>1/$A$1*'[1]4701-5Imp'!O$91</f>
        <v>1.1363759999999999E-2</v>
      </c>
      <c r="Q22" s="10">
        <f>1/$A$1*'[1]4701-5Imp'!P$91</f>
        <v>1.27202175E-2</v>
      </c>
      <c r="R22" s="10">
        <f>1/$A$1*'[1]4701-5Imp'!Q$91</f>
        <v>2.6188299999999998E-2</v>
      </c>
      <c r="S22" s="10">
        <f>1/$A$1*'[1]4701-5Imp'!R$91</f>
        <v>6.9929999999999992E-3</v>
      </c>
      <c r="T22" s="10">
        <f>1/$A$1*'[1]4701-5Imp'!S$91</f>
        <v>3.0577999999999998E-2</v>
      </c>
      <c r="U22" s="10">
        <f>1/$A$1*'[1]4701-5Imp'!T$91</f>
        <v>3.6764999999999996E-3</v>
      </c>
      <c r="V22" s="10">
        <f>1/$A$1*'[1]4701-5Imp'!U$91</f>
        <v>3.8963999999999995E-3</v>
      </c>
      <c r="W22" s="10">
        <f>1/$A$1*'[1]4701-5Imp'!V$91</f>
        <v>0</v>
      </c>
      <c r="X22" s="10">
        <f>1/$A$1*'[1]4701-5Imp'!W$91</f>
        <v>0</v>
      </c>
      <c r="Y22" s="10">
        <f>1/$A$1*'[1]4701-5Imp'!X$91</f>
        <v>0</v>
      </c>
      <c r="Z22" s="10">
        <f>1/$A$1*'[1]4701-5Imp'!Y$91</f>
        <v>0</v>
      </c>
      <c r="AA22" s="10">
        <f>1/$A$1*'[1]4701-5Imp'!Z$91</f>
        <v>0</v>
      </c>
      <c r="AB22" s="10">
        <f>1/$A$1*'[1]4701-5Imp'!AA$91</f>
        <v>0</v>
      </c>
      <c r="AC22" s="4"/>
      <c r="AD22" s="46">
        <f>1/1000*'[1]4701-5Imp'!AB$91</f>
        <v>8.9036736534240015E-3</v>
      </c>
      <c r="AE22" s="10">
        <f>1/1000*'[1]4701-5Imp'!AC$91</f>
        <v>3.85638177288E-2</v>
      </c>
      <c r="AF22" s="10">
        <f>1/1000*'[1]4701-5Imp'!AD$91</f>
        <v>2.2212318935999998E-2</v>
      </c>
      <c r="AG22" s="10">
        <f>1/1000*'[1]4701-5Imp'!AE$91</f>
        <v>1.7252671004799998E-2</v>
      </c>
      <c r="AH22" s="10">
        <f>1/1000*'[1]4701-5Imp'!AF$91</f>
        <v>1.7658037449500001E-2</v>
      </c>
      <c r="AI22" s="10">
        <f>1/1000*'[1]4701-5Imp'!AG$91</f>
        <v>1.7397536699400001E-2</v>
      </c>
      <c r="AJ22" s="10">
        <f>1/1000*'[1]4701-5Imp'!AH$91</f>
        <v>3.4368153873200004E-2</v>
      </c>
      <c r="AK22" s="10">
        <f>1/1000*'[1]4701-5Imp'!AI$91</f>
        <v>3.2863847188999998E-2</v>
      </c>
      <c r="AL22" s="10">
        <f>1/1000*'[1]4701-5Imp'!AJ$91</f>
        <v>1.1376496803200001E-2</v>
      </c>
      <c r="AM22" s="10">
        <f>1/1000*'[1]4701-5Imp'!AK$91</f>
        <v>1.6617379398400002E-2</v>
      </c>
      <c r="AN22" s="10">
        <f>1/1000*'[1]4701-5Imp'!AL$91</f>
        <v>2.7260831769300001E-2</v>
      </c>
      <c r="AO22" s="10">
        <f>1/1000*'[1]4701-5Imp'!AM$91</f>
        <v>1.7043237359999998E-2</v>
      </c>
      <c r="AP22" s="10">
        <f>1/1000*'[1]4701-5Imp'!AN$91</f>
        <v>1.3521752974399998E-2</v>
      </c>
      <c r="AQ22" s="10">
        <f>1/1000*'[1]4701-5Imp'!AO$91</f>
        <v>1.36569877662E-2</v>
      </c>
      <c r="AR22" s="10">
        <f>1/1000*'[1]4701-5Imp'!AP$91</f>
        <v>1.7096503698000001E-2</v>
      </c>
      <c r="AS22" s="10">
        <f>1/1000*'[1]4701-5Imp'!AQ$91</f>
        <v>2.01492400655E-2</v>
      </c>
      <c r="AT22" s="10">
        <f>1/1000*'[1]4701-5Imp'!AR$91</f>
        <v>7.5119159704999999E-3</v>
      </c>
      <c r="AU22" s="10">
        <f>1/1000*'[1]4701-5Imp'!AS$91</f>
        <v>1.9087611156899997E-2</v>
      </c>
      <c r="AV22" s="10">
        <f>1/1000*'[1]4701-5Imp'!AT$91</f>
        <v>3.5823355669999998E-3</v>
      </c>
      <c r="AW22" s="10">
        <f>1/1000*'[1]4701-5Imp'!AU$91</f>
        <v>4.0082214112500004E-3</v>
      </c>
      <c r="AX22" s="10">
        <f>1/1000*'[1]4701-5Imp'!AV$91</f>
        <v>0</v>
      </c>
      <c r="AY22" s="10">
        <f>1/1000*'[1]4701-5Imp'!AW$91</f>
        <v>0</v>
      </c>
      <c r="AZ22" s="10">
        <f>1/1000*'[1]4701-5Imp'!AX$91</f>
        <v>0</v>
      </c>
      <c r="BA22" s="10">
        <f>1/1000*'[1]4701-5Imp'!AY$91</f>
        <v>0</v>
      </c>
      <c r="BB22" s="10">
        <f>1/1000*'[1]4701-5Imp'!AZ$91</f>
        <v>0</v>
      </c>
      <c r="BC22" s="37">
        <f>1/1000*'[1]4701-5Imp'!BA$91</f>
        <v>0</v>
      </c>
      <c r="BD22" s="553"/>
      <c r="BE22" s="31"/>
    </row>
    <row r="23" spans="2:57">
      <c r="B23" s="5" t="s">
        <v>119</v>
      </c>
      <c r="C23" s="46">
        <f>1/$A$1*'[1]4701-5Imp'!$B$189</f>
        <v>0.19308800000000001</v>
      </c>
      <c r="D23" s="10">
        <f>1/$A$1*'[1]4701-5Imp'!$C$189</f>
        <v>7.4650099999999997E-2</v>
      </c>
      <c r="E23" s="10">
        <f>1/$A$1*'[1]4701-5Imp'!$D$189</f>
        <v>0.2555444</v>
      </c>
      <c r="F23" s="10">
        <f>1/$A$1*'[1]4701-5Imp'!$E$189</f>
        <v>0.30829849999999998</v>
      </c>
      <c r="G23" s="10">
        <f>1/$A$1*'[1]4701-5Imp'!$F$189</f>
        <v>0.29044409999999998</v>
      </c>
      <c r="H23" s="10">
        <f>1/$A$1*'[1]4701-5Imp'!$G$189</f>
        <v>0.33883069999999998</v>
      </c>
      <c r="I23" s="10">
        <f>1/$A$1*'[1]4701-5Imp'!$H$189</f>
        <v>0.26143765800000002</v>
      </c>
      <c r="J23" s="37">
        <f>1/$A$1*'[1]4701-5Imp'!$I$189</f>
        <v>0.33516518199999995</v>
      </c>
      <c r="K23" s="37">
        <f>1/$A$1*'[1]4701-5Imp'!$J$189</f>
        <v>0.20904066799999999</v>
      </c>
      <c r="L23" s="37">
        <f>1/$A$1*'[1]4701-5Imp'!K$189</f>
        <v>0.14228251999999997</v>
      </c>
      <c r="M23" s="37">
        <f>1/$A$1*'[1]4701-5Imp'!L$189</f>
        <v>0.18885059999999998</v>
      </c>
      <c r="N23" s="37">
        <f>1/$A$1*'[1]4701-5Imp'!M$189</f>
        <v>0.128321514</v>
      </c>
      <c r="O23" s="10">
        <f>1/$A$1*'[1]4701-5Imp'!N$189</f>
        <v>0.11791839999999999</v>
      </c>
      <c r="P23" s="10">
        <f>1/$A$1*'[1]4701-5Imp'!O$189</f>
        <v>8.9934299999999995E-2</v>
      </c>
      <c r="Q23" s="10">
        <f>1/$A$1*'[1]4701-5Imp'!P$189</f>
        <v>6.0765099999999989E-2</v>
      </c>
      <c r="R23" s="10">
        <f>1/$A$1*'[1]4701-5Imp'!Q$189</f>
        <v>5.8581899999999999E-2</v>
      </c>
      <c r="S23" s="10">
        <f>1/$A$1*'[1]4701-5Imp'!R$189</f>
        <v>0.15826359999999998</v>
      </c>
      <c r="T23" s="10">
        <f>1/$A$1*'[1]4701-5Imp'!S$189</f>
        <v>0.215593122</v>
      </c>
      <c r="U23" s="10">
        <f>1/$A$1*'[1]4701-5Imp'!T$189</f>
        <v>0.1903919232222222</v>
      </c>
      <c r="V23" s="10">
        <f>1/$A$1*'[1]4701-5Imp'!U$189</f>
        <v>0.16511111000000001</v>
      </c>
      <c r="W23" s="10">
        <f>1/$A$1*'[1]4701-5Imp'!V$189</f>
        <v>0</v>
      </c>
      <c r="X23" s="10">
        <f>1/$A$1*'[1]4701-5Imp'!W$189</f>
        <v>0</v>
      </c>
      <c r="Y23" s="10">
        <f>1/$A$1*'[1]4701-5Imp'!X$189</f>
        <v>0</v>
      </c>
      <c r="Z23" s="10">
        <f>1/$A$1*'[1]4701-5Imp'!Y$189</f>
        <v>0</v>
      </c>
      <c r="AA23" s="10">
        <f>1/$A$1*'[1]4701-5Imp'!Z$189</f>
        <v>0</v>
      </c>
      <c r="AB23" s="10">
        <f>1/$A$1*'[1]4701-5Imp'!AA$189</f>
        <v>0</v>
      </c>
      <c r="AC23" s="4"/>
      <c r="AD23" s="46">
        <f>1/1000*'[1]4701-5Imp'!AB$189</f>
        <v>0.11592593352556799</v>
      </c>
      <c r="AE23" s="10">
        <f>1/1000*'[1]4701-5Imp'!AC$189</f>
        <v>3.2248703003599999E-2</v>
      </c>
      <c r="AF23" s="10">
        <f>1/1000*'[1]4701-5Imp'!AD$189</f>
        <v>0.10655198667359998</v>
      </c>
      <c r="AG23" s="10">
        <f>1/1000*'[1]4701-5Imp'!AE$189</f>
        <v>0.13472486345919998</v>
      </c>
      <c r="AH23" s="10">
        <f>1/1000*'[1]4701-5Imp'!AF$189</f>
        <v>0.13554486356670001</v>
      </c>
      <c r="AI23" s="10">
        <f>1/1000*'[1]4701-5Imp'!AG$189</f>
        <v>0.17328261354689997</v>
      </c>
      <c r="AJ23" s="10">
        <f>1/1000*'[1]4701-5Imp'!AH$189</f>
        <v>0.16413056169240001</v>
      </c>
      <c r="AK23" s="10">
        <f>1/1000*'[1]4701-5Imp'!AI$189</f>
        <v>0.22967194096549998</v>
      </c>
      <c r="AL23" s="10">
        <f>1/1000*'[1]4701-5Imp'!AJ$189</f>
        <v>0.1537285072472</v>
      </c>
      <c r="AM23" s="10">
        <f>1/1000*'[1]4701-5Imp'!AK$189</f>
        <v>7.9382263558400001E-2</v>
      </c>
      <c r="AN23" s="10">
        <f>1/1000*'[1]4701-5Imp'!AL$189</f>
        <v>0.1242952934652</v>
      </c>
      <c r="AO23" s="10">
        <f>1/1000*'[1]4701-5Imp'!AM$189</f>
        <v>9.2040960960000001E-2</v>
      </c>
      <c r="AP23" s="10">
        <f>1/1000*'[1]4701-5Imp'!AN$189</f>
        <v>9.4143881884799996E-2</v>
      </c>
      <c r="AQ23" s="10">
        <f>1/1000*'[1]4701-5Imp'!AO$189</f>
        <v>8.9929463975099988E-2</v>
      </c>
      <c r="AR23" s="10">
        <f>1/1000*'[1]4701-5Imp'!AP$189</f>
        <v>7.3483744291500008E-2</v>
      </c>
      <c r="AS23" s="10">
        <f>1/1000*'[1]4701-5Imp'!AQ$189</f>
        <v>5.9849569884999995E-2</v>
      </c>
      <c r="AT23" s="10">
        <f>1/1000*'[1]4701-5Imp'!AR$189</f>
        <v>8.0759396327499997E-2</v>
      </c>
      <c r="AU23" s="10">
        <f>1/1000*'[1]4701-5Imp'!AS$189</f>
        <v>0.1167982731344</v>
      </c>
      <c r="AV23" s="10">
        <f>1/1000*'[1]4701-5Imp'!AT$189</f>
        <v>0.10214886011099999</v>
      </c>
      <c r="AW23" s="10">
        <f>1/1000*'[1]4701-5Imp'!AU$189</f>
        <v>8.1120288169999999E-2</v>
      </c>
      <c r="AX23" s="10">
        <f>1/1000*'[1]4701-5Imp'!AV$189</f>
        <v>0</v>
      </c>
      <c r="AY23" s="10">
        <f>1/1000*'[1]4701-5Imp'!AW$189</f>
        <v>0</v>
      </c>
      <c r="AZ23" s="10">
        <f>1/1000*'[1]4701-5Imp'!AX$189</f>
        <v>0</v>
      </c>
      <c r="BA23" s="10">
        <f>1/1000*'[1]4701-5Imp'!AY$189</f>
        <v>0</v>
      </c>
      <c r="BB23" s="10">
        <f>1/1000*'[1]4701-5Imp'!AZ$189</f>
        <v>0</v>
      </c>
      <c r="BC23" s="37">
        <f>1/1000*'[1]4701-5Imp'!BA$189</f>
        <v>0</v>
      </c>
      <c r="BD23" s="553"/>
      <c r="BE23" s="31"/>
    </row>
    <row r="24" spans="2:57">
      <c r="B24" s="5" t="s">
        <v>84</v>
      </c>
      <c r="C24" s="46">
        <f>1/$A$1*'[1]4701-5Imp'!$B$212</f>
        <v>9.473800000000001E-3</v>
      </c>
      <c r="D24" s="10">
        <f>1/$A$1*'[1]4701-5Imp'!$C$212</f>
        <v>1.55053E-2</v>
      </c>
      <c r="E24" s="10">
        <f>1/$A$1*'[1]4701-5Imp'!$D$212</f>
        <v>3.3647400000000001E-2</v>
      </c>
      <c r="F24" s="10">
        <f>1/$A$1*'[1]4701-5Imp'!$E$212</f>
        <v>6.05681E-2</v>
      </c>
      <c r="G24" s="10">
        <f>1/$A$1*'[1]4701-5Imp'!$F$212</f>
        <v>9.91393E-2</v>
      </c>
      <c r="H24" s="10">
        <f>1/$A$1*'[1]4701-5Imp'!$G$212</f>
        <v>6.5382999999999997E-2</v>
      </c>
      <c r="I24" s="10">
        <f>1/$A$1*'[1]4701-5Imp'!$H$212</f>
        <v>1.9623907999999999E-2</v>
      </c>
      <c r="J24" s="37">
        <f>1/$A$1*'[1]4701-5Imp'!$I$212</f>
        <v>1.1037762000000003E-2</v>
      </c>
      <c r="K24" s="37">
        <f>1/$A$1*'[1]4701-5Imp'!$J$212</f>
        <v>0.38426993999999998</v>
      </c>
      <c r="L24" s="37">
        <f>1/$A$1*'[1]4701-5Imp'!K$212</f>
        <v>0.156579515</v>
      </c>
      <c r="M24" s="10">
        <f>1/$A$1*'[1]4701-5Imp'!L$212</f>
        <v>0.19216629999999998</v>
      </c>
      <c r="N24" s="10">
        <f>1/$A$1*'[1]4701-5Imp'!M$212</f>
        <v>0.31031219999999993</v>
      </c>
      <c r="O24" s="10">
        <f>1/$A$1*'[1]4701-5Imp'!N$212</f>
        <v>0.24402329999999997</v>
      </c>
      <c r="P24" s="10">
        <f>1/$A$1*'[1]4701-5Imp'!O$212</f>
        <v>0.23634639999999998</v>
      </c>
      <c r="Q24" s="10">
        <f>1/$A$1*'[1]4701-5Imp'!P$212</f>
        <v>0.25558530000000002</v>
      </c>
      <c r="R24" s="10">
        <f>1/$A$1*'[1]4701-5Imp'!Q$212</f>
        <v>0.20478639999999998</v>
      </c>
      <c r="S24" s="10">
        <f>1/$A$1*'[1]4701-5Imp'!R$212</f>
        <v>0.11892679999999999</v>
      </c>
      <c r="T24" s="10">
        <f>1/$A$1*'[1]4701-5Imp'!S$212</f>
        <v>0.19274612533333332</v>
      </c>
      <c r="U24" s="10">
        <f>1/$A$1*'[1]4701-5Imp'!T$212</f>
        <v>0.17649296922222221</v>
      </c>
      <c r="V24" s="10">
        <f>1/$A$1*'[1]4701-5Imp'!U$212</f>
        <v>0.14356917088888888</v>
      </c>
      <c r="W24" s="10">
        <f>1/$A$1*'[1]4701-5Imp'!V$212</f>
        <v>0</v>
      </c>
      <c r="X24" s="10">
        <f>1/$A$1*'[1]4701-5Imp'!W$212</f>
        <v>0</v>
      </c>
      <c r="Y24" s="10">
        <f>1/$A$1*'[1]4701-5Imp'!X$212</f>
        <v>0</v>
      </c>
      <c r="Z24" s="10">
        <f>1/$A$1*'[1]4701-5Imp'!Y$212</f>
        <v>0</v>
      </c>
      <c r="AA24" s="10">
        <f>1/$A$1*'[1]4701-5Imp'!Z$212</f>
        <v>0</v>
      </c>
      <c r="AB24" s="10">
        <f>1/$A$1*'[1]4701-5Imp'!AA$212</f>
        <v>0</v>
      </c>
      <c r="AC24" s="4"/>
      <c r="AD24" s="46">
        <f>1/1000*'[1]4701-5Imp'!AB$212</f>
        <v>5.677676319798001E-3</v>
      </c>
      <c r="AE24" s="10">
        <f>1/1000*'[1]4701-5Imp'!AC$212</f>
        <v>7.2979318355999995E-3</v>
      </c>
      <c r="AF24" s="10">
        <f>1/1000*'[1]4701-5Imp'!AD$212</f>
        <v>1.5477837057600001E-2</v>
      </c>
      <c r="AG24" s="10">
        <f>1/1000*'[1]4701-5Imp'!AE$212</f>
        <v>3.5181486267200003E-2</v>
      </c>
      <c r="AH24" s="10">
        <f>1/1000*'[1]4701-5Imp'!AF$212</f>
        <v>4.7652412100299996E-2</v>
      </c>
      <c r="AI24" s="10">
        <f>1/1000*'[1]4701-5Imp'!AG$212</f>
        <v>3.2812536599699994E-2</v>
      </c>
      <c r="AJ24" s="10">
        <f>1/1000*'[1]4701-5Imp'!AH$212</f>
        <v>1.2319889442400001E-2</v>
      </c>
      <c r="AK24" s="10">
        <f>1/1000*'[1]4701-5Imp'!AI$212</f>
        <v>7.5636264104999998E-3</v>
      </c>
      <c r="AL24" s="10">
        <f>1/1000*'[1]4701-5Imp'!AJ$212</f>
        <v>0.28259211387599997</v>
      </c>
      <c r="AM24" s="10">
        <f>1/1000*'[1]4701-5Imp'!AK$212</f>
        <v>8.7358843008799994E-2</v>
      </c>
      <c r="AN24" s="10">
        <f>1/1000*'[1]4701-5Imp'!AL$212</f>
        <v>0.17070833283930004</v>
      </c>
      <c r="AO24" s="10">
        <f>1/1000*'[1]4701-5Imp'!AM$212</f>
        <v>0.24602898292799999</v>
      </c>
      <c r="AP24" s="10">
        <f>1/1000*'[1]4701-5Imp'!AN$212</f>
        <v>0.18473943268000001</v>
      </c>
      <c r="AQ24" s="10">
        <f>1/1000*'[1]4701-5Imp'!AO$212</f>
        <v>0.18913167832289998</v>
      </c>
      <c r="AR24" s="10">
        <f>1/1000*'[1]4701-5Imp'!AP$212</f>
        <v>0.181917687839</v>
      </c>
      <c r="AS24" s="10">
        <f>1/1000*'[1]4701-5Imp'!AQ$212</f>
        <v>8.1112294164999987E-2</v>
      </c>
      <c r="AT24" s="10">
        <f>1/1000*'[1]4701-5Imp'!AR$212</f>
        <v>4.2984160254899997E-2</v>
      </c>
      <c r="AU24" s="10">
        <f>1/1000*'[1]4701-5Imp'!AS$212</f>
        <v>7.4670956917699996E-2</v>
      </c>
      <c r="AV24" s="10">
        <f>1/1000*'[1]4701-5Imp'!AT$212</f>
        <v>6.6648895308999992E-2</v>
      </c>
      <c r="AW24" s="10">
        <f>1/1000*'[1]4701-5Imp'!AU$212</f>
        <v>5.1138859726249999E-2</v>
      </c>
      <c r="AX24" s="10">
        <f>1/1000*'[1]4701-5Imp'!AV$212</f>
        <v>0</v>
      </c>
      <c r="AY24" s="10">
        <f>1/1000*'[1]4701-5Imp'!AW$212</f>
        <v>0</v>
      </c>
      <c r="AZ24" s="10">
        <f>1/1000*'[1]4701-5Imp'!AX$212</f>
        <v>0</v>
      </c>
      <c r="BA24" s="10">
        <f>1/1000*'[1]4701-5Imp'!AY$212</f>
        <v>0</v>
      </c>
      <c r="BB24" s="10">
        <f>1/1000*'[1]4701-5Imp'!AZ$212</f>
        <v>0</v>
      </c>
      <c r="BC24" s="37">
        <f>1/1000*'[1]4701-5Imp'!BA$212</f>
        <v>0</v>
      </c>
      <c r="BD24" s="553"/>
      <c r="BE24" s="31"/>
    </row>
    <row r="25" spans="2:57">
      <c r="B25" s="5" t="s">
        <v>46</v>
      </c>
      <c r="C25" s="46">
        <f>1/$A$1*'[1]4701-5Imp'!$B$225</f>
        <v>0.17799999999999999</v>
      </c>
      <c r="D25" s="10">
        <f>1/$A$1*'[1]4701-5Imp'!$C$225</f>
        <v>0.19503720000000002</v>
      </c>
      <c r="E25" s="10">
        <f>1/$A$1*'[1]4701-5Imp'!$D$225</f>
        <v>0.24933159999999999</v>
      </c>
      <c r="F25" s="10">
        <f>1/$A$1*'[1]4701-5Imp'!$E$225</f>
        <v>0.30628640000000001</v>
      </c>
      <c r="G25" s="10">
        <f>1/$A$1*'[1]4701-5Imp'!$F$225</f>
        <v>0.25717329999999999</v>
      </c>
      <c r="H25" s="10">
        <f>1/$A$1*'[1]4701-5Imp'!$G$225</f>
        <v>0.29716680000000001</v>
      </c>
      <c r="I25" s="10">
        <f>1/$A$1*'[1]4701-5Imp'!$H$225</f>
        <v>0.19931254800000003</v>
      </c>
      <c r="J25" s="37">
        <f>1/$A$1*'[1]4701-5Imp'!$I$225</f>
        <v>0.21237868199999999</v>
      </c>
      <c r="K25" s="37">
        <f>1/$A$1*'[1]4701-5Imp'!$J$225</f>
        <v>0.18463578699999997</v>
      </c>
      <c r="L25" s="37">
        <f>1/$A$1*'[1]4701-5Imp'!K$225</f>
        <v>0.15183588333333331</v>
      </c>
      <c r="M25" s="10">
        <f>1/$A$1*'[1]4701-5Imp'!L$225</f>
        <v>5.8318499999999995E-2</v>
      </c>
      <c r="N25" s="10">
        <f>1/$A$1*'[1]4701-5Imp'!M$225</f>
        <v>0.27028999999999997</v>
      </c>
      <c r="O25" s="10">
        <f>1/$A$1*'[1]4701-5Imp'!N$225</f>
        <v>0.25205149999999998</v>
      </c>
      <c r="P25" s="10">
        <f>1/$A$1*'[1]4701-5Imp'!O$225</f>
        <v>0.25333989999999995</v>
      </c>
      <c r="Q25" s="10">
        <f>1/$A$1*'[1]4701-5Imp'!P$225</f>
        <v>0.28861419999999999</v>
      </c>
      <c r="R25" s="10">
        <f>1/$A$1*'[1]4701-5Imp'!Q$225</f>
        <v>0.34269679999999997</v>
      </c>
      <c r="S25" s="10">
        <f>1/$A$1*'[1]4701-5Imp'!R$225</f>
        <v>0.24392519999999995</v>
      </c>
      <c r="T25" s="10">
        <f>1/$A$1*'[1]4701-5Imp'!S$225</f>
        <v>0.19998200233333333</v>
      </c>
      <c r="U25" s="10">
        <f>1/$A$1*'[1]4701-5Imp'!T$225</f>
        <v>0.13623242500000002</v>
      </c>
      <c r="V25" s="10">
        <f>1/$A$1*'[1]4701-5Imp'!U$225</f>
        <v>0.24071514099999994</v>
      </c>
      <c r="W25" s="10">
        <f>1/$A$1*'[1]4701-5Imp'!V$225</f>
        <v>0</v>
      </c>
      <c r="X25" s="10">
        <f>1/$A$1*'[1]4701-5Imp'!W$225</f>
        <v>0</v>
      </c>
      <c r="Y25" s="10">
        <f>1/$A$1*'[1]4701-5Imp'!X$225</f>
        <v>0</v>
      </c>
      <c r="Z25" s="10">
        <f>1/$A$1*'[1]4701-5Imp'!Y$225</f>
        <v>0</v>
      </c>
      <c r="AA25" s="10">
        <f>1/$A$1*'[1]4701-5Imp'!Z$225</f>
        <v>0</v>
      </c>
      <c r="AB25" s="10">
        <f>1/$A$1*'[1]4701-5Imp'!AA$225</f>
        <v>0</v>
      </c>
      <c r="AC25" s="4"/>
      <c r="AD25" s="46">
        <f>1/1000*'[1]4701-5Imp'!AB$225</f>
        <v>0.119548758413805</v>
      </c>
      <c r="AE25" s="10">
        <f>1/1000*'[1]4701-5Imp'!AC$225</f>
        <v>0.1086014402644</v>
      </c>
      <c r="AF25" s="10">
        <f>1/1000*'[1]4701-5Imp'!AD$225</f>
        <v>0.11968199916479999</v>
      </c>
      <c r="AG25" s="10">
        <f>1/1000*'[1]4701-5Imp'!AE$225</f>
        <v>0.16279741834719999</v>
      </c>
      <c r="AH25" s="10">
        <f>1/1000*'[1]4701-5Imp'!AF$225</f>
        <v>0.15958515786779998</v>
      </c>
      <c r="AI25" s="10">
        <f>1/1000*'[1]4701-5Imp'!AG$225</f>
        <v>0.1726847140161</v>
      </c>
      <c r="AJ25" s="10">
        <f>1/1000*'[1]4701-5Imp'!AH$225</f>
        <v>0.1235704465536</v>
      </c>
      <c r="AK25" s="10">
        <f>1/1000*'[1]4701-5Imp'!AI$225</f>
        <v>0.14553249184050002</v>
      </c>
      <c r="AL25" s="10">
        <f>1/1000*'[1]4701-5Imp'!AJ$225</f>
        <v>0.13490090234479998</v>
      </c>
      <c r="AM25" s="10">
        <f>1/1000*'[1]4701-5Imp'!AK$225</f>
        <v>8.4274729593999995E-2</v>
      </c>
      <c r="AN25" s="10">
        <f>1/1000*'[1]4701-5Imp'!AL$225</f>
        <v>9.736820136810001E-2</v>
      </c>
      <c r="AO25" s="10">
        <f>1/1000*'[1]4701-5Imp'!AM$225</f>
        <v>0.29070933907199997</v>
      </c>
      <c r="AP25" s="10">
        <f>1/1000*'[1]4701-5Imp'!AN$225</f>
        <v>0.24746056139199998</v>
      </c>
      <c r="AQ25" s="10">
        <f>1/1000*'[1]4701-5Imp'!AO$225</f>
        <v>0.19072769327969999</v>
      </c>
      <c r="AR25" s="10">
        <f>1/1000*'[1]4701-5Imp'!AP$225</f>
        <v>0.21392605802349998</v>
      </c>
      <c r="AS25" s="10">
        <f>1/1000*'[1]4701-5Imp'!AQ$225</f>
        <v>0.21585973332699995</v>
      </c>
      <c r="AT25" s="10">
        <f>1/1000*'[1]4701-5Imp'!AR$225</f>
        <v>0.13786585500109999</v>
      </c>
      <c r="AU25" s="10">
        <f>1/1000*'[1]4701-5Imp'!AS$225</f>
        <v>0.11428354850769999</v>
      </c>
      <c r="AV25" s="10">
        <f>1/1000*'[1]4701-5Imp'!AT$225</f>
        <v>7.4084206765000007E-2</v>
      </c>
      <c r="AW25" s="10">
        <f>1/1000*'[1]4701-5Imp'!AU$225</f>
        <v>0.12017712516916666</v>
      </c>
      <c r="AX25" s="10">
        <f>1/1000*'[1]4701-5Imp'!AV$225</f>
        <v>0</v>
      </c>
      <c r="AY25" s="10">
        <f>1/1000*'[1]4701-5Imp'!AW$225</f>
        <v>0</v>
      </c>
      <c r="AZ25" s="10">
        <f>1/1000*'[1]4701-5Imp'!AX$225</f>
        <v>0</v>
      </c>
      <c r="BA25" s="10">
        <f>1/1000*'[1]4701-5Imp'!AY$225</f>
        <v>0</v>
      </c>
      <c r="BB25" s="10">
        <f>1/1000*'[1]4701-5Imp'!AZ$225</f>
        <v>0</v>
      </c>
      <c r="BC25" s="37">
        <f>1/1000*'[1]4701-5Imp'!BA$225</f>
        <v>0</v>
      </c>
      <c r="BD25" s="553"/>
      <c r="BE25" s="31"/>
    </row>
    <row r="26" spans="2:57">
      <c r="B26" s="5" t="s">
        <v>19</v>
      </c>
      <c r="C26" s="20">
        <f t="shared" ref="C26:M26" si="9">SUM(C19:C19)-SUM(C20:C25)</f>
        <v>3.5442954285714368E-2</v>
      </c>
      <c r="D26" s="16">
        <f t="shared" si="9"/>
        <v>4.1288300000000111E-2</v>
      </c>
      <c r="E26" s="16">
        <f t="shared" si="9"/>
        <v>3.8415800000000222E-2</v>
      </c>
      <c r="F26" s="16">
        <f t="shared" si="9"/>
        <v>1.7818482857142826E-2</v>
      </c>
      <c r="G26" s="16">
        <f t="shared" si="9"/>
        <v>1.4101311249999915E-2</v>
      </c>
      <c r="H26" s="16">
        <f t="shared" si="9"/>
        <v>1.9719511999999995E-2</v>
      </c>
      <c r="I26" s="16">
        <f t="shared" si="9"/>
        <v>1.6709970285714415E-2</v>
      </c>
      <c r="J26" s="67">
        <f t="shared" si="9"/>
        <v>1.4027168000000034E-2</v>
      </c>
      <c r="K26" s="67">
        <f t="shared" si="9"/>
        <v>1.0054830999999931E-2</v>
      </c>
      <c r="L26" s="67">
        <f t="shared" si="9"/>
        <v>8.2252358333333442E-3</v>
      </c>
      <c r="M26" s="16">
        <f t="shared" si="9"/>
        <v>1.9397227380952287E-2</v>
      </c>
      <c r="N26" s="16">
        <f>SUM(N19:N19)-SUM(N20:N25)</f>
        <v>3.2336809999999994E-2</v>
      </c>
      <c r="O26" s="16">
        <f t="shared" ref="O26:AB26" si="10">SUM(O19:O19)-SUM(O20:O25)</f>
        <v>2.6015308333333209E-2</v>
      </c>
      <c r="P26" s="16">
        <f t="shared" si="10"/>
        <v>5.1445700000000039E-2</v>
      </c>
      <c r="Q26" s="16">
        <f t="shared" si="10"/>
        <v>5.7785736000000032E-2</v>
      </c>
      <c r="R26" s="16">
        <f t="shared" si="10"/>
        <v>5.9518518333333215E-2</v>
      </c>
      <c r="S26" s="16">
        <f t="shared" si="10"/>
        <v>4.8508499999999954E-2</v>
      </c>
      <c r="T26" s="16">
        <f t="shared" si="10"/>
        <v>8.1366881369047683E-2</v>
      </c>
      <c r="U26" s="16">
        <f t="shared" si="10"/>
        <v>5.1703274396825316E-2</v>
      </c>
      <c r="V26" s="16">
        <f t="shared" si="10"/>
        <v>4.0192312222222526E-2</v>
      </c>
      <c r="W26" s="16">
        <f t="shared" si="10"/>
        <v>0</v>
      </c>
      <c r="X26" s="16">
        <f t="shared" si="10"/>
        <v>0</v>
      </c>
      <c r="Y26" s="16">
        <f t="shared" si="10"/>
        <v>0</v>
      </c>
      <c r="Z26" s="16">
        <f t="shared" si="10"/>
        <v>0</v>
      </c>
      <c r="AA26" s="16">
        <f t="shared" si="10"/>
        <v>0</v>
      </c>
      <c r="AB26" s="16">
        <f t="shared" si="10"/>
        <v>0</v>
      </c>
      <c r="AC26" s="4"/>
      <c r="AD26" s="21">
        <f t="shared" ref="AD26:BC26" si="11">SUM(AD19:AD19)-SUM(AD20:AD25)</f>
        <v>1.9733309467871996E-2</v>
      </c>
      <c r="AE26" s="12">
        <f t="shared" si="11"/>
        <v>1.7187350336800022E-2</v>
      </c>
      <c r="AF26" s="12">
        <f t="shared" si="11"/>
        <v>1.458121440960003E-2</v>
      </c>
      <c r="AG26" s="12">
        <f t="shared" si="11"/>
        <v>8.4255893568000451E-3</v>
      </c>
      <c r="AH26" s="12">
        <f t="shared" si="11"/>
        <v>6.85169476040004E-3</v>
      </c>
      <c r="AI26" s="12">
        <f t="shared" si="11"/>
        <v>1.0006887247499985E-2</v>
      </c>
      <c r="AJ26" s="12">
        <f t="shared" si="11"/>
        <v>1.0478907377199975E-2</v>
      </c>
      <c r="AK26" s="12">
        <f t="shared" si="11"/>
        <v>9.6121168720000316E-3</v>
      </c>
      <c r="AL26" s="12">
        <f t="shared" si="11"/>
        <v>7.3471269515998916E-3</v>
      </c>
      <c r="AM26" s="12">
        <f t="shared" si="11"/>
        <v>5.4630940584000087E-3</v>
      </c>
      <c r="AN26" s="12">
        <f t="shared" si="11"/>
        <v>1.6257512489399994E-2</v>
      </c>
      <c r="AO26" s="12">
        <f t="shared" si="11"/>
        <v>2.49885297600001E-2</v>
      </c>
      <c r="AP26" s="12">
        <f t="shared" si="11"/>
        <v>1.9452538811199904E-2</v>
      </c>
      <c r="AQ26" s="12">
        <f t="shared" si="11"/>
        <v>3.0138756577800074E-2</v>
      </c>
      <c r="AR26" s="12">
        <f t="shared" si="11"/>
        <v>2.8905700946499913E-2</v>
      </c>
      <c r="AS26" s="12">
        <f t="shared" si="11"/>
        <v>2.5664807545999979E-2</v>
      </c>
      <c r="AT26" s="12">
        <f t="shared" si="11"/>
        <v>1.994837248220005E-2</v>
      </c>
      <c r="AU26" s="12">
        <f t="shared" si="11"/>
        <v>3.7026802055100005E-2</v>
      </c>
      <c r="AV26" s="12">
        <f t="shared" si="11"/>
        <v>2.7103165815999863E-2</v>
      </c>
      <c r="AW26" s="12">
        <f t="shared" si="11"/>
        <v>2.0386473883750034E-2</v>
      </c>
      <c r="AX26" s="12">
        <f t="shared" si="11"/>
        <v>0</v>
      </c>
      <c r="AY26" s="12">
        <f t="shared" si="11"/>
        <v>0</v>
      </c>
      <c r="AZ26" s="12">
        <f t="shared" si="11"/>
        <v>0</v>
      </c>
      <c r="BA26" s="12">
        <f t="shared" si="11"/>
        <v>0</v>
      </c>
      <c r="BB26" s="12">
        <f t="shared" si="11"/>
        <v>0</v>
      </c>
      <c r="BC26" s="89">
        <f t="shared" si="11"/>
        <v>0</v>
      </c>
      <c r="BD26" s="553"/>
      <c r="BE26" s="31"/>
    </row>
    <row r="27" spans="2:57" ht="17.149999999999999" customHeight="1">
      <c r="B27" s="18" t="s">
        <v>28</v>
      </c>
      <c r="C27" s="64">
        <f>1/$A$1*'[1]4701-5Imp'!$B$194</f>
        <v>1.5430000000000001E-2</v>
      </c>
      <c r="D27" s="65">
        <f>1/$A$1*'[1]4701-5Imp'!$C$194</f>
        <v>1.90391E-2</v>
      </c>
      <c r="E27" s="65">
        <f>1/$A$1*'[1]4701-5Imp'!$D$194</f>
        <v>2.00958E-2</v>
      </c>
      <c r="F27" s="65">
        <f>1/$A$1*'[1]4701-5Imp'!$E$194</f>
        <v>1.6362099999999997E-2</v>
      </c>
      <c r="G27" s="65">
        <f>1/$A$1*'[1]4701-5Imp'!$F$194</f>
        <v>2.1764700000000001E-2</v>
      </c>
      <c r="H27" s="65">
        <f>1/$A$1*'[1]4701-5Imp'!$G$194</f>
        <v>2.7076876E-2</v>
      </c>
      <c r="I27" s="65">
        <f>1/$A$1*'[1]4701-5Imp'!$H$194</f>
        <v>1.5523800000000001E-2</v>
      </c>
      <c r="J27" s="66">
        <f>1/$A$1*'[1]4701-5Imp'!$I$194</f>
        <v>1.7745E-3</v>
      </c>
      <c r="K27" s="66">
        <f>1/$A$1*'[1]4701-5Imp'!$J$194</f>
        <v>1.6345999999999999E-3</v>
      </c>
      <c r="L27" s="66">
        <f>1/$A$1*'[1]4701-5Imp'!K$194</f>
        <v>0</v>
      </c>
      <c r="M27" s="65">
        <f>1/$A$1*'[1]4701-5Imp'!L$194</f>
        <v>1.4829999999999997E-4</v>
      </c>
      <c r="N27" s="65">
        <f>1/$A$1*'[1]4701-5Imp'!M$194</f>
        <v>0</v>
      </c>
      <c r="O27" s="65">
        <f>1/$A$1*'[1]4701-5Imp'!N$194</f>
        <v>0</v>
      </c>
      <c r="P27" s="65">
        <f>1/$A$1*'[1]4701-5Imp'!O$194</f>
        <v>7.4669999999999988E-4</v>
      </c>
      <c r="Q27" s="65">
        <f>1/$A$1*'[1]4701-5Imp'!P$194</f>
        <v>5.0699999999999996E-4</v>
      </c>
      <c r="R27" s="65">
        <f>1/$A$1*'[1]4701-5Imp'!Q$194</f>
        <v>1.7657E-3</v>
      </c>
      <c r="S27" s="65">
        <f>1/$A$1*'[1]4701-5Imp'!R$194</f>
        <v>2.0461999999999998E-3</v>
      </c>
      <c r="T27" s="65">
        <f>1/$A$1*'[1]4701-5Imp'!S$194</f>
        <v>7.1336372222222215E-3</v>
      </c>
      <c r="U27" s="65">
        <f>1/$A$1*'[1]4701-5Imp'!T$194</f>
        <v>9.373102222222221E-3</v>
      </c>
      <c r="V27" s="65">
        <f>1/$A$1*'[1]4701-5Imp'!U$194</f>
        <v>4.0527000000000002E-3</v>
      </c>
      <c r="W27" s="65">
        <f>1/$A$1*'[1]4701-5Imp'!V$194</f>
        <v>0</v>
      </c>
      <c r="X27" s="65">
        <f>1/$A$1*'[1]4701-5Imp'!W$194</f>
        <v>0</v>
      </c>
      <c r="Y27" s="65">
        <f>1/$A$1*'[1]4701-5Imp'!X$194</f>
        <v>0</v>
      </c>
      <c r="Z27" s="65">
        <f>1/$A$1*'[1]4701-5Imp'!Y$194</f>
        <v>0</v>
      </c>
      <c r="AA27" s="65">
        <f>1/$A$1*'[1]4701-5Imp'!Z$194</f>
        <v>0</v>
      </c>
      <c r="AB27" s="65">
        <f>1/$A$1*'[1]4701-5Imp'!AA$194</f>
        <v>0</v>
      </c>
      <c r="AC27" s="4"/>
      <c r="AD27" s="64">
        <f>1/1000*'[1]4701-5Imp'!AB$194</f>
        <v>9.6690976076880004E-3</v>
      </c>
      <c r="AE27" s="65">
        <f>1/1000*'[1]4701-5Imp'!AC$194</f>
        <v>6.7486110976E-3</v>
      </c>
      <c r="AF27" s="65">
        <f>1/1000*'[1]4701-5Imp'!AD$194</f>
        <v>7.2576606096000007E-3</v>
      </c>
      <c r="AG27" s="65">
        <f>1/1000*'[1]4701-5Imp'!AE$194</f>
        <v>6.5364593392000002E-3</v>
      </c>
      <c r="AH27" s="65">
        <f>1/1000*'[1]4701-5Imp'!AF$194</f>
        <v>9.4994055688000009E-3</v>
      </c>
      <c r="AI27" s="65">
        <f>1/1000*'[1]4701-5Imp'!AG$194</f>
        <v>1.2645270023099999E-2</v>
      </c>
      <c r="AJ27" s="65">
        <f>1/1000*'[1]4701-5Imp'!AH$194</f>
        <v>9.0666863444000007E-3</v>
      </c>
      <c r="AK27" s="65">
        <f>1/1000*'[1]4701-5Imp'!AI$194</f>
        <v>9.4494056299999993E-4</v>
      </c>
      <c r="AL27" s="65">
        <f>1/1000*'[1]4701-5Imp'!AJ$194</f>
        <v>1.0251770160000001E-3</v>
      </c>
      <c r="AM27" s="65">
        <f>1/1000*'[1]4701-5Imp'!AK$194</f>
        <v>0</v>
      </c>
      <c r="AN27" s="65">
        <f>1/1000*'[1]4701-5Imp'!AL$194</f>
        <v>8.0911448100000002E-5</v>
      </c>
      <c r="AO27" s="65">
        <f>1/1000*'[1]4701-5Imp'!AM$194</f>
        <v>0</v>
      </c>
      <c r="AP27" s="65">
        <f>1/1000*'[1]4701-5Imp'!AN$194</f>
        <v>0</v>
      </c>
      <c r="AQ27" s="65">
        <f>1/1000*'[1]4701-5Imp'!AO$194</f>
        <v>4.0827387719999999E-4</v>
      </c>
      <c r="AR27" s="65">
        <f>1/1000*'[1]4701-5Imp'!AP$194</f>
        <v>2.7042414599999997E-4</v>
      </c>
      <c r="AS27" s="65">
        <f>1/1000*'[1]4701-5Imp'!AQ$194</f>
        <v>1.7840227439999995E-3</v>
      </c>
      <c r="AT27" s="65">
        <f>1/1000*'[1]4701-5Imp'!AR$194</f>
        <v>9.8007471869999995E-4</v>
      </c>
      <c r="AU27" s="65">
        <f>1/1000*'[1]4701-5Imp'!AS$194</f>
        <v>3.7073828076999997E-3</v>
      </c>
      <c r="AV27" s="65">
        <f>1/1000*'[1]4701-5Imp'!AT$194</f>
        <v>6.5677772000000004E-3</v>
      </c>
      <c r="AW27" s="65">
        <f>1/1000*'[1]4701-5Imp'!AU$194</f>
        <v>2.7622819029166669E-3</v>
      </c>
      <c r="AX27" s="65">
        <f>1/1000*'[1]4701-5Imp'!AV$194</f>
        <v>0</v>
      </c>
      <c r="AY27" s="65">
        <f>1/1000*'[1]4701-5Imp'!AW$194</f>
        <v>0</v>
      </c>
      <c r="AZ27" s="65">
        <f>1/1000*'[1]4701-5Imp'!AX$194</f>
        <v>0</v>
      </c>
      <c r="BA27" s="65">
        <f>1/1000*'[1]4701-5Imp'!AY$194</f>
        <v>0</v>
      </c>
      <c r="BB27" s="65">
        <f>1/1000*'[1]4701-5Imp'!AZ$194</f>
        <v>0</v>
      </c>
      <c r="BC27" s="66">
        <f>1/1000*'[1]4701-5Imp'!BA$194</f>
        <v>0</v>
      </c>
      <c r="BD27" s="553"/>
      <c r="BE27" s="31"/>
    </row>
    <row r="28" spans="2:57" ht="17.149999999999999" customHeight="1">
      <c r="B28" s="18" t="s">
        <v>151</v>
      </c>
      <c r="C28" s="190">
        <f>1/$A$1*'[1]4701-5Imp'!$B$273</f>
        <v>0</v>
      </c>
      <c r="D28" s="191">
        <f>1/$A$1*'[1]4701-5Imp'!$C$273</f>
        <v>0</v>
      </c>
      <c r="E28" s="191">
        <f>1/$A$1*'[1]4701-5Imp'!$D$273</f>
        <v>0</v>
      </c>
      <c r="F28" s="191">
        <f>1/$A$1*'[1]4701-5Imp'!$E$273</f>
        <v>0</v>
      </c>
      <c r="G28" s="191">
        <f>1/$A$1*'[1]4701-5Imp'!$F$273</f>
        <v>0</v>
      </c>
      <c r="H28" s="191">
        <f>1/$A$1*'[1]4701-5Imp'!$G$273</f>
        <v>0</v>
      </c>
      <c r="I28" s="191">
        <f>1/$A$1*'[1]4701-5Imp'!$H$273</f>
        <v>0</v>
      </c>
      <c r="J28" s="192">
        <f>1/$A$1*'[1]4701-5Imp'!$I$273</f>
        <v>0</v>
      </c>
      <c r="K28" s="192">
        <f>1/$A$1*'[1]4701-5Imp'!$J$273</f>
        <v>0</v>
      </c>
      <c r="L28" s="192">
        <f>1/$A$1*'[1]4701-5Imp'!K$273</f>
        <v>0</v>
      </c>
      <c r="M28" s="191">
        <f>1/$A$1*'[1]4701-5Imp'!L$273</f>
        <v>0</v>
      </c>
      <c r="N28" s="191">
        <f>1/$A$1*'[1]4701-5Imp'!M$273</f>
        <v>1.9299999999999998E-5</v>
      </c>
      <c r="O28" s="191">
        <f>1/$A$1*'[1]4701-5Imp'!N$273</f>
        <v>0</v>
      </c>
      <c r="P28" s="191">
        <f>1/$A$1*'[1]4701-5Imp'!O$273</f>
        <v>0</v>
      </c>
      <c r="Q28" s="191">
        <f>1/$A$1*'[1]4701-5Imp'!P$273</f>
        <v>0</v>
      </c>
      <c r="R28" s="191">
        <f>1/$A$1*'[1]4701-5Imp'!Q$273</f>
        <v>0</v>
      </c>
      <c r="S28" s="191">
        <f>1/$A$1*'[1]4701-5Imp'!R$273</f>
        <v>6E-9</v>
      </c>
      <c r="T28" s="191">
        <f>1/$A$1*'[1]4701-5Imp'!S$273</f>
        <v>1.2039999999999998E-5</v>
      </c>
      <c r="U28" s="191">
        <f>1/$A$1*'[1]4701-5Imp'!T$273</f>
        <v>3.7968253968253959E-7</v>
      </c>
      <c r="V28" s="191">
        <f>1/$A$1*'[1]4701-5Imp'!U$273</f>
        <v>0</v>
      </c>
      <c r="W28" s="191">
        <f>1/$A$1*'[1]4701-5Imp'!V$273</f>
        <v>0</v>
      </c>
      <c r="X28" s="191">
        <f>1/$A$1*'[1]4701-5Imp'!W$273</f>
        <v>0</v>
      </c>
      <c r="Y28" s="191">
        <f>1/$A$1*'[1]4701-5Imp'!X$273</f>
        <v>0</v>
      </c>
      <c r="Z28" s="191">
        <f>1/$A$1*'[1]4701-5Imp'!Y$273</f>
        <v>0</v>
      </c>
      <c r="AA28" s="191">
        <f>1/$A$1*'[1]4701-5Imp'!Z$273</f>
        <v>0</v>
      </c>
      <c r="AB28" s="191">
        <f>1/$A$1*'[1]4701-5Imp'!AA$273</f>
        <v>0</v>
      </c>
      <c r="AC28" s="4"/>
      <c r="AD28" s="190">
        <f>1/1000*'[1]4701-5Imp'!AB$273</f>
        <v>0</v>
      </c>
      <c r="AE28" s="191">
        <f>1/1000*'[1]4701-5Imp'!AC$273</f>
        <v>0</v>
      </c>
      <c r="AF28" s="191">
        <f>1/1000*'[1]4701-5Imp'!AD$273</f>
        <v>0</v>
      </c>
      <c r="AG28" s="191">
        <f>1/1000*'[1]4701-5Imp'!AE$273</f>
        <v>0</v>
      </c>
      <c r="AH28" s="191">
        <f>1/1000*'[1]4701-5Imp'!AF$273</f>
        <v>0</v>
      </c>
      <c r="AI28" s="191">
        <f>1/1000*'[1]4701-5Imp'!AG$273</f>
        <v>0</v>
      </c>
      <c r="AJ28" s="191">
        <f>1/1000*'[1]4701-5Imp'!AH$273</f>
        <v>0</v>
      </c>
      <c r="AK28" s="191">
        <f>1/1000*'[1]4701-5Imp'!AI$273</f>
        <v>0</v>
      </c>
      <c r="AL28" s="191">
        <f>1/1000*'[1]4701-5Imp'!AJ$273</f>
        <v>0</v>
      </c>
      <c r="AM28" s="191">
        <f>1/1000*'[1]4701-5Imp'!AK$273</f>
        <v>0</v>
      </c>
      <c r="AN28" s="191">
        <f>1/1000*'[1]4701-5Imp'!AL$273</f>
        <v>0</v>
      </c>
      <c r="AO28" s="191">
        <f>1/1000*'[1]4701-5Imp'!AM$273</f>
        <v>6.9599999999999999E-7</v>
      </c>
      <c r="AP28" s="191">
        <f>1/1000*'[1]4701-5Imp'!AN$273</f>
        <v>0</v>
      </c>
      <c r="AQ28" s="191">
        <f>1/1000*'[1]4701-5Imp'!AO$273</f>
        <v>0</v>
      </c>
      <c r="AR28" s="191">
        <f>1/1000*'[1]4701-5Imp'!AP$273</f>
        <v>0</v>
      </c>
      <c r="AS28" s="191">
        <f>1/1000*'[1]4701-5Imp'!AQ$273</f>
        <v>0</v>
      </c>
      <c r="AT28" s="191">
        <f>1/1000*'[1]4701-5Imp'!AR$273</f>
        <v>3.3207000000000003E-9</v>
      </c>
      <c r="AU28" s="191">
        <f>1/1000*'[1]4701-5Imp'!AS$273</f>
        <v>6.4856076999999998E-6</v>
      </c>
      <c r="AV28" s="191">
        <f>1/1000*'[1]4701-5Imp'!AT$273</f>
        <v>2.2202799999999998E-7</v>
      </c>
      <c r="AW28" s="191">
        <f>1/1000*'[1]4701-5Imp'!AU$273</f>
        <v>0</v>
      </c>
      <c r="AX28" s="191">
        <f>1/1000*'[1]4701-5Imp'!AV$273</f>
        <v>0</v>
      </c>
      <c r="AY28" s="191">
        <f>1/1000*'[1]4701-5Imp'!AW$273</f>
        <v>0</v>
      </c>
      <c r="AZ28" s="191">
        <f>1/1000*'[1]4701-5Imp'!AX$273</f>
        <v>0</v>
      </c>
      <c r="BA28" s="191">
        <f>1/1000*'[1]4701-5Imp'!AY$273</f>
        <v>0</v>
      </c>
      <c r="BB28" s="191">
        <f>1/1000*'[1]4701-5Imp'!AZ$273</f>
        <v>0</v>
      </c>
      <c r="BC28" s="192">
        <f>1/1000*'[1]4701-5Imp'!BA$273</f>
        <v>0</v>
      </c>
      <c r="BD28" s="553"/>
      <c r="BE28" s="31"/>
    </row>
    <row r="29" spans="2:57" ht="17.149999999999999" customHeight="1">
      <c r="B29" s="15" t="s">
        <v>139</v>
      </c>
      <c r="C29" s="234">
        <f t="shared" ref="C29:AB29" si="12">C5-SUM(C6,C7,C11,C16,C19,C27,C28)</f>
        <v>7.7227000000000157E-2</v>
      </c>
      <c r="D29" s="29">
        <f t="shared" si="12"/>
        <v>7.5354399999999711E-2</v>
      </c>
      <c r="E29" s="29">
        <f t="shared" si="12"/>
        <v>8.1513499999999794E-2</v>
      </c>
      <c r="F29" s="29">
        <f t="shared" si="12"/>
        <v>7.7096399999999843E-2</v>
      </c>
      <c r="G29" s="29">
        <f t="shared" si="12"/>
        <v>0.10119960000000017</v>
      </c>
      <c r="H29" s="29">
        <f t="shared" si="12"/>
        <v>0.16484649999999945</v>
      </c>
      <c r="I29" s="29">
        <f t="shared" si="12"/>
        <v>0.20058270942857126</v>
      </c>
      <c r="J29" s="34">
        <f t="shared" si="12"/>
        <v>0.16849798600000065</v>
      </c>
      <c r="K29" s="34">
        <f t="shared" si="12"/>
        <v>0.11856916599999989</v>
      </c>
      <c r="L29" s="34">
        <f t="shared" si="12"/>
        <v>0.10383290000000023</v>
      </c>
      <c r="M29" s="29">
        <f t="shared" si="12"/>
        <v>0.14232249999999924</v>
      </c>
      <c r="N29" s="29">
        <f t="shared" si="12"/>
        <v>0.11708400000000063</v>
      </c>
      <c r="O29" s="29">
        <f t="shared" si="12"/>
        <v>9.8138700000000245E-2</v>
      </c>
      <c r="P29" s="29">
        <f t="shared" si="12"/>
        <v>6.6786299999999965E-2</v>
      </c>
      <c r="Q29" s="29">
        <f t="shared" si="12"/>
        <v>0.10144305399999931</v>
      </c>
      <c r="R29" s="29">
        <f t="shared" si="12"/>
        <v>8.7981283333333327E-2</v>
      </c>
      <c r="S29" s="29">
        <f t="shared" si="12"/>
        <v>8.2621637999999997E-2</v>
      </c>
      <c r="T29" s="29">
        <f t="shared" si="12"/>
        <v>0.11291476186507987</v>
      </c>
      <c r="U29" s="29">
        <f t="shared" si="12"/>
        <v>0.32536042349206218</v>
      </c>
      <c r="V29" s="29">
        <f t="shared" si="12"/>
        <v>0.26530639999999961</v>
      </c>
      <c r="W29" s="29">
        <f t="shared" si="12"/>
        <v>0</v>
      </c>
      <c r="X29" s="29">
        <f t="shared" si="12"/>
        <v>0</v>
      </c>
      <c r="Y29" s="29">
        <f t="shared" si="12"/>
        <v>0</v>
      </c>
      <c r="Z29" s="29">
        <f t="shared" si="12"/>
        <v>0</v>
      </c>
      <c r="AA29" s="29">
        <f t="shared" si="12"/>
        <v>0</v>
      </c>
      <c r="AB29" s="29">
        <f t="shared" si="12"/>
        <v>0</v>
      </c>
      <c r="AC29" s="4"/>
      <c r="AD29" s="234">
        <f t="shared" ref="AD29:BC29" si="13">AD5-SUM(AD6,AD7,AD11,AD16,AD19,AD27,AD28)</f>
        <v>4.1707185851280082E-2</v>
      </c>
      <c r="AE29" s="29">
        <f t="shared" si="13"/>
        <v>3.6543392491199866E-2</v>
      </c>
      <c r="AF29" s="29">
        <f t="shared" si="13"/>
        <v>3.1399591708800023E-2</v>
      </c>
      <c r="AG29" s="29">
        <f t="shared" si="13"/>
        <v>3.2665787963199855E-2</v>
      </c>
      <c r="AH29" s="29">
        <f t="shared" si="13"/>
        <v>5.2735907986299679E-2</v>
      </c>
      <c r="AI29" s="29">
        <f t="shared" si="13"/>
        <v>7.8208990431000158E-2</v>
      </c>
      <c r="AJ29" s="29">
        <f t="shared" si="13"/>
        <v>0.11503503344800037</v>
      </c>
      <c r="AK29" s="29">
        <f t="shared" si="13"/>
        <v>0.11408569505450017</v>
      </c>
      <c r="AL29" s="29">
        <f t="shared" si="13"/>
        <v>8.4440066442400097E-2</v>
      </c>
      <c r="AM29" s="29">
        <f t="shared" si="13"/>
        <v>5.962119883719974E-2</v>
      </c>
      <c r="AN29" s="29">
        <f t="shared" si="13"/>
        <v>8.324343924480071E-2</v>
      </c>
      <c r="AO29" s="29">
        <f t="shared" si="13"/>
        <v>8.7913579343999793E-2</v>
      </c>
      <c r="AP29" s="29">
        <f t="shared" si="13"/>
        <v>6.5028716878400061E-2</v>
      </c>
      <c r="AQ29" s="29">
        <f t="shared" si="13"/>
        <v>5.1544784180099334E-2</v>
      </c>
      <c r="AR29" s="29">
        <f t="shared" si="13"/>
        <v>7.9694585414499919E-2</v>
      </c>
      <c r="AS29" s="29">
        <f t="shared" si="13"/>
        <v>6.0987771540500502E-2</v>
      </c>
      <c r="AT29" s="29">
        <f t="shared" si="13"/>
        <v>5.5274095306699467E-2</v>
      </c>
      <c r="AU29" s="29">
        <f t="shared" si="13"/>
        <v>7.8467060714900505E-2</v>
      </c>
      <c r="AV29" s="29">
        <f t="shared" si="13"/>
        <v>0.24993780180700043</v>
      </c>
      <c r="AW29" s="29">
        <f t="shared" si="13"/>
        <v>0.193280438714583</v>
      </c>
      <c r="AX29" s="29">
        <f t="shared" si="13"/>
        <v>0</v>
      </c>
      <c r="AY29" s="29">
        <f t="shared" si="13"/>
        <v>0</v>
      </c>
      <c r="AZ29" s="29">
        <f t="shared" si="13"/>
        <v>0</v>
      </c>
      <c r="BA29" s="29">
        <f t="shared" si="13"/>
        <v>0</v>
      </c>
      <c r="BB29" s="29">
        <f t="shared" si="13"/>
        <v>0</v>
      </c>
      <c r="BC29" s="34">
        <f t="shared" si="13"/>
        <v>0</v>
      </c>
      <c r="BD29" s="553"/>
      <c r="BE29" s="31"/>
    </row>
    <row r="30" spans="2:57">
      <c r="B30" s="5" t="s">
        <v>58</v>
      </c>
      <c r="C30" s="46">
        <f>1/$A$1*'[1]4701-5Imp'!$B$171</f>
        <v>6.1539800000000006E-2</v>
      </c>
      <c r="D30" s="10">
        <f>1/$A$1*'[1]4701-5Imp'!$C$171</f>
        <v>6.3808600000000007E-2</v>
      </c>
      <c r="E30" s="10">
        <f>1/$A$1*'[1]4701-5Imp'!$D$171</f>
        <v>7.4248600000000012E-2</v>
      </c>
      <c r="F30" s="10">
        <f>1/$A$1*'[1]4701-5Imp'!$E$171</f>
        <v>6.92913E-2</v>
      </c>
      <c r="G30" s="10">
        <f>1/$A$1*'[1]4701-5Imp'!$F$171</f>
        <v>8.97149E-2</v>
      </c>
      <c r="H30" s="10">
        <f>1/$A$1*'[1]4701-5Imp'!$G$171</f>
        <v>0.12822070000000002</v>
      </c>
      <c r="I30" s="10">
        <f>1/$A$1*'[1]4701-5Imp'!$H$171</f>
        <v>0.1426067</v>
      </c>
      <c r="J30" s="37">
        <f>1/$A$1*'[1]4701-5Imp'!$I$171</f>
        <v>0.131821776</v>
      </c>
      <c r="K30" s="37">
        <f>1/$A$1*'[1]4701-5Imp'!$J$171</f>
        <v>0.1148694</v>
      </c>
      <c r="L30" s="37">
        <f>1/$A$1*'[1]4701-5Imp'!K$171</f>
        <v>0.10373679999999999</v>
      </c>
      <c r="M30" s="10">
        <f>1/$A$1*'[1]4701-5Imp'!L$171</f>
        <v>0.13346489999999997</v>
      </c>
      <c r="N30" s="10">
        <f>1/$A$1*'[1]4701-5Imp'!M$171</f>
        <v>0.11708399999999998</v>
      </c>
      <c r="O30" s="10">
        <f>1/$A$1*'[1]4701-5Imp'!N$171</f>
        <v>9.8138099999999992E-2</v>
      </c>
      <c r="P30" s="10">
        <f>1/$A$1*'[1]4701-5Imp'!O$171</f>
        <v>6.6355499999999998E-2</v>
      </c>
      <c r="Q30" s="10">
        <f>1/$A$1*'[1]4701-5Imp'!P$171</f>
        <v>0.10138579999999998</v>
      </c>
      <c r="R30" s="10">
        <f>1/$A$1*'[1]4701-5Imp'!Q$171</f>
        <v>8.7677099999999994E-2</v>
      </c>
      <c r="S30" s="10">
        <f>1/$A$1*'[1]4701-5Imp'!R$171</f>
        <v>8.2378629999999994E-2</v>
      </c>
      <c r="T30" s="10">
        <f>1/$A$1*'[1]4701-5Imp'!S$171</f>
        <v>8.0467725000000004E-2</v>
      </c>
      <c r="U30" s="10">
        <f>1/$A$1*'[1]4701-5Imp'!T$171</f>
        <v>0.12141350142857142</v>
      </c>
      <c r="V30" s="10">
        <f>1/$A$1*'[1]4701-5Imp'!U$171</f>
        <v>0.1112528</v>
      </c>
      <c r="W30" s="10">
        <f>1/$A$1*'[1]4701-5Imp'!V$171</f>
        <v>0</v>
      </c>
      <c r="X30" s="10">
        <f>1/$A$1*'[1]4701-5Imp'!W$171</f>
        <v>0</v>
      </c>
      <c r="Y30" s="10">
        <f>1/$A$1*'[1]4701-5Imp'!X$171</f>
        <v>0</v>
      </c>
      <c r="Z30" s="10">
        <f>1/$A$1*'[1]4701-5Imp'!Y$171</f>
        <v>0</v>
      </c>
      <c r="AA30" s="10">
        <f>1/$A$1*'[1]4701-5Imp'!Z$171</f>
        <v>0</v>
      </c>
      <c r="AB30" s="10">
        <f>1/$A$1*'[1]4701-5Imp'!AA$171</f>
        <v>0</v>
      </c>
      <c r="AC30" s="4"/>
      <c r="AD30" s="46">
        <f>1/1000*'[1]4701-5Imp'!AB$171</f>
        <v>3.2041264548699003E-2</v>
      </c>
      <c r="AE30" s="10">
        <f>1/1000*'[1]4701-5Imp'!AC$171</f>
        <v>3.1899540805199994E-2</v>
      </c>
      <c r="AF30" s="10">
        <f>1/1000*'[1]4701-5Imp'!AD$171</f>
        <v>2.8159677700799999E-2</v>
      </c>
      <c r="AG30" s="10">
        <f>1/1000*'[1]4701-5Imp'!AE$171</f>
        <v>2.9010538009599997E-2</v>
      </c>
      <c r="AH30" s="10">
        <f>1/1000*'[1]4701-5Imp'!AF$171</f>
        <v>4.5191535071899998E-2</v>
      </c>
      <c r="AI30" s="10">
        <f>1/1000*'[1]4701-5Imp'!AG$171</f>
        <v>5.9940428219099992E-2</v>
      </c>
      <c r="AJ30" s="10">
        <f>1/1000*'[1]4701-5Imp'!AH$171</f>
        <v>8.1086523695600002E-2</v>
      </c>
      <c r="AK30" s="10">
        <f>1/1000*'[1]4701-5Imp'!AI$171</f>
        <v>8.8388741936000007E-2</v>
      </c>
      <c r="AL30" s="10">
        <f>1/1000*'[1]4701-5Imp'!AJ$171</f>
        <v>8.1207668691199997E-2</v>
      </c>
      <c r="AM30" s="10">
        <f>1/1000*'[1]4701-5Imp'!AK$171</f>
        <v>5.9534188423599997E-2</v>
      </c>
      <c r="AN30" s="10">
        <f>1/1000*'[1]4701-5Imp'!AL$171</f>
        <v>7.5553152972300003E-2</v>
      </c>
      <c r="AO30" s="10">
        <f>1/1000*'[1]4701-5Imp'!AM$171</f>
        <v>8.7913579343999987E-2</v>
      </c>
      <c r="AP30" s="10">
        <f>1/1000*'[1]4701-5Imp'!AN$171</f>
        <v>6.5026871905599998E-2</v>
      </c>
      <c r="AQ30" s="10">
        <f>1/1000*'[1]4701-5Imp'!AO$171</f>
        <v>5.12445963933E-2</v>
      </c>
      <c r="AR30" s="10">
        <f>1/1000*'[1]4701-5Imp'!AP$171</f>
        <v>7.8878032188999997E-2</v>
      </c>
      <c r="AS30" s="10">
        <f>1/1000*'[1]4701-5Imp'!AQ$171</f>
        <v>6.0832018820999992E-2</v>
      </c>
      <c r="AT30" s="10">
        <f>1/1000*'[1]4701-5Imp'!AR$171</f>
        <v>5.5095897689500004E-2</v>
      </c>
      <c r="AU30" s="10">
        <f>1/1000*'[1]4701-5Imp'!AS$171</f>
        <v>5.6140057401999996E-2</v>
      </c>
      <c r="AV30" s="10">
        <f>1/1000*'[1]4701-5Imp'!AT$171</f>
        <v>8.1775658225000006E-2</v>
      </c>
      <c r="AW30" s="10">
        <f>1/1000*'[1]4701-5Imp'!AU$171</f>
        <v>7.8112931714583347E-2</v>
      </c>
      <c r="AX30" s="10">
        <f>1/1000*'[1]4701-5Imp'!AV$171</f>
        <v>0</v>
      </c>
      <c r="AY30" s="10">
        <f>1/1000*'[1]4701-5Imp'!AW$171</f>
        <v>0</v>
      </c>
      <c r="AZ30" s="10">
        <f>1/1000*'[1]4701-5Imp'!AX$171</f>
        <v>0</v>
      </c>
      <c r="BA30" s="10">
        <f>1/1000*'[1]4701-5Imp'!AY$171</f>
        <v>0</v>
      </c>
      <c r="BB30" s="10">
        <f>1/1000*'[1]4701-5Imp'!AZ$171</f>
        <v>0</v>
      </c>
      <c r="BC30" s="37">
        <f>1/1000*'[1]4701-5Imp'!BA$171</f>
        <v>0</v>
      </c>
      <c r="BD30" s="553"/>
      <c r="BE30" s="31"/>
    </row>
    <row r="31" spans="2:57" ht="13">
      <c r="B31" s="101" t="s">
        <v>134</v>
      </c>
      <c r="C31" s="102">
        <f t="shared" ref="C31:J31" si="14">1/$A$1*SUM(C43:C58)</f>
        <v>2.942E-4</v>
      </c>
      <c r="D31" s="103">
        <f t="shared" si="14"/>
        <v>8.4310000000000006E-4</v>
      </c>
      <c r="E31" s="103">
        <f t="shared" si="14"/>
        <v>1.3889999999999999E-4</v>
      </c>
      <c r="F31" s="103">
        <f t="shared" si="14"/>
        <v>4.2410999999999994E-3</v>
      </c>
      <c r="G31" s="103">
        <f t="shared" si="14"/>
        <v>1.07636E-2</v>
      </c>
      <c r="H31" s="103">
        <f t="shared" si="14"/>
        <v>3.5831799999999997E-2</v>
      </c>
      <c r="I31" s="103">
        <f t="shared" si="14"/>
        <v>5.5683109428571423E-2</v>
      </c>
      <c r="J31" s="104">
        <f t="shared" si="14"/>
        <v>3.3318210000000008E-2</v>
      </c>
      <c r="K31" s="104">
        <f>1/$A$1*SUM(K43:K58)</f>
        <v>2.0147659999999999E-3</v>
      </c>
      <c r="L31" s="104">
        <f>1/$A$1*SUM(L43:L58)</f>
        <v>0</v>
      </c>
      <c r="M31" s="103">
        <f>1/$A$1*SUM(M43:M58)</f>
        <v>8.2404999999999996E-3</v>
      </c>
      <c r="N31" s="103">
        <f>1/$A$1*SUM(N43:N58)</f>
        <v>0</v>
      </c>
      <c r="O31" s="103">
        <f t="shared" ref="O31:AB31" si="15">1/$A$1*SUM(O43:O58)</f>
        <v>0</v>
      </c>
      <c r="P31" s="103">
        <f t="shared" si="15"/>
        <v>4.3079999999999995E-4</v>
      </c>
      <c r="Q31" s="103">
        <f t="shared" si="15"/>
        <v>5.2699999999999993E-5</v>
      </c>
      <c r="R31" s="103">
        <f t="shared" si="15"/>
        <v>1.1279999999999999E-4</v>
      </c>
      <c r="S31" s="103">
        <f t="shared" si="15"/>
        <v>0</v>
      </c>
      <c r="T31" s="103">
        <f t="shared" si="15"/>
        <v>3.2286273809523806E-2</v>
      </c>
      <c r="U31" s="103">
        <f t="shared" si="15"/>
        <v>0.20393554476190473</v>
      </c>
      <c r="V31" s="103">
        <f t="shared" si="15"/>
        <v>0.15402309999999997</v>
      </c>
      <c r="W31" s="103">
        <f t="shared" si="15"/>
        <v>0</v>
      </c>
      <c r="X31" s="103">
        <f t="shared" si="15"/>
        <v>0</v>
      </c>
      <c r="Y31" s="103">
        <f t="shared" si="15"/>
        <v>0</v>
      </c>
      <c r="Z31" s="103">
        <f t="shared" si="15"/>
        <v>0</v>
      </c>
      <c r="AA31" s="103">
        <f t="shared" si="15"/>
        <v>0</v>
      </c>
      <c r="AB31" s="103">
        <f t="shared" si="15"/>
        <v>0</v>
      </c>
      <c r="AC31" s="105"/>
      <c r="AD31" s="102">
        <f>1/1000*SUM(AD43:AD58)</f>
        <v>1.69951257291E-4</v>
      </c>
      <c r="AE31" s="103">
        <f>1/1000*SUM(AE43:AE58)</f>
        <v>4.0442609199999995E-4</v>
      </c>
      <c r="AF31" s="103">
        <f t="shared" ref="AF31:BC31" si="16">1/1000*SUM(AF43:AF58)</f>
        <v>4.1573304000000002E-5</v>
      </c>
      <c r="AG31" s="103">
        <f t="shared" si="16"/>
        <v>1.8091066672000001E-3</v>
      </c>
      <c r="AH31" s="103">
        <f t="shared" si="16"/>
        <v>7.0679480193000001E-3</v>
      </c>
      <c r="AI31" s="103">
        <f t="shared" si="16"/>
        <v>1.7709325576800002E-2</v>
      </c>
      <c r="AJ31" s="103">
        <f t="shared" si="16"/>
        <v>3.2283667022000001E-2</v>
      </c>
      <c r="AK31" s="103">
        <f t="shared" si="16"/>
        <v>2.2831303402500003E-2</v>
      </c>
      <c r="AL31" s="103">
        <f t="shared" si="16"/>
        <v>1.4816589164E-3</v>
      </c>
      <c r="AM31" s="103">
        <f t="shared" si="16"/>
        <v>0</v>
      </c>
      <c r="AN31" s="103">
        <f t="shared" si="16"/>
        <v>7.1193444021000005E-3</v>
      </c>
      <c r="AO31" s="103">
        <f t="shared" si="16"/>
        <v>0</v>
      </c>
      <c r="AP31" s="103">
        <f t="shared" si="16"/>
        <v>0</v>
      </c>
      <c r="AQ31" s="103">
        <f t="shared" si="16"/>
        <v>3.0018778679999998E-4</v>
      </c>
      <c r="AR31" s="103">
        <f t="shared" si="16"/>
        <v>2.3535706000000002E-5</v>
      </c>
      <c r="AS31" s="103">
        <f t="shared" si="16"/>
        <v>6.8980943499999991E-5</v>
      </c>
      <c r="AT31" s="103">
        <f t="shared" si="16"/>
        <v>0</v>
      </c>
      <c r="AU31" s="103">
        <f t="shared" si="16"/>
        <v>2.2241992258200002E-2</v>
      </c>
      <c r="AV31" s="103">
        <f t="shared" si="16"/>
        <v>0.16815333096000001</v>
      </c>
      <c r="AW31" s="103">
        <f t="shared" si="16"/>
        <v>0.11511605878708334</v>
      </c>
      <c r="AX31" s="103">
        <f t="shared" si="16"/>
        <v>0</v>
      </c>
      <c r="AY31" s="103">
        <f t="shared" si="16"/>
        <v>0</v>
      </c>
      <c r="AZ31" s="103">
        <f t="shared" si="16"/>
        <v>0</v>
      </c>
      <c r="BA31" s="103">
        <f t="shared" si="16"/>
        <v>0</v>
      </c>
      <c r="BB31" s="103">
        <f t="shared" si="16"/>
        <v>0</v>
      </c>
      <c r="BC31" s="104">
        <f t="shared" si="16"/>
        <v>0</v>
      </c>
      <c r="BD31" s="553"/>
      <c r="BE31" s="31"/>
    </row>
    <row r="32" spans="2:57" ht="13" thickBot="1">
      <c r="B32" s="6" t="s">
        <v>140</v>
      </c>
      <c r="C32" s="122">
        <f t="shared" ref="C32:M32" si="17">SUM(C29:C29)-SUM(C30:C31)</f>
        <v>1.539300000000015E-2</v>
      </c>
      <c r="D32" s="123">
        <f t="shared" si="17"/>
        <v>1.0702699999999704E-2</v>
      </c>
      <c r="E32" s="123">
        <f t="shared" si="17"/>
        <v>7.1259999999997853E-3</v>
      </c>
      <c r="F32" s="123">
        <f t="shared" si="17"/>
        <v>3.5639999999998451E-3</v>
      </c>
      <c r="G32" s="123">
        <f t="shared" si="17"/>
        <v>7.2110000000016883E-4</v>
      </c>
      <c r="H32" s="123">
        <f t="shared" si="17"/>
        <v>7.9399999999943405E-4</v>
      </c>
      <c r="I32" s="123">
        <f t="shared" si="17"/>
        <v>2.2928999999998201E-3</v>
      </c>
      <c r="J32" s="124">
        <f t="shared" si="17"/>
        <v>3.3580000000006383E-3</v>
      </c>
      <c r="K32" s="124">
        <f t="shared" si="17"/>
        <v>1.6849999999998949E-3</v>
      </c>
      <c r="L32" s="124">
        <f t="shared" si="17"/>
        <v>9.6100000000237662E-5</v>
      </c>
      <c r="M32" s="123">
        <f t="shared" si="17"/>
        <v>6.1709999999925991E-4</v>
      </c>
      <c r="N32" s="123">
        <f>SUM(N29:N29)-SUM(N30:N31)</f>
        <v>6.5225602696727947E-16</v>
      </c>
      <c r="O32" s="123">
        <f t="shared" ref="O32:AB32" si="18">SUM(O29:O29)-SUM(O30:O31)</f>
        <v>6.0000000025317579E-7</v>
      </c>
      <c r="P32" s="123">
        <f t="shared" si="18"/>
        <v>0</v>
      </c>
      <c r="Q32" s="123">
        <f t="shared" si="18"/>
        <v>4.5539999993238212E-6</v>
      </c>
      <c r="R32" s="123">
        <f t="shared" si="18"/>
        <v>1.9138333333333646E-4</v>
      </c>
      <c r="S32" s="123">
        <f t="shared" si="18"/>
        <v>2.4300800000000289E-4</v>
      </c>
      <c r="T32" s="123">
        <f t="shared" si="18"/>
        <v>1.6076305555606796E-4</v>
      </c>
      <c r="U32" s="123">
        <f t="shared" si="18"/>
        <v>1.1377301586013022E-5</v>
      </c>
      <c r="V32" s="123">
        <f t="shared" si="18"/>
        <v>3.0499999999655802E-5</v>
      </c>
      <c r="W32" s="123">
        <f t="shared" si="18"/>
        <v>0</v>
      </c>
      <c r="X32" s="123">
        <f t="shared" si="18"/>
        <v>0</v>
      </c>
      <c r="Y32" s="123">
        <f t="shared" si="18"/>
        <v>0</v>
      </c>
      <c r="Z32" s="123">
        <f t="shared" si="18"/>
        <v>0</v>
      </c>
      <c r="AA32" s="123">
        <f t="shared" si="18"/>
        <v>0</v>
      </c>
      <c r="AB32" s="123">
        <f t="shared" si="18"/>
        <v>0</v>
      </c>
      <c r="AC32" s="36"/>
      <c r="AD32" s="71">
        <f t="shared" ref="AD32:BC32" si="19">SUM(AD29:AD29)-SUM(AD30:AD31)</f>
        <v>9.4959700452900767E-3</v>
      </c>
      <c r="AE32" s="125">
        <f t="shared" si="19"/>
        <v>4.2394255939998751E-3</v>
      </c>
      <c r="AF32" s="125">
        <f t="shared" si="19"/>
        <v>3.1983407040000258E-3</v>
      </c>
      <c r="AG32" s="125">
        <f t="shared" si="19"/>
        <v>1.8461432863998567E-3</v>
      </c>
      <c r="AH32" s="125">
        <f t="shared" si="19"/>
        <v>4.76424895099678E-4</v>
      </c>
      <c r="AI32" s="125">
        <f t="shared" si="19"/>
        <v>5.5923663510015764E-4</v>
      </c>
      <c r="AJ32" s="125">
        <f t="shared" si="19"/>
        <v>1.6648427304003649E-3</v>
      </c>
      <c r="AK32" s="125">
        <f t="shared" si="19"/>
        <v>2.8656497160001598E-3</v>
      </c>
      <c r="AL32" s="125">
        <f t="shared" si="19"/>
        <v>1.7507388348001057E-3</v>
      </c>
      <c r="AM32" s="125">
        <f t="shared" si="19"/>
        <v>8.7010413599743208E-5</v>
      </c>
      <c r="AN32" s="125">
        <f t="shared" si="19"/>
        <v>5.7094187040070132E-4</v>
      </c>
      <c r="AO32" s="125">
        <f t="shared" si="19"/>
        <v>-1.9428902930940239E-16</v>
      </c>
      <c r="AP32" s="125">
        <f t="shared" si="19"/>
        <v>1.8449728000635712E-6</v>
      </c>
      <c r="AQ32" s="125">
        <f t="shared" si="19"/>
        <v>-6.6613381477509392E-16</v>
      </c>
      <c r="AR32" s="125">
        <f t="shared" si="19"/>
        <v>7.9301751949992227E-4</v>
      </c>
      <c r="AS32" s="125">
        <f t="shared" si="19"/>
        <v>8.6771776000513223E-5</v>
      </c>
      <c r="AT32" s="125">
        <f t="shared" si="19"/>
        <v>1.7819761719946314E-4</v>
      </c>
      <c r="AU32" s="125">
        <f t="shared" si="19"/>
        <v>8.5011054700503963E-5</v>
      </c>
      <c r="AV32" s="125">
        <f t="shared" si="19"/>
        <v>8.8126220004203226E-6</v>
      </c>
      <c r="AW32" s="125">
        <f t="shared" si="19"/>
        <v>5.1448212916305192E-5</v>
      </c>
      <c r="AX32" s="125">
        <f t="shared" si="19"/>
        <v>0</v>
      </c>
      <c r="AY32" s="125">
        <f t="shared" si="19"/>
        <v>0</v>
      </c>
      <c r="AZ32" s="125">
        <f t="shared" si="19"/>
        <v>0</v>
      </c>
      <c r="BA32" s="125">
        <f t="shared" si="19"/>
        <v>0</v>
      </c>
      <c r="BB32" s="125">
        <f t="shared" si="19"/>
        <v>0</v>
      </c>
      <c r="BC32" s="126">
        <f t="shared" si="19"/>
        <v>0</v>
      </c>
      <c r="BD32" s="553"/>
      <c r="BE32" s="31"/>
    </row>
    <row r="33" spans="2:57" ht="13" thickTop="1"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3"/>
      <c r="N33" s="43"/>
      <c r="O33" s="43"/>
      <c r="P33" s="43"/>
      <c r="Q33" s="43"/>
      <c r="R33" s="43"/>
      <c r="S33" s="43"/>
      <c r="T33" s="43"/>
      <c r="U33" s="43"/>
      <c r="V33" s="43"/>
      <c r="W33" s="43"/>
      <c r="X33" s="43"/>
      <c r="Y33" s="43"/>
      <c r="Z33" s="43"/>
      <c r="AA33" s="43"/>
      <c r="AB33" s="43"/>
      <c r="AD33" s="43"/>
      <c r="AE33" s="43"/>
      <c r="AF33" s="43"/>
      <c r="AG33" s="43"/>
      <c r="AH33" s="43"/>
      <c r="AI33" s="43"/>
      <c r="AJ33" s="43"/>
      <c r="AK33" s="43"/>
      <c r="AL33" s="43"/>
      <c r="AM33" s="43"/>
      <c r="AN33" s="43"/>
      <c r="AO33" s="43"/>
      <c r="AP33" s="43"/>
      <c r="AQ33" s="598"/>
      <c r="AR33" s="598"/>
      <c r="AS33" s="598"/>
      <c r="AT33" s="598"/>
      <c r="AU33" s="598"/>
      <c r="AV33" s="598"/>
      <c r="AW33" s="598"/>
      <c r="AX33" s="598"/>
      <c r="AY33" s="598"/>
      <c r="AZ33" s="598"/>
      <c r="BA33" s="598"/>
      <c r="BB33" s="598"/>
      <c r="BC33" s="598"/>
      <c r="BD33" s="31"/>
      <c r="BE33" s="31"/>
    </row>
    <row r="34" spans="2:57">
      <c r="B34" s="119" t="s">
        <v>128</v>
      </c>
      <c r="C34" s="120">
        <f>1/$A$1*'[1]4701-5Imp'!$B$152</f>
        <v>0</v>
      </c>
      <c r="D34" s="120">
        <f>1/$A$1*'[1]4701-5Imp'!$C$152</f>
        <v>0</v>
      </c>
      <c r="E34" s="120">
        <f>1/$A$1*'[1]4701-5Imp'!$D$152</f>
        <v>0</v>
      </c>
      <c r="F34" s="120">
        <f>1/$A$1*'[1]4701-5Imp'!$E$152</f>
        <v>0</v>
      </c>
      <c r="G34" s="120">
        <f>1/$A$1*'[1]4701-5Imp'!$F$152</f>
        <v>0</v>
      </c>
      <c r="H34" s="120">
        <f>1/$A$1*'[1]4701-5Imp'!$G$152</f>
        <v>0</v>
      </c>
      <c r="I34" s="120">
        <f>1/$A$1*'[1]4701-5Imp'!$H$152</f>
        <v>0</v>
      </c>
      <c r="J34" s="120">
        <f>1/$A$1*'[1]4701-5Imp'!$I$152</f>
        <v>0</v>
      </c>
      <c r="K34" s="120">
        <f>1/$A$1*'[1]4701-5Imp'!$J$152</f>
        <v>0</v>
      </c>
      <c r="L34" s="120">
        <f>1/$A$1*'[1]4701-5Imp'!K$152</f>
        <v>0</v>
      </c>
      <c r="M34" s="120">
        <f>1/$A$1*'[1]4701-5Imp'!L$152</f>
        <v>0</v>
      </c>
      <c r="N34" s="120">
        <f>1/$A$1*'[1]4701-5Imp'!M$152</f>
        <v>0</v>
      </c>
      <c r="O34" s="120">
        <f>1/$A$1*'[1]4701-5Imp'!N$152</f>
        <v>0</v>
      </c>
      <c r="P34" s="120">
        <f>1/$A$1*'[1]4701-5Imp'!O$152</f>
        <v>0</v>
      </c>
      <c r="Q34" s="120">
        <f>1/$A$1*'[1]4701-5Imp'!P$152</f>
        <v>0</v>
      </c>
      <c r="R34" s="120">
        <f>1/$A$1*'[1]4701-5Imp'!Q$152</f>
        <v>0</v>
      </c>
      <c r="S34" s="120">
        <f>1/$A$1*'[1]4701-5Imp'!R$152</f>
        <v>0</v>
      </c>
      <c r="T34" s="120">
        <f>1/$A$1*'[1]4701-5Imp'!S$152</f>
        <v>0</v>
      </c>
      <c r="U34" s="120">
        <f>1/$A$1*'[1]4701-5Imp'!T$152</f>
        <v>0</v>
      </c>
      <c r="V34" s="120">
        <f>1/$A$1*'[1]4701-5Imp'!U$152</f>
        <v>0</v>
      </c>
      <c r="W34" s="120">
        <f>1/$A$1*'[1]4701-5Imp'!V$152</f>
        <v>0</v>
      </c>
      <c r="X34" s="120">
        <f>1/$A$1*'[1]4701-5Imp'!W$152</f>
        <v>0</v>
      </c>
      <c r="Y34" s="120">
        <f>1/$A$1*'[1]4701-5Imp'!X$152</f>
        <v>0</v>
      </c>
      <c r="Z34" s="120">
        <f>1/$A$1*'[1]4701-5Imp'!Y$152</f>
        <v>0</v>
      </c>
      <c r="AA34" s="120">
        <f>1/$A$1*'[1]4701-5Imp'!Z$152</f>
        <v>0</v>
      </c>
      <c r="AB34" s="120">
        <f>1/$A$1*'[1]4701-5Imp'!AA$152</f>
        <v>0</v>
      </c>
      <c r="AC34" s="121"/>
      <c r="AD34" s="120">
        <f>1/1000*'[1]4701-5Imp'!AB$152</f>
        <v>0</v>
      </c>
      <c r="AE34" s="120">
        <f>1/1000*'[1]4701-5Imp'!AC$152</f>
        <v>0</v>
      </c>
      <c r="AF34" s="120">
        <f>1/1000*'[1]4701-5Imp'!AD$152</f>
        <v>0</v>
      </c>
      <c r="AG34" s="120">
        <f>1/1000*'[1]4701-5Imp'!AE$152</f>
        <v>0</v>
      </c>
      <c r="AH34" s="120">
        <f>1/1000*'[1]4701-5Imp'!AF$152</f>
        <v>0</v>
      </c>
      <c r="AI34" s="120">
        <f>1/1000*'[1]4701-5Imp'!AG$152</f>
        <v>0</v>
      </c>
      <c r="AJ34" s="120">
        <f>1/1000*'[1]4701-5Imp'!AH$152</f>
        <v>0</v>
      </c>
      <c r="AK34" s="120">
        <f>1/1000*'[1]4701-5Imp'!AI$152</f>
        <v>0</v>
      </c>
      <c r="AL34" s="120">
        <f>1/1000*'[1]4701-5Imp'!AJ$152</f>
        <v>0</v>
      </c>
      <c r="AM34" s="120">
        <f>1/1000*'[1]4701-5Imp'!AK$152</f>
        <v>0</v>
      </c>
      <c r="AN34" s="120">
        <f>1/1000*'[1]4701-5Imp'!AL$152</f>
        <v>0</v>
      </c>
      <c r="AO34" s="120">
        <f>1/1000*'[1]4701-5Imp'!AM$152</f>
        <v>0</v>
      </c>
      <c r="AP34" s="120">
        <f>1/1000*'[1]4701-5Imp'!AN$152</f>
        <v>0</v>
      </c>
      <c r="AQ34" s="120">
        <f>1/1000*'[1]4701-5Imp'!AO$152</f>
        <v>0</v>
      </c>
      <c r="AR34" s="120">
        <f>1/1000*'[1]4701-5Imp'!AP$152</f>
        <v>0</v>
      </c>
      <c r="AS34" s="120">
        <f>1/1000*'[1]4701-5Imp'!AQ$152</f>
        <v>0</v>
      </c>
      <c r="AT34" s="120">
        <f>1/1000*'[1]4701-5Imp'!AR$152</f>
        <v>0</v>
      </c>
      <c r="AU34" s="120">
        <f>1/1000*'[1]4701-5Imp'!AS$152</f>
        <v>2.4853399999999999E-8</v>
      </c>
      <c r="AV34" s="120">
        <f>1/1000*'[1]4701-5Imp'!AT$152</f>
        <v>0</v>
      </c>
      <c r="AW34" s="120">
        <f>1/1000*'[1]4701-5Imp'!AU$152</f>
        <v>0</v>
      </c>
      <c r="AX34" s="120">
        <f>1/1000*'[1]4701-5Imp'!AV$152</f>
        <v>0</v>
      </c>
      <c r="AY34" s="120">
        <f>1/1000*'[1]4701-5Imp'!AW$152</f>
        <v>0</v>
      </c>
      <c r="AZ34" s="120">
        <f>1/1000*'[1]4701-5Imp'!AX$152</f>
        <v>0</v>
      </c>
      <c r="BA34" s="120">
        <f>1/1000*'[1]4701-5Imp'!AY$152</f>
        <v>0</v>
      </c>
      <c r="BB34" s="120">
        <f>1/1000*'[1]4701-5Imp'!AZ$152</f>
        <v>0</v>
      </c>
      <c r="BC34" s="120">
        <f>1/1000*'[1]4701-5Imp'!BA$152</f>
        <v>0</v>
      </c>
      <c r="BD34" s="31"/>
      <c r="BE34" s="31"/>
    </row>
    <row r="35" spans="2:57">
      <c r="B35" s="119" t="s">
        <v>129</v>
      </c>
      <c r="C35" s="120">
        <f>1/$A$1*'[1]4701-5Imp'!$B$202</f>
        <v>0</v>
      </c>
      <c r="D35" s="120">
        <f>1/$A$1*'[1]4701-5Imp'!$C$202</f>
        <v>0</v>
      </c>
      <c r="E35" s="120">
        <f>1/$A$1*'[1]4701-5Imp'!$D$202</f>
        <v>0</v>
      </c>
      <c r="F35" s="120">
        <f>1/$A$1*'[1]4701-5Imp'!$E$202</f>
        <v>0</v>
      </c>
      <c r="G35" s="120">
        <f>1/$A$1*'[1]4701-5Imp'!$F$202</f>
        <v>0</v>
      </c>
      <c r="H35" s="120">
        <f>1/$A$1*'[1]4701-5Imp'!$G$202</f>
        <v>0</v>
      </c>
      <c r="I35" s="120">
        <f>1/$A$1*'[1]4701-5Imp'!$H$202</f>
        <v>0</v>
      </c>
      <c r="J35" s="120">
        <f>1/$A$1*'[1]4701-5Imp'!$I$202</f>
        <v>0</v>
      </c>
      <c r="K35" s="120">
        <f>1/$A$1*'[1]4701-5Imp'!$J$202</f>
        <v>0</v>
      </c>
      <c r="L35" s="120">
        <f>1/$A$1*'[1]4701-5Imp'!K$202</f>
        <v>0</v>
      </c>
      <c r="M35" s="120">
        <f>1/$A$1*'[1]4701-5Imp'!L$202</f>
        <v>0</v>
      </c>
      <c r="N35" s="120">
        <f>1/$A$1*'[1]4701-5Imp'!M$202</f>
        <v>0</v>
      </c>
      <c r="O35" s="120">
        <f>1/$A$1*'[1]4701-5Imp'!N$202</f>
        <v>0</v>
      </c>
      <c r="P35" s="120">
        <f>1/$A$1*'[1]4701-5Imp'!O$202</f>
        <v>0</v>
      </c>
      <c r="Q35" s="120">
        <f>1/$A$1*'[1]4701-5Imp'!P$202</f>
        <v>0</v>
      </c>
      <c r="R35" s="120">
        <f>1/$A$1*'[1]4701-5Imp'!Q$202</f>
        <v>0</v>
      </c>
      <c r="S35" s="120">
        <f>1/$A$1*'[1]4701-5Imp'!R$202</f>
        <v>0</v>
      </c>
      <c r="T35" s="120">
        <f>1/$A$1*'[1]4701-5Imp'!S$202</f>
        <v>2.7347222222222218E-6</v>
      </c>
      <c r="U35" s="120">
        <f>1/$A$1*'[1]4701-5Imp'!T$202</f>
        <v>1.3317460317460315E-7</v>
      </c>
      <c r="V35" s="120">
        <f>1/$A$1*'[1]4701-5Imp'!U$202</f>
        <v>0</v>
      </c>
      <c r="W35" s="120">
        <f>1/$A$1*'[1]4701-5Imp'!V$202</f>
        <v>0</v>
      </c>
      <c r="X35" s="120">
        <f>1/$A$1*'[1]4701-5Imp'!W$202</f>
        <v>0</v>
      </c>
      <c r="Y35" s="120">
        <f>1/$A$1*'[1]4701-5Imp'!X$202</f>
        <v>0</v>
      </c>
      <c r="Z35" s="120">
        <f>1/$A$1*'[1]4701-5Imp'!Y$202</f>
        <v>0</v>
      </c>
      <c r="AA35" s="120">
        <f>1/$A$1*'[1]4701-5Imp'!Z$202</f>
        <v>0</v>
      </c>
      <c r="AB35" s="120">
        <f>1/$A$1*'[1]4701-5Imp'!AA$202</f>
        <v>0</v>
      </c>
      <c r="AC35" s="121"/>
      <c r="AD35" s="120">
        <f>1/1000*'[1]4701-5Imp'!AB$202</f>
        <v>0</v>
      </c>
      <c r="AE35" s="120">
        <f>1/1000*'[1]4701-5Imp'!AC$202</f>
        <v>0</v>
      </c>
      <c r="AF35" s="120">
        <f>1/1000*'[1]4701-5Imp'!AD$202</f>
        <v>0</v>
      </c>
      <c r="AG35" s="120">
        <f>1/1000*'[1]4701-5Imp'!AE$202</f>
        <v>0</v>
      </c>
      <c r="AH35" s="120">
        <f>1/1000*'[1]4701-5Imp'!AF$202</f>
        <v>0</v>
      </c>
      <c r="AI35" s="120">
        <f>1/1000*'[1]4701-5Imp'!AG$202</f>
        <v>0</v>
      </c>
      <c r="AJ35" s="120">
        <f>1/1000*'[1]4701-5Imp'!AH$202</f>
        <v>0</v>
      </c>
      <c r="AK35" s="120">
        <f>1/1000*'[1]4701-5Imp'!AI$202</f>
        <v>0</v>
      </c>
      <c r="AL35" s="120">
        <f>1/1000*'[1]4701-5Imp'!AJ$202</f>
        <v>0</v>
      </c>
      <c r="AM35" s="120">
        <f>1/1000*'[1]4701-5Imp'!AK$202</f>
        <v>0</v>
      </c>
      <c r="AN35" s="120">
        <f>1/1000*'[1]4701-5Imp'!AL$202</f>
        <v>0</v>
      </c>
      <c r="AO35" s="120">
        <f>1/1000*'[1]4701-5Imp'!AM$202</f>
        <v>0</v>
      </c>
      <c r="AP35" s="120">
        <f>1/1000*'[1]4701-5Imp'!AN$202</f>
        <v>0</v>
      </c>
      <c r="AQ35" s="120">
        <f>1/1000*'[1]4701-5Imp'!AO$202</f>
        <v>0</v>
      </c>
      <c r="AR35" s="120">
        <f>1/1000*'[1]4701-5Imp'!AP$202</f>
        <v>0</v>
      </c>
      <c r="AS35" s="120">
        <f>1/1000*'[1]4701-5Imp'!AQ$202</f>
        <v>0</v>
      </c>
      <c r="AT35" s="120">
        <f>1/1000*'[1]4701-5Imp'!AR$202</f>
        <v>0</v>
      </c>
      <c r="AU35" s="120">
        <f>1/1000*'[1]4701-5Imp'!AS$202</f>
        <v>1.4832960999999999E-6</v>
      </c>
      <c r="AV35" s="120">
        <f>1/1000*'[1]4701-5Imp'!AT$202</f>
        <v>9.0937000000000002E-8</v>
      </c>
      <c r="AW35" s="120">
        <f>1/1000*'[1]4701-5Imp'!AU$202</f>
        <v>0</v>
      </c>
      <c r="AX35" s="120">
        <f>1/1000*'[1]4701-5Imp'!AV$202</f>
        <v>0</v>
      </c>
      <c r="AY35" s="120">
        <f>1/1000*'[1]4701-5Imp'!AW$202</f>
        <v>0</v>
      </c>
      <c r="AZ35" s="120">
        <f>1/1000*'[1]4701-5Imp'!AX$202</f>
        <v>0</v>
      </c>
      <c r="BA35" s="120">
        <f>1/1000*'[1]4701-5Imp'!AY$202</f>
        <v>0</v>
      </c>
      <c r="BB35" s="120">
        <f>1/1000*'[1]4701-5Imp'!AZ$202</f>
        <v>0</v>
      </c>
      <c r="BC35" s="120">
        <f>1/1000*'[1]4701-5Imp'!BA$202</f>
        <v>0</v>
      </c>
      <c r="BD35" s="31"/>
      <c r="BE35" s="31"/>
    </row>
    <row r="36" spans="2:57">
      <c r="B36" s="119" t="s">
        <v>130</v>
      </c>
      <c r="C36" s="120">
        <f>1/$A$1*'[1]4701-5Imp'!$B$203</f>
        <v>0</v>
      </c>
      <c r="D36" s="120">
        <f>1/$A$1*'[1]4701-5Imp'!$C$203</f>
        <v>0</v>
      </c>
      <c r="E36" s="120">
        <f>1/$A$1*'[1]4701-5Imp'!$D$203</f>
        <v>0</v>
      </c>
      <c r="F36" s="120">
        <f>1/$A$1*'[1]4701-5Imp'!$E$203</f>
        <v>0</v>
      </c>
      <c r="G36" s="120">
        <f>1/$A$1*'[1]4701-5Imp'!$F$203</f>
        <v>0</v>
      </c>
      <c r="H36" s="120">
        <f>1/$A$1*'[1]4701-5Imp'!$G$203</f>
        <v>0</v>
      </c>
      <c r="I36" s="120">
        <f>1/$A$1*'[1]4701-5Imp'!$H$203</f>
        <v>0</v>
      </c>
      <c r="J36" s="120">
        <f>1/$A$1*'[1]4701-5Imp'!$I$203</f>
        <v>0</v>
      </c>
      <c r="K36" s="120">
        <f>1/$A$1*'[1]4701-5Imp'!$J$203</f>
        <v>0</v>
      </c>
      <c r="L36" s="120">
        <f>1/$A$1*'[1]4701-5Imp'!K$203</f>
        <v>0</v>
      </c>
      <c r="M36" s="120">
        <f>1/$A$1*'[1]4701-5Imp'!L$203</f>
        <v>0</v>
      </c>
      <c r="N36" s="120">
        <f>1/$A$1*'[1]4701-5Imp'!M$203</f>
        <v>0</v>
      </c>
      <c r="O36" s="120">
        <f>1/$A$1*'[1]4701-5Imp'!N$203</f>
        <v>0</v>
      </c>
      <c r="P36" s="120">
        <f>1/$A$1*'[1]4701-5Imp'!O$203</f>
        <v>0</v>
      </c>
      <c r="Q36" s="120">
        <f>1/$A$1*'[1]4701-5Imp'!P$203</f>
        <v>0</v>
      </c>
      <c r="R36" s="120">
        <f>1/$A$1*'[1]4701-5Imp'!Q$203</f>
        <v>0</v>
      </c>
      <c r="S36" s="120">
        <f>1/$A$1*'[1]4701-5Imp'!R$203</f>
        <v>0</v>
      </c>
      <c r="T36" s="120">
        <f>1/$A$1*'[1]4701-5Imp'!S$203</f>
        <v>0</v>
      </c>
      <c r="U36" s="120">
        <f>1/$A$1*'[1]4701-5Imp'!T$203</f>
        <v>0</v>
      </c>
      <c r="V36" s="120">
        <f>1/$A$1*'[1]4701-5Imp'!U$203</f>
        <v>0</v>
      </c>
      <c r="W36" s="120">
        <f>1/$A$1*'[1]4701-5Imp'!V$203</f>
        <v>0</v>
      </c>
      <c r="X36" s="120">
        <f>1/$A$1*'[1]4701-5Imp'!W$203</f>
        <v>0</v>
      </c>
      <c r="Y36" s="120">
        <f>1/$A$1*'[1]4701-5Imp'!X$203</f>
        <v>0</v>
      </c>
      <c r="Z36" s="120">
        <f>1/$A$1*'[1]4701-5Imp'!Y$203</f>
        <v>0</v>
      </c>
      <c r="AA36" s="120">
        <f>1/$A$1*'[1]4701-5Imp'!Z$203</f>
        <v>0</v>
      </c>
      <c r="AB36" s="120">
        <f>1/$A$1*'[1]4701-5Imp'!AA$203</f>
        <v>0</v>
      </c>
      <c r="AC36" s="121"/>
      <c r="AD36" s="120">
        <f>1/1000*'[1]4701-5Imp'!AB$203</f>
        <v>0</v>
      </c>
      <c r="AE36" s="120">
        <f>1/1000*'[1]4701-5Imp'!AC$203</f>
        <v>0</v>
      </c>
      <c r="AF36" s="120">
        <f>1/1000*'[1]4701-5Imp'!AD$203</f>
        <v>0</v>
      </c>
      <c r="AG36" s="120">
        <f>1/1000*'[1]4701-5Imp'!AE$203</f>
        <v>0</v>
      </c>
      <c r="AH36" s="120">
        <f>1/1000*'[1]4701-5Imp'!AF$203</f>
        <v>0</v>
      </c>
      <c r="AI36" s="120">
        <f>1/1000*'[1]4701-5Imp'!AG$203</f>
        <v>0</v>
      </c>
      <c r="AJ36" s="120">
        <f>1/1000*'[1]4701-5Imp'!AH$203</f>
        <v>0</v>
      </c>
      <c r="AK36" s="120">
        <f>1/1000*'[1]4701-5Imp'!AI$203</f>
        <v>0</v>
      </c>
      <c r="AL36" s="120">
        <f>1/1000*'[1]4701-5Imp'!AJ$203</f>
        <v>0</v>
      </c>
      <c r="AM36" s="120">
        <f>1/1000*'[1]4701-5Imp'!AK$203</f>
        <v>0</v>
      </c>
      <c r="AN36" s="120">
        <f>1/1000*'[1]4701-5Imp'!AL$203</f>
        <v>0</v>
      </c>
      <c r="AO36" s="120">
        <f>1/1000*'[1]4701-5Imp'!AM$203</f>
        <v>0</v>
      </c>
      <c r="AP36" s="120">
        <f>1/1000*'[1]4701-5Imp'!AN$203</f>
        <v>0</v>
      </c>
      <c r="AQ36" s="120">
        <f>1/1000*'[1]4701-5Imp'!AO$203</f>
        <v>0</v>
      </c>
      <c r="AR36" s="120">
        <f>1/1000*'[1]4701-5Imp'!AP$203</f>
        <v>0</v>
      </c>
      <c r="AS36" s="120">
        <f>1/1000*'[1]4701-5Imp'!AQ$203</f>
        <v>0</v>
      </c>
      <c r="AT36" s="120">
        <f>1/1000*'[1]4701-5Imp'!AR$203</f>
        <v>0</v>
      </c>
      <c r="AU36" s="120">
        <f>1/1000*'[1]4701-5Imp'!AS$203</f>
        <v>0</v>
      </c>
      <c r="AV36" s="120">
        <f>1/1000*'[1]4701-5Imp'!AT$203</f>
        <v>0</v>
      </c>
      <c r="AW36" s="120">
        <f>1/1000*'[1]4701-5Imp'!AU$203</f>
        <v>0</v>
      </c>
      <c r="AX36" s="120">
        <f>1/1000*'[1]4701-5Imp'!AV$203</f>
        <v>0</v>
      </c>
      <c r="AY36" s="120">
        <f>1/1000*'[1]4701-5Imp'!AW$203</f>
        <v>0</v>
      </c>
      <c r="AZ36" s="120">
        <f>1/1000*'[1]4701-5Imp'!AX$203</f>
        <v>0</v>
      </c>
      <c r="BA36" s="120">
        <f>1/1000*'[1]4701-5Imp'!AY$203</f>
        <v>0</v>
      </c>
      <c r="BB36" s="120">
        <f>1/1000*'[1]4701-5Imp'!AZ$203</f>
        <v>0</v>
      </c>
      <c r="BC36" s="120">
        <f>1/1000*'[1]4701-5Imp'!BA$203</f>
        <v>0</v>
      </c>
      <c r="BD36" s="31"/>
      <c r="BE36" s="31"/>
    </row>
    <row r="37" spans="2:57">
      <c r="B37" s="119" t="s">
        <v>117</v>
      </c>
      <c r="C37" s="120">
        <f>1/$A$1*'[1]4701-5Imp'!$B$260</f>
        <v>0</v>
      </c>
      <c r="D37" s="120">
        <f>1/$A$1*'[1]4701-5Imp'!$C$260</f>
        <v>0</v>
      </c>
      <c r="E37" s="120">
        <f>1/$A$1*'[1]4701-5Imp'!$D$260</f>
        <v>0</v>
      </c>
      <c r="F37" s="120">
        <f>1/$A$1*'[1]4701-5Imp'!$E$260</f>
        <v>0</v>
      </c>
      <c r="G37" s="120">
        <f>1/$A$1*'[1]4701-5Imp'!$F$260</f>
        <v>0</v>
      </c>
      <c r="H37" s="120">
        <f>1/$A$1*'[1]4701-5Imp'!$G$260</f>
        <v>0</v>
      </c>
      <c r="I37" s="120">
        <f>1/$A$1*'[1]4701-5Imp'!$H$260</f>
        <v>0</v>
      </c>
      <c r="J37" s="120">
        <f>1/$A$1*'[1]4701-5Imp'!$I$260</f>
        <v>0</v>
      </c>
      <c r="K37" s="120">
        <f>1/$A$1*'[1]4701-5Imp'!$J$260</f>
        <v>0</v>
      </c>
      <c r="L37" s="120">
        <f>1/$A$1*'[1]4701-5Imp'!K$260</f>
        <v>0</v>
      </c>
      <c r="M37" s="120">
        <f>1/$A$1*'[1]4701-5Imp'!L$260</f>
        <v>0</v>
      </c>
      <c r="N37" s="120">
        <f>1/$A$1*'[1]4701-5Imp'!M$260</f>
        <v>0</v>
      </c>
      <c r="O37" s="120">
        <f>1/$A$1*'[1]4701-5Imp'!N$260</f>
        <v>0</v>
      </c>
      <c r="P37" s="120">
        <f>1/$A$1*'[1]4701-5Imp'!O$260</f>
        <v>0</v>
      </c>
      <c r="Q37" s="120">
        <f>1/$A$1*'[1]4701-5Imp'!P$260</f>
        <v>0</v>
      </c>
      <c r="R37" s="120">
        <f>1/$A$1*'[1]4701-5Imp'!Q$260</f>
        <v>0</v>
      </c>
      <c r="S37" s="120">
        <f>1/$A$1*'[1]4701-5Imp'!R$260</f>
        <v>0</v>
      </c>
      <c r="T37" s="120">
        <f>1/$A$1*'[1]4701-5Imp'!S$260</f>
        <v>0</v>
      </c>
      <c r="U37" s="120">
        <f>1/$A$1*'[1]4701-5Imp'!T$260</f>
        <v>0</v>
      </c>
      <c r="V37" s="120">
        <f>1/$A$1*'[1]4701-5Imp'!U$260</f>
        <v>0</v>
      </c>
      <c r="W37" s="120">
        <f>1/$A$1*'[1]4701-5Imp'!V$260</f>
        <v>0</v>
      </c>
      <c r="X37" s="120">
        <f>1/$A$1*'[1]4701-5Imp'!W$260</f>
        <v>0</v>
      </c>
      <c r="Y37" s="120">
        <f>1/$A$1*'[1]4701-5Imp'!X$260</f>
        <v>0</v>
      </c>
      <c r="Z37" s="120">
        <f>1/$A$1*'[1]4701-5Imp'!Y$260</f>
        <v>0</v>
      </c>
      <c r="AA37" s="120">
        <f>1/$A$1*'[1]4701-5Imp'!Z$260</f>
        <v>0</v>
      </c>
      <c r="AB37" s="120">
        <f>1/$A$1*'[1]4701-5Imp'!AA$260</f>
        <v>0</v>
      </c>
      <c r="AC37" s="121"/>
      <c r="AD37" s="120">
        <f>1/1000*'[1]4701-5Imp'!AB$260</f>
        <v>0</v>
      </c>
      <c r="AE37" s="120">
        <f>1/1000*'[1]4701-5Imp'!AC$260</f>
        <v>0</v>
      </c>
      <c r="AF37" s="120">
        <f>1/1000*'[1]4701-5Imp'!AD$260</f>
        <v>0</v>
      </c>
      <c r="AG37" s="120">
        <f>1/1000*'[1]4701-5Imp'!AE$260</f>
        <v>0</v>
      </c>
      <c r="AH37" s="120">
        <f>1/1000*'[1]4701-5Imp'!AF$260</f>
        <v>0</v>
      </c>
      <c r="AI37" s="120">
        <f>1/1000*'[1]4701-5Imp'!AG$260</f>
        <v>0</v>
      </c>
      <c r="AJ37" s="120">
        <f>1/1000*'[1]4701-5Imp'!AH$260</f>
        <v>0</v>
      </c>
      <c r="AK37" s="120">
        <f>1/1000*'[1]4701-5Imp'!AI$260</f>
        <v>0</v>
      </c>
      <c r="AL37" s="120">
        <f>1/1000*'[1]4701-5Imp'!AJ$260</f>
        <v>0</v>
      </c>
      <c r="AM37" s="120">
        <f>1/1000*'[1]4701-5Imp'!AK$260</f>
        <v>0</v>
      </c>
      <c r="AN37" s="120">
        <f>1/1000*'[1]4701-5Imp'!AL$260</f>
        <v>0</v>
      </c>
      <c r="AO37" s="120">
        <f>1/1000*'[1]4701-5Imp'!AM$260</f>
        <v>0</v>
      </c>
      <c r="AP37" s="120">
        <f>1/1000*'[1]4701-5Imp'!AN$260</f>
        <v>0</v>
      </c>
      <c r="AQ37" s="120">
        <f>1/1000*'[1]4701-5Imp'!AO$260</f>
        <v>0</v>
      </c>
      <c r="AR37" s="120">
        <f>1/1000*'[1]4701-5Imp'!AP$260</f>
        <v>0</v>
      </c>
      <c r="AS37" s="120">
        <f>1/1000*'[1]4701-5Imp'!AQ$260</f>
        <v>0</v>
      </c>
      <c r="AT37" s="120">
        <f>1/1000*'[1]4701-5Imp'!AR$260</f>
        <v>0</v>
      </c>
      <c r="AU37" s="120">
        <f>1/1000*'[1]4701-5Imp'!AS$260</f>
        <v>0</v>
      </c>
      <c r="AV37" s="120">
        <f>1/1000*'[1]4701-5Imp'!AT$260</f>
        <v>0</v>
      </c>
      <c r="AW37" s="120">
        <f>1/1000*'[1]4701-5Imp'!AU$260</f>
        <v>0</v>
      </c>
      <c r="AX37" s="120">
        <f>1/1000*'[1]4701-5Imp'!AV$260</f>
        <v>0</v>
      </c>
      <c r="AY37" s="120">
        <f>1/1000*'[1]4701-5Imp'!AW$260</f>
        <v>0</v>
      </c>
      <c r="AZ37" s="120">
        <f>1/1000*'[1]4701-5Imp'!AX$260</f>
        <v>0</v>
      </c>
      <c r="BA37" s="120">
        <f>1/1000*'[1]4701-5Imp'!AY$260</f>
        <v>0</v>
      </c>
      <c r="BB37" s="120">
        <f>1/1000*'[1]4701-5Imp'!AZ$260</f>
        <v>0</v>
      </c>
      <c r="BC37" s="120">
        <f>1/1000*'[1]4701-5Imp'!BA$260</f>
        <v>0</v>
      </c>
      <c r="BD37" s="31"/>
      <c r="BE37" s="31"/>
    </row>
    <row r="38" spans="2:57">
      <c r="C38" s="43"/>
      <c r="D38" s="43"/>
      <c r="E38" s="43"/>
      <c r="F38" s="43"/>
      <c r="G38" s="43"/>
      <c r="H38" s="43"/>
      <c r="I38" s="43"/>
      <c r="J38" s="43"/>
      <c r="K38" s="43"/>
      <c r="L38" s="43"/>
      <c r="M38" s="43"/>
      <c r="N38" s="43"/>
      <c r="O38" s="43"/>
      <c r="P38" s="43"/>
      <c r="Q38" s="43"/>
      <c r="R38" s="43"/>
      <c r="S38" s="43"/>
      <c r="T38" s="43"/>
      <c r="U38" s="43"/>
      <c r="V38" s="43"/>
      <c r="W38" s="43"/>
      <c r="X38" s="43"/>
      <c r="Y38" s="43"/>
      <c r="Z38" s="43"/>
      <c r="AA38" s="43"/>
      <c r="AB38" s="43"/>
      <c r="AD38" s="30"/>
      <c r="AE38" s="30"/>
      <c r="AF38" s="30"/>
      <c r="AG38" s="30"/>
      <c r="AH38" s="30"/>
      <c r="AI38" s="30"/>
      <c r="AJ38" s="30"/>
      <c r="AK38" s="30"/>
      <c r="AL38" s="30"/>
      <c r="AM38" s="30"/>
      <c r="AN38" s="30"/>
      <c r="AO38" s="30"/>
      <c r="AP38" s="30"/>
      <c r="AQ38" s="30"/>
      <c r="AR38" s="30"/>
      <c r="AS38" s="30"/>
      <c r="AT38" s="30"/>
      <c r="AU38" s="30"/>
      <c r="AV38" s="30"/>
      <c r="AW38" s="30"/>
      <c r="AX38" s="30"/>
      <c r="AY38" s="30"/>
      <c r="AZ38" s="30"/>
      <c r="BA38" s="30"/>
      <c r="BB38" s="30"/>
      <c r="BC38" s="30"/>
      <c r="BD38" s="31"/>
      <c r="BE38" s="31"/>
    </row>
    <row r="39" spans="2:57">
      <c r="B39" s="169" t="s">
        <v>41</v>
      </c>
      <c r="C39" s="170">
        <f>'[1]4701-5Imp'!$B$47</f>
        <v>3.0825000000000004E-4</v>
      </c>
      <c r="D39" s="170">
        <f>'[1]4701-5Imp'!$C$47</f>
        <v>2.61E-4</v>
      </c>
      <c r="E39" s="170">
        <f>'[1]4701-5Imp'!$D$47</f>
        <v>0</v>
      </c>
      <c r="F39" s="170">
        <f>'[1]4701-5Imp'!$E$47</f>
        <v>0</v>
      </c>
      <c r="G39" s="170">
        <f>'[1]4701-5Imp'!$F$47</f>
        <v>0</v>
      </c>
      <c r="H39" s="170">
        <f>'[1]4701-5Imp'!$G$47</f>
        <v>9.4005000000000011E-4</v>
      </c>
      <c r="I39" s="170">
        <f>'[1]4701-5Imp'!$H$47</f>
        <v>0</v>
      </c>
      <c r="J39" s="170">
        <f>'[1]4701-5Imp'!$I$47</f>
        <v>2.3220000000000001E-4</v>
      </c>
      <c r="K39" s="170">
        <f>'[1]4701-5Imp'!$J$47</f>
        <v>2.2500000000000001E-5</v>
      </c>
      <c r="L39" s="170">
        <f>'[1]4701-5Imp'!K$47</f>
        <v>0</v>
      </c>
      <c r="M39" s="170">
        <f>'[1]4701-5Imp'!L$47</f>
        <v>0</v>
      </c>
      <c r="N39" s="170">
        <f>'[1]4701-5Imp'!M$47</f>
        <v>1.35E-6</v>
      </c>
      <c r="O39" s="170">
        <f>'[1]4701-5Imp'!N$47</f>
        <v>0</v>
      </c>
      <c r="P39" s="170">
        <f>'[1]4701-5Imp'!O$47</f>
        <v>1.4707999999999998E-4</v>
      </c>
      <c r="Q39" s="170">
        <f>'[1]4701-5Imp'!P$47</f>
        <v>8.2799999999999993E-5</v>
      </c>
      <c r="R39" s="170">
        <f>'[1]4701-5Imp'!Q$47</f>
        <v>5.9265000000000001E-4</v>
      </c>
      <c r="S39" s="170">
        <f>'[1]4701-5Imp'!R$47</f>
        <v>4.3290000000000001E-4</v>
      </c>
      <c r="T39" s="170">
        <f>'[1]4701-5Imp'!S$47</f>
        <v>1.0807162499999999E-3</v>
      </c>
      <c r="U39" s="170">
        <f>'[1]4701-5Imp'!T$47</f>
        <v>1.3106285714285714E-4</v>
      </c>
      <c r="V39" s="170">
        <f>'[1]4701-5Imp'!U$47</f>
        <v>1.1519999999999999E-4</v>
      </c>
      <c r="W39" s="170">
        <f>'[1]4701-5Imp'!V$47</f>
        <v>0</v>
      </c>
      <c r="X39" s="170">
        <f>'[1]4701-5Imp'!W$47</f>
        <v>0</v>
      </c>
      <c r="Y39" s="170">
        <f>'[1]4701-5Imp'!X$47</f>
        <v>0</v>
      </c>
      <c r="Z39" s="170">
        <f>'[1]4701-5Imp'!Y$47</f>
        <v>0</v>
      </c>
      <c r="AA39" s="170">
        <f>'[1]4701-5Imp'!Z$47</f>
        <v>0</v>
      </c>
      <c r="AB39" s="170">
        <f>'[1]4701-5Imp'!AA$47</f>
        <v>0</v>
      </c>
      <c r="AC39" s="171"/>
      <c r="AD39" s="172">
        <f>'[1]4701-5Imp'!AB$47</f>
        <v>5.4241020650999998E-2</v>
      </c>
      <c r="AE39" s="172">
        <f>'[1]4701-5Imp'!AC$47</f>
        <v>3.6908571599999995E-2</v>
      </c>
      <c r="AF39" s="172">
        <f>'[1]4701-5Imp'!AD$47</f>
        <v>0</v>
      </c>
      <c r="AG39" s="172">
        <f>'[1]4701-5Imp'!AE$47</f>
        <v>0</v>
      </c>
      <c r="AH39" s="172">
        <f>'[1]4701-5Imp'!AF$47</f>
        <v>0</v>
      </c>
      <c r="AI39" s="172">
        <f>'[1]4701-5Imp'!AG$47</f>
        <v>9.5902692600000006E-2</v>
      </c>
      <c r="AJ39" s="172">
        <f>'[1]4701-5Imp'!AH$47</f>
        <v>0</v>
      </c>
      <c r="AK39" s="172">
        <f>'[1]4701-5Imp'!AI$47</f>
        <v>9.5293606000000003E-2</v>
      </c>
      <c r="AL39" s="172">
        <f>'[1]4701-5Imp'!AJ$47</f>
        <v>6.603892000000001E-3</v>
      </c>
      <c r="AM39" s="172">
        <f>'[1]4701-5Imp'!AK$47</f>
        <v>0</v>
      </c>
      <c r="AN39" s="172">
        <f>'[1]4701-5Imp'!AL$47</f>
        <v>0</v>
      </c>
      <c r="AO39" s="172">
        <f>'[1]4701-5Imp'!AM$47</f>
        <v>1.9070399999999998E-4</v>
      </c>
      <c r="AP39" s="172">
        <f>'[1]4701-5Imp'!AN$47</f>
        <v>0</v>
      </c>
      <c r="AQ39" s="172">
        <f>'[1]4701-5Imp'!AO$47</f>
        <v>1.95961155E-2</v>
      </c>
      <c r="AR39" s="172">
        <f>'[1]4701-5Imp'!AP$47</f>
        <v>1.36742505E-2</v>
      </c>
      <c r="AS39" s="172">
        <f>'[1]4701-5Imp'!AQ$47</f>
        <v>0.23938793899999997</v>
      </c>
      <c r="AT39" s="172">
        <f>'[1]4701-5Imp'!AR$47</f>
        <v>0.11915225049999999</v>
      </c>
      <c r="AU39" s="172">
        <f>'[1]4701-5Imp'!AS$47</f>
        <v>0.12776906999999998</v>
      </c>
      <c r="AV39" s="172">
        <f>'[1]4701-5Imp'!AT$47</f>
        <v>1.3827148000000001E-2</v>
      </c>
      <c r="AW39" s="172">
        <f>'[1]4701-5Imp'!AU$47</f>
        <v>4.2497144166666667E-2</v>
      </c>
      <c r="AX39" s="172">
        <f>'[1]4701-5Imp'!AV$47</f>
        <v>0</v>
      </c>
      <c r="AY39" s="172">
        <f>'[1]4701-5Imp'!AW$47</f>
        <v>0</v>
      </c>
      <c r="AZ39" s="172">
        <f>'[1]4701-5Imp'!AX$47</f>
        <v>0</v>
      </c>
      <c r="BA39" s="172">
        <f>'[1]4701-5Imp'!AY$47</f>
        <v>0</v>
      </c>
      <c r="BB39" s="172">
        <f>'[1]4701-5Imp'!AZ$47</f>
        <v>0</v>
      </c>
      <c r="BC39" s="172">
        <f>'[1]4701-5Imp'!BA$47</f>
        <v>0</v>
      </c>
      <c r="BD39" s="31"/>
      <c r="BE39" s="31"/>
    </row>
    <row r="40" spans="2:57">
      <c r="B40" s="169" t="s">
        <v>113</v>
      </c>
      <c r="C40" s="170">
        <f>'[1]4701-5Imp'!$B$105</f>
        <v>0</v>
      </c>
      <c r="D40" s="170">
        <f>'[1]4701-5Imp'!$C$105</f>
        <v>0</v>
      </c>
      <c r="E40" s="170">
        <f>'[1]4701-5Imp'!$D$105</f>
        <v>0</v>
      </c>
      <c r="F40" s="170">
        <f>'[1]4701-5Imp'!$E$105</f>
        <v>0</v>
      </c>
      <c r="G40" s="170">
        <f>'[1]4701-5Imp'!$F$105</f>
        <v>0</v>
      </c>
      <c r="H40" s="170">
        <f>'[1]4701-5Imp'!$G$105</f>
        <v>0</v>
      </c>
      <c r="I40" s="170">
        <f>'[1]4701-5Imp'!$H$105</f>
        <v>0</v>
      </c>
      <c r="J40" s="170">
        <f>'[1]4701-5Imp'!$I$105</f>
        <v>0</v>
      </c>
      <c r="K40" s="170">
        <f>'[1]4701-5Imp'!$J$105</f>
        <v>0</v>
      </c>
      <c r="L40" s="170">
        <f>'[1]4701-5Imp'!K$105</f>
        <v>0</v>
      </c>
      <c r="M40" s="170">
        <f>'[1]4701-5Imp'!L$105</f>
        <v>0</v>
      </c>
      <c r="N40" s="170">
        <f>'[1]4701-5Imp'!M$105</f>
        <v>0</v>
      </c>
      <c r="O40" s="170">
        <f>'[1]4701-5Imp'!N$105</f>
        <v>0</v>
      </c>
      <c r="P40" s="170">
        <f>'[1]4701-5Imp'!O$105</f>
        <v>4.6664999999999999E-4</v>
      </c>
      <c r="Q40" s="170">
        <f>'[1]4701-5Imp'!P$105</f>
        <v>0</v>
      </c>
      <c r="R40" s="170">
        <f>'[1]4701-5Imp'!Q$105</f>
        <v>0</v>
      </c>
      <c r="S40" s="170">
        <f>'[1]4701-5Imp'!R$105</f>
        <v>0</v>
      </c>
      <c r="T40" s="170">
        <f>'[1]4701-5Imp'!S$105</f>
        <v>1.0292499999999999E-4</v>
      </c>
      <c r="U40" s="170">
        <f>'[1]4701-5Imp'!T$105</f>
        <v>4.2207142857142861E-6</v>
      </c>
      <c r="V40" s="170">
        <f>'[1]4701-5Imp'!U$105</f>
        <v>0</v>
      </c>
      <c r="W40" s="170">
        <f>'[1]4701-5Imp'!V$105</f>
        <v>0</v>
      </c>
      <c r="X40" s="170">
        <f>'[1]4701-5Imp'!W$105</f>
        <v>0</v>
      </c>
      <c r="Y40" s="170">
        <f>'[1]4701-5Imp'!X$105</f>
        <v>0</v>
      </c>
      <c r="Z40" s="170">
        <f>'[1]4701-5Imp'!Y$105</f>
        <v>0</v>
      </c>
      <c r="AA40" s="170">
        <f>'[1]4701-5Imp'!Z$105</f>
        <v>0</v>
      </c>
      <c r="AB40" s="170">
        <f>'[1]4701-5Imp'!AA$105</f>
        <v>0</v>
      </c>
      <c r="AC40" s="171"/>
      <c r="AD40" s="172">
        <f>'[1]4701-5Imp'!AB$105</f>
        <v>0</v>
      </c>
      <c r="AE40" s="172">
        <f>'[1]4701-5Imp'!AC$105</f>
        <v>0</v>
      </c>
      <c r="AF40" s="172">
        <f>'[1]4701-5Imp'!AD$105</f>
        <v>0</v>
      </c>
      <c r="AG40" s="172">
        <f>'[1]4701-5Imp'!AE$105</f>
        <v>0</v>
      </c>
      <c r="AH40" s="172">
        <f>'[1]4701-5Imp'!AF$105</f>
        <v>0</v>
      </c>
      <c r="AI40" s="172">
        <f>'[1]4701-5Imp'!AG$105</f>
        <v>0</v>
      </c>
      <c r="AJ40" s="172">
        <f>'[1]4701-5Imp'!AH$105</f>
        <v>0</v>
      </c>
      <c r="AK40" s="172">
        <f>'[1]4701-5Imp'!AI$105</f>
        <v>0</v>
      </c>
      <c r="AL40" s="172">
        <f>'[1]4701-5Imp'!AJ$105</f>
        <v>0</v>
      </c>
      <c r="AM40" s="172">
        <f>'[1]4701-5Imp'!AK$105</f>
        <v>0</v>
      </c>
      <c r="AN40" s="172">
        <f>'[1]4701-5Imp'!AL$105</f>
        <v>0</v>
      </c>
      <c r="AO40" s="172">
        <f>'[1]4701-5Imp'!AM$105</f>
        <v>0</v>
      </c>
      <c r="AP40" s="172">
        <f>'[1]4701-5Imp'!AN$105</f>
        <v>0</v>
      </c>
      <c r="AQ40" s="172">
        <f>'[1]4701-5Imp'!AO$105</f>
        <v>8.7002502900000001E-2</v>
      </c>
      <c r="AR40" s="172">
        <f>'[1]4701-5Imp'!AP$105</f>
        <v>0</v>
      </c>
      <c r="AS40" s="172">
        <f>'[1]4701-5Imp'!AQ$105</f>
        <v>0</v>
      </c>
      <c r="AT40" s="172">
        <f>'[1]4701-5Imp'!AR$105</f>
        <v>0</v>
      </c>
      <c r="AU40" s="172">
        <f>'[1]4701-5Imp'!AS$105</f>
        <v>1.21612205E-2</v>
      </c>
      <c r="AV40" s="172">
        <f>'[1]4701-5Imp'!AT$105</f>
        <v>5.8577600000000009E-4</v>
      </c>
      <c r="AW40" s="172">
        <f>'[1]4701-5Imp'!AU$105</f>
        <v>0</v>
      </c>
      <c r="AX40" s="172">
        <f>'[1]4701-5Imp'!AV$105</f>
        <v>0</v>
      </c>
      <c r="AY40" s="172">
        <f>'[1]4701-5Imp'!AW$105</f>
        <v>0</v>
      </c>
      <c r="AZ40" s="172">
        <f>'[1]4701-5Imp'!AX$105</f>
        <v>0</v>
      </c>
      <c r="BA40" s="172">
        <f>'[1]4701-5Imp'!AY$105</f>
        <v>0</v>
      </c>
      <c r="BB40" s="172">
        <f>'[1]4701-5Imp'!AZ$105</f>
        <v>0</v>
      </c>
      <c r="BC40" s="172">
        <f>'[1]4701-5Imp'!BA$105</f>
        <v>0</v>
      </c>
      <c r="BD40" s="31"/>
      <c r="BE40" s="31"/>
    </row>
    <row r="41" spans="2:57">
      <c r="B41" s="169" t="s">
        <v>121</v>
      </c>
      <c r="C41" s="170">
        <f>'[1]4701-5Imp'!$B$182</f>
        <v>0</v>
      </c>
      <c r="D41" s="170">
        <f>'[1]4701-5Imp'!$C$182</f>
        <v>0</v>
      </c>
      <c r="E41" s="170">
        <f>'[1]4701-5Imp'!$D$182</f>
        <v>0</v>
      </c>
      <c r="F41" s="170">
        <f>'[1]4701-5Imp'!$E$182</f>
        <v>0</v>
      </c>
      <c r="G41" s="170">
        <f>'[1]4701-5Imp'!$F$182</f>
        <v>0</v>
      </c>
      <c r="H41" s="170">
        <f>'[1]4701-5Imp'!$G$182</f>
        <v>0</v>
      </c>
      <c r="I41" s="170">
        <f>'[1]4701-5Imp'!$H$182</f>
        <v>0</v>
      </c>
      <c r="J41" s="170">
        <f>'[1]4701-5Imp'!$I$182</f>
        <v>0</v>
      </c>
      <c r="K41" s="170">
        <f>'[1]4701-5Imp'!$J$182</f>
        <v>0</v>
      </c>
      <c r="L41" s="170">
        <f>'[1]4701-5Imp'!K$182</f>
        <v>0</v>
      </c>
      <c r="M41" s="170">
        <f>'[1]4701-5Imp'!L$182</f>
        <v>0</v>
      </c>
      <c r="N41" s="170">
        <f>'[1]4701-5Imp'!M$182</f>
        <v>0</v>
      </c>
      <c r="O41" s="170">
        <f>'[1]4701-5Imp'!N$182</f>
        <v>0</v>
      </c>
      <c r="P41" s="170">
        <f>'[1]4701-5Imp'!O$182</f>
        <v>0</v>
      </c>
      <c r="Q41" s="170">
        <f>'[1]4701-5Imp'!P$182</f>
        <v>0</v>
      </c>
      <c r="R41" s="170">
        <f>'[1]4701-5Imp'!Q$182</f>
        <v>0</v>
      </c>
      <c r="S41" s="170">
        <f>'[1]4701-5Imp'!R$182</f>
        <v>0</v>
      </c>
      <c r="T41" s="170">
        <f>'[1]4701-5Imp'!S$182</f>
        <v>0</v>
      </c>
      <c r="U41" s="170">
        <f>'[1]4701-5Imp'!T$182</f>
        <v>0</v>
      </c>
      <c r="V41" s="170">
        <f>'[1]4701-5Imp'!U$182</f>
        <v>0</v>
      </c>
      <c r="W41" s="170">
        <f>'[1]4701-5Imp'!V$182</f>
        <v>0</v>
      </c>
      <c r="X41" s="170">
        <f>'[1]4701-5Imp'!W$182</f>
        <v>0</v>
      </c>
      <c r="Y41" s="170">
        <f>'[1]4701-5Imp'!X$182</f>
        <v>0</v>
      </c>
      <c r="Z41" s="170">
        <f>'[1]4701-5Imp'!Y$182</f>
        <v>0</v>
      </c>
      <c r="AA41" s="170">
        <f>'[1]4701-5Imp'!Z$182</f>
        <v>0</v>
      </c>
      <c r="AB41" s="170">
        <f>'[1]4701-5Imp'!AA$182</f>
        <v>0</v>
      </c>
      <c r="AC41" s="171"/>
      <c r="AD41" s="172">
        <f>'[1]4701-5Imp'!AB$182</f>
        <v>0</v>
      </c>
      <c r="AE41" s="172">
        <f>'[1]4701-5Imp'!AC$182</f>
        <v>0</v>
      </c>
      <c r="AF41" s="172">
        <f>'[1]4701-5Imp'!AD$182</f>
        <v>0</v>
      </c>
      <c r="AG41" s="172">
        <f>'[1]4701-5Imp'!AE$182</f>
        <v>0</v>
      </c>
      <c r="AH41" s="172">
        <f>'[1]4701-5Imp'!AF$182</f>
        <v>0</v>
      </c>
      <c r="AI41" s="172">
        <f>'[1]4701-5Imp'!AG$182</f>
        <v>0</v>
      </c>
      <c r="AJ41" s="172">
        <f>'[1]4701-5Imp'!AH$182</f>
        <v>0</v>
      </c>
      <c r="AK41" s="172">
        <f>'[1]4701-5Imp'!AI$182</f>
        <v>0</v>
      </c>
      <c r="AL41" s="172">
        <f>'[1]4701-5Imp'!AJ$182</f>
        <v>0</v>
      </c>
      <c r="AM41" s="172">
        <f>'[1]4701-5Imp'!AK$182</f>
        <v>0</v>
      </c>
      <c r="AN41" s="172">
        <f>'[1]4701-5Imp'!AL$182</f>
        <v>0</v>
      </c>
      <c r="AO41" s="172">
        <f>'[1]4701-5Imp'!AM$182</f>
        <v>0</v>
      </c>
      <c r="AP41" s="172">
        <f>'[1]4701-5Imp'!AN$182</f>
        <v>0</v>
      </c>
      <c r="AQ41" s="172">
        <f>'[1]4701-5Imp'!AO$182</f>
        <v>0</v>
      </c>
      <c r="AR41" s="172">
        <f>'[1]4701-5Imp'!AP$182</f>
        <v>0</v>
      </c>
      <c r="AS41" s="172">
        <f>'[1]4701-5Imp'!AQ$182</f>
        <v>0</v>
      </c>
      <c r="AT41" s="172">
        <f>'[1]4701-5Imp'!AR$182</f>
        <v>0</v>
      </c>
      <c r="AU41" s="172">
        <f>'[1]4701-5Imp'!AS$182</f>
        <v>0</v>
      </c>
      <c r="AV41" s="172">
        <f>'[1]4701-5Imp'!AT$182</f>
        <v>0</v>
      </c>
      <c r="AW41" s="172">
        <f>'[1]4701-5Imp'!AU$182</f>
        <v>0</v>
      </c>
      <c r="AX41" s="172">
        <f>'[1]4701-5Imp'!AV$182</f>
        <v>0</v>
      </c>
      <c r="AY41" s="172">
        <f>'[1]4701-5Imp'!AW$182</f>
        <v>0</v>
      </c>
      <c r="AZ41" s="172">
        <f>'[1]4701-5Imp'!AX$182</f>
        <v>0</v>
      </c>
      <c r="BA41" s="172">
        <f>'[1]4701-5Imp'!AY$182</f>
        <v>0</v>
      </c>
      <c r="BB41" s="172">
        <f>'[1]4701-5Imp'!AZ$182</f>
        <v>0</v>
      </c>
      <c r="BC41" s="172">
        <f>'[1]4701-5Imp'!BA$182</f>
        <v>0</v>
      </c>
      <c r="BD41" s="31"/>
      <c r="BE41" s="31"/>
    </row>
    <row r="42" spans="2:57">
      <c r="B42" s="169" t="s">
        <v>121</v>
      </c>
      <c r="C42" s="170">
        <f>'[1]4701-5Imp'!$B$257</f>
        <v>0</v>
      </c>
      <c r="D42" s="170">
        <f>'[1]4701-5Imp'!$C$257</f>
        <v>0</v>
      </c>
      <c r="E42" s="170">
        <f>'[1]4701-5Imp'!$D$257</f>
        <v>0</v>
      </c>
      <c r="F42" s="170">
        <f>'[1]4701-5Imp'!$E$257</f>
        <v>0</v>
      </c>
      <c r="G42" s="170">
        <f>'[1]4701-5Imp'!$F$257</f>
        <v>0</v>
      </c>
      <c r="H42" s="170">
        <f>'[1]4701-5Imp'!$G$257</f>
        <v>0</v>
      </c>
      <c r="I42" s="170">
        <f>'[1]4701-5Imp'!$H$257</f>
        <v>0</v>
      </c>
      <c r="J42" s="170">
        <f>'[1]4701-5Imp'!$I$257</f>
        <v>0</v>
      </c>
      <c r="K42" s="170">
        <f>'[1]4701-5Imp'!$J$257</f>
        <v>0</v>
      </c>
      <c r="L42" s="170">
        <f>'[1]4701-5Imp'!K$257</f>
        <v>0</v>
      </c>
      <c r="M42" s="170">
        <f>'[1]4701-5Imp'!L$257</f>
        <v>0</v>
      </c>
      <c r="N42" s="170">
        <f>'[1]4701-5Imp'!M$257</f>
        <v>0</v>
      </c>
      <c r="O42" s="170">
        <f>'[1]4701-5Imp'!N$257</f>
        <v>0</v>
      </c>
      <c r="P42" s="170">
        <f>'[1]4701-5Imp'!O$257</f>
        <v>0</v>
      </c>
      <c r="Q42" s="170">
        <f>'[1]4701-5Imp'!P$257</f>
        <v>0</v>
      </c>
      <c r="R42" s="170">
        <f>'[1]4701-5Imp'!Q$257</f>
        <v>0</v>
      </c>
      <c r="S42" s="170">
        <f>'[1]4701-5Imp'!R$257</f>
        <v>0</v>
      </c>
      <c r="T42" s="170">
        <f>'[1]4701-5Imp'!S$257</f>
        <v>0</v>
      </c>
      <c r="U42" s="170">
        <f>'[1]4701-5Imp'!T$257</f>
        <v>0</v>
      </c>
      <c r="V42" s="170">
        <f>'[1]4701-5Imp'!U$257</f>
        <v>0</v>
      </c>
      <c r="W42" s="170">
        <f>'[1]4701-5Imp'!V$257</f>
        <v>0</v>
      </c>
      <c r="X42" s="170">
        <f>'[1]4701-5Imp'!W$257</f>
        <v>0</v>
      </c>
      <c r="Y42" s="170">
        <f>'[1]4701-5Imp'!X$257</f>
        <v>0</v>
      </c>
      <c r="Z42" s="170">
        <f>'[1]4701-5Imp'!Y$257</f>
        <v>0</v>
      </c>
      <c r="AA42" s="170">
        <f>'[1]4701-5Imp'!Z$257</f>
        <v>0</v>
      </c>
      <c r="AB42" s="170">
        <f>'[1]4701-5Imp'!AA$257</f>
        <v>0</v>
      </c>
      <c r="AC42" s="171"/>
      <c r="AD42" s="172">
        <f>'[1]4701-5Imp'!AB$257</f>
        <v>0</v>
      </c>
      <c r="AE42" s="172">
        <f>'[1]4701-5Imp'!AC$257</f>
        <v>0</v>
      </c>
      <c r="AF42" s="172">
        <f>'[1]4701-5Imp'!AD$257</f>
        <v>0</v>
      </c>
      <c r="AG42" s="172">
        <f>'[1]4701-5Imp'!AE$257</f>
        <v>0</v>
      </c>
      <c r="AH42" s="172">
        <f>'[1]4701-5Imp'!AF$257</f>
        <v>0</v>
      </c>
      <c r="AI42" s="172">
        <f>'[1]4701-5Imp'!AG$257</f>
        <v>0</v>
      </c>
      <c r="AJ42" s="172">
        <f>'[1]4701-5Imp'!AH$257</f>
        <v>0</v>
      </c>
      <c r="AK42" s="172">
        <f>'[1]4701-5Imp'!AI$257</f>
        <v>0</v>
      </c>
      <c r="AL42" s="172">
        <f>'[1]4701-5Imp'!AJ$257</f>
        <v>0</v>
      </c>
      <c r="AM42" s="172">
        <f>'[1]4701-5Imp'!AK$257</f>
        <v>0</v>
      </c>
      <c r="AN42" s="172">
        <f>'[1]4701-5Imp'!AL$257</f>
        <v>0</v>
      </c>
      <c r="AO42" s="172">
        <f>'[1]4701-5Imp'!AM$257</f>
        <v>0</v>
      </c>
      <c r="AP42" s="172">
        <f>'[1]4701-5Imp'!AN$257</f>
        <v>0</v>
      </c>
      <c r="AQ42" s="172">
        <f>'[1]4701-5Imp'!AO$257</f>
        <v>0</v>
      </c>
      <c r="AR42" s="172">
        <f>'[1]4701-5Imp'!AP$257</f>
        <v>0</v>
      </c>
      <c r="AS42" s="172">
        <f>'[1]4701-5Imp'!AQ$257</f>
        <v>0</v>
      </c>
      <c r="AT42" s="172">
        <f>'[1]4701-5Imp'!AR$257</f>
        <v>0</v>
      </c>
      <c r="AU42" s="172">
        <f>'[1]4701-5Imp'!AS$257</f>
        <v>0</v>
      </c>
      <c r="AV42" s="172">
        <f>'[1]4701-5Imp'!AT$257</f>
        <v>0</v>
      </c>
      <c r="AW42" s="172">
        <f>'[1]4701-5Imp'!AU$257</f>
        <v>0</v>
      </c>
      <c r="AX42" s="172">
        <f>'[1]4701-5Imp'!AV$257</f>
        <v>0</v>
      </c>
      <c r="AY42" s="172">
        <f>'[1]4701-5Imp'!AW$257</f>
        <v>0</v>
      </c>
      <c r="AZ42" s="172">
        <f>'[1]4701-5Imp'!AX$257</f>
        <v>0</v>
      </c>
      <c r="BA42" s="172">
        <f>'[1]4701-5Imp'!AY$257</f>
        <v>0</v>
      </c>
      <c r="BB42" s="172">
        <f>'[1]4701-5Imp'!AZ$257</f>
        <v>0</v>
      </c>
      <c r="BC42" s="172">
        <f>'[1]4701-5Imp'!BA$257</f>
        <v>0</v>
      </c>
      <c r="BD42" s="31"/>
      <c r="BE42" s="31"/>
    </row>
    <row r="43" spans="2:57">
      <c r="B43" s="169" t="s">
        <v>134</v>
      </c>
      <c r="C43" s="170">
        <f>'[1]4701-5Imp'!$B$179</f>
        <v>0</v>
      </c>
      <c r="D43" s="170">
        <f>'[1]4701-5Imp'!$C$179</f>
        <v>0</v>
      </c>
      <c r="E43" s="170">
        <f>'[1]4701-5Imp'!$D$179</f>
        <v>0</v>
      </c>
      <c r="F43" s="170">
        <f>'[1]4701-5Imp'!$E$179</f>
        <v>0</v>
      </c>
      <c r="G43" s="170">
        <f>'[1]4701-5Imp'!$F$179</f>
        <v>0</v>
      </c>
      <c r="H43" s="170">
        <f>'[1]4701-5Imp'!$G$179</f>
        <v>0</v>
      </c>
      <c r="I43" s="170">
        <f>'[1]4701-5Imp'!$H$179</f>
        <v>0</v>
      </c>
      <c r="J43" s="170">
        <f>'[1]4701-5Imp'!$I$179</f>
        <v>0</v>
      </c>
      <c r="K43" s="170">
        <f>'[1]4701-5Imp'!$J$179</f>
        <v>0</v>
      </c>
      <c r="L43" s="170">
        <f>'[1]4701-5Imp'!K$179</f>
        <v>0</v>
      </c>
      <c r="M43" s="170">
        <f>'[1]4701-5Imp'!L$179</f>
        <v>0</v>
      </c>
      <c r="N43" s="170">
        <f>'[1]4701-5Imp'!M$179</f>
        <v>0</v>
      </c>
      <c r="O43" s="170">
        <f>'[1]4701-5Imp'!N$179</f>
        <v>0</v>
      </c>
      <c r="P43" s="170">
        <f>'[1]4701-5Imp'!O$179</f>
        <v>0</v>
      </c>
      <c r="Q43" s="170">
        <f>'[1]4701-5Imp'!P$179</f>
        <v>0</v>
      </c>
      <c r="R43" s="170">
        <f>'[1]4701-5Imp'!Q$179</f>
        <v>0</v>
      </c>
      <c r="S43" s="170">
        <f>'[1]4701-5Imp'!R$179</f>
        <v>0</v>
      </c>
      <c r="T43" s="170">
        <f>'[1]4701-5Imp'!S$179</f>
        <v>0</v>
      </c>
      <c r="U43" s="170">
        <f>'[1]4701-5Imp'!T$179</f>
        <v>0</v>
      </c>
      <c r="V43" s="170">
        <f>'[1]4701-5Imp'!U$179</f>
        <v>0</v>
      </c>
      <c r="W43" s="170">
        <f>'[1]4701-5Imp'!V$179</f>
        <v>0</v>
      </c>
      <c r="X43" s="170">
        <f>'[1]4701-5Imp'!W$179</f>
        <v>0</v>
      </c>
      <c r="Y43" s="170">
        <f>'[1]4701-5Imp'!X$179</f>
        <v>0</v>
      </c>
      <c r="Z43" s="170">
        <f>'[1]4701-5Imp'!Y$179</f>
        <v>0</v>
      </c>
      <c r="AA43" s="170">
        <f>'[1]4701-5Imp'!Z$179</f>
        <v>0</v>
      </c>
      <c r="AB43" s="170">
        <f>'[1]4701-5Imp'!AA$179</f>
        <v>0</v>
      </c>
      <c r="AC43" s="171"/>
      <c r="AD43" s="172">
        <f>'[1]4701-5Imp'!AB$179</f>
        <v>0</v>
      </c>
      <c r="AE43" s="172">
        <f>'[1]4701-5Imp'!AC$179</f>
        <v>0</v>
      </c>
      <c r="AF43" s="172">
        <f>'[1]4701-5Imp'!AD$179</f>
        <v>0</v>
      </c>
      <c r="AG43" s="172">
        <f>'[1]4701-5Imp'!AE$179</f>
        <v>0</v>
      </c>
      <c r="AH43" s="172">
        <f>'[1]4701-5Imp'!AF$179</f>
        <v>0</v>
      </c>
      <c r="AI43" s="172">
        <f>'[1]4701-5Imp'!AG$179</f>
        <v>0</v>
      </c>
      <c r="AJ43" s="172">
        <f>'[1]4701-5Imp'!AH$179</f>
        <v>0</v>
      </c>
      <c r="AK43" s="172">
        <f>'[1]4701-5Imp'!AI$179</f>
        <v>0</v>
      </c>
      <c r="AL43" s="172">
        <f>'[1]4701-5Imp'!AJ$179</f>
        <v>0</v>
      </c>
      <c r="AM43" s="172">
        <f>'[1]4701-5Imp'!AK$179</f>
        <v>0</v>
      </c>
      <c r="AN43" s="172">
        <f>'[1]4701-5Imp'!AL$179</f>
        <v>0</v>
      </c>
      <c r="AO43" s="172">
        <f>'[1]4701-5Imp'!AM$179</f>
        <v>0</v>
      </c>
      <c r="AP43" s="172">
        <f>'[1]4701-5Imp'!AN$179</f>
        <v>0</v>
      </c>
      <c r="AQ43" s="172">
        <f>'[1]4701-5Imp'!AO$179</f>
        <v>0</v>
      </c>
      <c r="AR43" s="172">
        <f>'[1]4701-5Imp'!AP$179</f>
        <v>0</v>
      </c>
      <c r="AS43" s="172">
        <f>'[1]4701-5Imp'!AQ$179</f>
        <v>0</v>
      </c>
      <c r="AT43" s="172">
        <f>'[1]4701-5Imp'!AR$179</f>
        <v>0</v>
      </c>
      <c r="AU43" s="172">
        <f>'[1]4701-5Imp'!AS$179</f>
        <v>0</v>
      </c>
      <c r="AV43" s="172">
        <f>'[1]4701-5Imp'!AT$179</f>
        <v>0</v>
      </c>
      <c r="AW43" s="172">
        <f>'[1]4701-5Imp'!AU$179</f>
        <v>0</v>
      </c>
      <c r="AX43" s="172">
        <f>'[1]4701-5Imp'!AV$179</f>
        <v>0</v>
      </c>
      <c r="AY43" s="172">
        <f>'[1]4701-5Imp'!AW$179</f>
        <v>0</v>
      </c>
      <c r="AZ43" s="172">
        <f>'[1]4701-5Imp'!AX$179</f>
        <v>0</v>
      </c>
      <c r="BA43" s="172">
        <f>'[1]4701-5Imp'!AY$179</f>
        <v>0</v>
      </c>
      <c r="BB43" s="172">
        <f>'[1]4701-5Imp'!AZ$179</f>
        <v>0</v>
      </c>
      <c r="BC43" s="172">
        <f>'[1]4701-5Imp'!BA$179</f>
        <v>0</v>
      </c>
      <c r="BD43" s="31"/>
    </row>
    <row r="44" spans="2:57">
      <c r="B44" s="169"/>
      <c r="C44" s="170">
        <f>'[1]4701-5Imp'!$B$57</f>
        <v>0</v>
      </c>
      <c r="D44" s="170">
        <f>'[1]4701-5Imp'!$C$57</f>
        <v>0</v>
      </c>
      <c r="E44" s="170">
        <f>'[1]4701-5Imp'!$D$57</f>
        <v>0</v>
      </c>
      <c r="F44" s="170">
        <f>'[1]4701-5Imp'!$E$57</f>
        <v>0</v>
      </c>
      <c r="G44" s="170">
        <f>'[1]4701-5Imp'!$F$57</f>
        <v>0</v>
      </c>
      <c r="H44" s="170">
        <f>'[1]4701-5Imp'!$G$57</f>
        <v>0</v>
      </c>
      <c r="I44" s="170">
        <f>'[1]4701-5Imp'!$H$57</f>
        <v>0</v>
      </c>
      <c r="J44" s="170">
        <f>'[1]4701-5Imp'!$I$57</f>
        <v>0</v>
      </c>
      <c r="K44" s="170">
        <f>'[1]4701-5Imp'!$J$57</f>
        <v>0</v>
      </c>
      <c r="L44" s="170">
        <f>'[1]4701-5Imp'!K$57</f>
        <v>0</v>
      </c>
      <c r="M44" s="170">
        <f>'[1]4701-5Imp'!L$57</f>
        <v>0</v>
      </c>
      <c r="N44" s="170">
        <f>'[1]4701-5Imp'!M$57</f>
        <v>0</v>
      </c>
      <c r="O44" s="170">
        <f>'[1]4701-5Imp'!N$57</f>
        <v>0</v>
      </c>
      <c r="P44" s="170">
        <f>'[1]4701-5Imp'!O$57</f>
        <v>0</v>
      </c>
      <c r="Q44" s="170">
        <f>'[1]4701-5Imp'!P$57</f>
        <v>0</v>
      </c>
      <c r="R44" s="170">
        <f>'[1]4701-5Imp'!Q$57</f>
        <v>0</v>
      </c>
      <c r="S44" s="170">
        <f>'[1]4701-5Imp'!R$57</f>
        <v>0</v>
      </c>
      <c r="T44" s="170">
        <f>'[1]4701-5Imp'!S$57</f>
        <v>0</v>
      </c>
      <c r="U44" s="170">
        <f>'[1]4701-5Imp'!T$57</f>
        <v>0</v>
      </c>
      <c r="V44" s="170">
        <f>'[1]4701-5Imp'!U$57</f>
        <v>0</v>
      </c>
      <c r="W44" s="170">
        <f>'[1]4701-5Imp'!V$57</f>
        <v>0</v>
      </c>
      <c r="X44" s="170">
        <f>'[1]4701-5Imp'!W$57</f>
        <v>0</v>
      </c>
      <c r="Y44" s="170">
        <f>'[1]4701-5Imp'!X$57</f>
        <v>0</v>
      </c>
      <c r="Z44" s="170">
        <f>'[1]4701-5Imp'!Y$57</f>
        <v>0</v>
      </c>
      <c r="AA44" s="170">
        <f>'[1]4701-5Imp'!Z$57</f>
        <v>0</v>
      </c>
      <c r="AB44" s="170">
        <f>'[1]4701-5Imp'!AA$57</f>
        <v>0</v>
      </c>
      <c r="AC44" s="171"/>
      <c r="AD44" s="172">
        <f>'[1]4701-5Imp'!AB$57</f>
        <v>0</v>
      </c>
      <c r="AE44" s="172">
        <f>'[1]4701-5Imp'!AC$57</f>
        <v>0</v>
      </c>
      <c r="AF44" s="172">
        <f>'[1]4701-5Imp'!AD$57</f>
        <v>0</v>
      </c>
      <c r="AG44" s="172">
        <f>'[1]4701-5Imp'!AE$57</f>
        <v>0</v>
      </c>
      <c r="AH44" s="172">
        <f>'[1]4701-5Imp'!AF$57</f>
        <v>0</v>
      </c>
      <c r="AI44" s="172">
        <f>'[1]4701-5Imp'!AG$57</f>
        <v>0</v>
      </c>
      <c r="AJ44" s="172">
        <f>'[1]4701-5Imp'!AH$57</f>
        <v>0</v>
      </c>
      <c r="AK44" s="172">
        <f>'[1]4701-5Imp'!AI$57</f>
        <v>0</v>
      </c>
      <c r="AL44" s="172">
        <f>'[1]4701-5Imp'!AJ$57</f>
        <v>0</v>
      </c>
      <c r="AM44" s="172">
        <f>'[1]4701-5Imp'!AK$57</f>
        <v>0</v>
      </c>
      <c r="AN44" s="172">
        <f>'[1]4701-5Imp'!AL$57</f>
        <v>0</v>
      </c>
      <c r="AO44" s="172">
        <f>'[1]4701-5Imp'!AM$57</f>
        <v>0</v>
      </c>
      <c r="AP44" s="172">
        <f>'[1]4701-5Imp'!AN$57</f>
        <v>0</v>
      </c>
      <c r="AQ44" s="172">
        <f>'[1]4701-5Imp'!AO$57</f>
        <v>0</v>
      </c>
      <c r="AR44" s="172">
        <f>'[1]4701-5Imp'!AP$57</f>
        <v>0</v>
      </c>
      <c r="AS44" s="172">
        <f>'[1]4701-5Imp'!AQ$57</f>
        <v>0</v>
      </c>
      <c r="AT44" s="172">
        <f>'[1]4701-5Imp'!AR$57</f>
        <v>0</v>
      </c>
      <c r="AU44" s="172">
        <f>'[1]4701-5Imp'!AS$57</f>
        <v>0</v>
      </c>
      <c r="AV44" s="172">
        <f>'[1]4701-5Imp'!AT$57</f>
        <v>0</v>
      </c>
      <c r="AW44" s="172">
        <f>'[1]4701-5Imp'!AU$57</f>
        <v>0</v>
      </c>
      <c r="AX44" s="172">
        <f>'[1]4701-5Imp'!AV$57</f>
        <v>0</v>
      </c>
      <c r="AY44" s="172">
        <f>'[1]4701-5Imp'!AW$57</f>
        <v>0</v>
      </c>
      <c r="AZ44" s="172">
        <f>'[1]4701-5Imp'!AX$57</f>
        <v>0</v>
      </c>
      <c r="BA44" s="172">
        <f>'[1]4701-5Imp'!AY$57</f>
        <v>0</v>
      </c>
      <c r="BB44" s="172">
        <f>'[1]4701-5Imp'!AZ$57</f>
        <v>0</v>
      </c>
      <c r="BC44" s="172">
        <f>'[1]4701-5Imp'!BA$57</f>
        <v>0</v>
      </c>
      <c r="BD44" s="31"/>
    </row>
    <row r="45" spans="2:57">
      <c r="B45" s="169"/>
      <c r="C45" s="170">
        <f>'[1]4701-5Imp'!$B$58</f>
        <v>0</v>
      </c>
      <c r="D45" s="170">
        <f>'[1]4701-5Imp'!$C$58</f>
        <v>0</v>
      </c>
      <c r="E45" s="170">
        <f>'[1]4701-5Imp'!$D$58</f>
        <v>0</v>
      </c>
      <c r="F45" s="170">
        <f>'[1]4701-5Imp'!$E$58</f>
        <v>0</v>
      </c>
      <c r="G45" s="170">
        <f>'[1]4701-5Imp'!$F$58</f>
        <v>0</v>
      </c>
      <c r="H45" s="170">
        <f>'[1]4701-5Imp'!$G$58</f>
        <v>0</v>
      </c>
      <c r="I45" s="170">
        <f>'[1]4701-5Imp'!$H$58</f>
        <v>0</v>
      </c>
      <c r="J45" s="170">
        <f>'[1]4701-5Imp'!$I$58</f>
        <v>0</v>
      </c>
      <c r="K45" s="170">
        <f>'[1]4701-5Imp'!$J$58</f>
        <v>0</v>
      </c>
      <c r="L45" s="170">
        <f>'[1]4701-5Imp'!K$58</f>
        <v>0</v>
      </c>
      <c r="M45" s="170">
        <f>'[1]4701-5Imp'!L$58</f>
        <v>0</v>
      </c>
      <c r="N45" s="170">
        <f>'[1]4701-5Imp'!M$58</f>
        <v>0</v>
      </c>
      <c r="O45" s="170">
        <f>'[1]4701-5Imp'!N$58</f>
        <v>0</v>
      </c>
      <c r="P45" s="170">
        <f>'[1]4701-5Imp'!O$58</f>
        <v>0</v>
      </c>
      <c r="Q45" s="170">
        <f>'[1]4701-5Imp'!P$58</f>
        <v>2.3714999999999999E-4</v>
      </c>
      <c r="R45" s="170">
        <f>'[1]4701-5Imp'!Q$58</f>
        <v>0</v>
      </c>
      <c r="S45" s="170">
        <f>'[1]4701-5Imp'!R$58</f>
        <v>0</v>
      </c>
      <c r="T45" s="170">
        <f>'[1]4701-5Imp'!S$58</f>
        <v>1.4457500000000002E-5</v>
      </c>
      <c r="U45" s="170">
        <f>'[1]4701-5Imp'!T$58</f>
        <v>2.0142857142857141E-7</v>
      </c>
      <c r="V45" s="170">
        <f>'[1]4701-5Imp'!U$58</f>
        <v>0</v>
      </c>
      <c r="W45" s="170">
        <f>'[1]4701-5Imp'!V$58</f>
        <v>0</v>
      </c>
      <c r="X45" s="170">
        <f>'[1]4701-5Imp'!W$58</f>
        <v>0</v>
      </c>
      <c r="Y45" s="170">
        <f>'[1]4701-5Imp'!X$58</f>
        <v>0</v>
      </c>
      <c r="Z45" s="170">
        <f>'[1]4701-5Imp'!Y$58</f>
        <v>0</v>
      </c>
      <c r="AA45" s="170">
        <f>'[1]4701-5Imp'!Z$58</f>
        <v>0</v>
      </c>
      <c r="AB45" s="170">
        <f>'[1]4701-5Imp'!AA$58</f>
        <v>0</v>
      </c>
      <c r="AC45" s="171"/>
      <c r="AD45" s="172">
        <f>'[1]4701-5Imp'!AB$58</f>
        <v>0</v>
      </c>
      <c r="AE45" s="172">
        <f>'[1]4701-5Imp'!AC$58</f>
        <v>0</v>
      </c>
      <c r="AF45" s="172">
        <f>'[1]4701-5Imp'!AD$58</f>
        <v>0</v>
      </c>
      <c r="AG45" s="172">
        <f>'[1]4701-5Imp'!AE$58</f>
        <v>0</v>
      </c>
      <c r="AH45" s="172">
        <f>'[1]4701-5Imp'!AF$58</f>
        <v>0</v>
      </c>
      <c r="AI45" s="172">
        <f>'[1]4701-5Imp'!AG$58</f>
        <v>0</v>
      </c>
      <c r="AJ45" s="172">
        <f>'[1]4701-5Imp'!AH$58</f>
        <v>0</v>
      </c>
      <c r="AK45" s="172">
        <f>'[1]4701-5Imp'!AI$58</f>
        <v>0</v>
      </c>
      <c r="AL45" s="172">
        <f>'[1]4701-5Imp'!AJ$58</f>
        <v>0</v>
      </c>
      <c r="AM45" s="172">
        <f>'[1]4701-5Imp'!AK$58</f>
        <v>0</v>
      </c>
      <c r="AN45" s="172">
        <f>'[1]4701-5Imp'!AL$58</f>
        <v>0</v>
      </c>
      <c r="AO45" s="172">
        <f>'[1]4701-5Imp'!AM$58</f>
        <v>0</v>
      </c>
      <c r="AP45" s="172">
        <f>'[1]4701-5Imp'!AN$58</f>
        <v>0</v>
      </c>
      <c r="AQ45" s="172">
        <f>'[1]4701-5Imp'!AO$58</f>
        <v>0</v>
      </c>
      <c r="AR45" s="172">
        <f>'[1]4701-5Imp'!AP$58</f>
        <v>0</v>
      </c>
      <c r="AS45" s="172">
        <f>'[1]4701-5Imp'!AQ$58</f>
        <v>0</v>
      </c>
      <c r="AT45" s="172">
        <f>'[1]4701-5Imp'!AR$58</f>
        <v>0</v>
      </c>
      <c r="AU45" s="172">
        <f>'[1]4701-5Imp'!AS$58</f>
        <v>0</v>
      </c>
      <c r="AV45" s="172">
        <f>'[1]4701-5Imp'!AT$58</f>
        <v>0</v>
      </c>
      <c r="AW45" s="172">
        <f>'[1]4701-5Imp'!AU$58</f>
        <v>0</v>
      </c>
      <c r="AX45" s="172">
        <f>'[1]4701-5Imp'!AV$58</f>
        <v>0</v>
      </c>
      <c r="AY45" s="172">
        <f>'[1]4701-5Imp'!AW$58</f>
        <v>0</v>
      </c>
      <c r="AZ45" s="172">
        <f>'[1]4701-5Imp'!AX$58</f>
        <v>0</v>
      </c>
      <c r="BA45" s="172">
        <f>'[1]4701-5Imp'!AY$58</f>
        <v>0</v>
      </c>
      <c r="BB45" s="172">
        <f>'[1]4701-5Imp'!AZ$58</f>
        <v>0</v>
      </c>
      <c r="BC45" s="172">
        <f>'[1]4701-5Imp'!BA$58</f>
        <v>0</v>
      </c>
      <c r="BD45" s="31"/>
    </row>
    <row r="46" spans="2:57">
      <c r="B46" s="169"/>
      <c r="C46" s="170">
        <f>'[1]4701-5Imp'!$B$59</f>
        <v>0</v>
      </c>
      <c r="D46" s="170">
        <f>'[1]4701-5Imp'!$C$59</f>
        <v>0</v>
      </c>
      <c r="E46" s="170">
        <f>'[1]4701-5Imp'!$D$59</f>
        <v>0</v>
      </c>
      <c r="F46" s="170">
        <f>'[1]4701-5Imp'!$E$59</f>
        <v>0</v>
      </c>
      <c r="G46" s="170">
        <f>'[1]4701-5Imp'!$F$59</f>
        <v>0</v>
      </c>
      <c r="H46" s="170">
        <f>'[1]4701-5Imp'!$G$59</f>
        <v>0</v>
      </c>
      <c r="I46" s="170">
        <f>'[1]4701-5Imp'!$H$59</f>
        <v>0</v>
      </c>
      <c r="J46" s="170">
        <f>'[1]4701-5Imp'!$I$59</f>
        <v>0</v>
      </c>
      <c r="K46" s="170">
        <f>'[1]4701-5Imp'!$J$59</f>
        <v>0</v>
      </c>
      <c r="L46" s="170">
        <f>'[1]4701-5Imp'!K$59</f>
        <v>0</v>
      </c>
      <c r="M46" s="170">
        <f>'[1]4701-5Imp'!L$59</f>
        <v>0</v>
      </c>
      <c r="N46" s="170">
        <f>'[1]4701-5Imp'!M$59</f>
        <v>0</v>
      </c>
      <c r="O46" s="170">
        <f>'[1]4701-5Imp'!N$59</f>
        <v>0</v>
      </c>
      <c r="P46" s="170">
        <f>'[1]4701-5Imp'!O$59</f>
        <v>1.9386E-3</v>
      </c>
      <c r="Q46" s="170">
        <f>'[1]4701-5Imp'!P$59</f>
        <v>0</v>
      </c>
      <c r="R46" s="170">
        <f>'[1]4701-5Imp'!Q$59</f>
        <v>0</v>
      </c>
      <c r="S46" s="170">
        <f>'[1]4701-5Imp'!R$59</f>
        <v>0</v>
      </c>
      <c r="T46" s="170">
        <f>'[1]4701-5Imp'!S$59</f>
        <v>0.14449344624999999</v>
      </c>
      <c r="U46" s="170">
        <f>'[1]4701-5Imp'!T$59</f>
        <v>0.91770974999999999</v>
      </c>
      <c r="V46" s="170">
        <f>'[1]4701-5Imp'!U$59</f>
        <v>0.69310394999999991</v>
      </c>
      <c r="W46" s="170">
        <f>'[1]4701-5Imp'!V$59</f>
        <v>0</v>
      </c>
      <c r="X46" s="170">
        <f>'[1]4701-5Imp'!W$59</f>
        <v>0</v>
      </c>
      <c r="Y46" s="170">
        <f>'[1]4701-5Imp'!X$59</f>
        <v>0</v>
      </c>
      <c r="Z46" s="170">
        <f>'[1]4701-5Imp'!Y$59</f>
        <v>0</v>
      </c>
      <c r="AA46" s="170">
        <f>'[1]4701-5Imp'!Z$59</f>
        <v>0</v>
      </c>
      <c r="AB46" s="170">
        <f>'[1]4701-5Imp'!AA$59</f>
        <v>0</v>
      </c>
      <c r="AC46" s="171"/>
      <c r="AD46" s="172">
        <f>'[1]4701-5Imp'!AB$59</f>
        <v>0</v>
      </c>
      <c r="AE46" s="172">
        <f>'[1]4701-5Imp'!AC$59</f>
        <v>0</v>
      </c>
      <c r="AF46" s="172">
        <f>'[1]4701-5Imp'!AD$59</f>
        <v>0</v>
      </c>
      <c r="AG46" s="172">
        <f>'[1]4701-5Imp'!AE$59</f>
        <v>0</v>
      </c>
      <c r="AH46" s="172">
        <f>'[1]4701-5Imp'!AF$59</f>
        <v>0</v>
      </c>
      <c r="AI46" s="172">
        <f>'[1]4701-5Imp'!AG$59</f>
        <v>0</v>
      </c>
      <c r="AJ46" s="172">
        <f>'[1]4701-5Imp'!AH$59</f>
        <v>0</v>
      </c>
      <c r="AK46" s="172">
        <f>'[1]4701-5Imp'!AI$59</f>
        <v>0</v>
      </c>
      <c r="AL46" s="172">
        <f>'[1]4701-5Imp'!AJ$59</f>
        <v>0</v>
      </c>
      <c r="AM46" s="172">
        <f>'[1]4701-5Imp'!AK$59</f>
        <v>0</v>
      </c>
      <c r="AN46" s="172">
        <f>'[1]4701-5Imp'!AL$59</f>
        <v>0</v>
      </c>
      <c r="AO46" s="172">
        <f>'[1]4701-5Imp'!AM$59</f>
        <v>0</v>
      </c>
      <c r="AP46" s="172">
        <f>'[1]4701-5Imp'!AN$59</f>
        <v>0</v>
      </c>
      <c r="AQ46" s="172">
        <f>'[1]4701-5Imp'!AO$59</f>
        <v>0</v>
      </c>
      <c r="AR46" s="172">
        <f>'[1]4701-5Imp'!AP$59</f>
        <v>0</v>
      </c>
      <c r="AS46" s="172">
        <f>'[1]4701-5Imp'!AQ$59</f>
        <v>0</v>
      </c>
      <c r="AT46" s="172">
        <f>'[1]4701-5Imp'!AR$59</f>
        <v>0</v>
      </c>
      <c r="AU46" s="172">
        <f>'[1]4701-5Imp'!AS$59</f>
        <v>0</v>
      </c>
      <c r="AV46" s="172">
        <f>'[1]4701-5Imp'!AT$59</f>
        <v>0</v>
      </c>
      <c r="AW46" s="172">
        <f>'[1]4701-5Imp'!AU$59</f>
        <v>0</v>
      </c>
      <c r="AX46" s="172">
        <f>'[1]4701-5Imp'!AV$59</f>
        <v>0</v>
      </c>
      <c r="AY46" s="172">
        <f>'[1]4701-5Imp'!AW$59</f>
        <v>0</v>
      </c>
      <c r="AZ46" s="172">
        <f>'[1]4701-5Imp'!AX$59</f>
        <v>0</v>
      </c>
      <c r="BA46" s="172">
        <f>'[1]4701-5Imp'!AY$59</f>
        <v>0</v>
      </c>
      <c r="BB46" s="172">
        <f>'[1]4701-5Imp'!AZ$59</f>
        <v>0</v>
      </c>
      <c r="BC46" s="172">
        <f>'[1]4701-5Imp'!BA$59</f>
        <v>0</v>
      </c>
      <c r="BD46" s="31"/>
    </row>
    <row r="47" spans="2:57">
      <c r="B47" s="169"/>
      <c r="C47" s="170">
        <f>'[1]4701-5Imp'!$B$60</f>
        <v>0</v>
      </c>
      <c r="D47" s="170">
        <f>'[1]4701-5Imp'!$C$60</f>
        <v>0</v>
      </c>
      <c r="E47" s="170">
        <f>'[1]4701-5Imp'!$D$60</f>
        <v>0</v>
      </c>
      <c r="F47" s="170">
        <f>'[1]4701-5Imp'!$E$60</f>
        <v>0</v>
      </c>
      <c r="G47" s="170">
        <f>'[1]4701-5Imp'!$F$60</f>
        <v>0</v>
      </c>
      <c r="H47" s="170">
        <f>'[1]4701-5Imp'!$G$60</f>
        <v>0</v>
      </c>
      <c r="I47" s="170">
        <f>'[1]4701-5Imp'!$H$60</f>
        <v>0</v>
      </c>
      <c r="J47" s="170">
        <f>'[1]4701-5Imp'!$I$60</f>
        <v>0</v>
      </c>
      <c r="K47" s="170">
        <f>'[1]4701-5Imp'!$J$60</f>
        <v>0</v>
      </c>
      <c r="L47" s="170">
        <f>'[1]4701-5Imp'!K$60</f>
        <v>0</v>
      </c>
      <c r="M47" s="170">
        <f>'[1]4701-5Imp'!L$60</f>
        <v>0</v>
      </c>
      <c r="N47" s="170">
        <f>'[1]4701-5Imp'!M$60</f>
        <v>0</v>
      </c>
      <c r="O47" s="170">
        <f>'[1]4701-5Imp'!N$60</f>
        <v>0</v>
      </c>
      <c r="P47" s="170">
        <f>'[1]4701-5Imp'!O$60</f>
        <v>0</v>
      </c>
      <c r="Q47" s="170">
        <f>'[1]4701-5Imp'!P$60</f>
        <v>0</v>
      </c>
      <c r="R47" s="170">
        <f>'[1]4701-5Imp'!Q$60</f>
        <v>0</v>
      </c>
      <c r="S47" s="170">
        <f>'[1]4701-5Imp'!R$60</f>
        <v>0</v>
      </c>
      <c r="T47" s="170">
        <f>'[1]4701-5Imp'!S$60</f>
        <v>0</v>
      </c>
      <c r="U47" s="170">
        <f>'[1]4701-5Imp'!T$60</f>
        <v>0</v>
      </c>
      <c r="V47" s="170">
        <f>'[1]4701-5Imp'!U$60</f>
        <v>0</v>
      </c>
      <c r="W47" s="170">
        <f>'[1]4701-5Imp'!V$60</f>
        <v>0</v>
      </c>
      <c r="X47" s="170">
        <f>'[1]4701-5Imp'!W$60</f>
        <v>0</v>
      </c>
      <c r="Y47" s="170">
        <f>'[1]4701-5Imp'!X$60</f>
        <v>0</v>
      </c>
      <c r="Z47" s="170">
        <f>'[1]4701-5Imp'!Y$60</f>
        <v>0</v>
      </c>
      <c r="AA47" s="170">
        <f>'[1]4701-5Imp'!Z$60</f>
        <v>0</v>
      </c>
      <c r="AB47" s="170">
        <f>'[1]4701-5Imp'!AA$60</f>
        <v>0</v>
      </c>
      <c r="AC47" s="171"/>
      <c r="AD47" s="172">
        <f>'[1]4701-5Imp'!AB$60</f>
        <v>0</v>
      </c>
      <c r="AE47" s="172">
        <f>'[1]4701-5Imp'!AC$60</f>
        <v>0</v>
      </c>
      <c r="AF47" s="172">
        <f>'[1]4701-5Imp'!AD$60</f>
        <v>0</v>
      </c>
      <c r="AG47" s="172">
        <f>'[1]4701-5Imp'!AE$60</f>
        <v>0</v>
      </c>
      <c r="AH47" s="172">
        <f>'[1]4701-5Imp'!AF$60</f>
        <v>0</v>
      </c>
      <c r="AI47" s="172">
        <f>'[1]4701-5Imp'!AG$60</f>
        <v>0</v>
      </c>
      <c r="AJ47" s="172">
        <f>'[1]4701-5Imp'!AH$60</f>
        <v>0</v>
      </c>
      <c r="AK47" s="172">
        <f>'[1]4701-5Imp'!AI$60</f>
        <v>0</v>
      </c>
      <c r="AL47" s="172">
        <f>'[1]4701-5Imp'!AJ$60</f>
        <v>0</v>
      </c>
      <c r="AM47" s="172">
        <f>'[1]4701-5Imp'!AK$60</f>
        <v>0</v>
      </c>
      <c r="AN47" s="172">
        <f>'[1]4701-5Imp'!AL$60</f>
        <v>0</v>
      </c>
      <c r="AO47" s="172">
        <f>'[1]4701-5Imp'!AM$60</f>
        <v>0</v>
      </c>
      <c r="AP47" s="172">
        <f>'[1]4701-5Imp'!AN$60</f>
        <v>0</v>
      </c>
      <c r="AQ47" s="172">
        <f>'[1]4701-5Imp'!AO$60</f>
        <v>0.30018778679999997</v>
      </c>
      <c r="AR47" s="172">
        <f>'[1]4701-5Imp'!AP$60</f>
        <v>0</v>
      </c>
      <c r="AS47" s="172">
        <f>'[1]4701-5Imp'!AQ$60</f>
        <v>0</v>
      </c>
      <c r="AT47" s="172">
        <f>'[1]4701-5Imp'!AR$60</f>
        <v>0</v>
      </c>
      <c r="AU47" s="172">
        <f>'[1]4701-5Imp'!AS$60</f>
        <v>22.146538256699998</v>
      </c>
      <c r="AV47" s="172">
        <f>'[1]4701-5Imp'!AT$60</f>
        <v>168.153290806</v>
      </c>
      <c r="AW47" s="172">
        <f>'[1]4701-5Imp'!AU$60</f>
        <v>115.11605878708333</v>
      </c>
      <c r="AX47" s="172">
        <f>'[1]4701-5Imp'!AV$60</f>
        <v>0</v>
      </c>
      <c r="AY47" s="172">
        <f>'[1]4701-5Imp'!AW$60</f>
        <v>0</v>
      </c>
      <c r="AZ47" s="172">
        <f>'[1]4701-5Imp'!AX$60</f>
        <v>0</v>
      </c>
      <c r="BA47" s="172">
        <f>'[1]4701-5Imp'!AY$60</f>
        <v>0</v>
      </c>
      <c r="BB47" s="172">
        <f>'[1]4701-5Imp'!AZ$60</f>
        <v>0</v>
      </c>
      <c r="BC47" s="172">
        <f>'[1]4701-5Imp'!BA$60</f>
        <v>0</v>
      </c>
      <c r="BD47" s="31"/>
    </row>
    <row r="48" spans="2:57">
      <c r="B48" s="169"/>
      <c r="C48" s="170">
        <f>'[1]4701-5Imp'!$B$61</f>
        <v>1.3239E-3</v>
      </c>
      <c r="D48" s="170">
        <f>'[1]4701-5Imp'!$C$61</f>
        <v>3.7939500000000004E-3</v>
      </c>
      <c r="E48" s="170">
        <f>'[1]4701-5Imp'!$D$61</f>
        <v>6.2505000000000004E-4</v>
      </c>
      <c r="F48" s="170">
        <f>'[1]4701-5Imp'!$E$61</f>
        <v>1.908495E-2</v>
      </c>
      <c r="G48" s="170">
        <f>'[1]4701-5Imp'!$F$61</f>
        <v>4.8436200000000006E-2</v>
      </c>
      <c r="H48" s="170">
        <f>'[1]4701-5Imp'!$G$61</f>
        <v>0.1612431</v>
      </c>
      <c r="I48" s="170">
        <f>'[1]4701-5Imp'!$H$61</f>
        <v>0.25057399242857142</v>
      </c>
      <c r="J48" s="170">
        <f>'[1]4701-5Imp'!$I$61</f>
        <v>0.14993194500000004</v>
      </c>
      <c r="K48" s="170">
        <f>'[1]4701-5Imp'!$J$61</f>
        <v>9.066447E-3</v>
      </c>
      <c r="L48" s="170">
        <f>'[1]4701-5Imp'!K$61</f>
        <v>0</v>
      </c>
      <c r="M48" s="170">
        <f>'[1]4701-5Imp'!L$61</f>
        <v>0</v>
      </c>
      <c r="N48" s="170">
        <f>'[1]4701-5Imp'!M$61</f>
        <v>0</v>
      </c>
      <c r="O48" s="170">
        <f>'[1]4701-5Imp'!N$61</f>
        <v>0</v>
      </c>
      <c r="P48" s="170">
        <f>'[1]4701-5Imp'!O$61</f>
        <v>0</v>
      </c>
      <c r="Q48" s="170">
        <f>'[1]4701-5Imp'!P$61</f>
        <v>0</v>
      </c>
      <c r="R48" s="170">
        <f>'[1]4701-5Imp'!Q$61</f>
        <v>0</v>
      </c>
      <c r="S48" s="170">
        <f>'[1]4701-5Imp'!R$61</f>
        <v>0</v>
      </c>
      <c r="T48" s="170">
        <f>'[1]4701-5Imp'!S$61</f>
        <v>0</v>
      </c>
      <c r="U48" s="170">
        <f>'[1]4701-5Imp'!T$61</f>
        <v>0</v>
      </c>
      <c r="V48" s="170">
        <f>'[1]4701-5Imp'!U$61</f>
        <v>0</v>
      </c>
      <c r="W48" s="170">
        <f>'[1]4701-5Imp'!V$61</f>
        <v>0</v>
      </c>
      <c r="X48" s="170">
        <f>'[1]4701-5Imp'!W$61</f>
        <v>0</v>
      </c>
      <c r="Y48" s="170">
        <f>'[1]4701-5Imp'!X$61</f>
        <v>0</v>
      </c>
      <c r="Z48" s="170">
        <f>'[1]4701-5Imp'!Y$61</f>
        <v>0</v>
      </c>
      <c r="AA48" s="170">
        <f>'[1]4701-5Imp'!Z$61</f>
        <v>0</v>
      </c>
      <c r="AB48" s="170">
        <f>'[1]4701-5Imp'!AA$61</f>
        <v>0</v>
      </c>
      <c r="AC48" s="171"/>
      <c r="AD48" s="172">
        <f>'[1]4701-5Imp'!AB$61</f>
        <v>0.169951257291</v>
      </c>
      <c r="AE48" s="172">
        <f>'[1]4701-5Imp'!AC$61</f>
        <v>0.40442609199999996</v>
      </c>
      <c r="AF48" s="172">
        <f>'[1]4701-5Imp'!AD$61</f>
        <v>4.1573303999999998E-2</v>
      </c>
      <c r="AG48" s="172">
        <f>'[1]4701-5Imp'!AE$61</f>
        <v>1.8091066672</v>
      </c>
      <c r="AH48" s="172">
        <f>'[1]4701-5Imp'!AF$61</f>
        <v>7.0679480193000002</v>
      </c>
      <c r="AI48" s="172">
        <f>'[1]4701-5Imp'!AG$61</f>
        <v>17.709325576800001</v>
      </c>
      <c r="AJ48" s="172">
        <f>'[1]4701-5Imp'!AH$61</f>
        <v>32.283667022000003</v>
      </c>
      <c r="AK48" s="172">
        <f>'[1]4701-5Imp'!AI$61</f>
        <v>22.831303402500001</v>
      </c>
      <c r="AL48" s="172">
        <f>'[1]4701-5Imp'!AJ$61</f>
        <v>1.4816589164</v>
      </c>
      <c r="AM48" s="172">
        <f>'[1]4701-5Imp'!AK$61</f>
        <v>0</v>
      </c>
      <c r="AN48" s="172">
        <f>'[1]4701-5Imp'!AL$61</f>
        <v>7.1193444021000003</v>
      </c>
      <c r="AO48" s="172">
        <f>'[1]4701-5Imp'!AM$61</f>
        <v>0</v>
      </c>
      <c r="AP48" s="172">
        <f>'[1]4701-5Imp'!AN$61</f>
        <v>0</v>
      </c>
      <c r="AQ48" s="172">
        <f>'[1]4701-5Imp'!AO$61</f>
        <v>0</v>
      </c>
      <c r="AR48" s="172">
        <f>'[1]4701-5Imp'!AP$61</f>
        <v>0</v>
      </c>
      <c r="AS48" s="172">
        <f>'[1]4701-5Imp'!AQ$61</f>
        <v>6.8980943499999989E-2</v>
      </c>
      <c r="AT48" s="172">
        <f>'[1]4701-5Imp'!AR$61</f>
        <v>0</v>
      </c>
      <c r="AU48" s="172">
        <f>'[1]4701-5Imp'!AS$61</f>
        <v>9.3832881999999992E-2</v>
      </c>
      <c r="AV48" s="172">
        <f>'[1]4701-5Imp'!AT$61</f>
        <v>0</v>
      </c>
      <c r="AW48" s="172">
        <f>'[1]4701-5Imp'!AU$61</f>
        <v>0</v>
      </c>
      <c r="AX48" s="172">
        <f>'[1]4701-5Imp'!AV$61</f>
        <v>0</v>
      </c>
      <c r="AY48" s="172">
        <f>'[1]4701-5Imp'!AW$61</f>
        <v>0</v>
      </c>
      <c r="AZ48" s="172">
        <f>'[1]4701-5Imp'!AX$61</f>
        <v>0</v>
      </c>
      <c r="BA48" s="172">
        <f>'[1]4701-5Imp'!AY$61</f>
        <v>0</v>
      </c>
      <c r="BB48" s="172">
        <f>'[1]4701-5Imp'!AZ$61</f>
        <v>0</v>
      </c>
      <c r="BC48" s="172">
        <f>'[1]4701-5Imp'!BA$61</f>
        <v>0</v>
      </c>
      <c r="BD48" s="31"/>
    </row>
    <row r="49" spans="2:56">
      <c r="B49" s="169"/>
      <c r="C49" s="170">
        <f>'[1]4701-5Imp'!$B$62</f>
        <v>0</v>
      </c>
      <c r="D49" s="170">
        <f>'[1]4701-5Imp'!$C$62</f>
        <v>0</v>
      </c>
      <c r="E49" s="170">
        <f>'[1]4701-5Imp'!$D$62</f>
        <v>0</v>
      </c>
      <c r="F49" s="170">
        <f>'[1]4701-5Imp'!$E$62</f>
        <v>0</v>
      </c>
      <c r="G49" s="170">
        <f>'[1]4701-5Imp'!$F$62</f>
        <v>0</v>
      </c>
      <c r="H49" s="170">
        <f>'[1]4701-5Imp'!$G$62</f>
        <v>0</v>
      </c>
      <c r="I49" s="170">
        <f>'[1]4701-5Imp'!$H$62</f>
        <v>0</v>
      </c>
      <c r="J49" s="170">
        <f>'[1]4701-5Imp'!$I$62</f>
        <v>0</v>
      </c>
      <c r="K49" s="170">
        <f>'[1]4701-5Imp'!$J$62</f>
        <v>0</v>
      </c>
      <c r="L49" s="170">
        <f>'[1]4701-5Imp'!K$62</f>
        <v>0</v>
      </c>
      <c r="M49" s="170">
        <f>'[1]4701-5Imp'!L$62</f>
        <v>3.7082249999999997E-2</v>
      </c>
      <c r="N49" s="170">
        <f>'[1]4701-5Imp'!M$62</f>
        <v>0</v>
      </c>
      <c r="O49" s="170">
        <f>'[1]4701-5Imp'!N$62</f>
        <v>0</v>
      </c>
      <c r="P49" s="170">
        <f>'[1]4701-5Imp'!O$62</f>
        <v>0</v>
      </c>
      <c r="Q49" s="170">
        <f>'[1]4701-5Imp'!P$62</f>
        <v>0</v>
      </c>
      <c r="R49" s="170">
        <f>'[1]4701-5Imp'!Q$62</f>
        <v>5.0759999999999998E-4</v>
      </c>
      <c r="S49" s="170">
        <f>'[1]4701-5Imp'!R$62</f>
        <v>0</v>
      </c>
      <c r="T49" s="170">
        <f>'[1]4701-5Imp'!S$62</f>
        <v>7.8032839285714281E-4</v>
      </c>
      <c r="U49" s="170">
        <f>'[1]4701-5Imp'!T$62</f>
        <v>0</v>
      </c>
      <c r="V49" s="170">
        <f>'[1]4701-5Imp'!U$62</f>
        <v>0</v>
      </c>
      <c r="W49" s="170">
        <f>'[1]4701-5Imp'!V$62</f>
        <v>0</v>
      </c>
      <c r="X49" s="170">
        <f>'[1]4701-5Imp'!W$62</f>
        <v>0</v>
      </c>
      <c r="Y49" s="170">
        <f>'[1]4701-5Imp'!X$62</f>
        <v>0</v>
      </c>
      <c r="Z49" s="170">
        <f>'[1]4701-5Imp'!Y$62</f>
        <v>0</v>
      </c>
      <c r="AA49" s="170">
        <f>'[1]4701-5Imp'!Z$62</f>
        <v>0</v>
      </c>
      <c r="AB49" s="170">
        <f>'[1]4701-5Imp'!AA$62</f>
        <v>0</v>
      </c>
      <c r="AC49" s="171"/>
      <c r="AD49" s="172">
        <f>'[1]4701-5Imp'!AB$62</f>
        <v>0</v>
      </c>
      <c r="AE49" s="172">
        <f>'[1]4701-5Imp'!AC$62</f>
        <v>0</v>
      </c>
      <c r="AF49" s="172">
        <f>'[1]4701-5Imp'!AD$62</f>
        <v>0</v>
      </c>
      <c r="AG49" s="172">
        <f>'[1]4701-5Imp'!AE$62</f>
        <v>0</v>
      </c>
      <c r="AH49" s="172">
        <f>'[1]4701-5Imp'!AF$62</f>
        <v>0</v>
      </c>
      <c r="AI49" s="172">
        <f>'[1]4701-5Imp'!AG$62</f>
        <v>0</v>
      </c>
      <c r="AJ49" s="172">
        <f>'[1]4701-5Imp'!AH$62</f>
        <v>0</v>
      </c>
      <c r="AK49" s="172">
        <f>'[1]4701-5Imp'!AI$62</f>
        <v>0</v>
      </c>
      <c r="AL49" s="172">
        <f>'[1]4701-5Imp'!AJ$62</f>
        <v>0</v>
      </c>
      <c r="AM49" s="172">
        <f>'[1]4701-5Imp'!AK$62</f>
        <v>0</v>
      </c>
      <c r="AN49" s="172">
        <f>'[1]4701-5Imp'!AL$62</f>
        <v>0</v>
      </c>
      <c r="AO49" s="172">
        <f>'[1]4701-5Imp'!AM$62</f>
        <v>0</v>
      </c>
      <c r="AP49" s="172">
        <f>'[1]4701-5Imp'!AN$62</f>
        <v>0</v>
      </c>
      <c r="AQ49" s="172">
        <f>'[1]4701-5Imp'!AO$62</f>
        <v>0</v>
      </c>
      <c r="AR49" s="172">
        <f>'[1]4701-5Imp'!AP$62</f>
        <v>2.3535706E-2</v>
      </c>
      <c r="AS49" s="172">
        <f>'[1]4701-5Imp'!AQ$62</f>
        <v>0</v>
      </c>
      <c r="AT49" s="172">
        <f>'[1]4701-5Imp'!AR$62</f>
        <v>0</v>
      </c>
      <c r="AU49" s="172">
        <f>'[1]4701-5Imp'!AS$62</f>
        <v>1.6211194999999998E-3</v>
      </c>
      <c r="AV49" s="172">
        <f>'[1]4701-5Imp'!AT$62</f>
        <v>4.0154000000000002E-5</v>
      </c>
      <c r="AW49" s="172">
        <f>'[1]4701-5Imp'!AU$62</f>
        <v>0</v>
      </c>
      <c r="AX49" s="172">
        <f>'[1]4701-5Imp'!AV$62</f>
        <v>0</v>
      </c>
      <c r="AY49" s="172">
        <f>'[1]4701-5Imp'!AW$62</f>
        <v>0</v>
      </c>
      <c r="AZ49" s="172">
        <f>'[1]4701-5Imp'!AX$62</f>
        <v>0</v>
      </c>
      <c r="BA49" s="172">
        <f>'[1]4701-5Imp'!AY$62</f>
        <v>0</v>
      </c>
      <c r="BB49" s="172">
        <f>'[1]4701-5Imp'!AZ$62</f>
        <v>0</v>
      </c>
      <c r="BC49" s="172">
        <f>'[1]4701-5Imp'!BA$62</f>
        <v>0</v>
      </c>
      <c r="BD49" s="31"/>
    </row>
    <row r="50" spans="2:56">
      <c r="B50" s="169"/>
      <c r="C50" s="170">
        <f>'[1]4701-5Imp'!$B$178</f>
        <v>0</v>
      </c>
      <c r="D50" s="170">
        <f>'[1]4701-5Imp'!$C$178</f>
        <v>0</v>
      </c>
      <c r="E50" s="170">
        <f>'[1]4701-5Imp'!$D$178</f>
        <v>0</v>
      </c>
      <c r="F50" s="170">
        <f>'[1]4701-5Imp'!$E$178</f>
        <v>0</v>
      </c>
      <c r="G50" s="170">
        <f>'[1]4701-5Imp'!$F$178</f>
        <v>0</v>
      </c>
      <c r="H50" s="170">
        <f>'[1]4701-5Imp'!$G$178</f>
        <v>0</v>
      </c>
      <c r="I50" s="170">
        <f>'[1]4701-5Imp'!$H$178</f>
        <v>0</v>
      </c>
      <c r="J50" s="170">
        <f>'[1]4701-5Imp'!$I$178</f>
        <v>0</v>
      </c>
      <c r="K50" s="170">
        <f>'[1]4701-5Imp'!$J$178</f>
        <v>0</v>
      </c>
      <c r="L50" s="170">
        <f>'[1]4701-5Imp'!K$178</f>
        <v>0</v>
      </c>
      <c r="M50" s="170">
        <f>'[1]4701-5Imp'!L$178</f>
        <v>0</v>
      </c>
      <c r="N50" s="170">
        <f>'[1]4701-5Imp'!M$178</f>
        <v>0</v>
      </c>
      <c r="O50" s="170">
        <f>'[1]4701-5Imp'!N$178</f>
        <v>0</v>
      </c>
      <c r="P50" s="170">
        <f>'[1]4701-5Imp'!O$178</f>
        <v>0</v>
      </c>
      <c r="Q50" s="170">
        <f>'[1]4701-5Imp'!P$178</f>
        <v>0</v>
      </c>
      <c r="R50" s="170">
        <f>'[1]4701-5Imp'!Q$178</f>
        <v>0</v>
      </c>
      <c r="S50" s="170">
        <f>'[1]4701-5Imp'!R$178</f>
        <v>0</v>
      </c>
      <c r="T50" s="170">
        <f>'[1]4701-5Imp'!S$178</f>
        <v>0</v>
      </c>
      <c r="U50" s="170">
        <f>'[1]4701-5Imp'!T$178</f>
        <v>0</v>
      </c>
      <c r="V50" s="170">
        <f>'[1]4701-5Imp'!U$178</f>
        <v>0</v>
      </c>
      <c r="W50" s="170">
        <f>'[1]4701-5Imp'!V$178</f>
        <v>0</v>
      </c>
      <c r="X50" s="170">
        <f>'[1]4701-5Imp'!W$178</f>
        <v>0</v>
      </c>
      <c r="Y50" s="170">
        <f>'[1]4701-5Imp'!X$178</f>
        <v>0</v>
      </c>
      <c r="Z50" s="170">
        <f>'[1]4701-5Imp'!Y$178</f>
        <v>0</v>
      </c>
      <c r="AA50" s="170">
        <f>'[1]4701-5Imp'!Z$178</f>
        <v>0</v>
      </c>
      <c r="AB50" s="170">
        <f>'[1]4701-5Imp'!AA$178</f>
        <v>0</v>
      </c>
      <c r="AC50" s="171"/>
      <c r="AD50" s="172">
        <f>'[1]4701-5Imp'!AB$178</f>
        <v>0</v>
      </c>
      <c r="AE50" s="172">
        <f>'[1]4701-5Imp'!AC$178</f>
        <v>0</v>
      </c>
      <c r="AF50" s="172">
        <f>'[1]4701-5Imp'!AD$178</f>
        <v>0</v>
      </c>
      <c r="AG50" s="172">
        <f>'[1]4701-5Imp'!AE$178</f>
        <v>0</v>
      </c>
      <c r="AH50" s="172">
        <f>'[1]4701-5Imp'!AF$178</f>
        <v>0</v>
      </c>
      <c r="AI50" s="172">
        <f>'[1]4701-5Imp'!AG$178</f>
        <v>0</v>
      </c>
      <c r="AJ50" s="172">
        <f>'[1]4701-5Imp'!AH$178</f>
        <v>0</v>
      </c>
      <c r="AK50" s="172">
        <f>'[1]4701-5Imp'!AI$178</f>
        <v>0</v>
      </c>
      <c r="AL50" s="172">
        <f>'[1]4701-5Imp'!AJ$178</f>
        <v>0</v>
      </c>
      <c r="AM50" s="172">
        <f>'[1]4701-5Imp'!AK$178</f>
        <v>0</v>
      </c>
      <c r="AN50" s="172">
        <f>'[1]4701-5Imp'!AL$178</f>
        <v>0</v>
      </c>
      <c r="AO50" s="172">
        <f>'[1]4701-5Imp'!AM$178</f>
        <v>0</v>
      </c>
      <c r="AP50" s="172">
        <f>'[1]4701-5Imp'!AN$178</f>
        <v>0</v>
      </c>
      <c r="AQ50" s="172">
        <f>'[1]4701-5Imp'!AO$178</f>
        <v>0</v>
      </c>
      <c r="AR50" s="172">
        <f>'[1]4701-5Imp'!AP$178</f>
        <v>0</v>
      </c>
      <c r="AS50" s="172">
        <f>'[1]4701-5Imp'!AQ$178</f>
        <v>0</v>
      </c>
      <c r="AT50" s="172">
        <f>'[1]4701-5Imp'!AR$178</f>
        <v>0</v>
      </c>
      <c r="AU50" s="172">
        <f>'[1]4701-5Imp'!AS$178</f>
        <v>0</v>
      </c>
      <c r="AV50" s="172">
        <f>'[1]4701-5Imp'!AT$178</f>
        <v>0</v>
      </c>
      <c r="AW50" s="172">
        <f>'[1]4701-5Imp'!AU$178</f>
        <v>0</v>
      </c>
      <c r="AX50" s="172">
        <f>'[1]4701-5Imp'!AV$178</f>
        <v>0</v>
      </c>
      <c r="AY50" s="172">
        <f>'[1]4701-5Imp'!AW$178</f>
        <v>0</v>
      </c>
      <c r="AZ50" s="172">
        <f>'[1]4701-5Imp'!AX$178</f>
        <v>0</v>
      </c>
      <c r="BA50" s="172">
        <f>'[1]4701-5Imp'!AY$178</f>
        <v>0</v>
      </c>
      <c r="BB50" s="172">
        <f>'[1]4701-5Imp'!AZ$178</f>
        <v>0</v>
      </c>
      <c r="BC50" s="172">
        <f>'[1]4701-5Imp'!BA$178</f>
        <v>0</v>
      </c>
      <c r="BD50" s="31"/>
    </row>
    <row r="51" spans="2:56">
      <c r="B51" s="169"/>
      <c r="C51" s="170">
        <f>'[1]4701-5Imp'!$B$173</f>
        <v>0</v>
      </c>
      <c r="D51" s="170">
        <f>'[1]4701-5Imp'!$C$173</f>
        <v>0</v>
      </c>
      <c r="E51" s="170">
        <f>'[1]4701-5Imp'!$D$173</f>
        <v>0</v>
      </c>
      <c r="F51" s="170">
        <f>'[1]4701-5Imp'!$E$173</f>
        <v>0</v>
      </c>
      <c r="G51" s="170">
        <f>'[1]4701-5Imp'!$F$173</f>
        <v>0</v>
      </c>
      <c r="H51" s="170">
        <f>'[1]4701-5Imp'!$G$173</f>
        <v>0</v>
      </c>
      <c r="I51" s="170">
        <f>'[1]4701-5Imp'!$H$173</f>
        <v>0</v>
      </c>
      <c r="J51" s="170">
        <f>'[1]4701-5Imp'!$I$173</f>
        <v>0</v>
      </c>
      <c r="K51" s="170">
        <f>'[1]4701-5Imp'!$J$173</f>
        <v>0</v>
      </c>
      <c r="L51" s="170">
        <f>'[1]4701-5Imp'!K$173</f>
        <v>0</v>
      </c>
      <c r="M51" s="170">
        <f>'[1]4701-5Imp'!L$173</f>
        <v>0</v>
      </c>
      <c r="N51" s="170">
        <f>'[1]4701-5Imp'!M$173</f>
        <v>0</v>
      </c>
      <c r="O51" s="170">
        <f>'[1]4701-5Imp'!N$173</f>
        <v>0</v>
      </c>
      <c r="P51" s="170">
        <f>'[1]4701-5Imp'!O$173</f>
        <v>0</v>
      </c>
      <c r="Q51" s="170">
        <f>'[1]4701-5Imp'!P$173</f>
        <v>0</v>
      </c>
      <c r="R51" s="170">
        <f>'[1]4701-5Imp'!Q$173</f>
        <v>0</v>
      </c>
      <c r="S51" s="170">
        <f>'[1]4701-5Imp'!R$173</f>
        <v>0</v>
      </c>
      <c r="T51" s="170">
        <f>'[1]4701-5Imp'!S$173</f>
        <v>0</v>
      </c>
      <c r="U51" s="170">
        <f>'[1]4701-5Imp'!T$173</f>
        <v>0</v>
      </c>
      <c r="V51" s="170">
        <f>'[1]4701-5Imp'!U$173</f>
        <v>0</v>
      </c>
      <c r="W51" s="170">
        <f>'[1]4701-5Imp'!V$173</f>
        <v>0</v>
      </c>
      <c r="X51" s="170">
        <f>'[1]4701-5Imp'!W$173</f>
        <v>0</v>
      </c>
      <c r="Y51" s="170">
        <f>'[1]4701-5Imp'!X$173</f>
        <v>0</v>
      </c>
      <c r="Z51" s="170">
        <f>'[1]4701-5Imp'!Y$173</f>
        <v>0</v>
      </c>
      <c r="AA51" s="170">
        <f>'[1]4701-5Imp'!Z$173</f>
        <v>0</v>
      </c>
      <c r="AB51" s="170">
        <f>'[1]4701-5Imp'!AA$173</f>
        <v>0</v>
      </c>
      <c r="AC51" s="171"/>
      <c r="AD51" s="172">
        <f>'[1]4701-5Imp'!AB$173</f>
        <v>0</v>
      </c>
      <c r="AE51" s="172">
        <f>'[1]4701-5Imp'!AC$173</f>
        <v>0</v>
      </c>
      <c r="AF51" s="172">
        <f>'[1]4701-5Imp'!AD$173</f>
        <v>0</v>
      </c>
      <c r="AG51" s="172">
        <f>'[1]4701-5Imp'!AE$173</f>
        <v>0</v>
      </c>
      <c r="AH51" s="172">
        <f>'[1]4701-5Imp'!AF$173</f>
        <v>0</v>
      </c>
      <c r="AI51" s="172">
        <f>'[1]4701-5Imp'!AG$173</f>
        <v>0</v>
      </c>
      <c r="AJ51" s="172">
        <f>'[1]4701-5Imp'!AH$173</f>
        <v>0</v>
      </c>
      <c r="AK51" s="172">
        <f>'[1]4701-5Imp'!AI$173</f>
        <v>0</v>
      </c>
      <c r="AL51" s="172">
        <f>'[1]4701-5Imp'!AJ$173</f>
        <v>0</v>
      </c>
      <c r="AM51" s="172">
        <f>'[1]4701-5Imp'!AK$173</f>
        <v>0</v>
      </c>
      <c r="AN51" s="172">
        <f>'[1]4701-5Imp'!AL$173</f>
        <v>0</v>
      </c>
      <c r="AO51" s="172">
        <f>'[1]4701-5Imp'!AM$173</f>
        <v>0</v>
      </c>
      <c r="AP51" s="172">
        <f>'[1]4701-5Imp'!AN$173</f>
        <v>0</v>
      </c>
      <c r="AQ51" s="172">
        <f>'[1]4701-5Imp'!AO$173</f>
        <v>0</v>
      </c>
      <c r="AR51" s="172">
        <f>'[1]4701-5Imp'!AP$173</f>
        <v>0</v>
      </c>
      <c r="AS51" s="172">
        <f>'[1]4701-5Imp'!AQ$173</f>
        <v>0</v>
      </c>
      <c r="AT51" s="172">
        <f>'[1]4701-5Imp'!AR$173</f>
        <v>0</v>
      </c>
      <c r="AU51" s="172">
        <f>'[1]4701-5Imp'!AS$173</f>
        <v>0</v>
      </c>
      <c r="AV51" s="172">
        <f>'[1]4701-5Imp'!AT$173</f>
        <v>0</v>
      </c>
      <c r="AW51" s="172">
        <f>'[1]4701-5Imp'!AU$173</f>
        <v>0</v>
      </c>
      <c r="AX51" s="172">
        <f>'[1]4701-5Imp'!AV$173</f>
        <v>0</v>
      </c>
      <c r="AY51" s="172">
        <f>'[1]4701-5Imp'!AW$173</f>
        <v>0</v>
      </c>
      <c r="AZ51" s="172">
        <f>'[1]4701-5Imp'!AX$173</f>
        <v>0</v>
      </c>
      <c r="BA51" s="172">
        <f>'[1]4701-5Imp'!AY$173</f>
        <v>0</v>
      </c>
      <c r="BB51" s="172">
        <f>'[1]4701-5Imp'!AZ$173</f>
        <v>0</v>
      </c>
      <c r="BC51" s="172">
        <f>'[1]4701-5Imp'!BA$173</f>
        <v>0</v>
      </c>
      <c r="BD51" s="31"/>
    </row>
    <row r="52" spans="2:56">
      <c r="B52" s="169"/>
      <c r="C52" s="170">
        <f>'[1]4701-5Imp'!$B$174</f>
        <v>0</v>
      </c>
      <c r="D52" s="170">
        <f>'[1]4701-5Imp'!$C$174</f>
        <v>0</v>
      </c>
      <c r="E52" s="170">
        <f>'[1]4701-5Imp'!$D$174</f>
        <v>0</v>
      </c>
      <c r="F52" s="170">
        <f>'[1]4701-5Imp'!$E$174</f>
        <v>0</v>
      </c>
      <c r="G52" s="170">
        <f>'[1]4701-5Imp'!$F$174</f>
        <v>0</v>
      </c>
      <c r="H52" s="170">
        <f>'[1]4701-5Imp'!$G$174</f>
        <v>0</v>
      </c>
      <c r="I52" s="170">
        <f>'[1]4701-5Imp'!$H$174</f>
        <v>0</v>
      </c>
      <c r="J52" s="170">
        <f>'[1]4701-5Imp'!$I$174</f>
        <v>0</v>
      </c>
      <c r="K52" s="170">
        <f>'[1]4701-5Imp'!$J$174</f>
        <v>0</v>
      </c>
      <c r="L52" s="170">
        <f>'[1]4701-5Imp'!K$174</f>
        <v>0</v>
      </c>
      <c r="M52" s="170">
        <f>'[1]4701-5Imp'!L$174</f>
        <v>0</v>
      </c>
      <c r="N52" s="170">
        <f>'[1]4701-5Imp'!M$174</f>
        <v>0</v>
      </c>
      <c r="O52" s="170">
        <f>'[1]4701-5Imp'!N$174</f>
        <v>0</v>
      </c>
      <c r="P52" s="170">
        <f>'[1]4701-5Imp'!O$174</f>
        <v>0</v>
      </c>
      <c r="Q52" s="170">
        <f>'[1]4701-5Imp'!P$174</f>
        <v>0</v>
      </c>
      <c r="R52" s="170">
        <f>'[1]4701-5Imp'!Q$174</f>
        <v>0</v>
      </c>
      <c r="S52" s="170">
        <f>'[1]4701-5Imp'!R$174</f>
        <v>0</v>
      </c>
      <c r="T52" s="170">
        <f>'[1]4701-5Imp'!S$174</f>
        <v>0</v>
      </c>
      <c r="U52" s="170">
        <f>'[1]4701-5Imp'!T$174</f>
        <v>0</v>
      </c>
      <c r="V52" s="170">
        <f>'[1]4701-5Imp'!U$174</f>
        <v>0</v>
      </c>
      <c r="W52" s="170">
        <f>'[1]4701-5Imp'!V$174</f>
        <v>0</v>
      </c>
      <c r="X52" s="170">
        <f>'[1]4701-5Imp'!W$174</f>
        <v>0</v>
      </c>
      <c r="Y52" s="170">
        <f>'[1]4701-5Imp'!X$174</f>
        <v>0</v>
      </c>
      <c r="Z52" s="170">
        <f>'[1]4701-5Imp'!Y$174</f>
        <v>0</v>
      </c>
      <c r="AA52" s="170">
        <f>'[1]4701-5Imp'!Z$174</f>
        <v>0</v>
      </c>
      <c r="AB52" s="170">
        <f>'[1]4701-5Imp'!AA$174</f>
        <v>0</v>
      </c>
      <c r="AC52" s="171"/>
      <c r="AD52" s="172">
        <f>'[1]4701-5Imp'!AB$174</f>
        <v>0</v>
      </c>
      <c r="AE52" s="172">
        <f>'[1]4701-5Imp'!AC$174</f>
        <v>0</v>
      </c>
      <c r="AF52" s="172">
        <f>'[1]4701-5Imp'!AD$174</f>
        <v>0</v>
      </c>
      <c r="AG52" s="172">
        <f>'[1]4701-5Imp'!AE$174</f>
        <v>0</v>
      </c>
      <c r="AH52" s="172">
        <f>'[1]4701-5Imp'!AF$174</f>
        <v>0</v>
      </c>
      <c r="AI52" s="172">
        <f>'[1]4701-5Imp'!AG$174</f>
        <v>0</v>
      </c>
      <c r="AJ52" s="172">
        <f>'[1]4701-5Imp'!AH$174</f>
        <v>0</v>
      </c>
      <c r="AK52" s="172">
        <f>'[1]4701-5Imp'!AI$174</f>
        <v>0</v>
      </c>
      <c r="AL52" s="172">
        <f>'[1]4701-5Imp'!AJ$174</f>
        <v>0</v>
      </c>
      <c r="AM52" s="172">
        <f>'[1]4701-5Imp'!AK$174</f>
        <v>0</v>
      </c>
      <c r="AN52" s="172">
        <f>'[1]4701-5Imp'!AL$174</f>
        <v>0</v>
      </c>
      <c r="AO52" s="172">
        <f>'[1]4701-5Imp'!AM$174</f>
        <v>0</v>
      </c>
      <c r="AP52" s="172">
        <f>'[1]4701-5Imp'!AN$174</f>
        <v>0</v>
      </c>
      <c r="AQ52" s="172">
        <f>'[1]4701-5Imp'!AO$174</f>
        <v>0</v>
      </c>
      <c r="AR52" s="172">
        <f>'[1]4701-5Imp'!AP$174</f>
        <v>0</v>
      </c>
      <c r="AS52" s="172">
        <f>'[1]4701-5Imp'!AQ$174</f>
        <v>0</v>
      </c>
      <c r="AT52" s="172">
        <f>'[1]4701-5Imp'!AR$174</f>
        <v>0</v>
      </c>
      <c r="AU52" s="172">
        <f>'[1]4701-5Imp'!AS$174</f>
        <v>0</v>
      </c>
      <c r="AV52" s="172">
        <f>'[1]4701-5Imp'!AT$174</f>
        <v>0</v>
      </c>
      <c r="AW52" s="172">
        <f>'[1]4701-5Imp'!AU$174</f>
        <v>0</v>
      </c>
      <c r="AX52" s="172">
        <f>'[1]4701-5Imp'!AV$174</f>
        <v>0</v>
      </c>
      <c r="AY52" s="172">
        <f>'[1]4701-5Imp'!AW$174</f>
        <v>0</v>
      </c>
      <c r="AZ52" s="172">
        <f>'[1]4701-5Imp'!AX$174</f>
        <v>0</v>
      </c>
      <c r="BA52" s="172">
        <f>'[1]4701-5Imp'!AY$174</f>
        <v>0</v>
      </c>
      <c r="BB52" s="172">
        <f>'[1]4701-5Imp'!AZ$174</f>
        <v>0</v>
      </c>
      <c r="BC52" s="172">
        <f>'[1]4701-5Imp'!BA$174</f>
        <v>0</v>
      </c>
      <c r="BD52" s="31"/>
    </row>
    <row r="53" spans="2:56">
      <c r="B53" s="169"/>
      <c r="C53" s="170">
        <f>'[1]4701-5Imp'!$B$175</f>
        <v>0</v>
      </c>
      <c r="D53" s="170">
        <f>'[1]4701-5Imp'!$C$175</f>
        <v>0</v>
      </c>
      <c r="E53" s="170">
        <f>'[1]4701-5Imp'!$D$175</f>
        <v>0</v>
      </c>
      <c r="F53" s="170">
        <f>'[1]4701-5Imp'!$E$175</f>
        <v>0</v>
      </c>
      <c r="G53" s="170">
        <f>'[1]4701-5Imp'!$F$175</f>
        <v>0</v>
      </c>
      <c r="H53" s="170">
        <f>'[1]4701-5Imp'!$G$175</f>
        <v>0</v>
      </c>
      <c r="I53" s="170">
        <f>'[1]4701-5Imp'!$H$175</f>
        <v>0</v>
      </c>
      <c r="J53" s="170">
        <f>'[1]4701-5Imp'!$I$175</f>
        <v>0</v>
      </c>
      <c r="K53" s="170">
        <f>'[1]4701-5Imp'!$J$175</f>
        <v>0</v>
      </c>
      <c r="L53" s="170">
        <f>'[1]4701-5Imp'!K$175</f>
        <v>0</v>
      </c>
      <c r="M53" s="170">
        <f>'[1]4701-5Imp'!L$175</f>
        <v>0</v>
      </c>
      <c r="N53" s="170">
        <f>'[1]4701-5Imp'!M$175</f>
        <v>0</v>
      </c>
      <c r="O53" s="170">
        <f>'[1]4701-5Imp'!N$175</f>
        <v>0</v>
      </c>
      <c r="P53" s="170">
        <f>'[1]4701-5Imp'!O$175</f>
        <v>0</v>
      </c>
      <c r="Q53" s="170">
        <f>'[1]4701-5Imp'!P$175</f>
        <v>0</v>
      </c>
      <c r="R53" s="170">
        <f>'[1]4701-5Imp'!Q$175</f>
        <v>0</v>
      </c>
      <c r="S53" s="170">
        <f>'[1]4701-5Imp'!R$175</f>
        <v>0</v>
      </c>
      <c r="T53" s="170">
        <f>'[1]4701-5Imp'!S$175</f>
        <v>0</v>
      </c>
      <c r="U53" s="170">
        <f>'[1]4701-5Imp'!T$175</f>
        <v>0</v>
      </c>
      <c r="V53" s="170">
        <f>'[1]4701-5Imp'!U$175</f>
        <v>0</v>
      </c>
      <c r="W53" s="170">
        <f>'[1]4701-5Imp'!V$175</f>
        <v>0</v>
      </c>
      <c r="X53" s="170">
        <f>'[1]4701-5Imp'!W$175</f>
        <v>0</v>
      </c>
      <c r="Y53" s="170">
        <f>'[1]4701-5Imp'!X$175</f>
        <v>0</v>
      </c>
      <c r="Z53" s="170">
        <f>'[1]4701-5Imp'!Y$175</f>
        <v>0</v>
      </c>
      <c r="AA53" s="170">
        <f>'[1]4701-5Imp'!Z$175</f>
        <v>0</v>
      </c>
      <c r="AB53" s="170">
        <f>'[1]4701-5Imp'!AA$175</f>
        <v>0</v>
      </c>
      <c r="AC53" s="171"/>
      <c r="AD53" s="172">
        <f>'[1]4701-5Imp'!AB$175</f>
        <v>0</v>
      </c>
      <c r="AE53" s="172">
        <f>'[1]4701-5Imp'!AC$175</f>
        <v>0</v>
      </c>
      <c r="AF53" s="172">
        <f>'[1]4701-5Imp'!AD$175</f>
        <v>0</v>
      </c>
      <c r="AG53" s="172">
        <f>'[1]4701-5Imp'!AE$175</f>
        <v>0</v>
      </c>
      <c r="AH53" s="172">
        <f>'[1]4701-5Imp'!AF$175</f>
        <v>0</v>
      </c>
      <c r="AI53" s="172">
        <f>'[1]4701-5Imp'!AG$175</f>
        <v>0</v>
      </c>
      <c r="AJ53" s="172">
        <f>'[1]4701-5Imp'!AH$175</f>
        <v>0</v>
      </c>
      <c r="AK53" s="172">
        <f>'[1]4701-5Imp'!AI$175</f>
        <v>0</v>
      </c>
      <c r="AL53" s="172">
        <f>'[1]4701-5Imp'!AJ$175</f>
        <v>0</v>
      </c>
      <c r="AM53" s="172">
        <f>'[1]4701-5Imp'!AK$175</f>
        <v>0</v>
      </c>
      <c r="AN53" s="172">
        <f>'[1]4701-5Imp'!AL$175</f>
        <v>0</v>
      </c>
      <c r="AO53" s="172">
        <f>'[1]4701-5Imp'!AM$175</f>
        <v>0</v>
      </c>
      <c r="AP53" s="172">
        <f>'[1]4701-5Imp'!AN$175</f>
        <v>0</v>
      </c>
      <c r="AQ53" s="172">
        <f>'[1]4701-5Imp'!AO$175</f>
        <v>0</v>
      </c>
      <c r="AR53" s="172">
        <f>'[1]4701-5Imp'!AP$175</f>
        <v>0</v>
      </c>
      <c r="AS53" s="172">
        <f>'[1]4701-5Imp'!AQ$175</f>
        <v>0</v>
      </c>
      <c r="AT53" s="172">
        <f>'[1]4701-5Imp'!AR$175</f>
        <v>0</v>
      </c>
      <c r="AU53" s="172">
        <f>'[1]4701-5Imp'!AS$175</f>
        <v>0</v>
      </c>
      <c r="AV53" s="172">
        <f>'[1]4701-5Imp'!AT$175</f>
        <v>0</v>
      </c>
      <c r="AW53" s="172">
        <f>'[1]4701-5Imp'!AU$175</f>
        <v>0</v>
      </c>
      <c r="AX53" s="172">
        <f>'[1]4701-5Imp'!AV$175</f>
        <v>0</v>
      </c>
      <c r="AY53" s="172">
        <f>'[1]4701-5Imp'!AW$175</f>
        <v>0</v>
      </c>
      <c r="AZ53" s="172">
        <f>'[1]4701-5Imp'!AX$175</f>
        <v>0</v>
      </c>
      <c r="BA53" s="172">
        <f>'[1]4701-5Imp'!AY$175</f>
        <v>0</v>
      </c>
      <c r="BB53" s="172">
        <f>'[1]4701-5Imp'!AZ$175</f>
        <v>0</v>
      </c>
      <c r="BC53" s="172">
        <f>'[1]4701-5Imp'!BA$175</f>
        <v>0</v>
      </c>
      <c r="BD53" s="31"/>
    </row>
    <row r="54" spans="2:56">
      <c r="B54" s="169"/>
      <c r="C54" s="170">
        <f>'[1]4701-5Imp'!$B$176</f>
        <v>0</v>
      </c>
      <c r="D54" s="170">
        <f>'[1]4701-5Imp'!$C$176</f>
        <v>0</v>
      </c>
      <c r="E54" s="170">
        <f>'[1]4701-5Imp'!$D$176</f>
        <v>0</v>
      </c>
      <c r="F54" s="170">
        <f>'[1]4701-5Imp'!$E$176</f>
        <v>0</v>
      </c>
      <c r="G54" s="170">
        <f>'[1]4701-5Imp'!$F$176</f>
        <v>0</v>
      </c>
      <c r="H54" s="170">
        <f>'[1]4701-5Imp'!$G$176</f>
        <v>0</v>
      </c>
      <c r="I54" s="170">
        <f>'[1]4701-5Imp'!$H$176</f>
        <v>0</v>
      </c>
      <c r="J54" s="170">
        <f>'[1]4701-5Imp'!$I$176</f>
        <v>0</v>
      </c>
      <c r="K54" s="170">
        <f>'[1]4701-5Imp'!$J$176</f>
        <v>0</v>
      </c>
      <c r="L54" s="170">
        <f>'[1]4701-5Imp'!K$176</f>
        <v>0</v>
      </c>
      <c r="M54" s="170">
        <f>'[1]4701-5Imp'!L$176</f>
        <v>0</v>
      </c>
      <c r="N54" s="170">
        <f>'[1]4701-5Imp'!M$176</f>
        <v>0</v>
      </c>
      <c r="O54" s="170">
        <f>'[1]4701-5Imp'!N$176</f>
        <v>0</v>
      </c>
      <c r="P54" s="170">
        <f>'[1]4701-5Imp'!O$176</f>
        <v>0</v>
      </c>
      <c r="Q54" s="170">
        <f>'[1]4701-5Imp'!P$176</f>
        <v>0</v>
      </c>
      <c r="R54" s="170">
        <f>'[1]4701-5Imp'!Q$176</f>
        <v>0</v>
      </c>
      <c r="S54" s="170">
        <f>'[1]4701-5Imp'!R$176</f>
        <v>0</v>
      </c>
      <c r="T54" s="170">
        <f>'[1]4701-5Imp'!S$176</f>
        <v>0</v>
      </c>
      <c r="U54" s="170">
        <f>'[1]4701-5Imp'!T$176</f>
        <v>0</v>
      </c>
      <c r="V54" s="170">
        <f>'[1]4701-5Imp'!U$176</f>
        <v>0</v>
      </c>
      <c r="W54" s="170">
        <f>'[1]4701-5Imp'!V$176</f>
        <v>0</v>
      </c>
      <c r="X54" s="170">
        <f>'[1]4701-5Imp'!W$176</f>
        <v>0</v>
      </c>
      <c r="Y54" s="170">
        <f>'[1]4701-5Imp'!X$176</f>
        <v>0</v>
      </c>
      <c r="Z54" s="170">
        <f>'[1]4701-5Imp'!Y$176</f>
        <v>0</v>
      </c>
      <c r="AA54" s="170">
        <f>'[1]4701-5Imp'!Z$176</f>
        <v>0</v>
      </c>
      <c r="AB54" s="170">
        <f>'[1]4701-5Imp'!AA$176</f>
        <v>0</v>
      </c>
      <c r="AC54" s="171"/>
      <c r="AD54" s="172">
        <f>'[1]4701-5Imp'!AB$176</f>
        <v>0</v>
      </c>
      <c r="AE54" s="172">
        <f>'[1]4701-5Imp'!AC$176</f>
        <v>0</v>
      </c>
      <c r="AF54" s="172">
        <f>'[1]4701-5Imp'!AD$176</f>
        <v>0</v>
      </c>
      <c r="AG54" s="172">
        <f>'[1]4701-5Imp'!AE$176</f>
        <v>0</v>
      </c>
      <c r="AH54" s="172">
        <f>'[1]4701-5Imp'!AF$176</f>
        <v>0</v>
      </c>
      <c r="AI54" s="172">
        <f>'[1]4701-5Imp'!AG$176</f>
        <v>0</v>
      </c>
      <c r="AJ54" s="172">
        <f>'[1]4701-5Imp'!AH$176</f>
        <v>0</v>
      </c>
      <c r="AK54" s="172">
        <f>'[1]4701-5Imp'!AI$176</f>
        <v>0</v>
      </c>
      <c r="AL54" s="172">
        <f>'[1]4701-5Imp'!AJ$176</f>
        <v>0</v>
      </c>
      <c r="AM54" s="172">
        <f>'[1]4701-5Imp'!AK$176</f>
        <v>0</v>
      </c>
      <c r="AN54" s="172">
        <f>'[1]4701-5Imp'!AL$176</f>
        <v>0</v>
      </c>
      <c r="AO54" s="172">
        <f>'[1]4701-5Imp'!AM$176</f>
        <v>0</v>
      </c>
      <c r="AP54" s="172">
        <f>'[1]4701-5Imp'!AN$176</f>
        <v>0</v>
      </c>
      <c r="AQ54" s="172">
        <f>'[1]4701-5Imp'!AO$176</f>
        <v>0</v>
      </c>
      <c r="AR54" s="172">
        <f>'[1]4701-5Imp'!AP$176</f>
        <v>0</v>
      </c>
      <c r="AS54" s="172">
        <f>'[1]4701-5Imp'!AQ$176</f>
        <v>0</v>
      </c>
      <c r="AT54" s="172">
        <f>'[1]4701-5Imp'!AR$176</f>
        <v>0</v>
      </c>
      <c r="AU54" s="172">
        <f>'[1]4701-5Imp'!AS$176</f>
        <v>0</v>
      </c>
      <c r="AV54" s="172">
        <f>'[1]4701-5Imp'!AT$176</f>
        <v>0</v>
      </c>
      <c r="AW54" s="172">
        <f>'[1]4701-5Imp'!AU$176</f>
        <v>0</v>
      </c>
      <c r="AX54" s="172">
        <f>'[1]4701-5Imp'!AV$176</f>
        <v>0</v>
      </c>
      <c r="AY54" s="172">
        <f>'[1]4701-5Imp'!AW$176</f>
        <v>0</v>
      </c>
      <c r="AZ54" s="172">
        <f>'[1]4701-5Imp'!AX$176</f>
        <v>0</v>
      </c>
      <c r="BA54" s="172">
        <f>'[1]4701-5Imp'!AY$176</f>
        <v>0</v>
      </c>
      <c r="BB54" s="172">
        <f>'[1]4701-5Imp'!AZ$176</f>
        <v>0</v>
      </c>
      <c r="BC54" s="172">
        <f>'[1]4701-5Imp'!BA$176</f>
        <v>0</v>
      </c>
      <c r="BD54" s="31"/>
    </row>
    <row r="55" spans="2:56">
      <c r="B55" s="169"/>
      <c r="C55" s="170">
        <f>'[1]4701-5Imp'!$B$177</f>
        <v>0</v>
      </c>
      <c r="D55" s="170">
        <f>'[1]4701-5Imp'!$C$177</f>
        <v>0</v>
      </c>
      <c r="E55" s="170">
        <f>'[1]4701-5Imp'!$D$177</f>
        <v>0</v>
      </c>
      <c r="F55" s="170">
        <f>'[1]4701-5Imp'!$E$177</f>
        <v>0</v>
      </c>
      <c r="G55" s="170">
        <f>'[1]4701-5Imp'!$F$177</f>
        <v>0</v>
      </c>
      <c r="H55" s="170">
        <f>'[1]4701-5Imp'!$G$177</f>
        <v>0</v>
      </c>
      <c r="I55" s="170">
        <f>'[1]4701-5Imp'!$H$177</f>
        <v>0</v>
      </c>
      <c r="J55" s="170">
        <f>'[1]4701-5Imp'!$I$177</f>
        <v>0</v>
      </c>
      <c r="K55" s="170">
        <f>'[1]4701-5Imp'!$J$177</f>
        <v>0</v>
      </c>
      <c r="L55" s="170">
        <f>'[1]4701-5Imp'!K$177</f>
        <v>0</v>
      </c>
      <c r="M55" s="170">
        <f>'[1]4701-5Imp'!L$177</f>
        <v>0</v>
      </c>
      <c r="N55" s="170">
        <f>'[1]4701-5Imp'!M$177</f>
        <v>0</v>
      </c>
      <c r="O55" s="170">
        <f>'[1]4701-5Imp'!N$177</f>
        <v>0</v>
      </c>
      <c r="P55" s="170">
        <f>'[1]4701-5Imp'!O$177</f>
        <v>0</v>
      </c>
      <c r="Q55" s="170">
        <f>'[1]4701-5Imp'!P$177</f>
        <v>0</v>
      </c>
      <c r="R55" s="170">
        <f>'[1]4701-5Imp'!Q$177</f>
        <v>0</v>
      </c>
      <c r="S55" s="170">
        <f>'[1]4701-5Imp'!R$177</f>
        <v>0</v>
      </c>
      <c r="T55" s="170">
        <f>'[1]4701-5Imp'!S$177</f>
        <v>0</v>
      </c>
      <c r="U55" s="170">
        <f>'[1]4701-5Imp'!T$177</f>
        <v>0</v>
      </c>
      <c r="V55" s="170">
        <f>'[1]4701-5Imp'!U$177</f>
        <v>0</v>
      </c>
      <c r="W55" s="170">
        <f>'[1]4701-5Imp'!V$177</f>
        <v>0</v>
      </c>
      <c r="X55" s="170">
        <f>'[1]4701-5Imp'!W$177</f>
        <v>0</v>
      </c>
      <c r="Y55" s="170">
        <f>'[1]4701-5Imp'!X$177</f>
        <v>0</v>
      </c>
      <c r="Z55" s="170">
        <f>'[1]4701-5Imp'!Y$177</f>
        <v>0</v>
      </c>
      <c r="AA55" s="170">
        <f>'[1]4701-5Imp'!Z$177</f>
        <v>0</v>
      </c>
      <c r="AB55" s="170">
        <f>'[1]4701-5Imp'!AA$177</f>
        <v>0</v>
      </c>
      <c r="AC55" s="171"/>
      <c r="AD55" s="172">
        <f>'[1]4701-5Imp'!AB$177</f>
        <v>0</v>
      </c>
      <c r="AE55" s="172">
        <f>'[1]4701-5Imp'!AC$177</f>
        <v>0</v>
      </c>
      <c r="AF55" s="172">
        <f>'[1]4701-5Imp'!AD$177</f>
        <v>0</v>
      </c>
      <c r="AG55" s="172">
        <f>'[1]4701-5Imp'!AE$177</f>
        <v>0</v>
      </c>
      <c r="AH55" s="172">
        <f>'[1]4701-5Imp'!AF$177</f>
        <v>0</v>
      </c>
      <c r="AI55" s="172">
        <f>'[1]4701-5Imp'!AG$177</f>
        <v>0</v>
      </c>
      <c r="AJ55" s="172">
        <f>'[1]4701-5Imp'!AH$177</f>
        <v>0</v>
      </c>
      <c r="AK55" s="172">
        <f>'[1]4701-5Imp'!AI$177</f>
        <v>0</v>
      </c>
      <c r="AL55" s="172">
        <f>'[1]4701-5Imp'!AJ$177</f>
        <v>0</v>
      </c>
      <c r="AM55" s="172">
        <f>'[1]4701-5Imp'!AK$177</f>
        <v>0</v>
      </c>
      <c r="AN55" s="172">
        <f>'[1]4701-5Imp'!AL$177</f>
        <v>0</v>
      </c>
      <c r="AO55" s="172">
        <f>'[1]4701-5Imp'!AM$177</f>
        <v>0</v>
      </c>
      <c r="AP55" s="172">
        <f>'[1]4701-5Imp'!AN$177</f>
        <v>0</v>
      </c>
      <c r="AQ55" s="172">
        <f>'[1]4701-5Imp'!AO$177</f>
        <v>0</v>
      </c>
      <c r="AR55" s="172">
        <f>'[1]4701-5Imp'!AP$177</f>
        <v>0</v>
      </c>
      <c r="AS55" s="172">
        <f>'[1]4701-5Imp'!AQ$177</f>
        <v>0</v>
      </c>
      <c r="AT55" s="172">
        <f>'[1]4701-5Imp'!AR$177</f>
        <v>0</v>
      </c>
      <c r="AU55" s="172">
        <f>'[1]4701-5Imp'!AS$177</f>
        <v>0</v>
      </c>
      <c r="AV55" s="172">
        <f>'[1]4701-5Imp'!AT$177</f>
        <v>0</v>
      </c>
      <c r="AW55" s="172">
        <f>'[1]4701-5Imp'!AU$177</f>
        <v>0</v>
      </c>
      <c r="AX55" s="172">
        <f>'[1]4701-5Imp'!AV$177</f>
        <v>0</v>
      </c>
      <c r="AY55" s="172">
        <f>'[1]4701-5Imp'!AW$177</f>
        <v>0</v>
      </c>
      <c r="AZ55" s="172">
        <f>'[1]4701-5Imp'!AX$177</f>
        <v>0</v>
      </c>
      <c r="BA55" s="172">
        <f>'[1]4701-5Imp'!AY$177</f>
        <v>0</v>
      </c>
      <c r="BB55" s="172">
        <f>'[1]4701-5Imp'!AZ$177</f>
        <v>0</v>
      </c>
      <c r="BC55" s="172">
        <f>'[1]4701-5Imp'!BA$177</f>
        <v>0</v>
      </c>
      <c r="BD55" s="31"/>
    </row>
    <row r="56" spans="2:56">
      <c r="B56" s="169"/>
      <c r="C56" s="170">
        <f>'[1]4701-5Imp'!$B$218</f>
        <v>0</v>
      </c>
      <c r="D56" s="170">
        <f>'[1]4701-5Imp'!$C$218</f>
        <v>0</v>
      </c>
      <c r="E56" s="170">
        <f>'[1]4701-5Imp'!$D$218</f>
        <v>0</v>
      </c>
      <c r="F56" s="170">
        <f>'[1]4701-5Imp'!$E$218</f>
        <v>0</v>
      </c>
      <c r="G56" s="170">
        <f>'[1]4701-5Imp'!$F$218</f>
        <v>0</v>
      </c>
      <c r="H56" s="170">
        <f>'[1]4701-5Imp'!$G$218</f>
        <v>0</v>
      </c>
      <c r="I56" s="170">
        <f>'[1]4701-5Imp'!$H$218</f>
        <v>0</v>
      </c>
      <c r="J56" s="170">
        <f>'[1]4701-5Imp'!$I$218</f>
        <v>0</v>
      </c>
      <c r="K56" s="170">
        <f>'[1]4701-5Imp'!$J$218</f>
        <v>0</v>
      </c>
      <c r="L56" s="170">
        <f>'[1]4701-5Imp'!K$218</f>
        <v>0</v>
      </c>
      <c r="M56" s="170">
        <f>'[1]4701-5Imp'!L$218</f>
        <v>0</v>
      </c>
      <c r="N56" s="170">
        <f>'[1]4701-5Imp'!M$218</f>
        <v>0</v>
      </c>
      <c r="O56" s="170">
        <f>'[1]4701-5Imp'!N$218</f>
        <v>0</v>
      </c>
      <c r="P56" s="170">
        <f>'[1]4701-5Imp'!O$218</f>
        <v>0</v>
      </c>
      <c r="Q56" s="170">
        <f>'[1]4701-5Imp'!P$218</f>
        <v>0</v>
      </c>
      <c r="R56" s="170">
        <f>'[1]4701-5Imp'!Q$218</f>
        <v>0</v>
      </c>
      <c r="S56" s="170">
        <f>'[1]4701-5Imp'!R$218</f>
        <v>0</v>
      </c>
      <c r="T56" s="170">
        <f>'[1]4701-5Imp'!S$218</f>
        <v>0</v>
      </c>
      <c r="U56" s="170">
        <f>'[1]4701-5Imp'!T$218</f>
        <v>0</v>
      </c>
      <c r="V56" s="170">
        <f>'[1]4701-5Imp'!U$218</f>
        <v>0</v>
      </c>
      <c r="W56" s="170">
        <f>'[1]4701-5Imp'!V$218</f>
        <v>0</v>
      </c>
      <c r="X56" s="170">
        <f>'[1]4701-5Imp'!W$218</f>
        <v>0</v>
      </c>
      <c r="Y56" s="170">
        <f>'[1]4701-5Imp'!X$218</f>
        <v>0</v>
      </c>
      <c r="Z56" s="170">
        <f>'[1]4701-5Imp'!Y$218</f>
        <v>0</v>
      </c>
      <c r="AA56" s="170">
        <f>'[1]4701-5Imp'!Z$218</f>
        <v>0</v>
      </c>
      <c r="AB56" s="170">
        <f>'[1]4701-5Imp'!AA$218</f>
        <v>0</v>
      </c>
      <c r="AC56" s="171"/>
      <c r="AD56" s="172">
        <f>'[1]4701-5Imp'!AB$218</f>
        <v>0</v>
      </c>
      <c r="AE56" s="172">
        <f>'[1]4701-5Imp'!AC$218</f>
        <v>0</v>
      </c>
      <c r="AF56" s="172">
        <f>'[1]4701-5Imp'!AD$218</f>
        <v>0</v>
      </c>
      <c r="AG56" s="172">
        <f>'[1]4701-5Imp'!AE$218</f>
        <v>0</v>
      </c>
      <c r="AH56" s="172">
        <f>'[1]4701-5Imp'!AF$218</f>
        <v>0</v>
      </c>
      <c r="AI56" s="172">
        <f>'[1]4701-5Imp'!AG$218</f>
        <v>0</v>
      </c>
      <c r="AJ56" s="172">
        <f>'[1]4701-5Imp'!AH$218</f>
        <v>0</v>
      </c>
      <c r="AK56" s="172">
        <f>'[1]4701-5Imp'!AI$218</f>
        <v>0</v>
      </c>
      <c r="AL56" s="172">
        <f>'[1]4701-5Imp'!AJ$218</f>
        <v>0</v>
      </c>
      <c r="AM56" s="172">
        <f>'[1]4701-5Imp'!AK$218</f>
        <v>0</v>
      </c>
      <c r="AN56" s="172">
        <f>'[1]4701-5Imp'!AL$218</f>
        <v>0</v>
      </c>
      <c r="AO56" s="172">
        <f>'[1]4701-5Imp'!AM$218</f>
        <v>0</v>
      </c>
      <c r="AP56" s="172">
        <f>'[1]4701-5Imp'!AN$218</f>
        <v>0</v>
      </c>
      <c r="AQ56" s="172">
        <f>'[1]4701-5Imp'!AO$218</f>
        <v>0</v>
      </c>
      <c r="AR56" s="172">
        <f>'[1]4701-5Imp'!AP$218</f>
        <v>0</v>
      </c>
      <c r="AS56" s="172">
        <f>'[1]4701-5Imp'!AQ$218</f>
        <v>0</v>
      </c>
      <c r="AT56" s="172">
        <f>'[1]4701-5Imp'!AR$218</f>
        <v>0</v>
      </c>
      <c r="AU56" s="172">
        <f>'[1]4701-5Imp'!AS$218</f>
        <v>0</v>
      </c>
      <c r="AV56" s="172">
        <f>'[1]4701-5Imp'!AT$218</f>
        <v>0</v>
      </c>
      <c r="AW56" s="172">
        <f>'[1]4701-5Imp'!AU$218</f>
        <v>0</v>
      </c>
      <c r="AX56" s="172">
        <f>'[1]4701-5Imp'!AV$218</f>
        <v>0</v>
      </c>
      <c r="AY56" s="172">
        <f>'[1]4701-5Imp'!AW$218</f>
        <v>0</v>
      </c>
      <c r="AZ56" s="172">
        <f>'[1]4701-5Imp'!AX$218</f>
        <v>0</v>
      </c>
      <c r="BA56" s="172">
        <f>'[1]4701-5Imp'!AY$218</f>
        <v>0</v>
      </c>
      <c r="BB56" s="172">
        <f>'[1]4701-5Imp'!AZ$218</f>
        <v>0</v>
      </c>
      <c r="BC56" s="172">
        <f>'[1]4701-5Imp'!BA$218</f>
        <v>0</v>
      </c>
      <c r="BD56" s="31"/>
    </row>
    <row r="57" spans="2:56">
      <c r="B57" s="169"/>
      <c r="C57" s="170">
        <f>'[1]4701-5Imp'!$B$219</f>
        <v>0</v>
      </c>
      <c r="D57" s="170">
        <f>'[1]4701-5Imp'!$C$219</f>
        <v>0</v>
      </c>
      <c r="E57" s="170">
        <f>'[1]4701-5Imp'!$D$219</f>
        <v>0</v>
      </c>
      <c r="F57" s="170">
        <f>'[1]4701-5Imp'!$E$219</f>
        <v>0</v>
      </c>
      <c r="G57" s="170">
        <f>'[1]4701-5Imp'!$F$219</f>
        <v>0</v>
      </c>
      <c r="H57" s="170">
        <f>'[1]4701-5Imp'!$G$219</f>
        <v>0</v>
      </c>
      <c r="I57" s="170">
        <f>'[1]4701-5Imp'!$H$219</f>
        <v>0</v>
      </c>
      <c r="J57" s="170">
        <f>'[1]4701-5Imp'!$I$219</f>
        <v>0</v>
      </c>
      <c r="K57" s="170">
        <f>'[1]4701-5Imp'!$J$219</f>
        <v>0</v>
      </c>
      <c r="L57" s="170">
        <f>'[1]4701-5Imp'!K$219</f>
        <v>0</v>
      </c>
      <c r="M57" s="170">
        <f>'[1]4701-5Imp'!L$219</f>
        <v>0</v>
      </c>
      <c r="N57" s="170">
        <f>'[1]4701-5Imp'!M$219</f>
        <v>0</v>
      </c>
      <c r="O57" s="170">
        <f>'[1]4701-5Imp'!N$219</f>
        <v>0</v>
      </c>
      <c r="P57" s="170">
        <f>'[1]4701-5Imp'!O$219</f>
        <v>0</v>
      </c>
      <c r="Q57" s="170">
        <f>'[1]4701-5Imp'!P$219</f>
        <v>0</v>
      </c>
      <c r="R57" s="170">
        <f>'[1]4701-5Imp'!Q$219</f>
        <v>0</v>
      </c>
      <c r="S57" s="170">
        <f>'[1]4701-5Imp'!R$219</f>
        <v>0</v>
      </c>
      <c r="T57" s="170">
        <f>'[1]4701-5Imp'!S$219</f>
        <v>0</v>
      </c>
      <c r="U57" s="170">
        <f>'[1]4701-5Imp'!T$219</f>
        <v>0</v>
      </c>
      <c r="V57" s="170">
        <f>'[1]4701-5Imp'!U$219</f>
        <v>0</v>
      </c>
      <c r="W57" s="170">
        <f>'[1]4701-5Imp'!V$219</f>
        <v>0</v>
      </c>
      <c r="X57" s="170">
        <f>'[1]4701-5Imp'!W$219</f>
        <v>0</v>
      </c>
      <c r="Y57" s="170">
        <f>'[1]4701-5Imp'!X$219</f>
        <v>0</v>
      </c>
      <c r="Z57" s="170">
        <f>'[1]4701-5Imp'!Y$219</f>
        <v>0</v>
      </c>
      <c r="AA57" s="170">
        <f>'[1]4701-5Imp'!Z$219</f>
        <v>0</v>
      </c>
      <c r="AB57" s="170">
        <f>'[1]4701-5Imp'!AA$219</f>
        <v>0</v>
      </c>
      <c r="AC57" s="171"/>
      <c r="AD57" s="172">
        <f>'[1]4701-5Imp'!AB$219</f>
        <v>0</v>
      </c>
      <c r="AE57" s="172">
        <f>'[1]4701-5Imp'!AC$219</f>
        <v>0</v>
      </c>
      <c r="AF57" s="172">
        <f>'[1]4701-5Imp'!AD$219</f>
        <v>0</v>
      </c>
      <c r="AG57" s="172">
        <f>'[1]4701-5Imp'!AE$219</f>
        <v>0</v>
      </c>
      <c r="AH57" s="172">
        <f>'[1]4701-5Imp'!AF$219</f>
        <v>0</v>
      </c>
      <c r="AI57" s="172">
        <f>'[1]4701-5Imp'!AG$219</f>
        <v>0</v>
      </c>
      <c r="AJ57" s="172">
        <f>'[1]4701-5Imp'!AH$219</f>
        <v>0</v>
      </c>
      <c r="AK57" s="172">
        <f>'[1]4701-5Imp'!AI$219</f>
        <v>0</v>
      </c>
      <c r="AL57" s="172">
        <f>'[1]4701-5Imp'!AJ$219</f>
        <v>0</v>
      </c>
      <c r="AM57" s="172">
        <f>'[1]4701-5Imp'!AK$219</f>
        <v>0</v>
      </c>
      <c r="AN57" s="172">
        <f>'[1]4701-5Imp'!AL$219</f>
        <v>0</v>
      </c>
      <c r="AO57" s="172">
        <f>'[1]4701-5Imp'!AM$219</f>
        <v>0</v>
      </c>
      <c r="AP57" s="172">
        <f>'[1]4701-5Imp'!AN$219</f>
        <v>0</v>
      </c>
      <c r="AQ57" s="172">
        <f>'[1]4701-5Imp'!AO$219</f>
        <v>0</v>
      </c>
      <c r="AR57" s="172">
        <f>'[1]4701-5Imp'!AP$219</f>
        <v>0</v>
      </c>
      <c r="AS57" s="172">
        <f>'[1]4701-5Imp'!AQ$219</f>
        <v>0</v>
      </c>
      <c r="AT57" s="172">
        <f>'[1]4701-5Imp'!AR$219</f>
        <v>0</v>
      </c>
      <c r="AU57" s="172">
        <f>'[1]4701-5Imp'!AS$219</f>
        <v>0</v>
      </c>
      <c r="AV57" s="172">
        <f>'[1]4701-5Imp'!AT$219</f>
        <v>0</v>
      </c>
      <c r="AW57" s="172">
        <f>'[1]4701-5Imp'!AU$219</f>
        <v>0</v>
      </c>
      <c r="AX57" s="172">
        <f>'[1]4701-5Imp'!AV$219</f>
        <v>0</v>
      </c>
      <c r="AY57" s="172">
        <f>'[1]4701-5Imp'!AW$219</f>
        <v>0</v>
      </c>
      <c r="AZ57" s="172">
        <f>'[1]4701-5Imp'!AX$219</f>
        <v>0</v>
      </c>
      <c r="BA57" s="172">
        <f>'[1]4701-5Imp'!AY$219</f>
        <v>0</v>
      </c>
      <c r="BB57" s="172">
        <f>'[1]4701-5Imp'!AZ$219</f>
        <v>0</v>
      </c>
      <c r="BC57" s="172">
        <f>'[1]4701-5Imp'!BA$219</f>
        <v>0</v>
      </c>
      <c r="BD57" s="31"/>
    </row>
    <row r="58" spans="2:56">
      <c r="B58" s="169"/>
      <c r="C58" s="170">
        <f>'[1]4701-5Imp'!$B$220</f>
        <v>0</v>
      </c>
      <c r="D58" s="170">
        <f>'[1]4701-5Imp'!$C$220</f>
        <v>0</v>
      </c>
      <c r="E58" s="170">
        <f>'[1]4701-5Imp'!$D$220</f>
        <v>0</v>
      </c>
      <c r="F58" s="170">
        <f>'[1]4701-5Imp'!$E$220</f>
        <v>0</v>
      </c>
      <c r="G58" s="170">
        <f>'[1]4701-5Imp'!$F$220</f>
        <v>0</v>
      </c>
      <c r="H58" s="170">
        <f>'[1]4701-5Imp'!$G$220</f>
        <v>0</v>
      </c>
      <c r="I58" s="170">
        <f>'[1]4701-5Imp'!$H$220</f>
        <v>0</v>
      </c>
      <c r="J58" s="170">
        <f>'[1]4701-5Imp'!$I$220</f>
        <v>0</v>
      </c>
      <c r="K58" s="170">
        <f>'[1]4701-5Imp'!$J$220</f>
        <v>0</v>
      </c>
      <c r="L58" s="170">
        <f>'[1]4701-5Imp'!K$220</f>
        <v>0</v>
      </c>
      <c r="M58" s="170">
        <f>'[1]4701-5Imp'!L$220</f>
        <v>0</v>
      </c>
      <c r="N58" s="170">
        <f>'[1]4701-5Imp'!M$220</f>
        <v>0</v>
      </c>
      <c r="O58" s="170">
        <f>'[1]4701-5Imp'!N$220</f>
        <v>0</v>
      </c>
      <c r="P58" s="170">
        <f>'[1]4701-5Imp'!O$220</f>
        <v>0</v>
      </c>
      <c r="Q58" s="170">
        <f>'[1]4701-5Imp'!P$220</f>
        <v>0</v>
      </c>
      <c r="R58" s="170">
        <f>'[1]4701-5Imp'!Q$220</f>
        <v>0</v>
      </c>
      <c r="S58" s="170">
        <f>'[1]4701-5Imp'!R$220</f>
        <v>0</v>
      </c>
      <c r="T58" s="170">
        <f>'[1]4701-5Imp'!S$220</f>
        <v>0</v>
      </c>
      <c r="U58" s="170">
        <f>'[1]4701-5Imp'!T$220</f>
        <v>0</v>
      </c>
      <c r="V58" s="170">
        <f>'[1]4701-5Imp'!U$220</f>
        <v>0</v>
      </c>
      <c r="W58" s="170">
        <f>'[1]4701-5Imp'!V$220</f>
        <v>0</v>
      </c>
      <c r="X58" s="170">
        <f>'[1]4701-5Imp'!W$220</f>
        <v>0</v>
      </c>
      <c r="Y58" s="170">
        <f>'[1]4701-5Imp'!X$220</f>
        <v>0</v>
      </c>
      <c r="Z58" s="170">
        <f>'[1]4701-5Imp'!Y$220</f>
        <v>0</v>
      </c>
      <c r="AA58" s="170">
        <f>'[1]4701-5Imp'!Z$220</f>
        <v>0</v>
      </c>
      <c r="AB58" s="170">
        <f>'[1]4701-5Imp'!AA$220</f>
        <v>0</v>
      </c>
      <c r="AC58" s="171"/>
      <c r="AD58" s="172">
        <f>'[1]4701-5Imp'!AB$220</f>
        <v>0</v>
      </c>
      <c r="AE58" s="172">
        <f>'[1]4701-5Imp'!AC$220</f>
        <v>0</v>
      </c>
      <c r="AF58" s="172">
        <f>'[1]4701-5Imp'!AD$220</f>
        <v>0</v>
      </c>
      <c r="AG58" s="172">
        <f>'[1]4701-5Imp'!AE$220</f>
        <v>0</v>
      </c>
      <c r="AH58" s="172">
        <f>'[1]4701-5Imp'!AF$220</f>
        <v>0</v>
      </c>
      <c r="AI58" s="172">
        <f>'[1]4701-5Imp'!AG$220</f>
        <v>0</v>
      </c>
      <c r="AJ58" s="172">
        <f>'[1]4701-5Imp'!AH$220</f>
        <v>0</v>
      </c>
      <c r="AK58" s="172">
        <f>'[1]4701-5Imp'!AI$220</f>
        <v>0</v>
      </c>
      <c r="AL58" s="172">
        <f>'[1]4701-5Imp'!AJ$220</f>
        <v>0</v>
      </c>
      <c r="AM58" s="172">
        <f>'[1]4701-5Imp'!AK$220</f>
        <v>0</v>
      </c>
      <c r="AN58" s="172">
        <f>'[1]4701-5Imp'!AL$220</f>
        <v>0</v>
      </c>
      <c r="AO58" s="172">
        <f>'[1]4701-5Imp'!AM$220</f>
        <v>0</v>
      </c>
      <c r="AP58" s="172">
        <f>'[1]4701-5Imp'!AN$220</f>
        <v>0</v>
      </c>
      <c r="AQ58" s="172">
        <f>'[1]4701-5Imp'!AO$220</f>
        <v>0</v>
      </c>
      <c r="AR58" s="172">
        <f>'[1]4701-5Imp'!AP$220</f>
        <v>0</v>
      </c>
      <c r="AS58" s="172">
        <f>'[1]4701-5Imp'!AQ$220</f>
        <v>0</v>
      </c>
      <c r="AT58" s="172">
        <f>'[1]4701-5Imp'!AR$220</f>
        <v>0</v>
      </c>
      <c r="AU58" s="172">
        <f>'[1]4701-5Imp'!AS$220</f>
        <v>0</v>
      </c>
      <c r="AV58" s="172">
        <f>'[1]4701-5Imp'!AT$220</f>
        <v>0</v>
      </c>
      <c r="AW58" s="172">
        <f>'[1]4701-5Imp'!AU$220</f>
        <v>0</v>
      </c>
      <c r="AX58" s="172">
        <f>'[1]4701-5Imp'!AV$220</f>
        <v>0</v>
      </c>
      <c r="AY58" s="172">
        <f>'[1]4701-5Imp'!AW$220</f>
        <v>0</v>
      </c>
      <c r="AZ58" s="172">
        <f>'[1]4701-5Imp'!AX$220</f>
        <v>0</v>
      </c>
      <c r="BA58" s="172">
        <f>'[1]4701-5Imp'!AY$220</f>
        <v>0</v>
      </c>
      <c r="BB58" s="172">
        <f>'[1]4701-5Imp'!AZ$220</f>
        <v>0</v>
      </c>
      <c r="BC58" s="172">
        <f>'[1]4701-5Imp'!BA$220</f>
        <v>0</v>
      </c>
      <c r="BD58" s="31"/>
    </row>
    <row r="59" spans="2:56">
      <c r="AD59" s="30"/>
      <c r="AE59" s="30"/>
      <c r="AF59" s="30"/>
      <c r="AG59" s="30"/>
      <c r="AH59" s="30"/>
      <c r="AI59" s="30"/>
      <c r="AJ59" s="30"/>
      <c r="AK59" s="30"/>
      <c r="AL59" s="30"/>
      <c r="AM59" s="30"/>
      <c r="AN59" s="30"/>
      <c r="AO59" s="30"/>
      <c r="AP59" s="30"/>
      <c r="AQ59" s="30"/>
      <c r="AR59" s="30"/>
      <c r="AS59" s="30"/>
      <c r="AT59" s="30"/>
      <c r="AU59" s="30"/>
      <c r="AV59" s="30"/>
      <c r="AW59" s="30"/>
      <c r="AX59" s="30"/>
      <c r="AY59" s="30"/>
      <c r="AZ59" s="30"/>
      <c r="BA59" s="30"/>
      <c r="BB59" s="30"/>
      <c r="BC59" s="30"/>
      <c r="BD59" s="31"/>
    </row>
    <row r="60" spans="2:56">
      <c r="AD60" s="30"/>
      <c r="AE60" s="30"/>
      <c r="AF60" s="30"/>
      <c r="AG60" s="30"/>
      <c r="AH60" s="30"/>
      <c r="AI60" s="30"/>
      <c r="AJ60" s="30"/>
      <c r="AK60" s="30"/>
      <c r="AL60" s="30"/>
      <c r="AM60" s="30"/>
      <c r="AN60" s="30"/>
      <c r="AO60" s="30"/>
      <c r="AP60" s="30"/>
      <c r="AQ60" s="30"/>
      <c r="AR60" s="30"/>
      <c r="AS60" s="30"/>
      <c r="AT60" s="30"/>
      <c r="AU60" s="30"/>
      <c r="AV60" s="30"/>
      <c r="AW60" s="30"/>
      <c r="AX60" s="30"/>
      <c r="AY60" s="30"/>
      <c r="AZ60" s="30"/>
      <c r="BA60" s="30"/>
      <c r="BB60" s="30"/>
      <c r="BC60" s="30"/>
      <c r="BD60" s="31"/>
    </row>
    <row r="61" spans="2:56">
      <c r="AD61" s="30"/>
      <c r="AE61" s="30"/>
      <c r="AF61" s="30"/>
      <c r="AG61" s="30"/>
      <c r="AH61" s="30"/>
      <c r="AI61" s="30"/>
      <c r="AJ61" s="30"/>
      <c r="AK61" s="30"/>
      <c r="AL61" s="30"/>
      <c r="AM61" s="30"/>
      <c r="AN61" s="30"/>
      <c r="AO61" s="30"/>
      <c r="AP61" s="30"/>
      <c r="AQ61" s="30"/>
      <c r="AR61" s="30"/>
      <c r="AS61" s="30"/>
      <c r="AT61" s="30"/>
      <c r="AU61" s="30"/>
      <c r="AV61" s="30"/>
      <c r="AW61" s="30"/>
      <c r="AX61" s="30"/>
      <c r="AY61" s="30"/>
      <c r="AZ61" s="30"/>
      <c r="BA61" s="30"/>
      <c r="BB61" s="30"/>
      <c r="BC61" s="30"/>
      <c r="BD61" s="31"/>
    </row>
    <row r="62" spans="2:56">
      <c r="AD62" s="30"/>
      <c r="AE62" s="30"/>
      <c r="AF62" s="30"/>
      <c r="AG62" s="30"/>
      <c r="AH62" s="30"/>
      <c r="AI62" s="30"/>
      <c r="AJ62" s="30"/>
      <c r="AK62" s="30"/>
      <c r="AL62" s="30"/>
      <c r="AM62" s="30"/>
      <c r="AN62" s="30"/>
      <c r="AO62" s="30"/>
      <c r="AP62" s="30"/>
      <c r="AQ62" s="30"/>
      <c r="AR62" s="30"/>
      <c r="AS62" s="30"/>
      <c r="AT62" s="30"/>
      <c r="AU62" s="30"/>
      <c r="AV62" s="30"/>
      <c r="AW62" s="30"/>
      <c r="AX62" s="30"/>
      <c r="AY62" s="30"/>
      <c r="AZ62" s="30"/>
      <c r="BA62" s="30"/>
      <c r="BB62" s="30"/>
      <c r="BC62" s="30"/>
      <c r="BD62" s="31"/>
    </row>
    <row r="63" spans="2:56">
      <c r="AD63" s="30"/>
      <c r="AE63" s="30"/>
      <c r="AF63" s="30"/>
      <c r="AG63" s="30"/>
      <c r="AH63" s="30"/>
      <c r="AI63" s="30"/>
      <c r="AJ63" s="30"/>
      <c r="AK63" s="30"/>
      <c r="AL63" s="30"/>
      <c r="AM63" s="30"/>
      <c r="AN63" s="30"/>
      <c r="AO63" s="30"/>
      <c r="AP63" s="30"/>
      <c r="AQ63" s="30"/>
      <c r="AR63" s="30"/>
      <c r="AS63" s="30"/>
      <c r="AT63" s="30"/>
      <c r="AU63" s="30"/>
      <c r="AV63" s="30"/>
      <c r="AW63" s="30"/>
      <c r="AX63" s="30"/>
      <c r="AY63" s="30"/>
      <c r="AZ63" s="30"/>
      <c r="BA63" s="30"/>
      <c r="BB63" s="30"/>
      <c r="BC63" s="30"/>
      <c r="BD63" s="31"/>
    </row>
    <row r="64" spans="2:56">
      <c r="AD64" s="30"/>
      <c r="AE64" s="30"/>
      <c r="AF64" s="30"/>
      <c r="AG64" s="30"/>
      <c r="AH64" s="30"/>
      <c r="AI64" s="30"/>
      <c r="AJ64" s="30"/>
      <c r="AK64" s="30"/>
      <c r="AL64" s="30"/>
      <c r="AM64" s="30"/>
      <c r="AN64" s="30"/>
      <c r="AO64" s="30"/>
      <c r="AP64" s="30"/>
      <c r="AQ64" s="30"/>
      <c r="AR64" s="30"/>
      <c r="AS64" s="30"/>
      <c r="AT64" s="30"/>
      <c r="AU64" s="30"/>
      <c r="AV64" s="30"/>
      <c r="AW64" s="30"/>
      <c r="AX64" s="30"/>
      <c r="AY64" s="30"/>
      <c r="AZ64" s="30"/>
      <c r="BA64" s="30"/>
      <c r="BB64" s="30"/>
      <c r="BC64" s="30"/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>
    <pageSetUpPr fitToPage="1"/>
  </sheetPr>
  <dimension ref="A1:BE122"/>
  <sheetViews>
    <sheetView workbookViewId="0">
      <pane xSplit="2" ySplit="5" topLeftCell="C28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2" width="5.6328125" customWidth="1"/>
    <col min="23" max="28" width="6.7265625" hidden="1" customWidth="1"/>
    <col min="29" max="29" width="1.7265625" customWidth="1"/>
    <col min="30" max="49" width="5.6328125" style="31" customWidth="1"/>
    <col min="50" max="55" width="6.7265625" style="31" hidden="1" customWidth="1"/>
  </cols>
  <sheetData>
    <row r="1" spans="1:57" ht="9" customHeight="1" thickBot="1">
      <c r="A1" s="56">
        <f>[2]RWE!$A$24</f>
        <v>3.5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42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5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141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80">
        <f>1/$A$1*'[1]48Imp'!$B$263</f>
        <v>4.5984360518202383</v>
      </c>
      <c r="D5" s="581">
        <f>1/$A$1*'[1]48Imp'!$C$263</f>
        <v>4.5385420542232318</v>
      </c>
      <c r="E5" s="581">
        <f>1/$A$1*'[1]48Imp'!$D$263</f>
        <v>4.7553608332720065</v>
      </c>
      <c r="F5" s="581">
        <f>1/$A$1*'[1]48Imp'!$E$263</f>
        <v>4.504373776619552</v>
      </c>
      <c r="G5" s="581">
        <f>1/$A$1*'[1]48Imp'!$F$263</f>
        <v>4.5601989178523814</v>
      </c>
      <c r="H5" s="581">
        <f>1/$A$1*'[1]48Imp'!$G$263</f>
        <v>4.6699779036226197</v>
      </c>
      <c r="I5" s="581">
        <f>1/$A$1*'[1]48Imp'!$H$263</f>
        <v>4.5981273573687913</v>
      </c>
      <c r="J5" s="582">
        <f>1/$A$1*'[1]48Imp'!$I$263</f>
        <v>4.9417273142971849</v>
      </c>
      <c r="K5" s="582">
        <f>1/$A$1*'[1]48Imp'!$J$263</f>
        <v>4.6882764646619046</v>
      </c>
      <c r="L5" s="582">
        <f>1/$A$1*'[1]48Imp'!K$263</f>
        <v>4.0237387317841531</v>
      </c>
      <c r="M5" s="581">
        <f>1/$A$1*'[1]48Imp'!L$263</f>
        <v>4.1468707793555568</v>
      </c>
      <c r="N5" s="583">
        <f>1/$A$1*'[1]48Imp'!M$263</f>
        <v>4.0505708094373034</v>
      </c>
      <c r="O5" s="583">
        <f>1/$A$1*'[1]48Imp'!N$263</f>
        <v>3.6671312573344306</v>
      </c>
      <c r="P5" s="583">
        <f>1/$A$1*'[1]48Imp'!O$263</f>
        <v>3.5458085417094005</v>
      </c>
      <c r="Q5" s="583">
        <f>1/$A$1*'[1]48Imp'!P$263</f>
        <v>4.1716866866063471</v>
      </c>
      <c r="R5" s="583">
        <f>1/$A$1*'[1]48Imp'!Q$263</f>
        <v>5.0510562580194458</v>
      </c>
      <c r="S5" s="583">
        <f>1/$A$1*'[1]48Imp'!R$263</f>
        <v>4.0721915497484131</v>
      </c>
      <c r="T5" s="720">
        <f>1/$A$1*'[1]48Imp'!S$263</f>
        <v>4.8578975159338276</v>
      </c>
      <c r="U5" s="720">
        <f>1/$A$1*'[1]48Imp'!T$263</f>
        <v>4.9557583530495668</v>
      </c>
      <c r="V5" s="720">
        <f>1/$A$1*'[1]48Imp'!U$263</f>
        <v>4.5644077721235705</v>
      </c>
      <c r="W5" s="720">
        <f>1/$A$1*'[1]48Imp'!V$263</f>
        <v>0</v>
      </c>
      <c r="X5" s="720">
        <f>1/$A$1*'[1]48Imp'!W$263</f>
        <v>0</v>
      </c>
      <c r="Y5" s="720">
        <f>1/$A$1*'[1]48Imp'!X$263</f>
        <v>0</v>
      </c>
      <c r="Z5" s="720">
        <f>1/$A$1*'[1]48Imp'!Y$263</f>
        <v>0</v>
      </c>
      <c r="AA5" s="720">
        <f>1/$A$1*'[1]48Imp'!Z$263</f>
        <v>0</v>
      </c>
      <c r="AB5" s="720">
        <f>1/$A$1*'[1]48Imp'!AA$263</f>
        <v>0</v>
      </c>
      <c r="AC5" s="221"/>
      <c r="AD5" s="220">
        <f>1/1000*'[1]48Imp'!AB$263</f>
        <v>4.4235454568044643</v>
      </c>
      <c r="AE5" s="217">
        <f>1/1000*'[1]48Imp'!AC$263</f>
        <v>4.4224798501631986</v>
      </c>
      <c r="AF5" s="217">
        <f>1/1000*'[1]48Imp'!AD$263</f>
        <v>4.5602826167856003</v>
      </c>
      <c r="AG5" s="217">
        <f>1/1000*'[1]48Imp'!AE$263</f>
        <v>5.153439677624001</v>
      </c>
      <c r="AH5" s="217">
        <f>1/1000*'[1]48Imp'!AF$263</f>
        <v>5.5795742281978997</v>
      </c>
      <c r="AI5" s="217">
        <f>1/1000*'[1]48Imp'!AG$263</f>
        <v>5.5474684764641982</v>
      </c>
      <c r="AJ5" s="217">
        <f>1/1000*'[1]48Imp'!AH$263</f>
        <v>5.8166366292980003</v>
      </c>
      <c r="AK5" s="217">
        <f>1/1000*'[1]48Imp'!AI$263</f>
        <v>6.7766148750229984</v>
      </c>
      <c r="AL5" s="217">
        <f>1/1000*'[1]48Imp'!AJ$263</f>
        <v>7.3381884999423956</v>
      </c>
      <c r="AM5" s="217">
        <f>1/1000*'[1]48Imp'!AK$263</f>
        <v>6.0204891533160003</v>
      </c>
      <c r="AN5" s="217">
        <f>1/1000*'[1]48Imp'!AL$263</f>
        <v>6.111665751840297</v>
      </c>
      <c r="AO5" s="217">
        <f>1/1000*'[1]48Imp'!AM$263</f>
        <v>6.4997686845600038</v>
      </c>
      <c r="AP5" s="217">
        <f>1/1000*'[1]48Imp'!AN$263</f>
        <v>5.3344146974447986</v>
      </c>
      <c r="AQ5" s="217">
        <f>1/1000*'[1]48Imp'!AO$263</f>
        <v>5.2889834428217997</v>
      </c>
      <c r="AR5" s="217">
        <f>1/1000*'[1]48Imp'!AP$263</f>
        <v>5.8237741641989995</v>
      </c>
      <c r="AS5" s="217">
        <f>1/1000*'[1]48Imp'!AQ$263</f>
        <v>5.0295353903970001</v>
      </c>
      <c r="AT5" s="217">
        <f>1/1000*'[1]48Imp'!AR$263</f>
        <v>4.7722425177665997</v>
      </c>
      <c r="AU5" s="217">
        <f>1/1000*'[1]48Imp'!AS$263</f>
        <v>5.2959582467505975</v>
      </c>
      <c r="AV5" s="217">
        <f>1/1000*'[1]48Imp'!AT$263</f>
        <v>5.7976250495489969</v>
      </c>
      <c r="AW5" s="217">
        <f>1/1000*'[1]48Imp'!AU$263</f>
        <v>5.283031431388336</v>
      </c>
      <c r="AX5" s="217">
        <f>1/1000*'[1]48Imp'!AV$263</f>
        <v>0</v>
      </c>
      <c r="AY5" s="217">
        <f>1/1000*'[1]48Imp'!AW$263</f>
        <v>0</v>
      </c>
      <c r="AZ5" s="217">
        <f>1/1000*'[1]48Imp'!AX$263</f>
        <v>0</v>
      </c>
      <c r="BA5" s="217">
        <f>1/1000*'[1]48Imp'!AY$263</f>
        <v>0</v>
      </c>
      <c r="BB5" s="217">
        <f>1/1000*'[1]48Imp'!AZ$263</f>
        <v>0</v>
      </c>
      <c r="BC5" s="218">
        <f>1/1000*'[1]48Imp'!BA$263</f>
        <v>0</v>
      </c>
      <c r="BD5" s="553"/>
      <c r="BE5" s="31"/>
    </row>
    <row r="6" spans="1:57" ht="17.149999999999999" customHeight="1" thickTop="1">
      <c r="B6" s="223" t="s">
        <v>158</v>
      </c>
      <c r="C6" s="224">
        <f>1/$A$1*'[1]48Imp'!$B$266</f>
        <v>3.0323918999999996E-3</v>
      </c>
      <c r="D6" s="225">
        <f>1/$A$1*'[1]48Imp'!$C$266</f>
        <v>2.7159624055555554E-3</v>
      </c>
      <c r="E6" s="225">
        <f>1/$A$1*'[1]48Imp'!$D$266</f>
        <v>5.3349233181818176E-4</v>
      </c>
      <c r="F6" s="225">
        <f>1/$A$1*'[1]48Imp'!$E$266</f>
        <v>7.9530327121212125E-4</v>
      </c>
      <c r="G6" s="225">
        <f>1/$A$1*'[1]48Imp'!$F$266</f>
        <v>9.8397770476190468E-4</v>
      </c>
      <c r="H6" s="225">
        <f>1/$A$1*'[1]48Imp'!$G$266</f>
        <v>2.2591096333333333E-3</v>
      </c>
      <c r="I6" s="225">
        <f>1/$A$1*'[1]48Imp'!$H$266</f>
        <v>1.3212456878787878E-3</v>
      </c>
      <c r="J6" s="226">
        <f>1/$A$1*'[1]48Imp'!$I$266</f>
        <v>7.2593673333333324E-4</v>
      </c>
      <c r="K6" s="226">
        <f>1/$A$1*'[1]48Imp'!$J$266</f>
        <v>1.4290117326190479E-2</v>
      </c>
      <c r="L6" s="226">
        <f>1/$A$1*'[1]48Imp'!K$266</f>
        <v>3.0973792541310542E-3</v>
      </c>
      <c r="M6" s="225">
        <f>1/$A$1*'[1]48Imp'!L$266</f>
        <v>8.7058980317460347E-3</v>
      </c>
      <c r="N6" s="225">
        <f>1/$A$1*'[1]48Imp'!M$266</f>
        <v>1.4944060174603173E-3</v>
      </c>
      <c r="O6" s="225">
        <f>1/$A$1*'[1]48Imp'!N$266</f>
        <v>1.4635330341269842E-3</v>
      </c>
      <c r="P6" s="225">
        <f>1/$A$1*'[1]48Imp'!O$266</f>
        <v>1.4620774476190475E-3</v>
      </c>
      <c r="Q6" s="225">
        <f>1/$A$1*'[1]48Imp'!P$266</f>
        <v>3.5876096190476186E-4</v>
      </c>
      <c r="R6" s="225">
        <f>1/$A$1*'[1]48Imp'!Q$266</f>
        <v>6.4731410119047621E-4</v>
      </c>
      <c r="S6" s="225">
        <f>1/$A$1*'[1]48Imp'!R$266</f>
        <v>5.4579749047619058E-4</v>
      </c>
      <c r="T6" s="225">
        <f>1/$A$1*'[1]48Imp'!S$266</f>
        <v>6.2396784963924959E-4</v>
      </c>
      <c r="U6" s="225">
        <f>1/$A$1*'[1]48Imp'!T$266</f>
        <v>6.106461033189033E-4</v>
      </c>
      <c r="V6" s="225">
        <f>1/$A$1*'[1]48Imp'!U$266</f>
        <v>3.3387236666666662E-4</v>
      </c>
      <c r="W6" s="225">
        <f>1/$A$1*'[1]48Imp'!V$266</f>
        <v>0</v>
      </c>
      <c r="X6" s="225">
        <f>1/$A$1*'[1]48Imp'!W$266</f>
        <v>0</v>
      </c>
      <c r="Y6" s="225">
        <f>1/$A$1*'[1]48Imp'!X$266</f>
        <v>0</v>
      </c>
      <c r="Z6" s="225">
        <f>1/$A$1*'[1]48Imp'!Y$266</f>
        <v>0</v>
      </c>
      <c r="AA6" s="225">
        <f>1/$A$1*'[1]48Imp'!Z$266</f>
        <v>0</v>
      </c>
      <c r="AB6" s="225">
        <f>1/$A$1*'[1]48Imp'!AA$266</f>
        <v>0</v>
      </c>
      <c r="AC6" s="4"/>
      <c r="AD6" s="227">
        <f>1/1000*'[1]48Imp'!AB$266</f>
        <v>2.6421566187749997E-3</v>
      </c>
      <c r="AE6" s="225">
        <f>1/1000*'[1]48Imp'!AC$266</f>
        <v>3.5407716163999995E-3</v>
      </c>
      <c r="AF6" s="225">
        <f>1/1000*'[1]48Imp'!AD$266</f>
        <v>2.2541335727999999E-3</v>
      </c>
      <c r="AG6" s="225">
        <f>1/1000*'[1]48Imp'!AE$266</f>
        <v>2.9373135120000001E-3</v>
      </c>
      <c r="AH6" s="225">
        <f>1/1000*'[1]48Imp'!AF$266</f>
        <v>3.9824814350999998E-3</v>
      </c>
      <c r="AI6" s="225">
        <f>1/1000*'[1]48Imp'!AG$266</f>
        <v>6.0501553398000004E-3</v>
      </c>
      <c r="AJ6" s="225">
        <f>1/1000*'[1]48Imp'!AH$266</f>
        <v>4.5705384387999997E-3</v>
      </c>
      <c r="AK6" s="225">
        <f>1/1000*'[1]48Imp'!AI$266</f>
        <v>3.1782360969999997E-3</v>
      </c>
      <c r="AL6" s="225">
        <f>1/1000*'[1]48Imp'!AJ$266</f>
        <v>1.8448754767600006E-2</v>
      </c>
      <c r="AM6" s="225">
        <f>1/1000*'[1]48Imp'!AK$266</f>
        <v>4.9852871860000007E-3</v>
      </c>
      <c r="AN6" s="225">
        <f>1/1000*'[1]48Imp'!AL$266</f>
        <v>9.3738589875000024E-3</v>
      </c>
      <c r="AO6" s="225">
        <f>1/1000*'[1]48Imp'!AM$266</f>
        <v>3.3724067519999997E-3</v>
      </c>
      <c r="AP6" s="225">
        <f>1/1000*'[1]48Imp'!AN$266</f>
        <v>2.2108157455999998E-3</v>
      </c>
      <c r="AQ6" s="225">
        <f>1/1000*'[1]48Imp'!AO$266</f>
        <v>2.0397823065000003E-3</v>
      </c>
      <c r="AR6" s="225">
        <f>1/1000*'[1]48Imp'!AP$266</f>
        <v>1.2007726959999999E-3</v>
      </c>
      <c r="AS6" s="225">
        <f>1/1000*'[1]48Imp'!AQ$266</f>
        <v>1.5592336060000001E-3</v>
      </c>
      <c r="AT6" s="225">
        <f>1/1000*'[1]48Imp'!AR$266</f>
        <v>1.8380561535999999E-3</v>
      </c>
      <c r="AU6" s="225">
        <f>1/1000*'[1]48Imp'!AS$266</f>
        <v>2.3730794515999997E-3</v>
      </c>
      <c r="AV6" s="225">
        <f>1/1000*'[1]48Imp'!AT$266</f>
        <v>2.9359293890000001E-3</v>
      </c>
      <c r="AW6" s="225">
        <f>1/1000*'[1]48Imp'!AU$266</f>
        <v>1.6786719016666665E-3</v>
      </c>
      <c r="AX6" s="225">
        <f>1/1000*'[1]48Imp'!AV$266</f>
        <v>0</v>
      </c>
      <c r="AY6" s="225">
        <f>1/1000*'[1]48Imp'!AW$266</f>
        <v>0</v>
      </c>
      <c r="AZ6" s="225">
        <f>1/1000*'[1]48Imp'!AX$266</f>
        <v>0</v>
      </c>
      <c r="BA6" s="225">
        <f>1/1000*'[1]48Imp'!AY$266</f>
        <v>0</v>
      </c>
      <c r="BB6" s="225">
        <f>1/1000*'[1]48Imp'!AZ$266</f>
        <v>0</v>
      </c>
      <c r="BC6" s="226">
        <f>1/1000*'[1]48Imp'!BA$266</f>
        <v>0</v>
      </c>
      <c r="BD6" s="553"/>
      <c r="BE6" s="31"/>
    </row>
    <row r="7" spans="1:57" ht="17.149999999999999" customHeight="1">
      <c r="B7" s="15" t="s">
        <v>103</v>
      </c>
      <c r="C7" s="27">
        <f>1/$A$1*'[1]48Imp'!$B$268</f>
        <v>0.38852761712619049</v>
      </c>
      <c r="D7" s="29">
        <f>1/$A$1*'[1]48Imp'!$C$268</f>
        <v>0.35850691076666658</v>
      </c>
      <c r="E7" s="29">
        <f>1/$A$1*'[1]48Imp'!$D$268</f>
        <v>0.45674287276980507</v>
      </c>
      <c r="F7" s="29">
        <f>1/$A$1*'[1]48Imp'!$E$268</f>
        <v>0.41140934444249627</v>
      </c>
      <c r="G7" s="29">
        <f>1/$A$1*'[1]48Imp'!$F$268</f>
        <v>0.34831317889285712</v>
      </c>
      <c r="H7" s="29">
        <f>1/$A$1*'[1]48Imp'!$G$268</f>
        <v>0.2827271516380952</v>
      </c>
      <c r="I7" s="29">
        <f>1/$A$1*'[1]48Imp'!$H$268</f>
        <v>0.26443553343708509</v>
      </c>
      <c r="J7" s="34">
        <f>1/$A$1*'[1]48Imp'!$I$268</f>
        <v>0.32304190828181817</v>
      </c>
      <c r="K7" s="34">
        <f>1/$A$1*'[1]48Imp'!$J$268</f>
        <v>0.28331143716428564</v>
      </c>
      <c r="L7" s="34">
        <f>1/$A$1*'[1]48Imp'!K$268</f>
        <v>0.21205098941357342</v>
      </c>
      <c r="M7" s="29">
        <f>1/$A$1*'[1]48Imp'!L$268</f>
        <v>0.24948381415317461</v>
      </c>
      <c r="N7" s="29">
        <f>1/$A$1*'[1]48Imp'!M$268</f>
        <v>0.1887986053992064</v>
      </c>
      <c r="O7" s="29">
        <f>1/$A$1*'[1]48Imp'!N$268</f>
        <v>0.17270099564072044</v>
      </c>
      <c r="P7" s="29">
        <f>1/$A$1*'[1]48Imp'!O$268</f>
        <v>0.16631602378095237</v>
      </c>
      <c r="Q7" s="29">
        <f>1/$A$1*'[1]48Imp'!P$268</f>
        <v>0.18696915403412698</v>
      </c>
      <c r="R7" s="29">
        <f>1/$A$1*'[1]48Imp'!Q$268</f>
        <v>0.1835647733769841</v>
      </c>
      <c r="S7" s="29">
        <f>1/$A$1*'[1]48Imp'!R$268</f>
        <v>0.18094081271587298</v>
      </c>
      <c r="T7" s="29">
        <f>1/$A$1*'[1]48Imp'!S$268</f>
        <v>0.18978340025244037</v>
      </c>
      <c r="U7" s="29">
        <f>1/$A$1*'[1]48Imp'!T$268</f>
        <v>0.18276994569617608</v>
      </c>
      <c r="V7" s="29">
        <f>1/$A$1*'[1]48Imp'!U$268</f>
        <v>0.17810027814523802</v>
      </c>
      <c r="W7" s="29">
        <f>1/$A$1*'[1]48Imp'!V$268</f>
        <v>0</v>
      </c>
      <c r="X7" s="29">
        <f>1/$A$1*'[1]48Imp'!W$268</f>
        <v>0</v>
      </c>
      <c r="Y7" s="29">
        <f>1/$A$1*'[1]48Imp'!X$268</f>
        <v>0</v>
      </c>
      <c r="Z7" s="29">
        <f>1/$A$1*'[1]48Imp'!Y$268</f>
        <v>0</v>
      </c>
      <c r="AA7" s="29">
        <f>1/$A$1*'[1]48Imp'!Z$268</f>
        <v>0</v>
      </c>
      <c r="AB7" s="29">
        <f>1/$A$1*'[1]48Imp'!AA$268</f>
        <v>0</v>
      </c>
      <c r="AC7" s="4"/>
      <c r="AD7" s="27">
        <f>1/1000*'[1]48Imp'!AB$268</f>
        <v>0.288941569729389</v>
      </c>
      <c r="AE7" s="29">
        <f>1/1000*'[1]48Imp'!AC$268</f>
        <v>0.28724238919799994</v>
      </c>
      <c r="AF7" s="29">
        <f>1/1000*'[1]48Imp'!AD$268</f>
        <v>0.328557452616</v>
      </c>
      <c r="AG7" s="29">
        <f>1/1000*'[1]48Imp'!AE$268</f>
        <v>0.32267383169279995</v>
      </c>
      <c r="AH7" s="29">
        <f>1/1000*'[1]48Imp'!AF$268</f>
        <v>0.27451498614890002</v>
      </c>
      <c r="AI7" s="29">
        <f>1/1000*'[1]48Imp'!AG$268</f>
        <v>0.24639085369470001</v>
      </c>
      <c r="AJ7" s="29">
        <f>1/1000*'[1]48Imp'!AH$268</f>
        <v>0.24977510800599997</v>
      </c>
      <c r="AK7" s="29">
        <f>1/1000*'[1]48Imp'!AI$268</f>
        <v>0.32174843115400004</v>
      </c>
      <c r="AL7" s="29">
        <f>1/1000*'[1]48Imp'!AJ$268</f>
        <v>0.31468503017880006</v>
      </c>
      <c r="AM7" s="29">
        <f>1/1000*'[1]48Imp'!AK$268</f>
        <v>0.24453132169399999</v>
      </c>
      <c r="AN7" s="29">
        <f>1/1000*'[1]48Imp'!AL$268</f>
        <v>0.26897040996930005</v>
      </c>
      <c r="AO7" s="29">
        <f>1/1000*'[1]48Imp'!AM$268</f>
        <v>0.23325695697599996</v>
      </c>
      <c r="AP7" s="29">
        <f>1/1000*'[1]48Imp'!AN$268</f>
        <v>0.2087941045344</v>
      </c>
      <c r="AQ7" s="29">
        <f>1/1000*'[1]48Imp'!AO$268</f>
        <v>0.199410350229</v>
      </c>
      <c r="AR7" s="29">
        <f>1/1000*'[1]48Imp'!AP$268</f>
        <v>0.21313823361050002</v>
      </c>
      <c r="AS7" s="29">
        <f>1/1000*'[1]48Imp'!AQ$268</f>
        <v>0.1863722089915</v>
      </c>
      <c r="AT7" s="29">
        <f>1/1000*'[1]48Imp'!AR$268</f>
        <v>0.17554328096210001</v>
      </c>
      <c r="AU7" s="29">
        <f>1/1000*'[1]48Imp'!AS$268</f>
        <v>0.18133652372549997</v>
      </c>
      <c r="AV7" s="29">
        <f>1/1000*'[1]48Imp'!AT$268</f>
        <v>0.18953487300800001</v>
      </c>
      <c r="AW7" s="29">
        <f>1/1000*'[1]48Imp'!AU$268</f>
        <v>0.19373803705375001</v>
      </c>
      <c r="AX7" s="29">
        <f>1/1000*'[1]48Imp'!AV$268</f>
        <v>0</v>
      </c>
      <c r="AY7" s="29">
        <f>1/1000*'[1]48Imp'!AW$268</f>
        <v>0</v>
      </c>
      <c r="AZ7" s="29">
        <f>1/1000*'[1]48Imp'!AX$268</f>
        <v>0</v>
      </c>
      <c r="BA7" s="29">
        <f>1/1000*'[1]48Imp'!AY$268</f>
        <v>0</v>
      </c>
      <c r="BB7" s="29">
        <f>1/1000*'[1]48Imp'!AZ$268</f>
        <v>0</v>
      </c>
      <c r="BC7" s="34">
        <f>1/1000*'[1]48Imp'!BA$268</f>
        <v>0</v>
      </c>
      <c r="BD7" s="553"/>
      <c r="BE7" s="31"/>
    </row>
    <row r="8" spans="1:57">
      <c r="B8" s="5" t="s">
        <v>104</v>
      </c>
      <c r="C8" s="46">
        <f>1/$A$1*'[1]48Imp'!$B$39</f>
        <v>0.16595697475952378</v>
      </c>
      <c r="D8" s="10">
        <f>1/$A$1*'[1]48Imp'!$C$39</f>
        <v>0.15212449417222221</v>
      </c>
      <c r="E8" s="10">
        <f>1/$A$1*'[1]48Imp'!$D$39</f>
        <v>0.22810292624913414</v>
      </c>
      <c r="F8" s="10">
        <f>1/$A$1*'[1]48Imp'!$E$39</f>
        <v>0.18172164435757576</v>
      </c>
      <c r="G8" s="10">
        <f>1/$A$1*'[1]48Imp'!$F$39</f>
        <v>0.13772948785238101</v>
      </c>
      <c r="H8" s="10">
        <f>1/$A$1*'[1]48Imp'!$G$39</f>
        <v>8.3209971419047568E-2</v>
      </c>
      <c r="I8" s="10">
        <f>1/$A$1*'[1]48Imp'!$H$39</f>
        <v>6.7745864847835499E-2</v>
      </c>
      <c r="J8" s="37">
        <f>1/$A$1*'[1]48Imp'!$I$39</f>
        <v>0.10205238401818181</v>
      </c>
      <c r="K8" s="37">
        <f>1/$A$1*'[1]48Imp'!$J$39</f>
        <v>8.6153709902380929E-2</v>
      </c>
      <c r="L8" s="37">
        <f>1/$A$1*'[1]48Imp'!K$39</f>
        <v>5.5189198320472109E-2</v>
      </c>
      <c r="M8" s="10">
        <f>1/$A$1*'[1]48Imp'!L$39</f>
        <v>2.6107145037301587E-2</v>
      </c>
      <c r="N8" s="10">
        <f>1/$A$1*'[1]48Imp'!M$39</f>
        <v>3.4051159565079384E-2</v>
      </c>
      <c r="O8" s="10">
        <f>1/$A$1*'[1]48Imp'!N$39</f>
        <v>3.5237518148412701E-2</v>
      </c>
      <c r="P8" s="10">
        <f>1/$A$1*'[1]48Imp'!O$39</f>
        <v>2.4834474997619052E-2</v>
      </c>
      <c r="Q8" s="10">
        <f>1/$A$1*'[1]48Imp'!P$39</f>
        <v>3.7819036802777789E-2</v>
      </c>
      <c r="R8" s="10">
        <f>1/$A$1*'[1]48Imp'!Q$39</f>
        <v>3.8872564754761883E-2</v>
      </c>
      <c r="S8" s="10">
        <f>1/$A$1*'[1]48Imp'!R$39</f>
        <v>3.8901416047619021E-2</v>
      </c>
      <c r="T8" s="10">
        <f>1/$A$1*'[1]48Imp'!S$39</f>
        <v>2.7257793833728037E-2</v>
      </c>
      <c r="U8" s="10">
        <f>1/$A$1*'[1]48Imp'!T$39</f>
        <v>2.8215118906421355E-2</v>
      </c>
      <c r="V8" s="10">
        <f>1/$A$1*'[1]48Imp'!U$39</f>
        <v>2.9676451254761899E-2</v>
      </c>
      <c r="W8" s="10">
        <f>1/$A$1*'[1]48Imp'!V$39</f>
        <v>0</v>
      </c>
      <c r="X8" s="10">
        <f>1/$A$1*'[1]48Imp'!W$39</f>
        <v>0</v>
      </c>
      <c r="Y8" s="10">
        <f>1/$A$1*'[1]48Imp'!X$39</f>
        <v>0</v>
      </c>
      <c r="Z8" s="10">
        <f>1/$A$1*'[1]48Imp'!Y$39</f>
        <v>0</v>
      </c>
      <c r="AA8" s="10">
        <f>1/$A$1*'[1]48Imp'!Z$39</f>
        <v>0</v>
      </c>
      <c r="AB8" s="10">
        <f>1/$A$1*'[1]48Imp'!AA$39</f>
        <v>0</v>
      </c>
      <c r="AC8" s="4"/>
      <c r="AD8" s="46">
        <f>1/1000*'[1]48Imp'!AB$39</f>
        <v>8.235067247162399E-2</v>
      </c>
      <c r="AE8" s="10">
        <f>1/1000*'[1]48Imp'!AC$39</f>
        <v>8.1740699998000002E-2</v>
      </c>
      <c r="AF8" s="10">
        <f>1/1000*'[1]48Imp'!AD$39</f>
        <v>0.1157800620864</v>
      </c>
      <c r="AG8" s="10">
        <f>1/1000*'[1]48Imp'!AE$39</f>
        <v>9.7912637009599998E-2</v>
      </c>
      <c r="AH8" s="10">
        <f>1/1000*'[1]48Imp'!AF$39</f>
        <v>7.7692794880399998E-2</v>
      </c>
      <c r="AI8" s="10">
        <f>1/1000*'[1]48Imp'!AG$39</f>
        <v>4.9550944142699997E-2</v>
      </c>
      <c r="AJ8" s="10">
        <f>1/1000*'[1]48Imp'!AH$39</f>
        <v>4.5637340912800001E-2</v>
      </c>
      <c r="AK8" s="10">
        <f>1/1000*'[1]48Imp'!AI$39</f>
        <v>7.6798356281499988E-2</v>
      </c>
      <c r="AL8" s="10">
        <f>1/1000*'[1]48Imp'!AJ$39</f>
        <v>6.7239441379600015E-2</v>
      </c>
      <c r="AM8" s="10">
        <f>1/1000*'[1]48Imp'!AK$39</f>
        <v>3.9813876968799997E-2</v>
      </c>
      <c r="AN8" s="10">
        <f>1/1000*'[1]48Imp'!AL$39</f>
        <v>1.5881943005100003E-2</v>
      </c>
      <c r="AO8" s="10">
        <f>1/1000*'[1]48Imp'!AM$39</f>
        <v>2.5742872655999997E-2</v>
      </c>
      <c r="AP8" s="10">
        <f>1/1000*'[1]48Imp'!AN$39</f>
        <v>2.3247988332799997E-2</v>
      </c>
      <c r="AQ8" s="10">
        <f>1/1000*'[1]48Imp'!AO$39</f>
        <v>1.8037740225299997E-2</v>
      </c>
      <c r="AR8" s="10">
        <f>1/1000*'[1]48Imp'!AP$39</f>
        <v>2.5971089615499997E-2</v>
      </c>
      <c r="AS8" s="10">
        <f>1/1000*'[1]48Imp'!AQ$39</f>
        <v>2.2212030232E-2</v>
      </c>
      <c r="AT8" s="10">
        <f>1/1000*'[1]48Imp'!AR$39</f>
        <v>2.0540292791700002E-2</v>
      </c>
      <c r="AU8" s="10">
        <f>1/1000*'[1]48Imp'!AS$39</f>
        <v>1.5413502532999997E-2</v>
      </c>
      <c r="AV8" s="10">
        <f>1/1000*'[1]48Imp'!AT$39</f>
        <v>1.8351871964999999E-2</v>
      </c>
      <c r="AW8" s="10">
        <f>1/1000*'[1]48Imp'!AU$39</f>
        <v>1.9128291731666667E-2</v>
      </c>
      <c r="AX8" s="10">
        <f>1/1000*'[1]48Imp'!AV$39</f>
        <v>0</v>
      </c>
      <c r="AY8" s="10">
        <f>1/1000*'[1]48Imp'!AW$39</f>
        <v>0</v>
      </c>
      <c r="AZ8" s="10">
        <f>1/1000*'[1]48Imp'!AX$39</f>
        <v>0</v>
      </c>
      <c r="BA8" s="10">
        <f>1/1000*'[1]48Imp'!AY$39</f>
        <v>0</v>
      </c>
      <c r="BB8" s="10">
        <f>1/1000*'[1]48Imp'!AZ$39</f>
        <v>0</v>
      </c>
      <c r="BC8" s="37">
        <f>1/1000*'[1]48Imp'!BA$39</f>
        <v>0</v>
      </c>
      <c r="BD8" s="553"/>
      <c r="BE8" s="31"/>
    </row>
    <row r="9" spans="1:57">
      <c r="B9" s="5" t="s">
        <v>35</v>
      </c>
      <c r="C9" s="46">
        <f>1/$A$1*'[1]48Imp'!$B$147</f>
        <v>1.9370122333333337E-3</v>
      </c>
      <c r="D9" s="10">
        <f>1/$A$1*'[1]48Imp'!$C$147</f>
        <v>3.6912875000000002E-4</v>
      </c>
      <c r="E9" s="10">
        <f>1/$A$1*'[1]48Imp'!$D$147</f>
        <v>3.5597590476190468E-4</v>
      </c>
      <c r="F9" s="10">
        <f>1/$A$1*'[1]48Imp'!$E$147</f>
        <v>3.6101044999999992E-4</v>
      </c>
      <c r="G9" s="10">
        <f>1/$A$1*'[1]48Imp'!$F$147</f>
        <v>1.3631072380952379E-4</v>
      </c>
      <c r="H9" s="10">
        <f>1/$A$1*'[1]48Imp'!$G$147</f>
        <v>2.0307999999999996E-4</v>
      </c>
      <c r="I9" s="10">
        <f>1/$A$1*'[1]48Imp'!$H$147</f>
        <v>1.7714546363636365E-4</v>
      </c>
      <c r="J9" s="37">
        <f>1/$A$1*'[1]48Imp'!$I$147</f>
        <v>2.5870134999999997E-4</v>
      </c>
      <c r="K9" s="37">
        <f>1/$A$1*'[1]48Imp'!$J$147</f>
        <v>3.2341061666666667E-4</v>
      </c>
      <c r="L9" s="37">
        <f>1/$A$1*'[1]48Imp'!K$147</f>
        <v>2.8070258119658123E-4</v>
      </c>
      <c r="M9" s="10">
        <f>1/$A$1*'[1]48Imp'!L$147</f>
        <v>1.4274165238095234E-4</v>
      </c>
      <c r="N9" s="10">
        <f>1/$A$1*'[1]48Imp'!M$147</f>
        <v>2.7080668492063492E-4</v>
      </c>
      <c r="O9" s="10">
        <f>1/$A$1*'[1]48Imp'!N$147</f>
        <v>1.7848052857142855E-4</v>
      </c>
      <c r="P9" s="10">
        <f>1/$A$1*'[1]48Imp'!O$147</f>
        <v>1.403655214285714E-4</v>
      </c>
      <c r="Q9" s="10">
        <f>1/$A$1*'[1]48Imp'!P$147</f>
        <v>1.6254002261904758E-4</v>
      </c>
      <c r="R9" s="10">
        <f>1/$A$1*'[1]48Imp'!Q$147</f>
        <v>1.4739327142857144E-4</v>
      </c>
      <c r="S9" s="10">
        <f>1/$A$1*'[1]48Imp'!R$147</f>
        <v>1.8907442928571428E-3</v>
      </c>
      <c r="T9" s="10">
        <f>1/$A$1*'[1]48Imp'!S$147</f>
        <v>2.6865392957431448E-3</v>
      </c>
      <c r="U9" s="10">
        <f>1/$A$1*'[1]48Imp'!T$147</f>
        <v>1.9626271769841255E-3</v>
      </c>
      <c r="V9" s="10">
        <f>1/$A$1*'[1]48Imp'!U$147</f>
        <v>2.7761682309523812E-3</v>
      </c>
      <c r="W9" s="10">
        <f>1/$A$1*'[1]48Imp'!V$147</f>
        <v>0</v>
      </c>
      <c r="X9" s="10">
        <f>1/$A$1*'[1]48Imp'!W$147</f>
        <v>0</v>
      </c>
      <c r="Y9" s="10">
        <f>1/$A$1*'[1]48Imp'!X$147</f>
        <v>0</v>
      </c>
      <c r="Z9" s="10">
        <f>1/$A$1*'[1]48Imp'!Y$147</f>
        <v>0</v>
      </c>
      <c r="AA9" s="10">
        <f>1/$A$1*'[1]48Imp'!Z$147</f>
        <v>0</v>
      </c>
      <c r="AB9" s="10">
        <f>1/$A$1*'[1]48Imp'!AA$147</f>
        <v>0</v>
      </c>
      <c r="AC9" s="4"/>
      <c r="AD9" s="46">
        <f>1/1000*'[1]48Imp'!AB$147</f>
        <v>2.5525107409949998E-3</v>
      </c>
      <c r="AE9" s="10">
        <f>1/1000*'[1]48Imp'!AC$147</f>
        <v>8.8531851199999986E-4</v>
      </c>
      <c r="AF9" s="10">
        <f>1/1000*'[1]48Imp'!AD$147</f>
        <v>2.5877875871999998E-3</v>
      </c>
      <c r="AG9" s="10">
        <f>1/1000*'[1]48Imp'!AE$147</f>
        <v>2.7381781951999998E-3</v>
      </c>
      <c r="AH9" s="10">
        <f>1/1000*'[1]48Imp'!AF$147</f>
        <v>5.3486331709999991E-4</v>
      </c>
      <c r="AI9" s="10">
        <f>1/1000*'[1]48Imp'!AG$147</f>
        <v>1.0285808247E-3</v>
      </c>
      <c r="AJ9" s="10">
        <f>1/1000*'[1]48Imp'!AH$147</f>
        <v>1.2306901515999999E-3</v>
      </c>
      <c r="AK9" s="10">
        <f>1/1000*'[1]48Imp'!AI$147</f>
        <v>1.3619754900000001E-3</v>
      </c>
      <c r="AL9" s="10">
        <f>1/1000*'[1]48Imp'!AJ$147</f>
        <v>1.6461325972E-3</v>
      </c>
      <c r="AM9" s="10">
        <f>1/1000*'[1]48Imp'!AK$147</f>
        <v>1.5500063700000001E-3</v>
      </c>
      <c r="AN9" s="10">
        <f>1/1000*'[1]48Imp'!AL$147</f>
        <v>9.4831430669999994E-4</v>
      </c>
      <c r="AO9" s="10">
        <f>1/1000*'[1]48Imp'!AM$147</f>
        <v>1.2734377919999997E-3</v>
      </c>
      <c r="AP9" s="10">
        <f>1/1000*'[1]48Imp'!AN$147</f>
        <v>7.9191089119999992E-4</v>
      </c>
      <c r="AQ9" s="10">
        <f>1/1000*'[1]48Imp'!AO$147</f>
        <v>6.7361630429999995E-4</v>
      </c>
      <c r="AR9" s="10">
        <f>1/1000*'[1]48Imp'!AP$147</f>
        <v>3.7970389899999999E-4</v>
      </c>
      <c r="AS9" s="10">
        <f>1/1000*'[1]48Imp'!AQ$147</f>
        <v>5.6081230800000001E-4</v>
      </c>
      <c r="AT9" s="10">
        <f>1/1000*'[1]48Imp'!AR$147</f>
        <v>1.9368923615E-3</v>
      </c>
      <c r="AU9" s="10">
        <f>1/1000*'[1]48Imp'!AS$147</f>
        <v>2.4023002718E-3</v>
      </c>
      <c r="AV9" s="10">
        <f>1/1000*'[1]48Imp'!AT$147</f>
        <v>2.2928512690000005E-3</v>
      </c>
      <c r="AW9" s="10">
        <f>1/1000*'[1]48Imp'!AU$147</f>
        <v>3.1091657658333331E-3</v>
      </c>
      <c r="AX9" s="10">
        <f>1/1000*'[1]48Imp'!AV$147</f>
        <v>0</v>
      </c>
      <c r="AY9" s="10">
        <f>1/1000*'[1]48Imp'!AW$147</f>
        <v>0</v>
      </c>
      <c r="AZ9" s="10">
        <f>1/1000*'[1]48Imp'!AX$147</f>
        <v>0</v>
      </c>
      <c r="BA9" s="10">
        <f>1/1000*'[1]48Imp'!AY$147</f>
        <v>0</v>
      </c>
      <c r="BB9" s="10">
        <f>1/1000*'[1]48Imp'!AZ$147</f>
        <v>0</v>
      </c>
      <c r="BC9" s="37">
        <f>1/1000*'[1]48Imp'!BA$147</f>
        <v>0</v>
      </c>
      <c r="BD9" s="553"/>
      <c r="BE9" s="31"/>
    </row>
    <row r="10" spans="1:57">
      <c r="B10" s="5" t="s">
        <v>105</v>
      </c>
      <c r="C10" s="46">
        <f>1/$A$1*'[1]48Imp'!$B$247</f>
        <v>0.22063363013333337</v>
      </c>
      <c r="D10" s="10">
        <f>1/$A$1*'[1]48Imp'!$C$247</f>
        <v>0.20601328784444442</v>
      </c>
      <c r="E10" s="10">
        <f>1/$A$1*'[1]48Imp'!$D$247</f>
        <v>0.22828397061590899</v>
      </c>
      <c r="F10" s="10">
        <f>1/$A$1*'[1]48Imp'!$E$247</f>
        <v>0.22932668963492051</v>
      </c>
      <c r="G10" s="10">
        <f>1/$A$1*'[1]48Imp'!$F$247</f>
        <v>0.21044738031666657</v>
      </c>
      <c r="H10" s="10">
        <f>1/$A$1*'[1]48Imp'!$G$247</f>
        <v>0.19931410021904764</v>
      </c>
      <c r="I10" s="10">
        <f>1/$A$1*'[1]48Imp'!$H$247</f>
        <v>0.19651252312561321</v>
      </c>
      <c r="J10" s="37">
        <f>1/$A$1*'[1]48Imp'!$I$247</f>
        <v>0.22073082291363633</v>
      </c>
      <c r="K10" s="37">
        <f>1/$A$1*'[1]48Imp'!$J$247</f>
        <v>0.19683431664523804</v>
      </c>
      <c r="L10" s="37">
        <f>1/$A$1*'[1]48Imp'!K$247</f>
        <v>0.15658108851190475</v>
      </c>
      <c r="M10" s="10">
        <f>1/$A$1*'[1]48Imp'!L$247</f>
        <v>0.22323392746349208</v>
      </c>
      <c r="N10" s="10">
        <f>1/$A$1*'[1]48Imp'!M$247</f>
        <v>0.15447663914920637</v>
      </c>
      <c r="O10" s="10">
        <f>1/$A$1*'[1]48Imp'!N$247</f>
        <v>0.13728499696373631</v>
      </c>
      <c r="P10" s="10">
        <f>1/$A$1*'[1]48Imp'!O$247</f>
        <v>0.14134118326190473</v>
      </c>
      <c r="Q10" s="10">
        <f>1/$A$1*'[1]48Imp'!P$247</f>
        <v>0.14898757720873015</v>
      </c>
      <c r="R10" s="10">
        <f>1/$A$1*'[1]48Imp'!Q$247</f>
        <v>0.14454481535079364</v>
      </c>
      <c r="S10" s="10">
        <f>1/$A$1*'[1]48Imp'!R$247</f>
        <v>0.14014865237539684</v>
      </c>
      <c r="T10" s="10">
        <f>1/$A$1*'[1]48Imp'!S$247</f>
        <v>0.15983906712296916</v>
      </c>
      <c r="U10" s="10">
        <f>1/$A$1*'[1]48Imp'!T$247</f>
        <v>0.1525921996127706</v>
      </c>
      <c r="V10" s="10">
        <f>1/$A$1*'[1]48Imp'!U$247</f>
        <v>0.14564765865952375</v>
      </c>
      <c r="W10" s="10">
        <f>1/$A$1*'[1]48Imp'!V$247</f>
        <v>0</v>
      </c>
      <c r="X10" s="10">
        <f>1/$A$1*'[1]48Imp'!W$247</f>
        <v>0</v>
      </c>
      <c r="Y10" s="10">
        <f>1/$A$1*'[1]48Imp'!X$247</f>
        <v>0</v>
      </c>
      <c r="Z10" s="10">
        <f>1/$A$1*'[1]48Imp'!Y$247</f>
        <v>0</v>
      </c>
      <c r="AA10" s="10">
        <f>1/$A$1*'[1]48Imp'!Z$247</f>
        <v>0</v>
      </c>
      <c r="AB10" s="10">
        <f>1/$A$1*'[1]48Imp'!AA$247</f>
        <v>0</v>
      </c>
      <c r="AC10" s="4"/>
      <c r="AD10" s="46">
        <f>1/1000*'[1]48Imp'!AB$247</f>
        <v>0.20403838651677</v>
      </c>
      <c r="AE10" s="10">
        <f>1/1000*'[1]48Imp'!AC$247</f>
        <v>0.20461637068799998</v>
      </c>
      <c r="AF10" s="10">
        <f>1/1000*'[1]48Imp'!AD$247</f>
        <v>0.21018960294239997</v>
      </c>
      <c r="AG10" s="10">
        <f>1/1000*'[1]48Imp'!AE$247</f>
        <v>0.22202301648799996</v>
      </c>
      <c r="AH10" s="10">
        <f>1/1000*'[1]48Imp'!AF$247</f>
        <v>0.1962873279514</v>
      </c>
      <c r="AI10" s="10">
        <f>1/1000*'[1]48Imp'!AG$247</f>
        <v>0.1958113287273</v>
      </c>
      <c r="AJ10" s="10">
        <f>1/1000*'[1]48Imp'!AH$247</f>
        <v>0.20290707694160001</v>
      </c>
      <c r="AK10" s="10">
        <f>1/1000*'[1]48Imp'!AI$247</f>
        <v>0.24358809938250001</v>
      </c>
      <c r="AL10" s="10">
        <f>1/1000*'[1]48Imp'!AJ$247</f>
        <v>0.24579945620200003</v>
      </c>
      <c r="AM10" s="10">
        <f>1/1000*'[1]48Imp'!AK$247</f>
        <v>0.20316743835519999</v>
      </c>
      <c r="AN10" s="10">
        <f>1/1000*'[1]48Imp'!AL$247</f>
        <v>0.25214015265750001</v>
      </c>
      <c r="AO10" s="10">
        <f>1/1000*'[1]48Imp'!AM$247</f>
        <v>0.20624064652799998</v>
      </c>
      <c r="AP10" s="10">
        <f>1/1000*'[1]48Imp'!AN$247</f>
        <v>0.18475420531039999</v>
      </c>
      <c r="AQ10" s="10">
        <f>1/1000*'[1]48Imp'!AO$247</f>
        <v>0.18069899369939998</v>
      </c>
      <c r="AR10" s="10">
        <f>1/1000*'[1]48Imp'!AP$247</f>
        <v>0.18678744009600001</v>
      </c>
      <c r="AS10" s="10">
        <f>1/1000*'[1]48Imp'!AQ$247</f>
        <v>0.1635993664515</v>
      </c>
      <c r="AT10" s="10">
        <f>1/1000*'[1]48Imp'!AR$247</f>
        <v>0.15306609580890002</v>
      </c>
      <c r="AU10" s="10">
        <f>1/1000*'[1]48Imp'!AS$247</f>
        <v>0.16352072092069997</v>
      </c>
      <c r="AV10" s="10">
        <f>1/1000*'[1]48Imp'!AT$247</f>
        <v>0.16889014977400002</v>
      </c>
      <c r="AW10" s="10">
        <f>1/1000*'[1]48Imp'!AU$247</f>
        <v>0.17150057955625</v>
      </c>
      <c r="AX10" s="10">
        <f>1/1000*'[1]48Imp'!AV$247</f>
        <v>0</v>
      </c>
      <c r="AY10" s="10">
        <f>1/1000*'[1]48Imp'!AW$247</f>
        <v>0</v>
      </c>
      <c r="AZ10" s="10">
        <f>1/1000*'[1]48Imp'!AX$247</f>
        <v>0</v>
      </c>
      <c r="BA10" s="10">
        <f>1/1000*'[1]48Imp'!AY$247</f>
        <v>0</v>
      </c>
      <c r="BB10" s="10">
        <f>1/1000*'[1]48Imp'!AZ$247</f>
        <v>0</v>
      </c>
      <c r="BC10" s="37">
        <f>1/1000*'[1]48Imp'!BA$247</f>
        <v>0</v>
      </c>
      <c r="BD10" s="553"/>
      <c r="BE10" s="31"/>
    </row>
    <row r="11" spans="1:57" ht="17.149999999999999" customHeight="1">
      <c r="B11" s="9" t="s">
        <v>102</v>
      </c>
      <c r="C11" s="50">
        <f>1/$A$1*'[1]48Imp'!$B$269</f>
        <v>1.1260127E-3</v>
      </c>
      <c r="D11" s="24">
        <f>1/$A$1*'[1]48Imp'!$C$269</f>
        <v>1.0215058233333336E-2</v>
      </c>
      <c r="E11" s="24">
        <f>1/$A$1*'[1]48Imp'!$D$269</f>
        <v>2.020690893333333E-2</v>
      </c>
      <c r="F11" s="24">
        <f>1/$A$1*'[1]48Imp'!$E$269</f>
        <v>2.6605137559307351E-2</v>
      </c>
      <c r="G11" s="24">
        <f>1/$A$1*'[1]48Imp'!$F$269</f>
        <v>3.4292862011904762E-2</v>
      </c>
      <c r="H11" s="24">
        <f>1/$A$1*'[1]48Imp'!$G$269</f>
        <v>2.3703693700000004E-2</v>
      </c>
      <c r="I11" s="24">
        <f>1/$A$1*'[1]48Imp'!$H$269</f>
        <v>2.2368817909090906E-2</v>
      </c>
      <c r="J11" s="44">
        <f>1/$A$1*'[1]48Imp'!$I$269</f>
        <v>2.1760510662121202E-2</v>
      </c>
      <c r="K11" s="44">
        <f>1/$A$1*'[1]48Imp'!$J$269</f>
        <v>2.2521383152380947E-2</v>
      </c>
      <c r="L11" s="44">
        <f>1/$A$1*'[1]48Imp'!K$269</f>
        <v>2.1227669252136743E-2</v>
      </c>
      <c r="M11" s="24">
        <f>1/$A$1*'[1]48Imp'!L$269</f>
        <v>2.9353551234126986E-3</v>
      </c>
      <c r="N11" s="24">
        <f>1/$A$1*'[1]48Imp'!M$269</f>
        <v>4.4695624523809511E-4</v>
      </c>
      <c r="O11" s="24">
        <f>1/$A$1*'[1]48Imp'!N$269</f>
        <v>3.1253179047619037E-4</v>
      </c>
      <c r="P11" s="24">
        <f>1/$A$1*'[1]48Imp'!O$269</f>
        <v>1.3947737740476191E-2</v>
      </c>
      <c r="Q11" s="24">
        <f>1/$A$1*'[1]48Imp'!P$269</f>
        <v>1.0087614083333335E-3</v>
      </c>
      <c r="R11" s="24">
        <f>1/$A$1*'[1]48Imp'!Q$269</f>
        <v>1.6874948651190481E-2</v>
      </c>
      <c r="S11" s="24">
        <f>1/$A$1*'[1]48Imp'!R$269</f>
        <v>1.4248151090476193E-2</v>
      </c>
      <c r="T11" s="24">
        <f>1/$A$1*'[1]48Imp'!S$269</f>
        <v>1.8705734973508189E-2</v>
      </c>
      <c r="U11" s="24">
        <f>1/$A$1*'[1]48Imp'!T$269</f>
        <v>4.6885534773881653E-2</v>
      </c>
      <c r="V11" s="24">
        <f>1/$A$1*'[1]48Imp'!U$269</f>
        <v>4.5733008278571421E-2</v>
      </c>
      <c r="W11" s="24">
        <f>1/$A$1*'[1]48Imp'!V$269</f>
        <v>0</v>
      </c>
      <c r="X11" s="24">
        <f>1/$A$1*'[1]48Imp'!W$269</f>
        <v>0</v>
      </c>
      <c r="Y11" s="24">
        <f>1/$A$1*'[1]48Imp'!X$269</f>
        <v>0</v>
      </c>
      <c r="Z11" s="24">
        <f>1/$A$1*'[1]48Imp'!Y$269</f>
        <v>0</v>
      </c>
      <c r="AA11" s="24">
        <f>1/$A$1*'[1]48Imp'!Z$269</f>
        <v>0</v>
      </c>
      <c r="AB11" s="24">
        <f>1/$A$1*'[1]48Imp'!AA$269</f>
        <v>0</v>
      </c>
      <c r="AC11" s="4"/>
      <c r="AD11" s="50">
        <f>1/1000*'[1]48Imp'!AB$269</f>
        <v>1.0294433483790002E-3</v>
      </c>
      <c r="AE11" s="24">
        <f>1/1000*'[1]48Imp'!AC$269</f>
        <v>7.4554186176000016E-3</v>
      </c>
      <c r="AF11" s="24">
        <f>1/1000*'[1]48Imp'!AD$269</f>
        <v>1.4434534828800001E-2</v>
      </c>
      <c r="AG11" s="24">
        <f>1/1000*'[1]48Imp'!AE$269</f>
        <v>2.27812729984E-2</v>
      </c>
      <c r="AH11" s="24">
        <f>1/1000*'[1]48Imp'!AF$269</f>
        <v>3.5992362182699994E-2</v>
      </c>
      <c r="AI11" s="24">
        <f>1/1000*'[1]48Imp'!AG$269</f>
        <v>2.1915307943099999E-2</v>
      </c>
      <c r="AJ11" s="24">
        <f>1/1000*'[1]48Imp'!AH$269</f>
        <v>2.1486427376799996E-2</v>
      </c>
      <c r="AK11" s="24">
        <f>1/1000*'[1]48Imp'!AI$269</f>
        <v>2.2937325282499994E-2</v>
      </c>
      <c r="AL11" s="24">
        <f>1/1000*'[1]48Imp'!AJ$269</f>
        <v>2.5933319154399996E-2</v>
      </c>
      <c r="AM11" s="24">
        <f>1/1000*'[1]48Imp'!AK$269</f>
        <v>2.3331270120399997E-2</v>
      </c>
      <c r="AN11" s="24">
        <f>1/1000*'[1]48Imp'!AL$269</f>
        <v>3.4364397690000003E-3</v>
      </c>
      <c r="AO11" s="24">
        <f>1/1000*'[1]48Imp'!AM$269</f>
        <v>1.0993667999999999E-3</v>
      </c>
      <c r="AP11" s="24">
        <f>1/1000*'[1]48Imp'!AN$269</f>
        <v>1.2485647855999997E-3</v>
      </c>
      <c r="AQ11" s="24">
        <f>1/1000*'[1]48Imp'!AO$269</f>
        <v>1.7599548239400013E-2</v>
      </c>
      <c r="AR11" s="24">
        <f>1/1000*'[1]48Imp'!AP$269</f>
        <v>1.400887308E-3</v>
      </c>
      <c r="AS11" s="24">
        <f>1/1000*'[1]48Imp'!AQ$269</f>
        <v>1.6031270902499999E-2</v>
      </c>
      <c r="AT11" s="24">
        <f>1/1000*'[1]48Imp'!AR$269</f>
        <v>1.32477378356E-2</v>
      </c>
      <c r="AU11" s="24">
        <f>1/1000*'[1]48Imp'!AS$269</f>
        <v>1.7689418747000002E-2</v>
      </c>
      <c r="AV11" s="24">
        <f>1/1000*'[1]48Imp'!AT$269</f>
        <v>3.9705202284999991E-2</v>
      </c>
      <c r="AW11" s="24">
        <f>1/1000*'[1]48Imp'!AU$269</f>
        <v>3.7930951531250007E-2</v>
      </c>
      <c r="AX11" s="24">
        <f>1/1000*'[1]48Imp'!AV$269</f>
        <v>0</v>
      </c>
      <c r="AY11" s="24">
        <f>1/1000*'[1]48Imp'!AW$269</f>
        <v>0</v>
      </c>
      <c r="AZ11" s="24">
        <f>1/1000*'[1]48Imp'!AX$269</f>
        <v>0</v>
      </c>
      <c r="BA11" s="24">
        <f>1/1000*'[1]48Imp'!AY$269</f>
        <v>0</v>
      </c>
      <c r="BB11" s="24">
        <f>1/1000*'[1]48Imp'!AZ$269</f>
        <v>0</v>
      </c>
      <c r="BC11" s="44">
        <f>1/1000*'[1]48Imp'!BA$269</f>
        <v>0</v>
      </c>
      <c r="BD11" s="553"/>
      <c r="BE11" s="31"/>
    </row>
    <row r="12" spans="1:57">
      <c r="B12" s="5" t="s">
        <v>32</v>
      </c>
      <c r="C12" s="46">
        <f>1/$A$1*'[1]48Imp'!$B$46</f>
        <v>2.9996433333333322E-4</v>
      </c>
      <c r="D12" s="10">
        <f>1/$A$1*'[1]48Imp'!$C$46</f>
        <v>9.0747796000000009E-3</v>
      </c>
      <c r="E12" s="10">
        <f>1/$A$1*'[1]48Imp'!$D$46</f>
        <v>1.8117647833333334E-2</v>
      </c>
      <c r="F12" s="10">
        <f>1/$A$1*'[1]48Imp'!$E$46</f>
        <v>2.3496082383333328E-2</v>
      </c>
      <c r="G12" s="10">
        <f>1/$A$1*'[1]48Imp'!$F$46</f>
        <v>3.20109804E-2</v>
      </c>
      <c r="H12" s="10">
        <f>1/$A$1*'[1]48Imp'!$G$46</f>
        <v>2.1745018933333332E-2</v>
      </c>
      <c r="I12" s="10">
        <f>1/$A$1*'[1]48Imp'!$H$46</f>
        <v>2.054642815151515E-2</v>
      </c>
      <c r="J12" s="37">
        <f>1/$A$1*'[1]48Imp'!$I$46</f>
        <v>2.1005259199999998E-2</v>
      </c>
      <c r="K12" s="37">
        <f>1/$A$1*'[1]48Imp'!$J$46</f>
        <v>2.112475562619047E-2</v>
      </c>
      <c r="L12" s="37">
        <f>1/$A$1*'[1]48Imp'!K$46</f>
        <v>1.8559237515669513E-2</v>
      </c>
      <c r="M12" s="10">
        <f>1/$A$1*'[1]48Imp'!L$46</f>
        <v>3.0200276190476188E-4</v>
      </c>
      <c r="N12" s="10">
        <f>1/$A$1*'[1]48Imp'!M$46</f>
        <v>3.109278571428571E-6</v>
      </c>
      <c r="O12" s="10">
        <f>1/$A$1*'[1]48Imp'!N$46</f>
        <v>1.0857609523809524E-5</v>
      </c>
      <c r="P12" s="10">
        <f>1/$A$1*'[1]48Imp'!O$46</f>
        <v>1.364153975238095E-2</v>
      </c>
      <c r="Q12" s="10">
        <f>1/$A$1*'[1]48Imp'!P$46</f>
        <v>2.0750416666666659E-6</v>
      </c>
      <c r="R12" s="10">
        <f>1/$A$1*'[1]48Imp'!Q$46</f>
        <v>1.587539214166667E-2</v>
      </c>
      <c r="S12" s="10">
        <f>1/$A$1*'[1]48Imp'!R$46</f>
        <v>1.3004742542857143E-2</v>
      </c>
      <c r="T12" s="10">
        <f>1/$A$1*'[1]48Imp'!S$46</f>
        <v>1.4164394397619042E-2</v>
      </c>
      <c r="U12" s="10">
        <f>1/$A$1*'[1]48Imp'!T$46</f>
        <v>1.5539774938095229E-2</v>
      </c>
      <c r="V12" s="10">
        <f>1/$A$1*'[1]48Imp'!U$46</f>
        <v>2.1571580728571422E-2</v>
      </c>
      <c r="W12" s="10">
        <f>1/$A$1*'[1]48Imp'!V$46</f>
        <v>0</v>
      </c>
      <c r="X12" s="10">
        <f>1/$A$1*'[1]48Imp'!W$46</f>
        <v>0</v>
      </c>
      <c r="Y12" s="10">
        <f>1/$A$1*'[1]48Imp'!X$46</f>
        <v>0</v>
      </c>
      <c r="Z12" s="10">
        <f>1/$A$1*'[1]48Imp'!Y$46</f>
        <v>0</v>
      </c>
      <c r="AA12" s="10">
        <f>1/$A$1*'[1]48Imp'!Z$46</f>
        <v>0</v>
      </c>
      <c r="AB12" s="10">
        <f>1/$A$1*'[1]48Imp'!AA$46</f>
        <v>0</v>
      </c>
      <c r="AC12" s="4"/>
      <c r="AD12" s="46">
        <f>1/1000*'[1]48Imp'!AB$46</f>
        <v>1.8143546133300001E-4</v>
      </c>
      <c r="AE12" s="10">
        <f>1/1000*'[1]48Imp'!AC$46</f>
        <v>6.2615363507999991E-3</v>
      </c>
      <c r="AF12" s="10">
        <f>1/1000*'[1]48Imp'!AD$46</f>
        <v>1.2536309966400001E-2</v>
      </c>
      <c r="AG12" s="10">
        <f>1/1000*'[1]48Imp'!AE$46</f>
        <v>2.0688110699199999E-2</v>
      </c>
      <c r="AH12" s="10">
        <f>1/1000*'[1]48Imp'!AF$46</f>
        <v>3.4093512759599993E-2</v>
      </c>
      <c r="AI12" s="10">
        <f>1/1000*'[1]48Imp'!AG$46</f>
        <v>1.9695364517399998E-2</v>
      </c>
      <c r="AJ12" s="10">
        <f>1/1000*'[1]48Imp'!AH$46</f>
        <v>1.89869170128E-2</v>
      </c>
      <c r="AK12" s="10">
        <f>1/1000*'[1]48Imp'!AI$46</f>
        <v>2.1307813116999998E-2</v>
      </c>
      <c r="AL12" s="10">
        <f>1/1000*'[1]48Imp'!AJ$46</f>
        <v>2.34994628472E-2</v>
      </c>
      <c r="AM12" s="10">
        <f>1/1000*'[1]48Imp'!AK$46</f>
        <v>2.0150089784E-2</v>
      </c>
      <c r="AN12" s="10">
        <f>1/1000*'[1]48Imp'!AL$46</f>
        <v>3.4389320850000004E-4</v>
      </c>
      <c r="AO12" s="10">
        <f>1/1000*'[1]48Imp'!AM$46</f>
        <v>2.3675135999999995E-5</v>
      </c>
      <c r="AP12" s="10">
        <f>1/1000*'[1]48Imp'!AN$46</f>
        <v>1.09554896E-5</v>
      </c>
      <c r="AQ12" s="10">
        <f>1/1000*'[1]48Imp'!AO$46</f>
        <v>1.6369241554800001E-2</v>
      </c>
      <c r="AR12" s="10">
        <f>1/1000*'[1]48Imp'!AP$46</f>
        <v>1.1103602999999998E-5</v>
      </c>
      <c r="AS12" s="10">
        <f>1/1000*'[1]48Imp'!AQ$46</f>
        <v>1.4953799948499999E-2</v>
      </c>
      <c r="AT12" s="10">
        <f>1/1000*'[1]48Imp'!AR$46</f>
        <v>1.19872964159E-2</v>
      </c>
      <c r="AU12" s="10">
        <f>1/1000*'[1]48Imp'!AS$46</f>
        <v>1.3324631877699999E-2</v>
      </c>
      <c r="AV12" s="10">
        <f>1/1000*'[1]48Imp'!AT$46</f>
        <v>1.5530753491000001E-2</v>
      </c>
      <c r="AW12" s="10">
        <f>1/1000*'[1]48Imp'!AU$46</f>
        <v>2.076048749E-2</v>
      </c>
      <c r="AX12" s="10">
        <f>1/1000*'[1]48Imp'!AV$46</f>
        <v>0</v>
      </c>
      <c r="AY12" s="10">
        <f>1/1000*'[1]48Imp'!AW$46</f>
        <v>0</v>
      </c>
      <c r="AZ12" s="10">
        <f>1/1000*'[1]48Imp'!AX$46</f>
        <v>0</v>
      </c>
      <c r="BA12" s="10">
        <f>1/1000*'[1]48Imp'!AY$46</f>
        <v>0</v>
      </c>
      <c r="BB12" s="10">
        <f>1/1000*'[1]48Imp'!AZ$46</f>
        <v>0</v>
      </c>
      <c r="BC12" s="37">
        <f>1/1000*'[1]48Imp'!BA$46</f>
        <v>0</v>
      </c>
      <c r="BD12" s="553"/>
      <c r="BE12" s="31"/>
    </row>
    <row r="13" spans="1:57">
      <c r="B13" s="8" t="s">
        <v>19</v>
      </c>
      <c r="C13" s="47">
        <f t="shared" ref="C13:M13" si="3">SUM(C11:C11)-SUM(C12:C12)</f>
        <v>8.2604836666666688E-4</v>
      </c>
      <c r="D13" s="38">
        <f t="shared" si="3"/>
        <v>1.1402786333333352E-3</v>
      </c>
      <c r="E13" s="38">
        <f t="shared" si="3"/>
        <v>2.0892610999999964E-3</v>
      </c>
      <c r="F13" s="38">
        <f t="shared" si="3"/>
        <v>3.109055175974023E-3</v>
      </c>
      <c r="G13" s="38">
        <f t="shared" si="3"/>
        <v>2.2818816119047625E-3</v>
      </c>
      <c r="H13" s="38">
        <f t="shared" si="3"/>
        <v>1.9586747666666716E-3</v>
      </c>
      <c r="I13" s="38">
        <f t="shared" si="3"/>
        <v>1.8223897575757562E-3</v>
      </c>
      <c r="J13" s="39">
        <f t="shared" si="3"/>
        <v>7.5525146212120434E-4</v>
      </c>
      <c r="K13" s="39">
        <f t="shared" si="3"/>
        <v>1.3966275261904776E-3</v>
      </c>
      <c r="L13" s="39">
        <f t="shared" si="3"/>
        <v>2.6684317364672298E-3</v>
      </c>
      <c r="M13" s="38">
        <f t="shared" si="3"/>
        <v>2.6333523615079367E-3</v>
      </c>
      <c r="N13" s="38">
        <f>SUM(N11:N11)-SUM(N12:N12)</f>
        <v>4.4384696666666655E-4</v>
      </c>
      <c r="O13" s="38">
        <f t="shared" ref="O13:AB13" si="4">SUM(O11:O11)-SUM(O12:O12)</f>
        <v>3.0167418095238083E-4</v>
      </c>
      <c r="P13" s="38">
        <f t="shared" si="4"/>
        <v>3.0619798809524042E-4</v>
      </c>
      <c r="Q13" s="38">
        <f t="shared" si="4"/>
        <v>1.0066863666666668E-3</v>
      </c>
      <c r="R13" s="38">
        <f t="shared" si="4"/>
        <v>9.995565095238107E-4</v>
      </c>
      <c r="S13" s="38">
        <f t="shared" si="4"/>
        <v>1.2434085476190505E-3</v>
      </c>
      <c r="T13" s="38">
        <f t="shared" si="4"/>
        <v>4.5413405758891467E-3</v>
      </c>
      <c r="U13" s="38">
        <f t="shared" si="4"/>
        <v>3.1345759835786427E-2</v>
      </c>
      <c r="V13" s="38">
        <f t="shared" si="4"/>
        <v>2.416142755E-2</v>
      </c>
      <c r="W13" s="38">
        <f t="shared" si="4"/>
        <v>0</v>
      </c>
      <c r="X13" s="38">
        <f t="shared" si="4"/>
        <v>0</v>
      </c>
      <c r="Y13" s="38">
        <f t="shared" si="4"/>
        <v>0</v>
      </c>
      <c r="Z13" s="38">
        <f t="shared" si="4"/>
        <v>0</v>
      </c>
      <c r="AA13" s="38">
        <f t="shared" si="4"/>
        <v>0</v>
      </c>
      <c r="AB13" s="38">
        <f t="shared" si="4"/>
        <v>0</v>
      </c>
      <c r="AC13" s="4"/>
      <c r="AD13" s="48">
        <f t="shared" ref="AD13:BC13" si="5">SUM(AD11:AD11)-SUM(AD12:AD12)</f>
        <v>8.4800788704600025E-4</v>
      </c>
      <c r="AE13" s="40">
        <f t="shared" si="5"/>
        <v>1.1938822668000025E-3</v>
      </c>
      <c r="AF13" s="40">
        <f t="shared" si="5"/>
        <v>1.8982248624000008E-3</v>
      </c>
      <c r="AG13" s="40">
        <f t="shared" si="5"/>
        <v>2.0931622992000007E-3</v>
      </c>
      <c r="AH13" s="40">
        <f t="shared" si="5"/>
        <v>1.8988494231000005E-3</v>
      </c>
      <c r="AI13" s="40">
        <f t="shared" si="5"/>
        <v>2.2199434257000016E-3</v>
      </c>
      <c r="AJ13" s="40">
        <f t="shared" si="5"/>
        <v>2.4995103639999967E-3</v>
      </c>
      <c r="AK13" s="40">
        <f t="shared" si="5"/>
        <v>1.6295121654999953E-3</v>
      </c>
      <c r="AL13" s="40">
        <f t="shared" si="5"/>
        <v>2.4338563071999962E-3</v>
      </c>
      <c r="AM13" s="40">
        <f t="shared" si="5"/>
        <v>3.1811803363999969E-3</v>
      </c>
      <c r="AN13" s="40">
        <f t="shared" si="5"/>
        <v>3.0925465605000004E-3</v>
      </c>
      <c r="AO13" s="40">
        <f t="shared" si="5"/>
        <v>1.0756916639999999E-3</v>
      </c>
      <c r="AP13" s="40">
        <f t="shared" si="5"/>
        <v>1.2376092959999997E-3</v>
      </c>
      <c r="AQ13" s="40">
        <f t="shared" si="5"/>
        <v>1.2303066846000126E-3</v>
      </c>
      <c r="AR13" s="40">
        <f t="shared" si="5"/>
        <v>1.3897837050000001E-3</v>
      </c>
      <c r="AS13" s="40">
        <f t="shared" si="5"/>
        <v>1.0774709539999993E-3</v>
      </c>
      <c r="AT13" s="40">
        <f t="shared" si="5"/>
        <v>1.2604414196999997E-3</v>
      </c>
      <c r="AU13" s="40">
        <f t="shared" si="5"/>
        <v>4.3647868693000025E-3</v>
      </c>
      <c r="AV13" s="40">
        <f t="shared" si="5"/>
        <v>2.4174448793999992E-2</v>
      </c>
      <c r="AW13" s="40">
        <f t="shared" si="5"/>
        <v>1.7170464041250007E-2</v>
      </c>
      <c r="AX13" s="40">
        <f t="shared" si="5"/>
        <v>0</v>
      </c>
      <c r="AY13" s="40">
        <f t="shared" si="5"/>
        <v>0</v>
      </c>
      <c r="AZ13" s="40">
        <f t="shared" si="5"/>
        <v>0</v>
      </c>
      <c r="BA13" s="40">
        <f t="shared" si="5"/>
        <v>0</v>
      </c>
      <c r="BB13" s="40">
        <f t="shared" si="5"/>
        <v>0</v>
      </c>
      <c r="BC13" s="41">
        <f t="shared" si="5"/>
        <v>0</v>
      </c>
      <c r="BD13" s="553"/>
      <c r="BE13" s="31"/>
    </row>
    <row r="14" spans="1:57" ht="17.149999999999999" customHeight="1">
      <c r="B14" s="15" t="s">
        <v>135</v>
      </c>
      <c r="C14" s="27">
        <f>1/$A$1*'[1]48Imp'!$B$267</f>
        <v>6.6152014757142857E-2</v>
      </c>
      <c r="D14" s="29">
        <f>1/$A$1*'[1]48Imp'!$C$267</f>
        <v>7.9192024436111105E-2</v>
      </c>
      <c r="E14" s="29">
        <f>1/$A$1*'[1]48Imp'!$D$267</f>
        <v>6.1899966931060618E-2</v>
      </c>
      <c r="F14" s="29">
        <f>1/$A$1*'[1]48Imp'!$E$267</f>
        <v>8.0570494054545444E-2</v>
      </c>
      <c r="G14" s="29">
        <f>1/$A$1*'[1]48Imp'!$F$267</f>
        <v>8.3478660526190462E-2</v>
      </c>
      <c r="H14" s="29">
        <f>1/$A$1*'[1]48Imp'!$G$267</f>
        <v>8.4039853449999979E-2</v>
      </c>
      <c r="I14" s="29">
        <f>1/$A$1*'[1]48Imp'!$H$267</f>
        <v>6.2012207066955247E-2</v>
      </c>
      <c r="J14" s="34">
        <f>1/$A$1*'[1]48Imp'!$I$267</f>
        <v>7.4138424648989912E-2</v>
      </c>
      <c r="K14" s="34">
        <f>1/$A$1*'[1]48Imp'!$J$267</f>
        <v>6.3787637869047592E-2</v>
      </c>
      <c r="L14" s="34">
        <f>1/$A$1*'[1]48Imp'!K$267</f>
        <v>9.100255688093202E-2</v>
      </c>
      <c r="M14" s="29">
        <f>1/$A$1*'[1]48Imp'!L$267</f>
        <v>8.0100297179761915E-2</v>
      </c>
      <c r="N14" s="29">
        <f>1/$A$1*'[1]48Imp'!M$267</f>
        <v>7.5429411661111098E-2</v>
      </c>
      <c r="O14" s="29">
        <f>1/$A$1*'[1]48Imp'!N$267</f>
        <v>8.3781638557997529E-2</v>
      </c>
      <c r="P14" s="29">
        <f>1/$A$1*'[1]48Imp'!O$267</f>
        <v>7.9570954373260103E-2</v>
      </c>
      <c r="Q14" s="29">
        <f>1/$A$1*'[1]48Imp'!P$267</f>
        <v>8.6578065833730164E-2</v>
      </c>
      <c r="R14" s="29">
        <f>1/$A$1*'[1]48Imp'!Q$267</f>
        <v>9.770397794603175E-2</v>
      </c>
      <c r="S14" s="29">
        <f>1/$A$1*'[1]48Imp'!R$267</f>
        <v>0.10584024950317455</v>
      </c>
      <c r="T14" s="158">
        <f>1/$A$1*'[1]48Imp'!S$267</f>
        <v>0.11268719851819878</v>
      </c>
      <c r="U14" s="158">
        <f>1/$A$1*'[1]48Imp'!T$267</f>
        <v>0.10503803027763345</v>
      </c>
      <c r="V14" s="158">
        <f>1/$A$1*'[1]48Imp'!U$267</f>
        <v>0.11908342090476189</v>
      </c>
      <c r="W14" s="158">
        <f>1/$A$1*'[1]48Imp'!V$267</f>
        <v>0</v>
      </c>
      <c r="X14" s="158">
        <f>1/$A$1*'[1]48Imp'!W$267</f>
        <v>0</v>
      </c>
      <c r="Y14" s="158">
        <f>1/$A$1*'[1]48Imp'!X$267</f>
        <v>0</v>
      </c>
      <c r="Z14" s="158">
        <f>1/$A$1*'[1]48Imp'!Y$267</f>
        <v>0</v>
      </c>
      <c r="AA14" s="158">
        <f>1/$A$1*'[1]48Imp'!Z$267</f>
        <v>0</v>
      </c>
      <c r="AB14" s="158">
        <f>1/$A$1*'[1]48Imp'!AA$267</f>
        <v>0</v>
      </c>
      <c r="AC14" s="221"/>
      <c r="AD14" s="27">
        <f>1/1000*'[1]48Imp'!AB$267</f>
        <v>0.11643459029499299</v>
      </c>
      <c r="AE14" s="29">
        <f>1/1000*'[1]48Imp'!AC$267</f>
        <v>0.1281188238632</v>
      </c>
      <c r="AF14" s="29">
        <f>1/1000*'[1]48Imp'!AD$267</f>
        <v>9.7420967644800016E-2</v>
      </c>
      <c r="AG14" s="29">
        <f>1/1000*'[1]48Imp'!AE$267</f>
        <v>0.1292182666992</v>
      </c>
      <c r="AH14" s="29">
        <f>1/1000*'[1]48Imp'!AF$267</f>
        <v>0.142976925994</v>
      </c>
      <c r="AI14" s="29">
        <f>1/1000*'[1]48Imp'!AG$267</f>
        <v>0.15835198034369999</v>
      </c>
      <c r="AJ14" s="29">
        <f>1/1000*'[1]48Imp'!AH$267</f>
        <v>0.15778134406039998</v>
      </c>
      <c r="AK14" s="29">
        <f>1/1000*'[1]48Imp'!AI$267</f>
        <v>0.19883427249800009</v>
      </c>
      <c r="AL14" s="29">
        <f>1/1000*'[1]48Imp'!AJ$267</f>
        <v>0.21701891240040008</v>
      </c>
      <c r="AM14" s="29">
        <f>1/1000*'[1]48Imp'!AK$267</f>
        <v>0.23902101783999999</v>
      </c>
      <c r="AN14" s="29">
        <f>1/1000*'[1]48Imp'!AL$267</f>
        <v>0.25830717516180007</v>
      </c>
      <c r="AO14" s="29">
        <f>1/1000*'[1]48Imp'!AM$267</f>
        <v>0.29186678011200001</v>
      </c>
      <c r="AP14" s="29">
        <f>1/1000*'[1]48Imp'!AN$267</f>
        <v>0.29461148541439991</v>
      </c>
      <c r="AQ14" s="29">
        <f>1/1000*'[1]48Imp'!AO$267</f>
        <v>0.28068271786740007</v>
      </c>
      <c r="AR14" s="29">
        <f>1/1000*'[1]48Imp'!AP$267</f>
        <v>0.30032606651199995</v>
      </c>
      <c r="AS14" s="29">
        <f>1/1000*'[1]48Imp'!AQ$267</f>
        <v>0.29711262887949996</v>
      </c>
      <c r="AT14" s="29">
        <f>1/1000*'[1]48Imp'!AR$267</f>
        <v>0.31666958186169991</v>
      </c>
      <c r="AU14" s="29">
        <f>1/1000*'[1]48Imp'!AS$267</f>
        <v>0.34176592339889994</v>
      </c>
      <c r="AV14" s="29">
        <f>1/1000*'[1]48Imp'!AT$267</f>
        <v>0.36584447222699995</v>
      </c>
      <c r="AW14" s="29">
        <f>1/1000*'[1]48Imp'!AU$267</f>
        <v>0.40719182576875002</v>
      </c>
      <c r="AX14" s="29">
        <f>1/1000*'[1]48Imp'!AV$267</f>
        <v>0</v>
      </c>
      <c r="AY14" s="29">
        <f>1/1000*'[1]48Imp'!AW$267</f>
        <v>0</v>
      </c>
      <c r="AZ14" s="29">
        <f>1/1000*'[1]48Imp'!AX$267</f>
        <v>0</v>
      </c>
      <c r="BA14" s="29">
        <f>1/1000*'[1]48Imp'!AY$267</f>
        <v>0</v>
      </c>
      <c r="BB14" s="29">
        <f>1/1000*'[1]48Imp'!AZ$267</f>
        <v>0</v>
      </c>
      <c r="BC14" s="34">
        <f>1/1000*'[1]48Imp'!BA$267</f>
        <v>0</v>
      </c>
      <c r="BD14" s="553"/>
      <c r="BE14" s="31"/>
    </row>
    <row r="15" spans="1:57">
      <c r="B15" s="52" t="s">
        <v>41</v>
      </c>
      <c r="C15" s="63">
        <f>1/$A$1*(SUM('[1]48Imp'!$B$47:$B$47)+SUM('[1]48Imp'!$B$105:$B$105))</f>
        <v>9.531941495238094E-3</v>
      </c>
      <c r="D15" s="49">
        <f>1/$A$1*(SUM('[1]48Imp'!$C$47:$C$47)+SUM('[1]48Imp'!$C$105:$C$105))</f>
        <v>8.7623417055555566E-3</v>
      </c>
      <c r="E15" s="49">
        <f>1/$A$1*(SUM('[1]48Imp'!$D$47:$D$47)+SUM('[1]48Imp'!$D$105:$D$105))</f>
        <v>1.0385531134848485E-2</v>
      </c>
      <c r="F15" s="49">
        <f>1/$A$1*(SUM('[1]48Imp'!$E$47:$E$47)+SUM('[1]48Imp'!$E$105:$E$105))</f>
        <v>1.0937815965584415E-2</v>
      </c>
      <c r="G15" s="49">
        <f>1/$A$1*(SUM('[1]48Imp'!$F$47:$F$47)+SUM('[1]48Imp'!$F$105:$F$105))</f>
        <v>1.5522992164285711E-2</v>
      </c>
      <c r="H15" s="49">
        <f>1/$A$1*(SUM('[1]48Imp'!$G$47:$G$47)+SUM('[1]48Imp'!$G$105:$G$105))</f>
        <v>2.351902346666666E-2</v>
      </c>
      <c r="I15" s="49">
        <f>1/$A$1*(SUM('[1]48Imp'!$H$47:$H$47)+SUM('[1]48Imp'!$H$105:$H$105))</f>
        <v>2.6421869831529575E-2</v>
      </c>
      <c r="J15" s="85">
        <f>1/$A$1*(SUM('[1]48Imp'!$I$47:$I$47)+SUM('[1]48Imp'!$I$105:$I$105))</f>
        <v>3.5870894193939386E-2</v>
      </c>
      <c r="K15" s="42">
        <f>1/$A$1*(SUM('[1]48Imp'!$J$47:$J$47)+SUM('[1]48Imp'!$J$105:$J$105))</f>
        <v>4.0477583969047611E-2</v>
      </c>
      <c r="L15" s="42">
        <f>1/$A$1*(SUM('[1]48Imp'!K$47:K$47)+SUM('[1]48Imp'!K$105:K$105))</f>
        <v>4.5887209971733831E-2</v>
      </c>
      <c r="M15" s="270">
        <f>1/$A$1*(SUM('[1]48Imp'!L$47:L$47)+SUM('[1]48Imp'!L$105:L$105))</f>
        <v>4.7921462682539682E-2</v>
      </c>
      <c r="N15" s="270">
        <f>1/$A$1*(SUM('[1]48Imp'!M$47:M$47)+SUM('[1]48Imp'!M$105:M$105))</f>
        <v>4.9957348381746022E-2</v>
      </c>
      <c r="O15" s="270">
        <f>1/$A$1*(SUM('[1]48Imp'!N$47:N$47)+SUM('[1]48Imp'!N$105:N$105))</f>
        <v>4.4393055859340648E-2</v>
      </c>
      <c r="P15" s="270">
        <f>1/$A$1*(SUM('[1]48Imp'!O$47:O$47)+SUM('[1]48Imp'!O$105:O$105))</f>
        <v>4.7094102490476193E-2</v>
      </c>
      <c r="Q15" s="270">
        <f>1/$A$1*(SUM('[1]48Imp'!P$47:P$47)+SUM('[1]48Imp'!P$105:P$105))</f>
        <v>5.5341767390476179E-2</v>
      </c>
      <c r="R15" s="270">
        <f>1/$A$1*(SUM('[1]48Imp'!Q$47:Q$47)+SUM('[1]48Imp'!Q$105:Q$105))</f>
        <v>6.2663486325793646E-2</v>
      </c>
      <c r="S15" s="270">
        <f>1/$A$1*(SUM('[1]48Imp'!R$47:R$47)+SUM('[1]48Imp'!R$105:R$105))</f>
        <v>6.8182724889682508E-2</v>
      </c>
      <c r="T15" s="270">
        <f>1/$A$1*(SUM('[1]48Imp'!S$47:S$47)+SUM('[1]48Imp'!S$105:S$105))</f>
        <v>7.6726018133176296E-2</v>
      </c>
      <c r="U15" s="270">
        <f>1/$A$1*(SUM('[1]48Imp'!T$47:T$47)+SUM('[1]48Imp'!T$105:T$105))</f>
        <v>8.2231296806565643E-2</v>
      </c>
      <c r="V15" s="270">
        <f>1/$A$1*(SUM('[1]48Imp'!U$47:U$47)+SUM('[1]48Imp'!U$105:U$105))</f>
        <v>9.0234034063095228E-2</v>
      </c>
      <c r="W15" s="270">
        <f>1/$A$1*(SUM('[1]48Imp'!V$47:V$47)+SUM('[1]48Imp'!V$105:V$105))</f>
        <v>0</v>
      </c>
      <c r="X15" s="270">
        <f>1/$A$1*(SUM('[1]48Imp'!W$47:W$47)+SUM('[1]48Imp'!W$105:W$105))</f>
        <v>0</v>
      </c>
      <c r="Y15" s="270">
        <f>1/$A$1*(SUM('[1]48Imp'!X$47:X$47)+SUM('[1]48Imp'!X$105:X$105))</f>
        <v>0</v>
      </c>
      <c r="Z15" s="270">
        <f>1/$A$1*(SUM('[1]48Imp'!Y$47:Y$47)+SUM('[1]48Imp'!Y$105:Y$105))</f>
        <v>0</v>
      </c>
      <c r="AA15" s="270">
        <f>1/$A$1*(SUM('[1]48Imp'!Z$47:Z$47)+SUM('[1]48Imp'!Z$105:Z$105))</f>
        <v>0</v>
      </c>
      <c r="AB15" s="270">
        <f>1/$A$1*(SUM('[1]48Imp'!AA$47:AA$47)+SUM('[1]48Imp'!AA$105:AA$105))</f>
        <v>0</v>
      </c>
      <c r="AC15" s="35"/>
      <c r="AD15" s="49">
        <f>1/1000*(SUM('[1]48Imp'!AB$47:AB$47)+SUM('[1]48Imp'!AB$105:AB$105))</f>
        <v>2.8737131402499002E-2</v>
      </c>
      <c r="AE15" s="49">
        <f>1/1000*(SUM('[1]48Imp'!AC$47:AC$47)+SUM('[1]48Imp'!AC$105:AC$105))</f>
        <v>2.6186644536399996E-2</v>
      </c>
      <c r="AF15" s="49">
        <f>1/1000*(SUM('[1]48Imp'!AD$47:AD$47)+SUM('[1]48Imp'!AD$105:AD$105))</f>
        <v>2.8318822180799997E-2</v>
      </c>
      <c r="AG15" s="49">
        <f>1/1000*(SUM('[1]48Imp'!AE$47:AE$47)+SUM('[1]48Imp'!AE$105:AE$105))</f>
        <v>3.8590789585599999E-2</v>
      </c>
      <c r="AH15" s="49">
        <f>1/1000*(SUM('[1]48Imp'!AF$47:AF$47)+SUM('[1]48Imp'!AF$105:AF$105))</f>
        <v>5.7911773398500004E-2</v>
      </c>
      <c r="AI15" s="49">
        <f>1/1000*(SUM('[1]48Imp'!AG$47:AG$47)+SUM('[1]48Imp'!AG$105:AG$105))</f>
        <v>8.0486219685299981E-2</v>
      </c>
      <c r="AJ15" s="49">
        <f>1/1000*(SUM('[1]48Imp'!AH$47:AH$47)+SUM('[1]48Imp'!AH$105:AH$105))</f>
        <v>9.35989292636E-2</v>
      </c>
      <c r="AK15" s="49">
        <f>1/1000*(SUM('[1]48Imp'!AI$47:AI$47)+SUM('[1]48Imp'!AI$105:AI$105))</f>
        <v>0.12441560581950001</v>
      </c>
      <c r="AL15" s="49">
        <f>1/1000*(SUM('[1]48Imp'!AJ$47:AJ$47)+SUM('[1]48Imp'!AJ$105:AJ$105))</f>
        <v>0.15310168023240001</v>
      </c>
      <c r="AM15" s="49">
        <f>1/1000*(SUM('[1]48Imp'!AK$47:AK$47)+SUM('[1]48Imp'!AK$105:AK$105))</f>
        <v>0.14929061452360001</v>
      </c>
      <c r="AN15" s="49">
        <f>1/1000*(SUM('[1]48Imp'!AL$47:AL$47)+SUM('[1]48Imp'!AL$105:AL$105))</f>
        <v>0.16968078939780004</v>
      </c>
      <c r="AO15" s="49">
        <f>1/1000*(SUM('[1]48Imp'!AM$47:AM$47)+SUM('[1]48Imp'!AM$105:AM$105))</f>
        <v>0.19136739796799998</v>
      </c>
      <c r="AP15" s="49">
        <f>1/1000*(SUM('[1]48Imp'!AN$47:AN$47)+SUM('[1]48Imp'!AN$105:AN$105))</f>
        <v>0.17994317021120002</v>
      </c>
      <c r="AQ15" s="49">
        <f>1/1000*(SUM('[1]48Imp'!AO$47:AO$47)+SUM('[1]48Imp'!AO$105:AO$105))</f>
        <v>0.18223075385010004</v>
      </c>
      <c r="AR15" s="49">
        <f>1/1000*(SUM('[1]48Imp'!AP$47:AP$47)+SUM('[1]48Imp'!AP$105:AP$105))</f>
        <v>0.20854949763</v>
      </c>
      <c r="AS15" s="49">
        <f>1/1000*(SUM('[1]48Imp'!AQ$47:AQ$47)+SUM('[1]48Imp'!AQ$105:AQ$105))</f>
        <v>0.21194690849499997</v>
      </c>
      <c r="AT15" s="49">
        <f>1/1000*(SUM('[1]48Imp'!AR$47:AR$47)+SUM('[1]48Imp'!AR$105:AR$105))</f>
        <v>0.21999180350300002</v>
      </c>
      <c r="AU15" s="49">
        <f>1/1000*(SUM('[1]48Imp'!AS$47:AS$47)+SUM('[1]48Imp'!AS$105:AS$105))</f>
        <v>0.25042263471939996</v>
      </c>
      <c r="AV15" s="49">
        <f>1/1000*(SUM('[1]48Imp'!AT$47:AT$47)+SUM('[1]48Imp'!AT$105:AT$105))</f>
        <v>0.289856664707</v>
      </c>
      <c r="AW15" s="49">
        <f>1/1000*(SUM('[1]48Imp'!AU$47:AU$47)+SUM('[1]48Imp'!AU$105:AU$105))</f>
        <v>0.3192277138916666</v>
      </c>
      <c r="AX15" s="49">
        <f>1/1000*(SUM('[1]48Imp'!AV$47:AV$47)+SUM('[1]48Imp'!AV$105:AV$105))</f>
        <v>0</v>
      </c>
      <c r="AY15" s="49">
        <f>1/1000*(SUM('[1]48Imp'!AW$47:AW$47)+SUM('[1]48Imp'!AW$105:AW$105))</f>
        <v>0</v>
      </c>
      <c r="AZ15" s="49">
        <f>1/1000*(SUM('[1]48Imp'!AX$47:AX$47)+SUM('[1]48Imp'!AX$105:AX$105))</f>
        <v>0</v>
      </c>
      <c r="BA15" s="49">
        <f>1/1000*(SUM('[1]48Imp'!AY$47:AY$47)+SUM('[1]48Imp'!AY$105:AY$105))</f>
        <v>0</v>
      </c>
      <c r="BB15" s="49">
        <f>1/1000*(SUM('[1]48Imp'!AZ$47:AZ$47)+SUM('[1]48Imp'!AZ$105:AZ$105))</f>
        <v>0</v>
      </c>
      <c r="BC15" s="85">
        <f>1/1000*(SUM('[1]48Imp'!BA$47:BA$47)+SUM('[1]48Imp'!BA$105:BA$105))</f>
        <v>0</v>
      </c>
      <c r="BD15" s="553"/>
      <c r="BE15" s="31"/>
    </row>
    <row r="16" spans="1:57">
      <c r="B16" s="5" t="s">
        <v>24</v>
      </c>
      <c r="C16" s="46">
        <f>1/$A$1*'[1]48Imp'!$B$109</f>
        <v>1.6609256133333333E-2</v>
      </c>
      <c r="D16" s="10">
        <f>1/$A$1*'[1]48Imp'!$C$109</f>
        <v>2.6995260783333336E-2</v>
      </c>
      <c r="E16" s="10">
        <f>1/$A$1*'[1]48Imp'!$D$109</f>
        <v>1.1716453849999997E-2</v>
      </c>
      <c r="F16" s="10">
        <f>1/$A$1*'[1]48Imp'!$E$109</f>
        <v>2.1772106008585857E-2</v>
      </c>
      <c r="G16" s="10">
        <f>1/$A$1*'[1]48Imp'!$F$109</f>
        <v>1.685710282142858E-2</v>
      </c>
      <c r="H16" s="10">
        <f>1/$A$1*'[1]48Imp'!$G$109</f>
        <v>5.8619893500000001E-3</v>
      </c>
      <c r="I16" s="10">
        <f>1/$A$1*'[1]48Imp'!$H$109</f>
        <v>1.0151579310389605E-2</v>
      </c>
      <c r="J16" s="37">
        <f>1/$A$1*'[1]48Imp'!$I$109</f>
        <v>1.3626517100000003E-2</v>
      </c>
      <c r="K16" s="37">
        <f>1/$A$1*'[1]48Imp'!$J$109</f>
        <v>7.3620562785714294E-3</v>
      </c>
      <c r="L16" s="37">
        <f>1/$A$1*'[1]48Imp'!K$109</f>
        <v>1.6008305901912906E-2</v>
      </c>
      <c r="M16" s="10">
        <f>1/$A$1*'[1]48Imp'!L$109</f>
        <v>5.0535654476190463E-3</v>
      </c>
      <c r="N16" s="10">
        <f>1/$A$1*'[1]48Imp'!M$109</f>
        <v>3.9112402023809521E-3</v>
      </c>
      <c r="O16" s="10">
        <f>1/$A$1*'[1]48Imp'!N$109</f>
        <v>3.5256171109890105E-3</v>
      </c>
      <c r="P16" s="10">
        <f>1/$A$1*'[1]48Imp'!O$109</f>
        <v>3.8747457714285714E-3</v>
      </c>
      <c r="Q16" s="10">
        <f>1/$A$1*'[1]48Imp'!P$109</f>
        <v>4.1091837472222205E-3</v>
      </c>
      <c r="R16" s="10">
        <f>1/$A$1*'[1]48Imp'!Q$109</f>
        <v>4.3314053642857136E-3</v>
      </c>
      <c r="S16" s="10">
        <f>1/$A$1*'[1]48Imp'!R$109</f>
        <v>3.6539100738095234E-3</v>
      </c>
      <c r="T16" s="10">
        <f>1/$A$1*'[1]48Imp'!S$109</f>
        <v>4.8564559561327563E-3</v>
      </c>
      <c r="U16" s="164">
        <f>1/$A$1*'[1]48Imp'!T$109</f>
        <v>3.7461205609668102E-3</v>
      </c>
      <c r="V16" s="164">
        <f>1/$A$1*'[1]48Imp'!U$109</f>
        <v>4.7550056476190457E-3</v>
      </c>
      <c r="W16" s="164">
        <f>1/$A$1*'[1]48Imp'!V$109</f>
        <v>0</v>
      </c>
      <c r="X16" s="164">
        <f>1/$A$1*'[1]48Imp'!W$109</f>
        <v>0</v>
      </c>
      <c r="Y16" s="164">
        <f>1/$A$1*'[1]48Imp'!X$109</f>
        <v>0</v>
      </c>
      <c r="Z16" s="164">
        <f>1/$A$1*'[1]48Imp'!Y$109</f>
        <v>0</v>
      </c>
      <c r="AA16" s="164">
        <f>1/$A$1*'[1]48Imp'!Z$109</f>
        <v>0</v>
      </c>
      <c r="AB16" s="164">
        <f>1/$A$1*'[1]48Imp'!AA$109</f>
        <v>0</v>
      </c>
      <c r="AC16" s="721"/>
      <c r="AD16" s="46">
        <f>1/1000*'[1]48Imp'!AB$109</f>
        <v>1.5639545394291E-2</v>
      </c>
      <c r="AE16" s="10">
        <f>1/1000*'[1]48Imp'!AC$109</f>
        <v>2.4792085177599999E-2</v>
      </c>
      <c r="AF16" s="10">
        <f>1/1000*'[1]48Imp'!AD$109</f>
        <v>1.10050138368E-2</v>
      </c>
      <c r="AG16" s="10">
        <f>1/1000*'[1]48Imp'!AE$109</f>
        <v>2.06438694672E-2</v>
      </c>
      <c r="AH16" s="10">
        <f>1/1000*'[1]48Imp'!AF$109</f>
        <v>1.6824782424800001E-2</v>
      </c>
      <c r="AI16" s="10">
        <f>1/1000*'[1]48Imp'!AG$109</f>
        <v>8.1764043504000006E-3</v>
      </c>
      <c r="AJ16" s="10">
        <f>1/1000*'[1]48Imp'!AH$109</f>
        <v>1.21511267576E-2</v>
      </c>
      <c r="AK16" s="10">
        <f>1/1000*'[1]48Imp'!AI$109</f>
        <v>1.7879933592499998E-2</v>
      </c>
      <c r="AL16" s="10">
        <f>1/1000*'[1]48Imp'!AJ$109</f>
        <v>1.3274383294799999E-2</v>
      </c>
      <c r="AM16" s="10">
        <f>1/1000*'[1]48Imp'!AK$109</f>
        <v>1.73597310128E-2</v>
      </c>
      <c r="AN16" s="10">
        <f>1/1000*'[1]48Imp'!AL$109</f>
        <v>8.7358499541000008E-3</v>
      </c>
      <c r="AO16" s="10">
        <f>1/1000*'[1]48Imp'!AM$109</f>
        <v>9.386964527999999E-3</v>
      </c>
      <c r="AP16" s="10">
        <f>1/1000*'[1]48Imp'!AN$109</f>
        <v>9.1425018959999989E-3</v>
      </c>
      <c r="AQ16" s="10">
        <f>1/1000*'[1]48Imp'!AO$109</f>
        <v>9.1736023953000005E-3</v>
      </c>
      <c r="AR16" s="10">
        <f>1/1000*'[1]48Imp'!AP$109</f>
        <v>9.9061130274999999E-3</v>
      </c>
      <c r="AS16" s="10">
        <f>1/1000*'[1]48Imp'!AQ$109</f>
        <v>1.00245333195E-2</v>
      </c>
      <c r="AT16" s="10">
        <f>1/1000*'[1]48Imp'!AR$109</f>
        <v>9.3728041504E-3</v>
      </c>
      <c r="AU16" s="10">
        <f>1/1000*'[1]48Imp'!AS$109</f>
        <v>1.1851417220499998E-2</v>
      </c>
      <c r="AV16" s="10">
        <f>1/1000*'[1]48Imp'!AT$109</f>
        <v>1.1538060578000001E-2</v>
      </c>
      <c r="AW16" s="10">
        <f>1/1000*'[1]48Imp'!AU$109</f>
        <v>1.3917833747500002E-2</v>
      </c>
      <c r="AX16" s="10">
        <f>1/1000*'[1]48Imp'!AV$109</f>
        <v>0</v>
      </c>
      <c r="AY16" s="10">
        <f>1/1000*'[1]48Imp'!AW$109</f>
        <v>0</v>
      </c>
      <c r="AZ16" s="10">
        <f>1/1000*'[1]48Imp'!AX$109</f>
        <v>0</v>
      </c>
      <c r="BA16" s="10">
        <f>1/1000*'[1]48Imp'!AY$109</f>
        <v>0</v>
      </c>
      <c r="BB16" s="10">
        <f>1/1000*'[1]48Imp'!AZ$109</f>
        <v>0</v>
      </c>
      <c r="BC16" s="37">
        <f>1/1000*'[1]48Imp'!BA$109</f>
        <v>0</v>
      </c>
      <c r="BD16" s="553"/>
      <c r="BE16" s="31"/>
    </row>
    <row r="17" spans="2:57">
      <c r="B17" s="5" t="s">
        <v>89</v>
      </c>
      <c r="C17" s="46">
        <f>1/$A$1*'[1]48Imp'!$B$116</f>
        <v>1.5355902161904762E-2</v>
      </c>
      <c r="D17" s="10">
        <f>1/$A$1*'[1]48Imp'!$C$116</f>
        <v>1.1128430322222219E-2</v>
      </c>
      <c r="E17" s="10">
        <f>1/$A$1*'[1]48Imp'!$D$116</f>
        <v>4.2608269382034625E-3</v>
      </c>
      <c r="F17" s="10">
        <f>1/$A$1*'[1]48Imp'!$E$116</f>
        <v>3.5205715774891781E-3</v>
      </c>
      <c r="G17" s="10">
        <f>1/$A$1*'[1]48Imp'!$F$116</f>
        <v>9.3623106380952368E-3</v>
      </c>
      <c r="H17" s="10">
        <f>1/$A$1*'[1]48Imp'!$G$116</f>
        <v>2.3338330899999989E-2</v>
      </c>
      <c r="I17" s="10">
        <f>1/$A$1*'[1]48Imp'!$H$116</f>
        <v>9.0013918181096643E-3</v>
      </c>
      <c r="J17" s="37">
        <f>1/$A$1*'[1]48Imp'!$I$116</f>
        <v>7.3370383050505063E-3</v>
      </c>
      <c r="K17" s="37">
        <f>1/$A$1*'[1]48Imp'!$J$116</f>
        <v>5.761971966666668E-3</v>
      </c>
      <c r="L17" s="37">
        <f>1/$A$1*'[1]48Imp'!K$116</f>
        <v>2.1684764311396001E-2</v>
      </c>
      <c r="M17" s="10">
        <f>1/$A$1*'[1]48Imp'!L$116</f>
        <v>2.1976309903174597E-2</v>
      </c>
      <c r="N17" s="10">
        <f>1/$A$1*'[1]48Imp'!M$116</f>
        <v>1.6744140278571431E-2</v>
      </c>
      <c r="O17" s="10">
        <f>1/$A$1*'[1]48Imp'!N$116</f>
        <v>2.1750023038461536E-2</v>
      </c>
      <c r="P17" s="10">
        <f>1/$A$1*'[1]48Imp'!O$116</f>
        <v>1.4168480192307695E-2</v>
      </c>
      <c r="Q17" s="10">
        <f>1/$A$1*'[1]48Imp'!P$116</f>
        <v>2.3012651942063495E-2</v>
      </c>
      <c r="R17" s="10">
        <f>1/$A$1*'[1]48Imp'!Q$116</f>
        <v>2.6832487474999986E-2</v>
      </c>
      <c r="S17" s="10">
        <f>1/$A$1*'[1]48Imp'!R$116</f>
        <v>2.8481357180158724E-2</v>
      </c>
      <c r="T17" s="10">
        <f>1/$A$1*'[1]48Imp'!S$116</f>
        <v>2.1375175104727934E-2</v>
      </c>
      <c r="U17" s="10">
        <f>1/$A$1*'[1]48Imp'!T$116</f>
        <v>5.4569813546176023E-3</v>
      </c>
      <c r="V17" s="10">
        <f>1/$A$1*'[1]48Imp'!U$116</f>
        <v>1.5240323551190477E-2</v>
      </c>
      <c r="W17" s="10">
        <f>1/$A$1*'[1]48Imp'!V$116</f>
        <v>0</v>
      </c>
      <c r="X17" s="10">
        <f>1/$A$1*'[1]48Imp'!W$116</f>
        <v>0</v>
      </c>
      <c r="Y17" s="10">
        <f>1/$A$1*'[1]48Imp'!X$116</f>
        <v>0</v>
      </c>
      <c r="Z17" s="10">
        <f>1/$A$1*'[1]48Imp'!Y$116</f>
        <v>0</v>
      </c>
      <c r="AA17" s="10">
        <f>1/$A$1*'[1]48Imp'!Z$116</f>
        <v>0</v>
      </c>
      <c r="AB17" s="10">
        <f>1/$A$1*'[1]48Imp'!AA$116</f>
        <v>0</v>
      </c>
      <c r="AC17" s="4"/>
      <c r="AD17" s="46">
        <f>1/1000*'[1]48Imp'!AB$116</f>
        <v>4.4079409181901001E-2</v>
      </c>
      <c r="AE17" s="10">
        <f>1/1000*'[1]48Imp'!AC$116</f>
        <v>4.4671166687999996E-2</v>
      </c>
      <c r="AF17" s="10">
        <f>1/1000*'[1]48Imp'!AD$116</f>
        <v>2.28578006256E-2</v>
      </c>
      <c r="AG17" s="10">
        <f>1/1000*'[1]48Imp'!AE$116</f>
        <v>1.5972700105599997E-2</v>
      </c>
      <c r="AH17" s="10">
        <f>1/1000*'[1]48Imp'!AF$116</f>
        <v>2.1097580168700003E-2</v>
      </c>
      <c r="AI17" s="10">
        <f>1/1000*'[1]48Imp'!AG$116</f>
        <v>2.9679953760599998E-2</v>
      </c>
      <c r="AJ17" s="10">
        <f>1/1000*'[1]48Imp'!AH$116</f>
        <v>2.3772372736799999E-2</v>
      </c>
      <c r="AK17" s="10">
        <f>1/1000*'[1]48Imp'!AI$116</f>
        <v>1.8998820756500001E-2</v>
      </c>
      <c r="AL17" s="10">
        <f>1/1000*'[1]48Imp'!AJ$116</f>
        <v>2.1819301821200003E-2</v>
      </c>
      <c r="AM17" s="10">
        <f>1/1000*'[1]48Imp'!AK$116</f>
        <v>4.2890048392400001E-2</v>
      </c>
      <c r="AN17" s="10">
        <f>1/1000*'[1]48Imp'!AL$116</f>
        <v>5.1323247901800005E-2</v>
      </c>
      <c r="AO17" s="10">
        <f>1/1000*'[1]48Imp'!AM$116</f>
        <v>6.6409993968E-2</v>
      </c>
      <c r="AP17" s="10">
        <f>1/1000*'[1]48Imp'!AN$116</f>
        <v>7.0712981715199991E-2</v>
      </c>
      <c r="AQ17" s="10">
        <f>1/1000*'[1]48Imp'!AO$116</f>
        <v>5.1635365912499995E-2</v>
      </c>
      <c r="AR17" s="10">
        <f>1/1000*'[1]48Imp'!AP$116</f>
        <v>5.8399762659000001E-2</v>
      </c>
      <c r="AS17" s="10">
        <f>1/1000*'[1]48Imp'!AQ$116</f>
        <v>5.5317919208999998E-2</v>
      </c>
      <c r="AT17" s="10">
        <f>1/1000*'[1]48Imp'!AR$116</f>
        <v>6.2347936784899992E-2</v>
      </c>
      <c r="AU17" s="10">
        <f>1/1000*'[1]48Imp'!AS$116</f>
        <v>5.0203744862699996E-2</v>
      </c>
      <c r="AV17" s="10">
        <f>1/1000*'[1]48Imp'!AT$116</f>
        <v>2.8938646490999999E-2</v>
      </c>
      <c r="AW17" s="10">
        <f>1/1000*'[1]48Imp'!AU$116</f>
        <v>4.4328221588750008E-2</v>
      </c>
      <c r="AX17" s="10">
        <f>1/1000*'[1]48Imp'!AV$116</f>
        <v>0</v>
      </c>
      <c r="AY17" s="10">
        <f>1/1000*'[1]48Imp'!AW$116</f>
        <v>0</v>
      </c>
      <c r="AZ17" s="10">
        <f>1/1000*'[1]48Imp'!AX$116</f>
        <v>0</v>
      </c>
      <c r="BA17" s="10">
        <f>1/1000*'[1]48Imp'!AY$116</f>
        <v>0</v>
      </c>
      <c r="BB17" s="10">
        <f>1/1000*'[1]48Imp'!AZ$116</f>
        <v>0</v>
      </c>
      <c r="BC17" s="37">
        <f>1/1000*'[1]48Imp'!BA$116</f>
        <v>0</v>
      </c>
      <c r="BD17" s="553"/>
      <c r="BE17" s="31"/>
    </row>
    <row r="18" spans="2:57">
      <c r="B18" s="5" t="s">
        <v>26</v>
      </c>
      <c r="C18" s="46">
        <f>1/$A$1*'[1]48Imp'!$B$231</f>
        <v>2.14021821E-2</v>
      </c>
      <c r="D18" s="10">
        <f>1/$A$1*'[1]48Imp'!$C$231</f>
        <v>2.8345024691666658E-2</v>
      </c>
      <c r="E18" s="10">
        <f>1/$A$1*'[1]48Imp'!$D$231</f>
        <v>3.1930777496103908E-2</v>
      </c>
      <c r="F18" s="10">
        <f>1/$A$1*'[1]48Imp'!$E$231</f>
        <v>3.9794340060606059E-2</v>
      </c>
      <c r="G18" s="10">
        <f>1/$A$1*'[1]48Imp'!$F$231</f>
        <v>3.718410274761904E-2</v>
      </c>
      <c r="H18" s="10">
        <f>1/$A$1*'[1]48Imp'!$G$231</f>
        <v>2.5697734428571418E-2</v>
      </c>
      <c r="I18" s="10">
        <f>1/$A$1*'[1]48Imp'!$H$231</f>
        <v>1.032833567323232E-2</v>
      </c>
      <c r="J18" s="37">
        <f>1/$A$1*'[1]48Imp'!$I$231</f>
        <v>8.3346382181818199E-3</v>
      </c>
      <c r="K18" s="37">
        <f>1/$A$1*'[1]48Imp'!$J$231</f>
        <v>4.75242845952381E-3</v>
      </c>
      <c r="L18" s="37">
        <f>1/$A$1*'[1]48Imp'!K$231</f>
        <v>2.6217608215099719E-3</v>
      </c>
      <c r="M18" s="10">
        <f>1/$A$1*'[1]48Imp'!L$231</f>
        <v>5.6479864285714299E-4</v>
      </c>
      <c r="N18" s="10">
        <f>1/$A$1*'[1]48Imp'!M$231</f>
        <v>2.7762056904761899E-4</v>
      </c>
      <c r="O18" s="10">
        <f>1/$A$1*'[1]48Imp'!N$231</f>
        <v>9.9475989880952308E-3</v>
      </c>
      <c r="P18" s="10">
        <f>1/$A$1*'[1]48Imp'!O$231</f>
        <v>9.428148835714285E-3</v>
      </c>
      <c r="Q18" s="10">
        <f>1/$A$1*'[1]48Imp'!P$231</f>
        <v>4.4946606111111105E-4</v>
      </c>
      <c r="R18" s="10">
        <f>1/$A$1*'[1]48Imp'!Q$231</f>
        <v>4.4997675595238081E-4</v>
      </c>
      <c r="S18" s="10">
        <f>1/$A$1*'[1]48Imp'!R$231</f>
        <v>4.7088711904761917E-4</v>
      </c>
      <c r="T18" s="10">
        <f>1/$A$1*'[1]48Imp'!S$231</f>
        <v>6.5478801313131321E-4</v>
      </c>
      <c r="U18" s="10">
        <f>1/$A$1*'[1]48Imp'!T$231</f>
        <v>5.489635211399711E-4</v>
      </c>
      <c r="V18" s="10">
        <f>1/$A$1*'[1]48Imp'!U$231</f>
        <v>6.0038046904761885E-4</v>
      </c>
      <c r="W18" s="10">
        <f>1/$A$1*'[1]48Imp'!V$231</f>
        <v>0</v>
      </c>
      <c r="X18" s="10">
        <f>1/$A$1*'[1]48Imp'!W$231</f>
        <v>0</v>
      </c>
      <c r="Y18" s="10">
        <f>1/$A$1*'[1]48Imp'!X$231</f>
        <v>0</v>
      </c>
      <c r="Z18" s="10">
        <f>1/$A$1*'[1]48Imp'!Y$231</f>
        <v>0</v>
      </c>
      <c r="AA18" s="10">
        <f>1/$A$1*'[1]48Imp'!Z$231</f>
        <v>0</v>
      </c>
      <c r="AB18" s="10">
        <f>1/$A$1*'[1]48Imp'!AA$231</f>
        <v>0</v>
      </c>
      <c r="AC18" s="4"/>
      <c r="AD18" s="46">
        <f>1/1000*'[1]48Imp'!AB$231</f>
        <v>1.7257983218061001E-2</v>
      </c>
      <c r="AE18" s="10">
        <f>1/1000*'[1]48Imp'!AC$231</f>
        <v>2.0942091540400002E-2</v>
      </c>
      <c r="AF18" s="10">
        <f>1/1000*'[1]48Imp'!AD$231</f>
        <v>2.42841682512E-2</v>
      </c>
      <c r="AG18" s="10">
        <f>1/1000*'[1]48Imp'!AE$231</f>
        <v>3.4023139729599999E-2</v>
      </c>
      <c r="AH18" s="10">
        <f>1/1000*'[1]48Imp'!AF$231</f>
        <v>3.01439536258E-2</v>
      </c>
      <c r="AI18" s="10">
        <f>1/1000*'[1]48Imp'!AG$231</f>
        <v>2.1999863199600001E-2</v>
      </c>
      <c r="AJ18" s="10">
        <f>1/1000*'[1]48Imp'!AH$231</f>
        <v>1.0859345388000001E-2</v>
      </c>
      <c r="AK18" s="10">
        <f>1/1000*'[1]48Imp'!AI$231</f>
        <v>1.2186096778E-2</v>
      </c>
      <c r="AL18" s="10">
        <f>1/1000*'[1]48Imp'!AJ$231</f>
        <v>8.5941344360000015E-3</v>
      </c>
      <c r="AM18" s="10">
        <f>1/1000*'[1]48Imp'!AK$231</f>
        <v>5.7599186568E-3</v>
      </c>
      <c r="AN18" s="10">
        <f>1/1000*'[1]48Imp'!AL$231</f>
        <v>3.0300610167000004E-3</v>
      </c>
      <c r="AO18" s="10">
        <f>1/1000*'[1]48Imp'!AM$231</f>
        <v>1.6449472799999997E-3</v>
      </c>
      <c r="AP18" s="10">
        <f>1/1000*'[1]48Imp'!AN$231</f>
        <v>1.5294504596799999E-2</v>
      </c>
      <c r="AQ18" s="10">
        <f>1/1000*'[1]48Imp'!AO$231</f>
        <v>1.54024657689E-2</v>
      </c>
      <c r="AR18" s="10">
        <f>1/1000*'[1]48Imp'!AP$231</f>
        <v>5.1467365359999994E-3</v>
      </c>
      <c r="AS18" s="10">
        <f>1/1000*'[1]48Imp'!AQ$231</f>
        <v>4.6486396845000005E-3</v>
      </c>
      <c r="AT18" s="10">
        <f>1/1000*'[1]48Imp'!AR$231</f>
        <v>4.4515898437000002E-3</v>
      </c>
      <c r="AU18" s="10">
        <f>1/1000*'[1]48Imp'!AS$231</f>
        <v>4.4200461447999996E-3</v>
      </c>
      <c r="AV18" s="10">
        <f>1/1000*'[1]48Imp'!AT$231</f>
        <v>4.2932396979999997E-3</v>
      </c>
      <c r="AW18" s="10">
        <f>1/1000*'[1]48Imp'!AU$231</f>
        <v>4.2362536662499993E-3</v>
      </c>
      <c r="AX18" s="10">
        <f>1/1000*'[1]48Imp'!AV$231</f>
        <v>0</v>
      </c>
      <c r="AY18" s="10">
        <f>1/1000*'[1]48Imp'!AW$231</f>
        <v>0</v>
      </c>
      <c r="AZ18" s="10">
        <f>1/1000*'[1]48Imp'!AX$231</f>
        <v>0</v>
      </c>
      <c r="BA18" s="10">
        <f>1/1000*'[1]48Imp'!AY$231</f>
        <v>0</v>
      </c>
      <c r="BB18" s="10">
        <f>1/1000*'[1]48Imp'!AZ$231</f>
        <v>0</v>
      </c>
      <c r="BC18" s="37">
        <f>1/1000*'[1]48Imp'!BA$231</f>
        <v>0</v>
      </c>
      <c r="BD18" s="553"/>
      <c r="BE18" s="31"/>
    </row>
    <row r="19" spans="2:57">
      <c r="B19" s="8" t="s">
        <v>19</v>
      </c>
      <c r="C19" s="47">
        <f t="shared" ref="C19:M19" si="6">SUM(C14:C14)-SUM(C15:C18)</f>
        <v>3.2527328666666633E-3</v>
      </c>
      <c r="D19" s="38">
        <f t="shared" si="6"/>
        <v>3.9609669333333236E-3</v>
      </c>
      <c r="E19" s="38">
        <f t="shared" si="6"/>
        <v>3.6063775119047625E-3</v>
      </c>
      <c r="F19" s="38">
        <f t="shared" si="6"/>
        <v>4.5456604422799279E-3</v>
      </c>
      <c r="G19" s="38">
        <f t="shared" si="6"/>
        <v>4.5521521547619015E-3</v>
      </c>
      <c r="H19" s="38">
        <f t="shared" si="6"/>
        <v>5.6227753047619206E-3</v>
      </c>
      <c r="I19" s="38">
        <f t="shared" si="6"/>
        <v>6.109030433694089E-3</v>
      </c>
      <c r="J19" s="39">
        <f t="shared" si="6"/>
        <v>8.9693368318181921E-3</v>
      </c>
      <c r="K19" s="39">
        <f t="shared" si="6"/>
        <v>5.4335971952380741E-3</v>
      </c>
      <c r="L19" s="39">
        <f t="shared" si="6"/>
        <v>4.8005158743793103E-3</v>
      </c>
      <c r="M19" s="38">
        <f t="shared" si="6"/>
        <v>4.5841605035714383E-3</v>
      </c>
      <c r="N19" s="38">
        <f>SUM(N14:N14)-SUM(N15:N18)</f>
        <v>4.5390622293650651E-3</v>
      </c>
      <c r="O19" s="38">
        <f t="shared" ref="O19:AB19" si="7">SUM(O14:O14)-SUM(O15:O18)</f>
        <v>4.1653435611111039E-3</v>
      </c>
      <c r="P19" s="38">
        <f t="shared" si="7"/>
        <v>5.0054770833333484E-3</v>
      </c>
      <c r="Q19" s="38">
        <f t="shared" si="7"/>
        <v>3.6649966928571642E-3</v>
      </c>
      <c r="R19" s="38">
        <f t="shared" si="7"/>
        <v>3.426622025000034E-3</v>
      </c>
      <c r="S19" s="38">
        <f t="shared" si="7"/>
        <v>5.0513702404761801E-3</v>
      </c>
      <c r="T19" s="38">
        <f t="shared" si="7"/>
        <v>9.0747613110304798E-3</v>
      </c>
      <c r="U19" s="38">
        <f t="shared" si="7"/>
        <v>1.3054668034343422E-2</v>
      </c>
      <c r="V19" s="38">
        <f t="shared" si="7"/>
        <v>8.2536771738095094E-3</v>
      </c>
      <c r="W19" s="38">
        <f t="shared" si="7"/>
        <v>0</v>
      </c>
      <c r="X19" s="38">
        <f t="shared" si="7"/>
        <v>0</v>
      </c>
      <c r="Y19" s="38">
        <f t="shared" si="7"/>
        <v>0</v>
      </c>
      <c r="Z19" s="38">
        <f t="shared" si="7"/>
        <v>0</v>
      </c>
      <c r="AA19" s="38">
        <f t="shared" si="7"/>
        <v>0</v>
      </c>
      <c r="AB19" s="38">
        <f t="shared" si="7"/>
        <v>0</v>
      </c>
      <c r="AC19" s="4"/>
      <c r="AD19" s="48">
        <f t="shared" ref="AD19:BC19" si="8">SUM(AD14:AD14)-SUM(AD15:AD18)</f>
        <v>1.0720521098240982E-2</v>
      </c>
      <c r="AE19" s="40">
        <f t="shared" si="8"/>
        <v>1.1526835920800005E-2</v>
      </c>
      <c r="AF19" s="40">
        <f t="shared" si="8"/>
        <v>1.095516275040001E-2</v>
      </c>
      <c r="AG19" s="40">
        <f t="shared" si="8"/>
        <v>1.9987767811200013E-2</v>
      </c>
      <c r="AH19" s="40">
        <f t="shared" si="8"/>
        <v>1.6998836376199977E-2</v>
      </c>
      <c r="AI19" s="40">
        <f t="shared" si="8"/>
        <v>1.8009539347800002E-2</v>
      </c>
      <c r="AJ19" s="40">
        <f t="shared" si="8"/>
        <v>1.7399569914399976E-2</v>
      </c>
      <c r="AK19" s="40">
        <f t="shared" si="8"/>
        <v>2.535381555150007E-2</v>
      </c>
      <c r="AL19" s="40">
        <f t="shared" si="8"/>
        <v>2.0229412616000086E-2</v>
      </c>
      <c r="AM19" s="40">
        <f t="shared" si="8"/>
        <v>2.3720705254399954E-2</v>
      </c>
      <c r="AN19" s="40">
        <f t="shared" si="8"/>
        <v>2.5537226891400006E-2</v>
      </c>
      <c r="AO19" s="40">
        <f t="shared" si="8"/>
        <v>2.3057476368000041E-2</v>
      </c>
      <c r="AP19" s="40">
        <f t="shared" si="8"/>
        <v>1.9518326995199953E-2</v>
      </c>
      <c r="AQ19" s="40">
        <f t="shared" si="8"/>
        <v>2.2240529940600051E-2</v>
      </c>
      <c r="AR19" s="40">
        <f t="shared" si="8"/>
        <v>1.8323956659499929E-2</v>
      </c>
      <c r="AS19" s="40">
        <f t="shared" si="8"/>
        <v>1.5174628171499949E-2</v>
      </c>
      <c r="AT19" s="40">
        <f t="shared" si="8"/>
        <v>2.0505447579699909E-2</v>
      </c>
      <c r="AU19" s="40">
        <f t="shared" si="8"/>
        <v>2.4868080451499963E-2</v>
      </c>
      <c r="AV19" s="40">
        <f t="shared" si="8"/>
        <v>3.1217860752999982E-2</v>
      </c>
      <c r="AW19" s="40">
        <f t="shared" si="8"/>
        <v>2.5481802874583404E-2</v>
      </c>
      <c r="AX19" s="40">
        <f t="shared" si="8"/>
        <v>0</v>
      </c>
      <c r="AY19" s="40">
        <f t="shared" si="8"/>
        <v>0</v>
      </c>
      <c r="AZ19" s="40">
        <f t="shared" si="8"/>
        <v>0</v>
      </c>
      <c r="BA19" s="40">
        <f t="shared" si="8"/>
        <v>0</v>
      </c>
      <c r="BB19" s="40">
        <f t="shared" si="8"/>
        <v>0</v>
      </c>
      <c r="BC19" s="41">
        <f t="shared" si="8"/>
        <v>0</v>
      </c>
      <c r="BD19" s="553"/>
      <c r="BE19" s="31"/>
    </row>
    <row r="20" spans="2:57" ht="17.149999999999999" customHeight="1">
      <c r="B20" s="15" t="s">
        <v>216</v>
      </c>
      <c r="C20" s="157">
        <f>1/$A$1*'[1]48Imp'!$B$264</f>
        <v>3.9320604896749991</v>
      </c>
      <c r="D20" s="158">
        <f>1/$A$1*'[1]48Imp'!$C$264</f>
        <v>3.8904935207065647</v>
      </c>
      <c r="E20" s="158">
        <f>1/$A$1*'[1]48Imp'!$D$264</f>
        <v>4.1026940361361826</v>
      </c>
      <c r="F20" s="158">
        <f>1/$A$1*'[1]48Imp'!$E$264</f>
        <v>3.8931124151632752</v>
      </c>
      <c r="G20" s="158">
        <f>1/$A$1*'[1]48Imp'!$F$264</f>
        <v>3.9962005399666669</v>
      </c>
      <c r="H20" s="158">
        <f>1/$A$1*'[1]48Imp'!$G$264</f>
        <v>4.1991538238964283</v>
      </c>
      <c r="I20" s="158">
        <f>1/$A$1*'[1]48Imp'!$H$264</f>
        <v>4.1528064591617957</v>
      </c>
      <c r="J20" s="159">
        <f>1/$A$1*'[1]48Imp'!$I$264</f>
        <v>4.3534747737199124</v>
      </c>
      <c r="K20" s="159">
        <f>1/$A$1*'[1]48Imp'!$J$264</f>
        <v>4.1840879860261904</v>
      </c>
      <c r="L20" s="159">
        <f>1/$A$1*'[1]48Imp'!K$264</f>
        <v>3.5995913924893834</v>
      </c>
      <c r="M20" s="158">
        <f>1/$A$1*'[1]48Imp'!L$264</f>
        <v>3.6944809225694448</v>
      </c>
      <c r="N20" s="158">
        <f>1/$A$1*'[1]48Imp'!M$264</f>
        <v>3.6353875181952384</v>
      </c>
      <c r="O20" s="158">
        <f>1/$A$1*'[1]48Imp'!N$264</f>
        <v>3.2087511243007931</v>
      </c>
      <c r="P20" s="158">
        <f>1/$A$1*'[1]48Imp'!O$264</f>
        <v>3.0906781009793649</v>
      </c>
      <c r="Q20" s="158">
        <f>1/$A$1*'[1]48Imp'!P$264</f>
        <v>3.7013351057230151</v>
      </c>
      <c r="R20" s="158">
        <f>1/$A$1*'[1]48Imp'!Q$264</f>
        <v>4.5977503568603169</v>
      </c>
      <c r="S20" s="158">
        <f>1/$A$1*'[1]48Imp'!R$264</f>
        <v>3.6533076878015867</v>
      </c>
      <c r="T20" s="158">
        <f>1/$A$1*'[1]48Imp'!S$264</f>
        <v>4.4246046935850174</v>
      </c>
      <c r="U20" s="158">
        <f>1/$A$1*'[1]48Imp'!T$264</f>
        <v>4.4908494693919909</v>
      </c>
      <c r="V20" s="158">
        <f>1/$A$1*'[1]48Imp'!U$264</f>
        <v>4.0744934420569034</v>
      </c>
      <c r="W20" s="158">
        <f>1/$A$1*'[1]48Imp'!V$264</f>
        <v>0</v>
      </c>
      <c r="X20" s="158">
        <f>1/$A$1*'[1]48Imp'!W$264</f>
        <v>0</v>
      </c>
      <c r="Y20" s="158">
        <f>1/$A$1*'[1]48Imp'!X$264</f>
        <v>0</v>
      </c>
      <c r="Z20" s="158">
        <f>1/$A$1*'[1]48Imp'!Y$264</f>
        <v>0</v>
      </c>
      <c r="AA20" s="158">
        <f>1/$A$1*'[1]48Imp'!Z$264</f>
        <v>0</v>
      </c>
      <c r="AB20" s="158">
        <f>1/$A$1*'[1]48Imp'!AA$264</f>
        <v>0</v>
      </c>
      <c r="AC20" s="221"/>
      <c r="AD20" s="157">
        <f>1/1000*'[1]48Imp'!AB$264</f>
        <v>3.8219734366285203</v>
      </c>
      <c r="AE20" s="158">
        <f>1/1000*'[1]48Imp'!AC$264</f>
        <v>3.8158249451252</v>
      </c>
      <c r="AF20" s="158">
        <f>1/1000*'[1]48Imp'!AD$264</f>
        <v>4.0037594216208001</v>
      </c>
      <c r="AG20" s="158">
        <f>1/1000*'[1]48Imp'!AE$264</f>
        <v>4.5552703855456</v>
      </c>
      <c r="AH20" s="158">
        <f>1/1000*'[1]48Imp'!AF$264</f>
        <v>4.9873235049883</v>
      </c>
      <c r="AI20" s="158">
        <f>1/1000*'[1]48Imp'!AG$264</f>
        <v>5.0162091671405999</v>
      </c>
      <c r="AJ20" s="158">
        <f>1/1000*'[1]48Imp'!AH$264</f>
        <v>5.2745898716479989</v>
      </c>
      <c r="AK20" s="158">
        <f>1/1000*'[1]48Imp'!AI$264</f>
        <v>6.0475641801799993</v>
      </c>
      <c r="AL20" s="158">
        <f>1/1000*'[1]48Imp'!AJ$264</f>
        <v>6.5731690324120002</v>
      </c>
      <c r="AM20" s="158">
        <f>1/1000*'[1]48Imp'!AK$264</f>
        <v>5.3566356094635994</v>
      </c>
      <c r="AN20" s="158">
        <f>1/1000*'[1]48Imp'!AL$264</f>
        <v>5.3471998605195008</v>
      </c>
      <c r="AO20" s="158">
        <f>1/1000*'[1]48Imp'!AM$264</f>
        <v>5.5655811856319994</v>
      </c>
      <c r="AP20" s="158">
        <f>1/1000*'[1]48Imp'!AN$264</f>
        <v>4.4408472914783985</v>
      </c>
      <c r="AQ20" s="158">
        <f>1/1000*'[1]48Imp'!AO$264</f>
        <v>4.4466944396126999</v>
      </c>
      <c r="AR20" s="158">
        <f>1/1000*'[1]48Imp'!AP$264</f>
        <v>5.0131782355969987</v>
      </c>
      <c r="AS20" s="158">
        <f>1/1000*'[1]48Imp'!AQ$264</f>
        <v>4.3487049292015003</v>
      </c>
      <c r="AT20" s="158">
        <f>1/1000*'[1]48Imp'!AR$264</f>
        <v>4.1187287145974993</v>
      </c>
      <c r="AU20" s="158">
        <f>1/1000*'[1]48Imp'!AS$264</f>
        <v>4.6099526066165</v>
      </c>
      <c r="AV20" s="158">
        <f>1/1000*'[1]48Imp'!AT$264</f>
        <v>5.0135606813060001</v>
      </c>
      <c r="AW20" s="158">
        <f>1/1000*'[1]48Imp'!AU$264</f>
        <v>4.4455559929424995</v>
      </c>
      <c r="AX20" s="158">
        <f>1/1000*'[1]48Imp'!AV$264</f>
        <v>0</v>
      </c>
      <c r="AY20" s="158">
        <f>1/1000*'[1]48Imp'!AW$264</f>
        <v>0</v>
      </c>
      <c r="AZ20" s="158">
        <f>1/1000*'[1]48Imp'!AX$264</f>
        <v>0</v>
      </c>
      <c r="BA20" s="158">
        <f>1/1000*'[1]48Imp'!AY$264</f>
        <v>0</v>
      </c>
      <c r="BB20" s="158">
        <f>1/1000*'[1]48Imp'!AZ$264</f>
        <v>0</v>
      </c>
      <c r="BC20" s="159">
        <f>1/1000*'[1]48Imp'!BA$264</f>
        <v>0</v>
      </c>
      <c r="BD20" s="553"/>
      <c r="BE20" s="31"/>
    </row>
    <row r="21" spans="2:57">
      <c r="B21" s="5" t="s">
        <v>59</v>
      </c>
      <c r="C21" s="46">
        <f>1/$A$1*'[1]48Imp'!$B$16</f>
        <v>0.14241639698333336</v>
      </c>
      <c r="D21" s="10">
        <f>1/$A$1*'[1]48Imp'!$C$16</f>
        <v>9.7451424515079349E-2</v>
      </c>
      <c r="E21" s="10">
        <f>1/$A$1*'[1]48Imp'!$D$16</f>
        <v>0.10455530963611111</v>
      </c>
      <c r="F21" s="10">
        <f>1/$A$1*'[1]48Imp'!$E$16</f>
        <v>0.13126125540101016</v>
      </c>
      <c r="G21" s="10">
        <f>1/$A$1*'[1]48Imp'!$F$16</f>
        <v>0.15375645720952377</v>
      </c>
      <c r="H21" s="10">
        <f>1/$A$1*'[1]48Imp'!$G$16</f>
        <v>0.15648769367499993</v>
      </c>
      <c r="I21" s="10">
        <f>1/$A$1*'[1]48Imp'!$H$16</f>
        <v>0.13545796101666668</v>
      </c>
      <c r="J21" s="37">
        <f>1/$A$1*'[1]48Imp'!$I$16</f>
        <v>0.18264601004870129</v>
      </c>
      <c r="K21" s="37">
        <f>1/$A$1*'[1]48Imp'!$J$16</f>
        <v>0.16458497698174601</v>
      </c>
      <c r="L21" s="37">
        <f>1/$A$1*'[1]48Imp'!K$16</f>
        <v>0.15763647179799456</v>
      </c>
      <c r="M21" s="10">
        <f>1/$A$1*'[1]48Imp'!L$16</f>
        <v>0.17980047713888889</v>
      </c>
      <c r="N21" s="10">
        <f>1/$A$1*'[1]48Imp'!M$16</f>
        <v>0.14782426991111117</v>
      </c>
      <c r="O21" s="10">
        <f>1/$A$1*'[1]48Imp'!N$16</f>
        <v>0.13183125609444449</v>
      </c>
      <c r="P21" s="10">
        <f>1/$A$1*'[1]48Imp'!O$16</f>
        <v>0.1064334180023809</v>
      </c>
      <c r="Q21" s="10">
        <f>1/$A$1*'[1]48Imp'!P$16</f>
        <v>0.10805073771666664</v>
      </c>
      <c r="R21" s="10">
        <f>1/$A$1*'[1]48Imp'!Q$16</f>
        <v>0.10303188687777778</v>
      </c>
      <c r="S21" s="10">
        <f>1/$A$1*'[1]48Imp'!R$16</f>
        <v>9.2745397761904769E-2</v>
      </c>
      <c r="T21" s="10">
        <f>1/$A$1*'[1]48Imp'!S$16</f>
        <v>0.11604893578160169</v>
      </c>
      <c r="U21" s="10">
        <f>1/$A$1*'[1]48Imp'!T$16</f>
        <v>0.12284198753896104</v>
      </c>
      <c r="V21" s="10">
        <f>1/$A$1*'[1]48Imp'!U$16</f>
        <v>0.11899848202740378</v>
      </c>
      <c r="W21" s="10">
        <f>1/$A$1*'[1]48Imp'!V$16</f>
        <v>0</v>
      </c>
      <c r="X21" s="10">
        <f>1/$A$1*'[1]48Imp'!W$16</f>
        <v>0</v>
      </c>
      <c r="Y21" s="10">
        <f>1/$A$1*'[1]48Imp'!X$16</f>
        <v>0</v>
      </c>
      <c r="Z21" s="10">
        <f>1/$A$1*'[1]48Imp'!Y$16</f>
        <v>0</v>
      </c>
      <c r="AA21" s="10">
        <f>1/$A$1*'[1]48Imp'!Z$16</f>
        <v>0</v>
      </c>
      <c r="AB21" s="10">
        <f>1/$A$1*'[1]48Imp'!AA$16</f>
        <v>0</v>
      </c>
      <c r="AC21" s="4"/>
      <c r="AD21" s="46">
        <f>1/1000*'[1]48Imp'!AB$16</f>
        <v>0.149113994766813</v>
      </c>
      <c r="AE21" s="10">
        <f>1/1000*'[1]48Imp'!AC$16</f>
        <v>0.1051793768456</v>
      </c>
      <c r="AF21" s="10">
        <f>1/1000*'[1]48Imp'!AD$16</f>
        <v>0.11369106715199999</v>
      </c>
      <c r="AG21" s="10">
        <f>1/1000*'[1]48Imp'!AE$16</f>
        <v>0.14227112467679998</v>
      </c>
      <c r="AH21" s="10">
        <f>1/1000*'[1]48Imp'!AF$16</f>
        <v>0.17175355115449997</v>
      </c>
      <c r="AI21" s="10">
        <f>1/1000*'[1]48Imp'!AG$16</f>
        <v>0.18921959177549996</v>
      </c>
      <c r="AJ21" s="10">
        <f>1/1000*'[1]48Imp'!AH$16</f>
        <v>0.174428316124</v>
      </c>
      <c r="AK21" s="10">
        <f>1/1000*'[1]48Imp'!AI$16</f>
        <v>0.22322592578350001</v>
      </c>
      <c r="AL21" s="10">
        <f>1/1000*'[1]48Imp'!AJ$16</f>
        <v>0.24538585841720001</v>
      </c>
      <c r="AM21" s="10">
        <f>1/1000*'[1]48Imp'!AK$16</f>
        <v>0.2357548676824</v>
      </c>
      <c r="AN21" s="10">
        <f>1/1000*'[1]48Imp'!AL$16</f>
        <v>0.25361868730770004</v>
      </c>
      <c r="AO21" s="10">
        <f>1/1000*'[1]48Imp'!AM$16</f>
        <v>0.24456890299199996</v>
      </c>
      <c r="AP21" s="10">
        <f>1/1000*'[1]48Imp'!AN$16</f>
        <v>0.20144464382239999</v>
      </c>
      <c r="AQ21" s="10">
        <f>1/1000*'[1]48Imp'!AO$16</f>
        <v>0.175244720745</v>
      </c>
      <c r="AR21" s="10">
        <f>1/1000*'[1]48Imp'!AP$16</f>
        <v>0.15612577700399999</v>
      </c>
      <c r="AS21" s="10">
        <f>1/1000*'[1]48Imp'!AQ$16</f>
        <v>0.11744144373849999</v>
      </c>
      <c r="AT21" s="10">
        <f>1/1000*'[1]48Imp'!AR$16</f>
        <v>0.10965878539440001</v>
      </c>
      <c r="AU21" s="10">
        <f>1/1000*'[1]48Imp'!AS$16</f>
        <v>0.12905860447479997</v>
      </c>
      <c r="AV21" s="10">
        <f>1/1000*'[1]48Imp'!AT$16</f>
        <v>0.15132207916499998</v>
      </c>
      <c r="AW21" s="10">
        <f>1/1000*'[1]48Imp'!AU$16</f>
        <v>0.13737464058291668</v>
      </c>
      <c r="AX21" s="10">
        <f>1/1000*'[1]48Imp'!AV$16</f>
        <v>0</v>
      </c>
      <c r="AY21" s="10">
        <f>1/1000*'[1]48Imp'!AW$16</f>
        <v>0</v>
      </c>
      <c r="AZ21" s="10">
        <f>1/1000*'[1]48Imp'!AX$16</f>
        <v>0</v>
      </c>
      <c r="BA21" s="10">
        <f>1/1000*'[1]48Imp'!AY$16</f>
        <v>0</v>
      </c>
      <c r="BB21" s="10">
        <f>1/1000*'[1]48Imp'!AZ$16</f>
        <v>0</v>
      </c>
      <c r="BC21" s="37">
        <f>1/1000*'[1]48Imp'!BA$16</f>
        <v>0</v>
      </c>
      <c r="BD21" s="553"/>
      <c r="BE21" s="31"/>
    </row>
    <row r="22" spans="2:57">
      <c r="B22" s="5" t="s">
        <v>36</v>
      </c>
      <c r="C22" s="46">
        <f>1/$A$1*'[1]48Imp'!$B$23</f>
        <v>0.46932550681666663</v>
      </c>
      <c r="D22" s="10">
        <f>1/$A$1*'[1]48Imp'!$C$23</f>
        <v>0.47855773765584408</v>
      </c>
      <c r="E22" s="10">
        <f>1/$A$1*'[1]48Imp'!$D$23</f>
        <v>0.55454737536637799</v>
      </c>
      <c r="F22" s="10">
        <f>1/$A$1*'[1]48Imp'!$E$23</f>
        <v>0.51554081178888889</v>
      </c>
      <c r="G22" s="10">
        <f>1/$A$1*'[1]48Imp'!$F$23</f>
        <v>0.54171977657380943</v>
      </c>
      <c r="H22" s="10">
        <f>1/$A$1*'[1]48Imp'!$G$23</f>
        <v>0.5618647119095237</v>
      </c>
      <c r="I22" s="10">
        <f>1/$A$1*'[1]48Imp'!$H$23</f>
        <v>0.55280851374927842</v>
      </c>
      <c r="J22" s="37">
        <f>1/$A$1*'[1]48Imp'!$I$23</f>
        <v>0.59395372234004307</v>
      </c>
      <c r="K22" s="37">
        <f>1/$A$1*'[1]48Imp'!$J$23</f>
        <v>0.61470196124444465</v>
      </c>
      <c r="L22" s="37">
        <f>1/$A$1*'[1]48Imp'!K$23</f>
        <v>0.51604370396245069</v>
      </c>
      <c r="M22" s="10">
        <f>1/$A$1*'[1]48Imp'!L$23</f>
        <v>0.53298427510555557</v>
      </c>
      <c r="N22" s="10">
        <f>1/$A$1*'[1]48Imp'!M$23</f>
        <v>0.57451024108492066</v>
      </c>
      <c r="O22" s="10">
        <f>1/$A$1*'[1]48Imp'!N$23</f>
        <v>0.48105526805714288</v>
      </c>
      <c r="P22" s="10">
        <f>1/$A$1*'[1]48Imp'!O$23</f>
        <v>0.4510561277896824</v>
      </c>
      <c r="Q22" s="10">
        <f>1/$A$1*'[1]48Imp'!P$23</f>
        <v>0.48342063891111098</v>
      </c>
      <c r="R22" s="10">
        <f>1/$A$1*'[1]48Imp'!Q$23</f>
        <v>0.62295524550793635</v>
      </c>
      <c r="S22" s="10">
        <f>1/$A$1*'[1]48Imp'!R$23</f>
        <v>0.44879289313888882</v>
      </c>
      <c r="T22" s="10">
        <f>1/$A$1*'[1]48Imp'!S$23</f>
        <v>0.59919911648571422</v>
      </c>
      <c r="U22" s="10">
        <f>1/$A$1*'[1]48Imp'!T$23</f>
        <v>0.56108037615476181</v>
      </c>
      <c r="V22" s="10">
        <f>1/$A$1*'[1]48Imp'!U$23</f>
        <v>0.47918139686578937</v>
      </c>
      <c r="W22" s="10">
        <f>1/$A$1*'[1]48Imp'!V$23</f>
        <v>0</v>
      </c>
      <c r="X22" s="10">
        <f>1/$A$1*'[1]48Imp'!W$23</f>
        <v>0</v>
      </c>
      <c r="Y22" s="10">
        <f>1/$A$1*'[1]48Imp'!X$23</f>
        <v>0</v>
      </c>
      <c r="Z22" s="10">
        <f>1/$A$1*'[1]48Imp'!Y$23</f>
        <v>0</v>
      </c>
      <c r="AA22" s="10">
        <f>1/$A$1*'[1]48Imp'!Z$23</f>
        <v>0</v>
      </c>
      <c r="AB22" s="10">
        <f>1/$A$1*'[1]48Imp'!AA$23</f>
        <v>0</v>
      </c>
      <c r="AC22" s="4"/>
      <c r="AD22" s="46">
        <f>1/1000*'[1]48Imp'!AB$23</f>
        <v>0.52114620522419697</v>
      </c>
      <c r="AE22" s="10">
        <f>1/1000*'[1]48Imp'!AC$23</f>
        <v>0.54478123266999989</v>
      </c>
      <c r="AF22" s="10">
        <f>1/1000*'[1]48Imp'!AD$23</f>
        <v>0.58419795878399994</v>
      </c>
      <c r="AG22" s="10">
        <f>1/1000*'[1]48Imp'!AE$23</f>
        <v>0.69787341392159985</v>
      </c>
      <c r="AH22" s="10">
        <f>1/1000*'[1]48Imp'!AF$23</f>
        <v>0.78903221033839999</v>
      </c>
      <c r="AI22" s="10">
        <f>1/1000*'[1]48Imp'!AG$23</f>
        <v>0.78111349481879999</v>
      </c>
      <c r="AJ22" s="10">
        <f>1/1000*'[1]48Imp'!AH$23</f>
        <v>0.81325075014040005</v>
      </c>
      <c r="AK22" s="10">
        <f>1/1000*'[1]48Imp'!AI$23</f>
        <v>0.91760309123049999</v>
      </c>
      <c r="AL22" s="10">
        <f>1/1000*'[1]48Imp'!AJ$23</f>
        <v>1.0652517315164001</v>
      </c>
      <c r="AM22" s="10">
        <f>1/1000*'[1]48Imp'!AK$23</f>
        <v>0.87823202195959993</v>
      </c>
      <c r="AN22" s="10">
        <f>1/1000*'[1]48Imp'!AL$23</f>
        <v>0.83833684765470007</v>
      </c>
      <c r="AO22" s="10">
        <f>1/1000*'[1]48Imp'!AM$23</f>
        <v>0.93839997628799998</v>
      </c>
      <c r="AP22" s="10">
        <f>1/1000*'[1]48Imp'!AN$23</f>
        <v>0.71474621819039985</v>
      </c>
      <c r="AQ22" s="10">
        <f>1/1000*'[1]48Imp'!AO$23</f>
        <v>0.68610118139550003</v>
      </c>
      <c r="AR22" s="10">
        <f>1/1000*'[1]48Imp'!AP$23</f>
        <v>0.73212906317750004</v>
      </c>
      <c r="AS22" s="10">
        <f>1/1000*'[1]48Imp'!AQ$23</f>
        <v>0.67536916934549995</v>
      </c>
      <c r="AT22" s="10">
        <f>1/1000*'[1]48Imp'!AR$23</f>
        <v>0.62329115278680003</v>
      </c>
      <c r="AU22" s="10">
        <f>1/1000*'[1]48Imp'!AS$23</f>
        <v>0.73420494360069999</v>
      </c>
      <c r="AV22" s="10">
        <f>1/1000*'[1]48Imp'!AT$23</f>
        <v>0.77100832230600003</v>
      </c>
      <c r="AW22" s="10">
        <f>1/1000*'[1]48Imp'!AU$23</f>
        <v>0.65914460565208333</v>
      </c>
      <c r="AX22" s="10">
        <f>1/1000*'[1]48Imp'!AV$23</f>
        <v>0</v>
      </c>
      <c r="AY22" s="10">
        <f>1/1000*'[1]48Imp'!AW$23</f>
        <v>0</v>
      </c>
      <c r="AZ22" s="10">
        <f>1/1000*'[1]48Imp'!AX$23</f>
        <v>0</v>
      </c>
      <c r="BA22" s="10">
        <f>1/1000*'[1]48Imp'!AY$23</f>
        <v>0</v>
      </c>
      <c r="BB22" s="10">
        <f>1/1000*'[1]48Imp'!AZ$23</f>
        <v>0</v>
      </c>
      <c r="BC22" s="37">
        <f>1/1000*'[1]48Imp'!BA$23</f>
        <v>0</v>
      </c>
      <c r="BD22" s="553"/>
      <c r="BE22" s="31"/>
    </row>
    <row r="23" spans="2:57">
      <c r="B23" s="5" t="s">
        <v>60</v>
      </c>
      <c r="C23" s="46">
        <f>1/$A$1*'[1]48Imp'!$B$84</f>
        <v>0.49337791670833325</v>
      </c>
      <c r="D23" s="10">
        <f>1/$A$1*'[1]48Imp'!$C$84</f>
        <v>0.5044919762825395</v>
      </c>
      <c r="E23" s="10">
        <f>1/$A$1*'[1]48Imp'!$D$84</f>
        <v>0.50757685552121212</v>
      </c>
      <c r="F23" s="10">
        <f>1/$A$1*'[1]48Imp'!$E$84</f>
        <v>0.46182225631414137</v>
      </c>
      <c r="G23" s="10">
        <f>1/$A$1*'[1]48Imp'!$F$84</f>
        <v>0.43803607961428576</v>
      </c>
      <c r="H23" s="10">
        <f>1/$A$1*'[1]48Imp'!$G$84</f>
        <v>0.43477134670000012</v>
      </c>
      <c r="I23" s="10">
        <f>1/$A$1*'[1]48Imp'!$H$84</f>
        <v>0.37649884418333335</v>
      </c>
      <c r="J23" s="37">
        <f>1/$A$1*'[1]48Imp'!$I$84</f>
        <v>0.35786910196103894</v>
      </c>
      <c r="K23" s="37">
        <f>1/$A$1*'[1]48Imp'!$J$84</f>
        <v>0.34458143977619049</v>
      </c>
      <c r="L23" s="37">
        <f>1/$A$1*'[1]48Imp'!K$84</f>
        <v>0.27599058474120075</v>
      </c>
      <c r="M23" s="10">
        <f>1/$A$1*'[1]48Imp'!L$84</f>
        <v>0.23033303035555555</v>
      </c>
      <c r="N23" s="10">
        <f>1/$A$1*'[1]48Imp'!M$84</f>
        <v>0.20870678258571423</v>
      </c>
      <c r="O23" s="10">
        <f>1/$A$1*'[1]48Imp'!N$84</f>
        <v>0.11022295673333334</v>
      </c>
      <c r="P23" s="10">
        <f>1/$A$1*'[1]48Imp'!O$84</f>
        <v>0.12348835817460319</v>
      </c>
      <c r="Q23" s="10">
        <f>1/$A$1*'[1]48Imp'!P$84</f>
        <v>0.17459263169523812</v>
      </c>
      <c r="R23" s="10">
        <f>1/$A$1*'[1]48Imp'!Q$84</f>
        <v>0.16411166997142856</v>
      </c>
      <c r="S23" s="10">
        <f>1/$A$1*'[1]48Imp'!R$84</f>
        <v>0.16531410993095241</v>
      </c>
      <c r="T23" s="10">
        <f>1/$A$1*'[1]48Imp'!S$84</f>
        <v>0.2376153428969697</v>
      </c>
      <c r="U23" s="10">
        <f>1/$A$1*'[1]48Imp'!T$84</f>
        <v>0.21665772206125544</v>
      </c>
      <c r="V23" s="10">
        <f>1/$A$1*'[1]48Imp'!U$84</f>
        <v>0.17152001593748004</v>
      </c>
      <c r="W23" s="10">
        <f>1/$A$1*'[1]48Imp'!V$84</f>
        <v>0</v>
      </c>
      <c r="X23" s="10">
        <f>1/$A$1*'[1]48Imp'!W$84</f>
        <v>0</v>
      </c>
      <c r="Y23" s="10">
        <f>1/$A$1*'[1]48Imp'!X$84</f>
        <v>0</v>
      </c>
      <c r="Z23" s="10">
        <f>1/$A$1*'[1]48Imp'!Y$84</f>
        <v>0</v>
      </c>
      <c r="AA23" s="10">
        <f>1/$A$1*'[1]48Imp'!Z$84</f>
        <v>0</v>
      </c>
      <c r="AB23" s="10">
        <f>1/$A$1*'[1]48Imp'!AA$84</f>
        <v>0</v>
      </c>
      <c r="AC23" s="4"/>
      <c r="AD23" s="46">
        <f>1/1000*'[1]48Imp'!AB$84</f>
        <v>0.37451868563971802</v>
      </c>
      <c r="AE23" s="10">
        <f>1/1000*'[1]48Imp'!AC$84</f>
        <v>0.38296443244919992</v>
      </c>
      <c r="AF23" s="10">
        <f>1/1000*'[1]48Imp'!AD$84</f>
        <v>0.39225736258560001</v>
      </c>
      <c r="AG23" s="10">
        <f>1/1000*'[1]48Imp'!AE$84</f>
        <v>0.4089956018848</v>
      </c>
      <c r="AH23" s="10">
        <f>1/1000*'[1]48Imp'!AF$84</f>
        <v>0.42321505748199995</v>
      </c>
      <c r="AI23" s="10">
        <f>1/1000*'[1]48Imp'!AG$84</f>
        <v>0.41450325512309999</v>
      </c>
      <c r="AJ23" s="10">
        <f>1/1000*'[1]48Imp'!AH$84</f>
        <v>0.3788030927844</v>
      </c>
      <c r="AK23" s="10">
        <f>1/1000*'[1]48Imp'!AI$84</f>
        <v>0.40614014136149995</v>
      </c>
      <c r="AL23" s="10">
        <f>1/1000*'[1]48Imp'!AJ$84</f>
        <v>0.44739215637120006</v>
      </c>
      <c r="AM23" s="10">
        <f>1/1000*'[1]48Imp'!AK$84</f>
        <v>0.35086412007240003</v>
      </c>
      <c r="AN23" s="10">
        <f>1/1000*'[1]48Imp'!AL$84</f>
        <v>0.30921194199599999</v>
      </c>
      <c r="AO23" s="10">
        <f>1/1000*'[1]48Imp'!AM$84</f>
        <v>0.30173689670399995</v>
      </c>
      <c r="AP23" s="10">
        <f>1/1000*'[1]48Imp'!AN$84</f>
        <v>0.1470043067856</v>
      </c>
      <c r="AQ23" s="10">
        <f>1/1000*'[1]48Imp'!AO$84</f>
        <v>0.15345281900009999</v>
      </c>
      <c r="AR23" s="10">
        <f>1/1000*'[1]48Imp'!AP$84</f>
        <v>0.20451944903950001</v>
      </c>
      <c r="AS23" s="10">
        <f>1/1000*'[1]48Imp'!AQ$84</f>
        <v>0.18771585232400001</v>
      </c>
      <c r="AT23" s="10">
        <f>1/1000*'[1]48Imp'!AR$84</f>
        <v>0.16951561494989997</v>
      </c>
      <c r="AU23" s="10">
        <f>1/1000*'[1]48Imp'!AS$84</f>
        <v>0.21566384097829999</v>
      </c>
      <c r="AV23" s="10">
        <f>1/1000*'[1]48Imp'!AT$84</f>
        <v>0.23816295781499999</v>
      </c>
      <c r="AW23" s="10">
        <f>1/1000*'[1]48Imp'!AU$84</f>
        <v>0.19444414594666667</v>
      </c>
      <c r="AX23" s="10">
        <f>1/1000*'[1]48Imp'!AV$84</f>
        <v>0</v>
      </c>
      <c r="AY23" s="10">
        <f>1/1000*'[1]48Imp'!AW$84</f>
        <v>0</v>
      </c>
      <c r="AZ23" s="10">
        <f>1/1000*'[1]48Imp'!AX$84</f>
        <v>0</v>
      </c>
      <c r="BA23" s="10">
        <f>1/1000*'[1]48Imp'!AY$84</f>
        <v>0</v>
      </c>
      <c r="BB23" s="10">
        <f>1/1000*'[1]48Imp'!AZ$84</f>
        <v>0</v>
      </c>
      <c r="BC23" s="37">
        <f>1/1000*'[1]48Imp'!BA$84</f>
        <v>0</v>
      </c>
      <c r="BD23" s="553"/>
      <c r="BE23" s="31"/>
    </row>
    <row r="24" spans="2:57">
      <c r="B24" s="5" t="s">
        <v>37</v>
      </c>
      <c r="C24" s="46">
        <f>1/$A$1*'[1]48Imp'!$B$85</f>
        <v>0.31400424759166662</v>
      </c>
      <c r="D24" s="10">
        <f>1/$A$1*'[1]48Imp'!$C$85</f>
        <v>0.30418317716709958</v>
      </c>
      <c r="E24" s="10">
        <f>1/$A$1*'[1]48Imp'!$D$85</f>
        <v>0.33715376210822517</v>
      </c>
      <c r="F24" s="10">
        <f>1/$A$1*'[1]48Imp'!$E$85</f>
        <v>0.31389609959531023</v>
      </c>
      <c r="G24" s="10">
        <f>1/$A$1*'[1]48Imp'!$F$85</f>
        <v>0.31469062857261915</v>
      </c>
      <c r="H24" s="10">
        <f>1/$A$1*'[1]48Imp'!$G$85</f>
        <v>0.33924998563690473</v>
      </c>
      <c r="I24" s="10">
        <f>1/$A$1*'[1]48Imp'!$H$85</f>
        <v>0.27813032935227261</v>
      </c>
      <c r="J24" s="37">
        <f>1/$A$1*'[1]48Imp'!$I$85</f>
        <v>0.28222028867590193</v>
      </c>
      <c r="K24" s="37">
        <f>1/$A$1*'[1]48Imp'!$J$85</f>
        <v>0.24732758679206351</v>
      </c>
      <c r="L24" s="37">
        <f>1/$A$1*'[1]48Imp'!K$85</f>
        <v>0.22600858085212366</v>
      </c>
      <c r="M24" s="10">
        <f>1/$A$1*'[1]48Imp'!L$85</f>
        <v>0.21204156579126981</v>
      </c>
      <c r="N24" s="10">
        <f>1/$A$1*'[1]48Imp'!M$85</f>
        <v>0.22090824241190474</v>
      </c>
      <c r="O24" s="10">
        <f>1/$A$1*'[1]48Imp'!N$85</f>
        <v>0.20009403277142854</v>
      </c>
      <c r="P24" s="10">
        <f>1/$A$1*'[1]48Imp'!O$85</f>
        <v>0.20007527180396825</v>
      </c>
      <c r="Q24" s="10">
        <f>1/$A$1*'[1]48Imp'!P$85</f>
        <v>0.22599218140555555</v>
      </c>
      <c r="R24" s="10">
        <f>1/$A$1*'[1]48Imp'!Q$85</f>
        <v>0.21949929001904758</v>
      </c>
      <c r="S24" s="10">
        <f>1/$A$1*'[1]48Imp'!R$85</f>
        <v>0.20953498726428563</v>
      </c>
      <c r="T24" s="10">
        <f>1/$A$1*'[1]48Imp'!S$85</f>
        <v>0.25060762531904757</v>
      </c>
      <c r="U24" s="10">
        <f>1/$A$1*'[1]48Imp'!T$85</f>
        <v>0.25850829052554114</v>
      </c>
      <c r="V24" s="10">
        <f>1/$A$1*'[1]48Imp'!U$85</f>
        <v>0.2379111745490943</v>
      </c>
      <c r="W24" s="10">
        <f>1/$A$1*'[1]48Imp'!V$85</f>
        <v>0</v>
      </c>
      <c r="X24" s="10">
        <f>1/$A$1*'[1]48Imp'!W$85</f>
        <v>0</v>
      </c>
      <c r="Y24" s="10">
        <f>1/$A$1*'[1]48Imp'!X$85</f>
        <v>0</v>
      </c>
      <c r="Z24" s="10">
        <f>1/$A$1*'[1]48Imp'!Y$85</f>
        <v>0</v>
      </c>
      <c r="AA24" s="10">
        <f>1/$A$1*'[1]48Imp'!Z$85</f>
        <v>0</v>
      </c>
      <c r="AB24" s="10">
        <f>1/$A$1*'[1]48Imp'!AA$85</f>
        <v>0</v>
      </c>
      <c r="AC24" s="4"/>
      <c r="AD24" s="46">
        <f>1/1000*'[1]48Imp'!AB$85</f>
        <v>0.33780894529347899</v>
      </c>
      <c r="AE24" s="10">
        <f>1/1000*'[1]48Imp'!AC$85</f>
        <v>0.36149681894959995</v>
      </c>
      <c r="AF24" s="10">
        <f>1/1000*'[1]48Imp'!AD$85</f>
        <v>0.37813263468480002</v>
      </c>
      <c r="AG24" s="10">
        <f>1/1000*'[1]48Imp'!AE$85</f>
        <v>0.41132716797759999</v>
      </c>
      <c r="AH24" s="10">
        <f>1/1000*'[1]48Imp'!AF$85</f>
        <v>0.42927059902300002</v>
      </c>
      <c r="AI24" s="10">
        <f>1/1000*'[1]48Imp'!AG$85</f>
        <v>0.4239797327766</v>
      </c>
      <c r="AJ24" s="10">
        <f>1/1000*'[1]48Imp'!AH$85</f>
        <v>0.3975001871828</v>
      </c>
      <c r="AK24" s="10">
        <f>1/1000*'[1]48Imp'!AI$85</f>
        <v>0.457168150138</v>
      </c>
      <c r="AL24" s="10">
        <f>1/1000*'[1]48Imp'!AJ$85</f>
        <v>0.48681788874160004</v>
      </c>
      <c r="AM24" s="10">
        <f>1/1000*'[1]48Imp'!AK$85</f>
        <v>0.38579321077439999</v>
      </c>
      <c r="AN24" s="10">
        <f>1/1000*'[1]48Imp'!AL$85</f>
        <v>0.33992876495790003</v>
      </c>
      <c r="AO24" s="10">
        <f>1/1000*'[1]48Imp'!AM$85</f>
        <v>0.36524742427199997</v>
      </c>
      <c r="AP24" s="10">
        <f>1/1000*'[1]48Imp'!AN$85</f>
        <v>0.31138580209439998</v>
      </c>
      <c r="AQ24" s="10">
        <f>1/1000*'[1]48Imp'!AO$85</f>
        <v>0.32420677810680004</v>
      </c>
      <c r="AR24" s="10">
        <f>1/1000*'[1]48Imp'!AP$85</f>
        <v>0.37714370812350001</v>
      </c>
      <c r="AS24" s="10">
        <f>1/1000*'[1]48Imp'!AQ$85</f>
        <v>0.3105770992695</v>
      </c>
      <c r="AT24" s="10">
        <f>1/1000*'[1]48Imp'!AR$85</f>
        <v>0.30295260919189998</v>
      </c>
      <c r="AU24" s="10">
        <f>1/1000*'[1]48Imp'!AS$85</f>
        <v>0.32041931215579994</v>
      </c>
      <c r="AV24" s="10">
        <f>1/1000*'[1]48Imp'!AT$85</f>
        <v>0.351013807269</v>
      </c>
      <c r="AW24" s="10">
        <f>1/1000*'[1]48Imp'!AU$85</f>
        <v>0.31359118391541668</v>
      </c>
      <c r="AX24" s="10">
        <f>1/1000*'[1]48Imp'!AV$85</f>
        <v>0</v>
      </c>
      <c r="AY24" s="10">
        <f>1/1000*'[1]48Imp'!AW$85</f>
        <v>0</v>
      </c>
      <c r="AZ24" s="10">
        <f>1/1000*'[1]48Imp'!AX$85</f>
        <v>0</v>
      </c>
      <c r="BA24" s="10">
        <f>1/1000*'[1]48Imp'!AY$85</f>
        <v>0</v>
      </c>
      <c r="BB24" s="10">
        <f>1/1000*'[1]48Imp'!AZ$85</f>
        <v>0</v>
      </c>
      <c r="BC24" s="37">
        <f>1/1000*'[1]48Imp'!BA$85</f>
        <v>0</v>
      </c>
      <c r="BD24" s="553"/>
      <c r="BE24" s="31"/>
    </row>
    <row r="25" spans="2:57">
      <c r="B25" s="5" t="s">
        <v>38</v>
      </c>
      <c r="C25" s="46">
        <f>1/$A$1*'[1]48Imp'!$B$91</f>
        <v>1.2087043945944442</v>
      </c>
      <c r="D25" s="10">
        <f>1/$A$1*'[1]48Imp'!$C$91</f>
        <v>1.1907391969168828</v>
      </c>
      <c r="E25" s="10">
        <f>1/$A$1*'[1]48Imp'!$D$91</f>
        <v>1.1963360984454543</v>
      </c>
      <c r="F25" s="10">
        <f>1/$A$1*'[1]48Imp'!$E$91</f>
        <v>1.1056959321716455</v>
      </c>
      <c r="G25" s="10">
        <f>1/$A$1*'[1]48Imp'!$F$91</f>
        <v>1.1564490111761907</v>
      </c>
      <c r="H25" s="10">
        <f>1/$A$1*'[1]48Imp'!$G$91</f>
        <v>1.2481259624202377</v>
      </c>
      <c r="I25" s="10">
        <f>1/$A$1*'[1]48Imp'!$H$91</f>
        <v>1.2706618802721863</v>
      </c>
      <c r="J25" s="37">
        <f>1/$A$1*'[1]48Imp'!$I$91</f>
        <v>1.3651810602777776</v>
      </c>
      <c r="K25" s="37">
        <f>1/$A$1*'[1]48Imp'!$J$91</f>
        <v>1.3316550451230158</v>
      </c>
      <c r="L25" s="37">
        <f>1/$A$1*'[1]48Imp'!K$91</f>
        <v>1.1981260598152961</v>
      </c>
      <c r="M25" s="10">
        <f>1/$A$1*'[1]48Imp'!L$91</f>
        <v>1.2340484708579362</v>
      </c>
      <c r="N25" s="10">
        <f>1/$A$1*'[1]48Imp'!M$91</f>
        <v>1.2295664227222221</v>
      </c>
      <c r="O25" s="10">
        <f>1/$A$1*'[1]48Imp'!N$91</f>
        <v>1.1018619066317459</v>
      </c>
      <c r="P25" s="10">
        <f>1/$A$1*'[1]48Imp'!O$91</f>
        <v>1.0157819588888888</v>
      </c>
      <c r="Q25" s="10">
        <f>1/$A$1*'[1]48Imp'!P$91</f>
        <v>1.2756820587666664</v>
      </c>
      <c r="R25" s="10">
        <f>1/$A$1*'[1]48Imp'!Q$91</f>
        <v>1.9793881184031745</v>
      </c>
      <c r="S25" s="10">
        <f>1/$A$1*'[1]48Imp'!R$91</f>
        <v>1.4555232969944447</v>
      </c>
      <c r="T25" s="10">
        <f>1/$A$1*'[1]48Imp'!S$91</f>
        <v>1.7456310197142855</v>
      </c>
      <c r="U25" s="10">
        <f>1/$A$1*'[1]48Imp'!T$91</f>
        <v>1.8904440480848481</v>
      </c>
      <c r="V25" s="10">
        <f>1/$A$1*'[1]48Imp'!U$91</f>
        <v>1.7523309657640349</v>
      </c>
      <c r="W25" s="10">
        <f>1/$A$1*'[1]48Imp'!V$91</f>
        <v>0</v>
      </c>
      <c r="X25" s="10">
        <f>1/$A$1*'[1]48Imp'!W$91</f>
        <v>0</v>
      </c>
      <c r="Y25" s="10">
        <f>1/$A$1*'[1]48Imp'!X$91</f>
        <v>0</v>
      </c>
      <c r="Z25" s="10">
        <f>1/$A$1*'[1]48Imp'!Y$91</f>
        <v>0</v>
      </c>
      <c r="AA25" s="10">
        <f>1/$A$1*'[1]48Imp'!Z$91</f>
        <v>0</v>
      </c>
      <c r="AB25" s="10">
        <f>1/$A$1*'[1]48Imp'!AA$91</f>
        <v>0</v>
      </c>
      <c r="AC25" s="4"/>
      <c r="AD25" s="46">
        <f>1/1000*'[1]48Imp'!AB$91</f>
        <v>1.292649554817054</v>
      </c>
      <c r="AE25" s="10">
        <f>1/1000*'[1]48Imp'!AC$91</f>
        <v>1.2918633276067999</v>
      </c>
      <c r="AF25" s="10">
        <f>1/1000*'[1]48Imp'!AD$91</f>
        <v>1.3033363509503999</v>
      </c>
      <c r="AG25" s="10">
        <f>1/1000*'[1]48Imp'!AE$91</f>
        <v>1.482666345608</v>
      </c>
      <c r="AH25" s="10">
        <f>1/1000*'[1]48Imp'!AF$91</f>
        <v>1.6037599988298001</v>
      </c>
      <c r="AI25" s="10">
        <f>1/1000*'[1]48Imp'!AG$91</f>
        <v>1.6327561545009002</v>
      </c>
      <c r="AJ25" s="10">
        <f>1/1000*'[1]48Imp'!AH$91</f>
        <v>1.7900356042604002</v>
      </c>
      <c r="AK25" s="10">
        <f>1/1000*'[1]48Imp'!AI$91</f>
        <v>2.0782719472899998</v>
      </c>
      <c r="AL25" s="10">
        <f>1/1000*'[1]48Imp'!AJ$91</f>
        <v>2.2644117445195997</v>
      </c>
      <c r="AM25" s="10">
        <f>1/1000*'[1]48Imp'!AK$91</f>
        <v>1.8843942923299999</v>
      </c>
      <c r="AN25" s="10">
        <f>1/1000*'[1]48Imp'!AL$91</f>
        <v>1.9096098465888001</v>
      </c>
      <c r="AO25" s="10">
        <f>1/1000*'[1]48Imp'!AM$91</f>
        <v>1.9365628194239999</v>
      </c>
      <c r="AP25" s="10">
        <f>1/1000*'[1]48Imp'!AN$91</f>
        <v>1.5308556737055998</v>
      </c>
      <c r="AQ25" s="10">
        <f>1/1000*'[1]48Imp'!AO$91</f>
        <v>1.5418904831328</v>
      </c>
      <c r="AR25" s="10">
        <f>1/1000*'[1]48Imp'!AP$91</f>
        <v>1.7830246722614997</v>
      </c>
      <c r="AS25" s="10">
        <f>1/1000*'[1]48Imp'!AQ$91</f>
        <v>1.5376874144554999</v>
      </c>
      <c r="AT25" s="10">
        <f>1/1000*'[1]48Imp'!AR$91</f>
        <v>1.5161152560305999</v>
      </c>
      <c r="AU25" s="10">
        <f>1/1000*'[1]48Imp'!AS$91</f>
        <v>1.6589589031729997</v>
      </c>
      <c r="AV25" s="10">
        <f>1/1000*'[1]48Imp'!AT$91</f>
        <v>1.8400886370260001</v>
      </c>
      <c r="AW25" s="10">
        <f>1/1000*'[1]48Imp'!AU$91</f>
        <v>1.6485371003824998</v>
      </c>
      <c r="AX25" s="10">
        <f>1/1000*'[1]48Imp'!AV$91</f>
        <v>0</v>
      </c>
      <c r="AY25" s="10">
        <f>1/1000*'[1]48Imp'!AW$91</f>
        <v>0</v>
      </c>
      <c r="AZ25" s="10">
        <f>1/1000*'[1]48Imp'!AX$91</f>
        <v>0</v>
      </c>
      <c r="BA25" s="10">
        <f>1/1000*'[1]48Imp'!AY$91</f>
        <v>0</v>
      </c>
      <c r="BB25" s="10">
        <f>1/1000*'[1]48Imp'!AZ$91</f>
        <v>0</v>
      </c>
      <c r="BC25" s="37">
        <f>1/1000*'[1]48Imp'!BA$91</f>
        <v>0</v>
      </c>
      <c r="BD25" s="553"/>
      <c r="BE25" s="31"/>
    </row>
    <row r="26" spans="2:57">
      <c r="B26" s="5" t="s">
        <v>45</v>
      </c>
      <c r="C26" s="46">
        <f>1/$A$1*'[1]48Imp'!$B$114</f>
        <v>6.0098921758333319E-2</v>
      </c>
      <c r="D26" s="10">
        <f>1/$A$1*'[1]48Imp'!$C$114</f>
        <v>6.1927690440259725E-2</v>
      </c>
      <c r="E26" s="10">
        <f>1/$A$1*'[1]48Imp'!$D$114</f>
        <v>9.8786216511832586E-2</v>
      </c>
      <c r="F26" s="10">
        <f>1/$A$1*'[1]48Imp'!$E$114</f>
        <v>9.4653704266161612E-2</v>
      </c>
      <c r="G26" s="10">
        <f>1/$A$1*'[1]48Imp'!$F$114</f>
        <v>9.1747529532142852E-2</v>
      </c>
      <c r="H26" s="10">
        <f>1/$A$1*'[1]48Imp'!$G$114</f>
        <v>9.6765608280952389E-2</v>
      </c>
      <c r="I26" s="10">
        <f>1/$A$1*'[1]48Imp'!$H$114</f>
        <v>0.10568440958239536</v>
      </c>
      <c r="J26" s="37">
        <f>1/$A$1*'[1]48Imp'!$I$114</f>
        <v>0.12836211586378063</v>
      </c>
      <c r="K26" s="37">
        <f>1/$A$1*'[1]48Imp'!$J$114</f>
        <v>0.12166512400079367</v>
      </c>
      <c r="L26" s="37">
        <f>1/$A$1*'[1]48Imp'!K$114</f>
        <v>9.5464052892490853E-2</v>
      </c>
      <c r="M26" s="10">
        <f>1/$A$1*'[1]48Imp'!L$114</f>
        <v>9.2458423276984114E-2</v>
      </c>
      <c r="N26" s="10">
        <f>1/$A$1*'[1]48Imp'!M$114</f>
        <v>8.1565064611111127E-2</v>
      </c>
      <c r="O26" s="10">
        <f>1/$A$1*'[1]48Imp'!N$114</f>
        <v>8.7599221399206312E-2</v>
      </c>
      <c r="P26" s="10">
        <f>1/$A$1*'[1]48Imp'!O$114</f>
        <v>0.10552815029999998</v>
      </c>
      <c r="Q26" s="10">
        <f>1/$A$1*'[1]48Imp'!P$114</f>
        <v>0.11339317942777777</v>
      </c>
      <c r="R26" s="10">
        <f>1/$A$1*'[1]48Imp'!Q$114</f>
        <v>8.6395061571428552E-2</v>
      </c>
      <c r="S26" s="10">
        <f>1/$A$1*'[1]48Imp'!R$114</f>
        <v>9.1121190566666649E-2</v>
      </c>
      <c r="T26" s="10">
        <f>1/$A$1*'[1]48Imp'!S$114</f>
        <v>0.13616501524069266</v>
      </c>
      <c r="U26" s="10">
        <f>1/$A$1*'[1]48Imp'!T$114</f>
        <v>0.1171926608357864</v>
      </c>
      <c r="V26" s="10">
        <f>1/$A$1*'[1]48Imp'!U$114</f>
        <v>0.10652933646309522</v>
      </c>
      <c r="W26" s="10">
        <f>1/$A$1*'[1]48Imp'!V$114</f>
        <v>0</v>
      </c>
      <c r="X26" s="10">
        <f>1/$A$1*'[1]48Imp'!W$114</f>
        <v>0</v>
      </c>
      <c r="Y26" s="10">
        <f>1/$A$1*'[1]48Imp'!X$114</f>
        <v>0</v>
      </c>
      <c r="Z26" s="10">
        <f>1/$A$1*'[1]48Imp'!Y$114</f>
        <v>0</v>
      </c>
      <c r="AA26" s="10">
        <f>1/$A$1*'[1]48Imp'!Z$114</f>
        <v>0</v>
      </c>
      <c r="AB26" s="10">
        <f>1/$A$1*'[1]48Imp'!AA$114</f>
        <v>0</v>
      </c>
      <c r="AC26" s="4"/>
      <c r="AD26" s="46">
        <f>1/1000*'[1]48Imp'!AB$114</f>
        <v>8.5674767665592996E-2</v>
      </c>
      <c r="AE26" s="10">
        <f>1/1000*'[1]48Imp'!AC$114</f>
        <v>8.4854069799999987E-2</v>
      </c>
      <c r="AF26" s="10">
        <f>1/1000*'[1]48Imp'!AD$114</f>
        <v>0.12436878707999999</v>
      </c>
      <c r="AG26" s="10">
        <f>1/1000*'[1]48Imp'!AE$114</f>
        <v>0.14076708115680001</v>
      </c>
      <c r="AH26" s="10">
        <f>1/1000*'[1]48Imp'!AF$114</f>
        <v>0.15222261079199997</v>
      </c>
      <c r="AI26" s="10">
        <f>1/1000*'[1]48Imp'!AG$114</f>
        <v>0.14987111486489998</v>
      </c>
      <c r="AJ26" s="10">
        <f>1/1000*'[1]48Imp'!AH$114</f>
        <v>0.17359986873280001</v>
      </c>
      <c r="AK26" s="10">
        <f>1/1000*'[1]48Imp'!AI$114</f>
        <v>0.2243261302915</v>
      </c>
      <c r="AL26" s="10">
        <f>1/1000*'[1]48Imp'!AJ$114</f>
        <v>0.241954718816</v>
      </c>
      <c r="AM26" s="10">
        <f>1/1000*'[1]48Imp'!AK$114</f>
        <v>0.1959171354492</v>
      </c>
      <c r="AN26" s="10">
        <f>1/1000*'[1]48Imp'!AL$114</f>
        <v>0.18750783523680001</v>
      </c>
      <c r="AO26" s="10">
        <f>1/1000*'[1]48Imp'!AM$114</f>
        <v>0.17373894988799998</v>
      </c>
      <c r="AP26" s="10">
        <f>1/1000*'[1]48Imp'!AN$114</f>
        <v>0.14727788438879999</v>
      </c>
      <c r="AQ26" s="10">
        <f>1/1000*'[1]48Imp'!AO$114</f>
        <v>0.17607086269380001</v>
      </c>
      <c r="AR26" s="10">
        <f>1/1000*'[1]48Imp'!AP$114</f>
        <v>0.17669550445949997</v>
      </c>
      <c r="AS26" s="10">
        <f>1/1000*'[1]48Imp'!AQ$114</f>
        <v>0.16731066503199998</v>
      </c>
      <c r="AT26" s="10">
        <f>1/1000*'[1]48Imp'!AR$114</f>
        <v>0.16711178567859999</v>
      </c>
      <c r="AU26" s="10">
        <f>1/1000*'[1]48Imp'!AS$114</f>
        <v>0.21258025930570001</v>
      </c>
      <c r="AV26" s="10">
        <f>1/1000*'[1]48Imp'!AT$114</f>
        <v>0.20173025102300002</v>
      </c>
      <c r="AW26" s="10">
        <f>1/1000*'[1]48Imp'!AU$114</f>
        <v>0.17645104453999999</v>
      </c>
      <c r="AX26" s="10">
        <f>1/1000*'[1]48Imp'!AV$114</f>
        <v>0</v>
      </c>
      <c r="AY26" s="10">
        <f>1/1000*'[1]48Imp'!AW$114</f>
        <v>0</v>
      </c>
      <c r="AZ26" s="10">
        <f>1/1000*'[1]48Imp'!AX$114</f>
        <v>0</v>
      </c>
      <c r="BA26" s="10">
        <f>1/1000*'[1]48Imp'!AY$114</f>
        <v>0</v>
      </c>
      <c r="BB26" s="10">
        <f>1/1000*'[1]48Imp'!AZ$114</f>
        <v>0</v>
      </c>
      <c r="BC26" s="37">
        <f>1/1000*'[1]48Imp'!BA$114</f>
        <v>0</v>
      </c>
      <c r="BD26" s="553"/>
      <c r="BE26" s="31"/>
    </row>
    <row r="27" spans="2:57">
      <c r="B27" s="5" t="s">
        <v>119</v>
      </c>
      <c r="C27" s="46">
        <f>1/$A$1*'[1]48Imp'!$B$189</f>
        <v>2.4307476558333329E-2</v>
      </c>
      <c r="D27" s="10">
        <f>1/$A$1*'[1]48Imp'!$C$189</f>
        <v>2.828764378095238E-2</v>
      </c>
      <c r="E27" s="10">
        <f>1/$A$1*'[1]48Imp'!$D$189</f>
        <v>3.9991507344444448E-2</v>
      </c>
      <c r="F27" s="10">
        <f>1/$A$1*'[1]48Imp'!$E$189</f>
        <v>4.0152155507936507E-2</v>
      </c>
      <c r="G27" s="10">
        <f>1/$A$1*'[1]48Imp'!$F$189</f>
        <v>5.9175842403571433E-2</v>
      </c>
      <c r="H27" s="10">
        <f>1/$A$1*'[1]48Imp'!$G$189</f>
        <v>6.0057303233333331E-2</v>
      </c>
      <c r="I27" s="10">
        <f>1/$A$1*'[1]48Imp'!$H$189</f>
        <v>6.9149312118181774E-2</v>
      </c>
      <c r="J27" s="37">
        <f>1/$A$1*'[1]48Imp'!$I$189</f>
        <v>7.2411628254761898E-2</v>
      </c>
      <c r="K27" s="37">
        <f>1/$A$1*'[1]48Imp'!$J$189</f>
        <v>5.4119031061111107E-2</v>
      </c>
      <c r="L27" s="37">
        <f>1/$A$1*'[1]48Imp'!K$189</f>
        <v>4.5114182528427305E-2</v>
      </c>
      <c r="M27" s="10">
        <f>1/$A$1*'[1]48Imp'!L$189</f>
        <v>5.3651939894444431E-2</v>
      </c>
      <c r="N27" s="10">
        <f>1/$A$1*'[1]48Imp'!M$189</f>
        <v>9.3975140838095231E-2</v>
      </c>
      <c r="O27" s="10">
        <f>1/$A$1*'[1]48Imp'!N$189</f>
        <v>6.9507502766666646E-2</v>
      </c>
      <c r="P27" s="10">
        <f>1/$A$1*'[1]48Imp'!O$189</f>
        <v>5.4176506433333341E-2</v>
      </c>
      <c r="Q27" s="10">
        <f>1/$A$1*'[1]48Imp'!P$189</f>
        <v>9.5247952159523794E-2</v>
      </c>
      <c r="R27" s="10">
        <f>1/$A$1*'[1]48Imp'!Q$189</f>
        <v>0.11743520753333332</v>
      </c>
      <c r="S27" s="10">
        <f>1/$A$1*'[1]48Imp'!R$189</f>
        <v>0.11374596034999998</v>
      </c>
      <c r="T27" s="10">
        <f>1/$A$1*'[1]48Imp'!S$189</f>
        <v>0.10601046386168829</v>
      </c>
      <c r="U27" s="10">
        <f>1/$A$1*'[1]48Imp'!T$189</f>
        <v>0.10744561673852815</v>
      </c>
      <c r="V27" s="10">
        <f>1/$A$1*'[1]48Imp'!U$189</f>
        <v>0.11215073682723287</v>
      </c>
      <c r="W27" s="10">
        <f>1/$A$1*'[1]48Imp'!V$189</f>
        <v>0</v>
      </c>
      <c r="X27" s="10">
        <f>1/$A$1*'[1]48Imp'!W$189</f>
        <v>0</v>
      </c>
      <c r="Y27" s="10">
        <f>1/$A$1*'[1]48Imp'!X$189</f>
        <v>0</v>
      </c>
      <c r="Z27" s="10">
        <f>1/$A$1*'[1]48Imp'!Y$189</f>
        <v>0</v>
      </c>
      <c r="AA27" s="10">
        <f>1/$A$1*'[1]48Imp'!Z$189</f>
        <v>0</v>
      </c>
      <c r="AB27" s="10">
        <f>1/$A$1*'[1]48Imp'!AA$189</f>
        <v>0</v>
      </c>
      <c r="AC27" s="4"/>
      <c r="AD27" s="46">
        <f>1/1000*'[1]48Imp'!AB$189</f>
        <v>2.3212482978993001E-2</v>
      </c>
      <c r="AE27" s="10">
        <f>1/1000*'[1]48Imp'!AC$189</f>
        <v>2.6484526469999995E-2</v>
      </c>
      <c r="AF27" s="10">
        <f>1/1000*'[1]48Imp'!AD$189</f>
        <v>3.4566275616000001E-2</v>
      </c>
      <c r="AG27" s="10">
        <f>1/1000*'[1]48Imp'!AE$189</f>
        <v>4.3479263598399993E-2</v>
      </c>
      <c r="AH27" s="10">
        <f>1/1000*'[1]48Imp'!AF$189</f>
        <v>6.9544677686399992E-2</v>
      </c>
      <c r="AI27" s="10">
        <f>1/1000*'[1]48Imp'!AG$189</f>
        <v>6.4228712776799993E-2</v>
      </c>
      <c r="AJ27" s="10">
        <f>1/1000*'[1]48Imp'!AH$189</f>
        <v>7.5531642569600002E-2</v>
      </c>
      <c r="AK27" s="10">
        <f>1/1000*'[1]48Imp'!AI$189</f>
        <v>8.9465896004500001E-2</v>
      </c>
      <c r="AL27" s="10">
        <f>1/1000*'[1]48Imp'!AJ$189</f>
        <v>7.7881469199200012E-2</v>
      </c>
      <c r="AM27" s="10">
        <f>1/1000*'[1]48Imp'!AK$189</f>
        <v>6.3694758265600004E-2</v>
      </c>
      <c r="AN27" s="10">
        <f>1/1000*'[1]48Imp'!AL$189</f>
        <v>6.5672558416800003E-2</v>
      </c>
      <c r="AO27" s="10">
        <f>1/1000*'[1]48Imp'!AM$189</f>
        <v>0.11459181614399998</v>
      </c>
      <c r="AP27" s="10">
        <f>1/1000*'[1]48Imp'!AN$189</f>
        <v>7.5231568068799992E-2</v>
      </c>
      <c r="AQ27" s="10">
        <f>1/1000*'[1]48Imp'!AO$189</f>
        <v>5.8282094701500003E-2</v>
      </c>
      <c r="AR27" s="10">
        <f>1/1000*'[1]48Imp'!AP$189</f>
        <v>8.905125076949999E-2</v>
      </c>
      <c r="AS27" s="10">
        <f>1/1000*'[1]48Imp'!AQ$189</f>
        <v>9.6042797941999991E-2</v>
      </c>
      <c r="AT27" s="10">
        <f>1/1000*'[1]48Imp'!AR$189</f>
        <v>8.3993016504499987E-2</v>
      </c>
      <c r="AU27" s="10">
        <f>1/1000*'[1]48Imp'!AS$189</f>
        <v>8.6384109025499992E-2</v>
      </c>
      <c r="AV27" s="10">
        <f>1/1000*'[1]48Imp'!AT$189</f>
        <v>0.10007537368699999</v>
      </c>
      <c r="AW27" s="10">
        <f>1/1000*'[1]48Imp'!AU$189</f>
        <v>9.451624494041666E-2</v>
      </c>
      <c r="AX27" s="10">
        <f>1/1000*'[1]48Imp'!AV$189</f>
        <v>0</v>
      </c>
      <c r="AY27" s="10">
        <f>1/1000*'[1]48Imp'!AW$189</f>
        <v>0</v>
      </c>
      <c r="AZ27" s="10">
        <f>1/1000*'[1]48Imp'!AX$189</f>
        <v>0</v>
      </c>
      <c r="BA27" s="10">
        <f>1/1000*'[1]48Imp'!AY$189</f>
        <v>0</v>
      </c>
      <c r="BB27" s="10">
        <f>1/1000*'[1]48Imp'!AZ$189</f>
        <v>0</v>
      </c>
      <c r="BC27" s="37">
        <f>1/1000*'[1]48Imp'!BA$189</f>
        <v>0</v>
      </c>
      <c r="BD27" s="553"/>
      <c r="BE27" s="31"/>
    </row>
    <row r="28" spans="2:57">
      <c r="B28" s="5" t="s">
        <v>46</v>
      </c>
      <c r="C28" s="46">
        <f>1/$A$1*'[1]48Imp'!$B$225</f>
        <v>0.89529395344999996</v>
      </c>
      <c r="D28" s="10">
        <f>1/$A$1*'[1]48Imp'!$C$225</f>
        <v>0.89438538807619028</v>
      </c>
      <c r="E28" s="10">
        <f>1/$A$1*'[1]48Imp'!$D$225</f>
        <v>0.92746798877196968</v>
      </c>
      <c r="F28" s="10">
        <f>1/$A$1*'[1]48Imp'!$E$225</f>
        <v>0.94681073864314558</v>
      </c>
      <c r="G28" s="10">
        <f>1/$A$1*'[1]48Imp'!$F$225</f>
        <v>0.9316880950023807</v>
      </c>
      <c r="H28" s="10">
        <f>1/$A$1*'[1]48Imp'!$G$225</f>
        <v>0.96037341401904741</v>
      </c>
      <c r="I28" s="10">
        <f>1/$A$1*'[1]48Imp'!$H$225</f>
        <v>0.98512616675461784</v>
      </c>
      <c r="J28" s="37">
        <f>1/$A$1*'[1]48Imp'!$I$225</f>
        <v>1.0338341882603894</v>
      </c>
      <c r="K28" s="37">
        <f>1/$A$1*'[1]48Imp'!$J$225</f>
        <v>0.90841920993253966</v>
      </c>
      <c r="L28" s="37">
        <f>1/$A$1*'[1]48Imp'!K$225</f>
        <v>0.71172475391087353</v>
      </c>
      <c r="M28" s="10">
        <f>1/$A$1*'[1]48Imp'!L$225</f>
        <v>0.71401924973333331</v>
      </c>
      <c r="N28" s="10">
        <f>1/$A$1*'[1]48Imp'!M$225</f>
        <v>0.6332946808793648</v>
      </c>
      <c r="O28" s="10">
        <f>1/$A$1*'[1]48Imp'!N$225</f>
        <v>0.59817768379999992</v>
      </c>
      <c r="P28" s="10">
        <f>1/$A$1*'[1]48Imp'!O$225</f>
        <v>0.65336096936984112</v>
      </c>
      <c r="Q28" s="10">
        <f>1/$A$1*'[1]48Imp'!P$225</f>
        <v>0.75099573636666661</v>
      </c>
      <c r="R28" s="10">
        <f>1/$A$1*'[1]48Imp'!Q$225</f>
        <v>0.77576903337777769</v>
      </c>
      <c r="S28" s="10">
        <f>1/$A$1*'[1]48Imp'!R$225</f>
        <v>0.68346571167142867</v>
      </c>
      <c r="T28" s="10">
        <f>1/$A$1*'[1]48Imp'!S$225</f>
        <v>0.74531907255995655</v>
      </c>
      <c r="U28" s="10">
        <f>1/$A$1*'[1]48Imp'!T$225</f>
        <v>0.75457711156731577</v>
      </c>
      <c r="V28" s="10">
        <f>1/$A$1*'[1]48Imp'!U$225</f>
        <v>0.64149754046233209</v>
      </c>
      <c r="W28" s="10">
        <f>1/$A$1*'[1]48Imp'!V$225</f>
        <v>0</v>
      </c>
      <c r="X28" s="10">
        <f>1/$A$1*'[1]48Imp'!W$225</f>
        <v>0</v>
      </c>
      <c r="Y28" s="10">
        <f>1/$A$1*'[1]48Imp'!X$225</f>
        <v>0</v>
      </c>
      <c r="Z28" s="10">
        <f>1/$A$1*'[1]48Imp'!Y$225</f>
        <v>0</v>
      </c>
      <c r="AA28" s="10">
        <f>1/$A$1*'[1]48Imp'!Z$225</f>
        <v>0</v>
      </c>
      <c r="AB28" s="10">
        <f>1/$A$1*'[1]48Imp'!AA$225</f>
        <v>0</v>
      </c>
      <c r="AC28" s="4"/>
      <c r="AD28" s="46">
        <f>1/1000*'[1]48Imp'!AB$225</f>
        <v>0.68557357330157698</v>
      </c>
      <c r="AE28" s="10">
        <f>1/1000*'[1]48Imp'!AC$225</f>
        <v>0.66388617300959996</v>
      </c>
      <c r="AF28" s="10">
        <f>1/1000*'[1]48Imp'!AD$225</f>
        <v>0.69750344240640005</v>
      </c>
      <c r="AG28" s="10">
        <f>1/1000*'[1]48Imp'!AE$225</f>
        <v>0.80619965076</v>
      </c>
      <c r="AH28" s="10">
        <f>1/1000*'[1]48Imp'!AF$225</f>
        <v>0.86122792750959998</v>
      </c>
      <c r="AI28" s="10">
        <f>1/1000*'[1]48Imp'!AG$225</f>
        <v>0.84477805303319986</v>
      </c>
      <c r="AJ28" s="10">
        <f>1/1000*'[1]48Imp'!AH$225</f>
        <v>0.86300555878799989</v>
      </c>
      <c r="AK28" s="10">
        <f>1/1000*'[1]48Imp'!AI$225</f>
        <v>0.98615977993150017</v>
      </c>
      <c r="AL28" s="10">
        <f>1/1000*'[1]48Imp'!AJ$225</f>
        <v>1.0093523125707999</v>
      </c>
      <c r="AM28" s="10">
        <f>1/1000*'[1]48Imp'!AK$225</f>
        <v>0.73136565212920002</v>
      </c>
      <c r="AN28" s="10">
        <f>1/1000*'[1]48Imp'!AL$225</f>
        <v>0.74573673182010003</v>
      </c>
      <c r="AO28" s="10">
        <f>1/1000*'[1]48Imp'!AM$225</f>
        <v>0.75362867471999995</v>
      </c>
      <c r="AP28" s="10">
        <f>1/1000*'[1]48Imp'!AN$225</f>
        <v>0.68169426666879984</v>
      </c>
      <c r="AQ28" s="10">
        <f>1/1000*'[1]48Imp'!AO$225</f>
        <v>0.70366302089160004</v>
      </c>
      <c r="AR28" s="10">
        <f>1/1000*'[1]48Imp'!AP$225</f>
        <v>0.73279574300399986</v>
      </c>
      <c r="AS28" s="10">
        <f>1/1000*'[1]48Imp'!AQ$225</f>
        <v>0.58119213323149987</v>
      </c>
      <c r="AT28" s="10">
        <f>1/1000*'[1]48Imp'!AR$225</f>
        <v>0.51480471617559997</v>
      </c>
      <c r="AU28" s="10">
        <f>1/1000*'[1]48Imp'!AS$225</f>
        <v>0.5341644717838</v>
      </c>
      <c r="AV28" s="10">
        <f>1/1000*'[1]48Imp'!AT$225</f>
        <v>0.60967520611500003</v>
      </c>
      <c r="AW28" s="10">
        <f>1/1000*'[1]48Imp'!AU$225</f>
        <v>0.494351720785</v>
      </c>
      <c r="AX28" s="10">
        <f>1/1000*'[1]48Imp'!AV$225</f>
        <v>0</v>
      </c>
      <c r="AY28" s="10">
        <f>1/1000*'[1]48Imp'!AW$225</f>
        <v>0</v>
      </c>
      <c r="AZ28" s="10">
        <f>1/1000*'[1]48Imp'!AX$225</f>
        <v>0</v>
      </c>
      <c r="BA28" s="10">
        <f>1/1000*'[1]48Imp'!AY$225</f>
        <v>0</v>
      </c>
      <c r="BB28" s="10">
        <f>1/1000*'[1]48Imp'!AZ$225</f>
        <v>0</v>
      </c>
      <c r="BC28" s="37">
        <f>1/1000*'[1]48Imp'!BA$225</f>
        <v>0</v>
      </c>
      <c r="BD28" s="553"/>
      <c r="BE28" s="31"/>
    </row>
    <row r="29" spans="2:57">
      <c r="B29" s="5" t="s">
        <v>85</v>
      </c>
      <c r="C29" s="46">
        <f>1/$A$1*'[1]48Imp'!$B$246</f>
        <v>0.20960264230277778</v>
      </c>
      <c r="D29" s="10">
        <f>1/$A$1*'[1]48Imp'!$C$246</f>
        <v>0.20983706138441566</v>
      </c>
      <c r="E29" s="10">
        <f>1/$A$1*'[1]48Imp'!$D$246</f>
        <v>0.19215803096919185</v>
      </c>
      <c r="F29" s="10">
        <f>1/$A$1*'[1]48Imp'!$E$246</f>
        <v>0.15302946338715723</v>
      </c>
      <c r="G29" s="10">
        <f>1/$A$1*'[1]48Imp'!$F$246</f>
        <v>0.14514026358452381</v>
      </c>
      <c r="H29" s="10">
        <f>1/$A$1*'[1]48Imp'!$G$246</f>
        <v>0.15977849431666669</v>
      </c>
      <c r="I29" s="10">
        <f>1/$A$1*'[1]48Imp'!$H$246</f>
        <v>0.20235577902402593</v>
      </c>
      <c r="J29" s="37">
        <f>1/$A$1*'[1]48Imp'!$I$246</f>
        <v>0.1567880664040403</v>
      </c>
      <c r="K29" s="37">
        <f>1/$A$1*'[1]48Imp'!$J$246</f>
        <v>0.1691530329857143</v>
      </c>
      <c r="L29" s="37">
        <f>1/$A$1*'[1]48Imp'!K$246</f>
        <v>0.16381474591448464</v>
      </c>
      <c r="M29" s="10">
        <f>1/$A$1*'[1]48Imp'!L$246</f>
        <v>0.16848936354047619</v>
      </c>
      <c r="N29" s="10">
        <f>1/$A$1*'[1]48Imp'!M$246</f>
        <v>0.17401947385158725</v>
      </c>
      <c r="O29" s="10">
        <f>1/$A$1*'[1]48Imp'!N$246</f>
        <v>0.14657620778492064</v>
      </c>
      <c r="P29" s="10">
        <f>1/$A$1*'[1]48Imp'!O$246</f>
        <v>0.13382315072777776</v>
      </c>
      <c r="Q29" s="10">
        <f>1/$A$1*'[1]48Imp'!P$246</f>
        <v>0.13963292932380947</v>
      </c>
      <c r="R29" s="10">
        <f>1/$A$1*'[1]48Imp'!Q$246</f>
        <v>0.13168675056507936</v>
      </c>
      <c r="S29" s="10">
        <f>1/$A$1*'[1]48Imp'!R$246</f>
        <v>9.2557514468253943E-2</v>
      </c>
      <c r="T29" s="10">
        <f>1/$A$1*'[1]48Imp'!S$246</f>
        <v>0.12943763822640689</v>
      </c>
      <c r="U29" s="10">
        <f>1/$A$1*'[1]48Imp'!T$246</f>
        <v>0.1196926031112554</v>
      </c>
      <c r="V29" s="10">
        <f>1/$A$1*'[1]48Imp'!U$246</f>
        <v>0.11406127732986444</v>
      </c>
      <c r="W29" s="10">
        <f>1/$A$1*'[1]48Imp'!V$246</f>
        <v>0</v>
      </c>
      <c r="X29" s="10">
        <f>1/$A$1*'[1]48Imp'!W$246</f>
        <v>0</v>
      </c>
      <c r="Y29" s="10">
        <f>1/$A$1*'[1]48Imp'!X$246</f>
        <v>0</v>
      </c>
      <c r="Z29" s="10">
        <f>1/$A$1*'[1]48Imp'!Y$246</f>
        <v>0</v>
      </c>
      <c r="AA29" s="10">
        <f>1/$A$1*'[1]48Imp'!Z$246</f>
        <v>0</v>
      </c>
      <c r="AB29" s="10">
        <f>1/$A$1*'[1]48Imp'!AA$246</f>
        <v>0</v>
      </c>
      <c r="AC29" s="4"/>
      <c r="AD29" s="46">
        <f>1/1000*'[1]48Imp'!AB$246</f>
        <v>0.22848319275210899</v>
      </c>
      <c r="AE29" s="10">
        <f>1/1000*'[1]48Imp'!AC$246</f>
        <v>0.21512685286079997</v>
      </c>
      <c r="AF29" s="10">
        <f>1/1000*'[1]48Imp'!AD$246</f>
        <v>0.21155933101919999</v>
      </c>
      <c r="AG29" s="10">
        <f>1/1000*'[1]48Imp'!AE$246</f>
        <v>0.22965431679680001</v>
      </c>
      <c r="AH29" s="10">
        <f>1/1000*'[1]48Imp'!AF$246</f>
        <v>0.25686745841049996</v>
      </c>
      <c r="AI29" s="10">
        <f>1/1000*'[1]48Imp'!AG$246</f>
        <v>0.25646718909239996</v>
      </c>
      <c r="AJ29" s="10">
        <f>1/1000*'[1]48Imp'!AH$246</f>
        <v>0.31460030713319997</v>
      </c>
      <c r="AK29" s="10">
        <f>1/1000*'[1]48Imp'!AI$246</f>
        <v>0.292020098836</v>
      </c>
      <c r="AL29" s="10">
        <f>1/1000*'[1]48Imp'!AJ$246</f>
        <v>0.30697264622600001</v>
      </c>
      <c r="AM29" s="10">
        <f>1/1000*'[1]48Imp'!AK$246</f>
        <v>0.26201918879840003</v>
      </c>
      <c r="AN29" s="10">
        <f>1/1000*'[1]48Imp'!AL$246</f>
        <v>0.26379842341679999</v>
      </c>
      <c r="AO29" s="10">
        <f>1/1000*'[1]48Imp'!AM$246</f>
        <v>0.26928575611199995</v>
      </c>
      <c r="AP29" s="10">
        <f>1/1000*'[1]48Imp'!AN$246</f>
        <v>0.21735300401759997</v>
      </c>
      <c r="AQ29" s="10">
        <f>1/1000*'[1]48Imp'!AO$246</f>
        <v>0.21740112086969998</v>
      </c>
      <c r="AR29" s="10">
        <f>1/1000*'[1]48Imp'!AP$246</f>
        <v>0.24747286309200001</v>
      </c>
      <c r="AS29" s="10">
        <f>1/1000*'[1]48Imp'!AQ$246</f>
        <v>0.209000040991</v>
      </c>
      <c r="AT29" s="10">
        <f>1/1000*'[1]48Imp'!AR$246</f>
        <v>0.1592180932567</v>
      </c>
      <c r="AU29" s="10">
        <f>1/1000*'[1]48Imp'!AS$246</f>
        <v>0.19212930811359999</v>
      </c>
      <c r="AV29" s="10">
        <f>1/1000*'[1]48Imp'!AT$246</f>
        <v>0.18957538366999999</v>
      </c>
      <c r="AW29" s="10">
        <f>1/1000*'[1]48Imp'!AU$246</f>
        <v>0.18322955399458332</v>
      </c>
      <c r="AX29" s="10">
        <f>1/1000*'[1]48Imp'!AV$246</f>
        <v>0</v>
      </c>
      <c r="AY29" s="10">
        <f>1/1000*'[1]48Imp'!AW$246</f>
        <v>0</v>
      </c>
      <c r="AZ29" s="10">
        <f>1/1000*'[1]48Imp'!AX$246</f>
        <v>0</v>
      </c>
      <c r="BA29" s="10">
        <f>1/1000*'[1]48Imp'!AY$246</f>
        <v>0</v>
      </c>
      <c r="BB29" s="10">
        <f>1/1000*'[1]48Imp'!AZ$246</f>
        <v>0</v>
      </c>
      <c r="BC29" s="37">
        <f>1/1000*'[1]48Imp'!BA$246</f>
        <v>0</v>
      </c>
      <c r="BD29" s="553"/>
      <c r="BE29" s="31"/>
    </row>
    <row r="30" spans="2:57">
      <c r="B30" s="5" t="s">
        <v>19</v>
      </c>
      <c r="C30" s="20">
        <f t="shared" ref="C30:M30" si="9">SUM(C20:C20)-SUM(C21:C29)</f>
        <v>0.11492903291111034</v>
      </c>
      <c r="D30" s="16">
        <f t="shared" si="9"/>
        <v>0.12063222448730127</v>
      </c>
      <c r="E30" s="16">
        <f t="shared" si="9"/>
        <v>0.14412089146136342</v>
      </c>
      <c r="F30" s="16">
        <f t="shared" si="9"/>
        <v>0.13024999808787818</v>
      </c>
      <c r="G30" s="16">
        <f t="shared" si="9"/>
        <v>0.16379685629761909</v>
      </c>
      <c r="H30" s="16">
        <f t="shared" si="9"/>
        <v>0.1816793037047626</v>
      </c>
      <c r="I30" s="16">
        <f t="shared" si="9"/>
        <v>0.17693326310883739</v>
      </c>
      <c r="J30" s="67">
        <f t="shared" si="9"/>
        <v>0.18020859163347769</v>
      </c>
      <c r="K30" s="67">
        <f t="shared" si="9"/>
        <v>0.2278805781285711</v>
      </c>
      <c r="L30" s="67">
        <f t="shared" si="9"/>
        <v>0.20966825607404083</v>
      </c>
      <c r="M30" s="16">
        <f t="shared" si="9"/>
        <v>0.27665412687500046</v>
      </c>
      <c r="N30" s="16">
        <f>SUM(N20:N20)-SUM(N21:N29)</f>
        <v>0.27101719929920742</v>
      </c>
      <c r="O30" s="16">
        <f t="shared" ref="O30:AB30" si="10">SUM(O20:O20)-SUM(O21:O29)</f>
        <v>0.281825088261904</v>
      </c>
      <c r="P30" s="16">
        <f t="shared" si="10"/>
        <v>0.24695418948888914</v>
      </c>
      <c r="Q30" s="16">
        <f t="shared" si="10"/>
        <v>0.33432705994999923</v>
      </c>
      <c r="R30" s="16">
        <f t="shared" si="10"/>
        <v>0.39747809303333348</v>
      </c>
      <c r="S30" s="16">
        <f t="shared" si="10"/>
        <v>0.30050662565476083</v>
      </c>
      <c r="T30" s="16">
        <f t="shared" si="10"/>
        <v>0.35857046349865485</v>
      </c>
      <c r="U30" s="16">
        <f t="shared" si="10"/>
        <v>0.34240905277373734</v>
      </c>
      <c r="V30" s="16">
        <f t="shared" si="10"/>
        <v>0.34031251583057687</v>
      </c>
      <c r="W30" s="16">
        <f t="shared" si="10"/>
        <v>0</v>
      </c>
      <c r="X30" s="16">
        <f t="shared" si="10"/>
        <v>0</v>
      </c>
      <c r="Y30" s="16">
        <f t="shared" si="10"/>
        <v>0</v>
      </c>
      <c r="Z30" s="16">
        <f t="shared" si="10"/>
        <v>0</v>
      </c>
      <c r="AA30" s="16">
        <f t="shared" si="10"/>
        <v>0</v>
      </c>
      <c r="AB30" s="16">
        <f t="shared" si="10"/>
        <v>0</v>
      </c>
      <c r="AC30" s="4"/>
      <c r="AD30" s="21">
        <f t="shared" ref="AD30:BC30" si="11">SUM(AD20:AD20)-SUM(AD21:AD29)</f>
        <v>0.12379203418898754</v>
      </c>
      <c r="AE30" s="12">
        <f t="shared" si="11"/>
        <v>0.13918813446360101</v>
      </c>
      <c r="AF30" s="12">
        <f t="shared" si="11"/>
        <v>0.16414621134240059</v>
      </c>
      <c r="AG30" s="12">
        <f t="shared" si="11"/>
        <v>0.19203641916479963</v>
      </c>
      <c r="AH30" s="12">
        <f t="shared" si="11"/>
        <v>0.23042941376209924</v>
      </c>
      <c r="AI30" s="12">
        <f t="shared" si="11"/>
        <v>0.25929186837839957</v>
      </c>
      <c r="AJ30" s="12">
        <f t="shared" si="11"/>
        <v>0.29383454393239816</v>
      </c>
      <c r="AK30" s="12">
        <f t="shared" si="11"/>
        <v>0.37318301931300013</v>
      </c>
      <c r="AL30" s="12">
        <f t="shared" si="11"/>
        <v>0.42774850603399983</v>
      </c>
      <c r="AM30" s="12">
        <f t="shared" si="11"/>
        <v>0.36860036200239943</v>
      </c>
      <c r="AN30" s="12">
        <f t="shared" si="11"/>
        <v>0.43377822312390091</v>
      </c>
      <c r="AO30" s="12">
        <f t="shared" si="11"/>
        <v>0.4678199690880005</v>
      </c>
      <c r="AP30" s="12">
        <f t="shared" si="11"/>
        <v>0.41385392373599927</v>
      </c>
      <c r="AQ30" s="12">
        <f t="shared" si="11"/>
        <v>0.4103813580758997</v>
      </c>
      <c r="AR30" s="12">
        <f t="shared" si="11"/>
        <v>0.5142202046659996</v>
      </c>
      <c r="AS30" s="12">
        <f t="shared" si="11"/>
        <v>0.46636831287200042</v>
      </c>
      <c r="AT30" s="12">
        <f t="shared" si="11"/>
        <v>0.47206768462849968</v>
      </c>
      <c r="AU30" s="12">
        <f t="shared" si="11"/>
        <v>0.52638885400530011</v>
      </c>
      <c r="AV30" s="12">
        <f t="shared" si="11"/>
        <v>0.56090866322999933</v>
      </c>
      <c r="AW30" s="12">
        <f t="shared" si="11"/>
        <v>0.54391575220291655</v>
      </c>
      <c r="AX30" s="12">
        <f t="shared" si="11"/>
        <v>0</v>
      </c>
      <c r="AY30" s="12">
        <f t="shared" si="11"/>
        <v>0</v>
      </c>
      <c r="AZ30" s="12">
        <f t="shared" si="11"/>
        <v>0</v>
      </c>
      <c r="BA30" s="12">
        <f t="shared" si="11"/>
        <v>0</v>
      </c>
      <c r="BB30" s="12">
        <f t="shared" si="11"/>
        <v>0</v>
      </c>
      <c r="BC30" s="89">
        <f t="shared" si="11"/>
        <v>0</v>
      </c>
      <c r="BD30" s="553"/>
      <c r="BE30" s="31"/>
    </row>
    <row r="31" spans="2:57" ht="17.149999999999999" customHeight="1">
      <c r="B31" s="18" t="s">
        <v>28</v>
      </c>
      <c r="C31" s="64">
        <f>1/$A$1*'[1]48Imp'!$B$194</f>
        <v>8.087228099999998E-3</v>
      </c>
      <c r="D31" s="65">
        <f>1/$A$1*'[1]48Imp'!$C$194</f>
        <v>1.3561523383333334E-2</v>
      </c>
      <c r="E31" s="65">
        <f>1/$A$1*'[1]48Imp'!$D$194</f>
        <v>1.9683562813095228E-2</v>
      </c>
      <c r="F31" s="65">
        <f>1/$A$1*'[1]48Imp'!$E$194</f>
        <v>1.519747216666667E-2</v>
      </c>
      <c r="G31" s="65">
        <f>1/$A$1*'[1]48Imp'!$F$194</f>
        <v>6.3911903142857135E-3</v>
      </c>
      <c r="H31" s="65">
        <f>1/$A$1*'[1]48Imp'!$G$194</f>
        <v>3.8567727666666664E-3</v>
      </c>
      <c r="I31" s="65">
        <f>1/$A$1*'[1]48Imp'!$H$194</f>
        <v>3.4911457433333341E-2</v>
      </c>
      <c r="J31" s="66">
        <f>1/$A$1*'[1]48Imp'!$I$194</f>
        <v>3.6762376883333329E-2</v>
      </c>
      <c r="K31" s="66">
        <f>1/$A$1*'[1]48Imp'!$J$194</f>
        <v>3.2321864633333336E-2</v>
      </c>
      <c r="L31" s="66">
        <f>1/$A$1*'[1]48Imp'!K$194</f>
        <v>4.3534559472934477E-2</v>
      </c>
      <c r="M31" s="65">
        <f>1/$A$1*'[1]48Imp'!L$194</f>
        <v>3.8806512489285717E-2</v>
      </c>
      <c r="N31" s="65">
        <f>1/$A$1*'[1]48Imp'!M$194</f>
        <v>4.8618013994444445E-2</v>
      </c>
      <c r="O31" s="65">
        <f>1/$A$1*'[1]48Imp'!N$194</f>
        <v>3.0086387959523807E-2</v>
      </c>
      <c r="P31" s="65">
        <f>1/$A$1*'[1]48Imp'!O$194</f>
        <v>2.3535269630952375E-2</v>
      </c>
      <c r="Q31" s="65">
        <f>1/$A$1*'[1]48Imp'!P$194</f>
        <v>3.4034559960317463E-2</v>
      </c>
      <c r="R31" s="65">
        <f>1/$A$1*'[1]48Imp'!Q$194</f>
        <v>3.5308976953571415E-2</v>
      </c>
      <c r="S31" s="65">
        <f>1/$A$1*'[1]48Imp'!R$194</f>
        <v>2.8728883284920632E-2</v>
      </c>
      <c r="T31" s="65">
        <f>1/$A$1*'[1]48Imp'!S$194</f>
        <v>2.7217708241125536E-2</v>
      </c>
      <c r="U31" s="65">
        <f>1/$A$1*'[1]48Imp'!T$194</f>
        <v>2.434640635779221E-2</v>
      </c>
      <c r="V31" s="65">
        <f>1/$A$1*'[1]48Imp'!U$194</f>
        <v>1.5986759698809517E-2</v>
      </c>
      <c r="W31" s="65">
        <f>1/$A$1*'[1]48Imp'!V$194</f>
        <v>0</v>
      </c>
      <c r="X31" s="65">
        <f>1/$A$1*'[1]48Imp'!W$194</f>
        <v>0</v>
      </c>
      <c r="Y31" s="65">
        <f>1/$A$1*'[1]48Imp'!X$194</f>
        <v>0</v>
      </c>
      <c r="Z31" s="65">
        <f>1/$A$1*'[1]48Imp'!Y$194</f>
        <v>0</v>
      </c>
      <c r="AA31" s="65">
        <f>1/$A$1*'[1]48Imp'!Z$194</f>
        <v>0</v>
      </c>
      <c r="AB31" s="65">
        <f>1/$A$1*'[1]48Imp'!AA$194</f>
        <v>0</v>
      </c>
      <c r="AC31" s="4"/>
      <c r="AD31" s="64">
        <f>1/1000*'[1]48Imp'!AB$194</f>
        <v>3.5541422547180003E-3</v>
      </c>
      <c r="AE31" s="65">
        <f>1/1000*'[1]48Imp'!AC$194</f>
        <v>6.7663744279999986E-3</v>
      </c>
      <c r="AF31" s="65">
        <f>1/1000*'[1]48Imp'!AD$194</f>
        <v>7.7857526783999993E-3</v>
      </c>
      <c r="AG31" s="65">
        <f>1/1000*'[1]48Imp'!AE$194</f>
        <v>7.6653505600000008E-3</v>
      </c>
      <c r="AH31" s="65">
        <f>1/1000*'[1]48Imp'!AF$194</f>
        <v>3.9273667138999997E-3</v>
      </c>
      <c r="AI31" s="65">
        <f>1/1000*'[1]48Imp'!AG$194</f>
        <v>2.186095197E-3</v>
      </c>
      <c r="AJ31" s="65">
        <f>1/1000*'[1]48Imp'!AH$194</f>
        <v>2.0387864013200002E-2</v>
      </c>
      <c r="AK31" s="65">
        <f>1/1000*'[1]48Imp'!AI$194</f>
        <v>2.5570675248499999E-2</v>
      </c>
      <c r="AL31" s="65">
        <f>1/1000*'[1]48Imp'!AJ$194</f>
        <v>2.3710538826000001E-2</v>
      </c>
      <c r="AM31" s="65">
        <f>1/1000*'[1]48Imp'!AK$194</f>
        <v>2.8787175379600002E-2</v>
      </c>
      <c r="AN31" s="65">
        <f>1/1000*'[1]48Imp'!AL$194</f>
        <v>2.3429804023800002E-2</v>
      </c>
      <c r="AO31" s="65">
        <f>1/1000*'[1]48Imp'!AM$194</f>
        <v>3.5788562207999995E-2</v>
      </c>
      <c r="AP31" s="65">
        <f>1/1000*'[1]48Imp'!AN$194</f>
        <v>2.1162715534399999E-2</v>
      </c>
      <c r="AQ31" s="65">
        <f>1/1000*'[1]48Imp'!AO$194</f>
        <v>1.8039721750500001E-2</v>
      </c>
      <c r="AR31" s="65">
        <f>1/1000*'[1]48Imp'!AP$194</f>
        <v>2.5097762942499997E-2</v>
      </c>
      <c r="AS31" s="65">
        <f>1/1000*'[1]48Imp'!AQ$194</f>
        <v>2.0665169769999998E-2</v>
      </c>
      <c r="AT31" s="65">
        <f>1/1000*'[1]48Imp'!AR$194</f>
        <v>1.8179475440599998E-2</v>
      </c>
      <c r="AU31" s="65">
        <f>1/1000*'[1]48Imp'!AS$194</f>
        <v>1.80645525775E-2</v>
      </c>
      <c r="AV31" s="65">
        <f>1/1000*'[1]48Imp'!AT$194</f>
        <v>1.9654657865999996E-2</v>
      </c>
      <c r="AW31" s="65">
        <f>1/1000*'[1]48Imp'!AU$194</f>
        <v>1.312071840375E-2</v>
      </c>
      <c r="AX31" s="65">
        <f>1/1000*'[1]48Imp'!AV$194</f>
        <v>0</v>
      </c>
      <c r="AY31" s="65">
        <f>1/1000*'[1]48Imp'!AW$194</f>
        <v>0</v>
      </c>
      <c r="AZ31" s="65">
        <f>1/1000*'[1]48Imp'!AX$194</f>
        <v>0</v>
      </c>
      <c r="BA31" s="65">
        <f>1/1000*'[1]48Imp'!AY$194</f>
        <v>0</v>
      </c>
      <c r="BB31" s="65">
        <f>1/1000*'[1]48Imp'!AZ$194</f>
        <v>0</v>
      </c>
      <c r="BC31" s="66">
        <f>1/1000*'[1]48Imp'!BA$194</f>
        <v>0</v>
      </c>
      <c r="BD31" s="553"/>
      <c r="BE31" s="31"/>
    </row>
    <row r="32" spans="2:57" ht="17.149999999999999" customHeight="1">
      <c r="B32" s="180" t="s">
        <v>151</v>
      </c>
      <c r="C32" s="181">
        <f>1/$A$1*'[1]48Imp'!$B$273</f>
        <v>6.9724616666666677E-5</v>
      </c>
      <c r="D32" s="182">
        <f>1/$A$1*'[1]48Imp'!$C$273</f>
        <v>5.4040333333333325E-5</v>
      </c>
      <c r="E32" s="182">
        <f>1/$A$1*'[1]48Imp'!$D$273</f>
        <v>4.3028481428571423E-4</v>
      </c>
      <c r="F32" s="182">
        <f>1/$A$1*'[1]48Imp'!$E$273</f>
        <v>1.4269425666666663E-3</v>
      </c>
      <c r="G32" s="182">
        <f>1/$A$1*'[1]48Imp'!$F$273</f>
        <v>1.5083097190476188E-3</v>
      </c>
      <c r="H32" s="182">
        <f>1/$A$1*'[1]48Imp'!$G$273</f>
        <v>1.5991925500000001E-3</v>
      </c>
      <c r="I32" s="182">
        <f>1/$A$1*'[1]48Imp'!$H$273</f>
        <v>6.3135663051948039E-4</v>
      </c>
      <c r="J32" s="183">
        <f>1/$A$1*'[1]48Imp'!$I$273</f>
        <v>7.2933381666666656E-3</v>
      </c>
      <c r="K32" s="183">
        <f>1/$A$1*'[1]48Imp'!$J$273</f>
        <v>1.6038843666666665E-3</v>
      </c>
      <c r="L32" s="183">
        <f>1/$A$1*'[1]48Imp'!K$273</f>
        <v>3.995182098290598E-4</v>
      </c>
      <c r="M32" s="182">
        <f>1/$A$1*'[1]48Imp'!L$273</f>
        <v>1.0056893095238093E-3</v>
      </c>
      <c r="N32" s="182">
        <f>1/$A$1*'[1]48Imp'!M$273</f>
        <v>7.3177290952380935E-4</v>
      </c>
      <c r="O32" s="182">
        <f>1/$A$1*'[1]48Imp'!N$273</f>
        <v>1.537209244444444E-3</v>
      </c>
      <c r="P32" s="182">
        <f>1/$A$1*'[1]48Imp'!O$273</f>
        <v>4.8666495952380946E-4</v>
      </c>
      <c r="Q32" s="182">
        <f>1/$A$1*'[1]48Imp'!P$273</f>
        <v>7.9230602023809505E-4</v>
      </c>
      <c r="R32" s="182">
        <f>1/$A$1*'[1]48Imp'!Q$273</f>
        <v>1.1191751420634921E-3</v>
      </c>
      <c r="S32" s="182">
        <f>1/$A$1*'[1]48Imp'!R$273</f>
        <v>1.3315626253968249E-3</v>
      </c>
      <c r="T32" s="182">
        <f>1/$A$1*'[1]48Imp'!S$273</f>
        <v>1.5352589725108224E-3</v>
      </c>
      <c r="U32" s="182">
        <f>1/$A$1*'[1]48Imp'!T$273</f>
        <v>2.1941928111111112E-3</v>
      </c>
      <c r="V32" s="182">
        <f>1/$A$1*'[1]48Imp'!U$273</f>
        <v>1.9768837976190472E-3</v>
      </c>
      <c r="W32" s="182">
        <f>1/$A$1*'[1]48Imp'!V$273</f>
        <v>0</v>
      </c>
      <c r="X32" s="182">
        <f>1/$A$1*'[1]48Imp'!W$273</f>
        <v>0</v>
      </c>
      <c r="Y32" s="182">
        <f>1/$A$1*'[1]48Imp'!X$273</f>
        <v>0</v>
      </c>
      <c r="Z32" s="182">
        <f>1/$A$1*'[1]48Imp'!Y$273</f>
        <v>0</v>
      </c>
      <c r="AA32" s="182">
        <f>1/$A$1*'[1]48Imp'!Z$273</f>
        <v>0</v>
      </c>
      <c r="AB32" s="182">
        <f>1/$A$1*'[1]48Imp'!AA$273</f>
        <v>0</v>
      </c>
      <c r="AC32" s="184"/>
      <c r="AD32" s="181">
        <f>1/1000*'[1]48Imp'!AB$273</f>
        <v>1.0056021260100001E-4</v>
      </c>
      <c r="AE32" s="182">
        <f>1/1000*'[1]48Imp'!AC$273</f>
        <v>4.0232143199999991E-5</v>
      </c>
      <c r="AF32" s="182">
        <f>1/1000*'[1]48Imp'!AD$273</f>
        <v>3.1998536639999997E-4</v>
      </c>
      <c r="AG32" s="182">
        <f>1/1000*'[1]48Imp'!AE$273</f>
        <v>1.9185808095999999E-3</v>
      </c>
      <c r="AH32" s="182">
        <f>1/1000*'[1]48Imp'!AF$273</f>
        <v>2.2406768748000003E-3</v>
      </c>
      <c r="AI32" s="182">
        <f>1/1000*'[1]48Imp'!AG$273</f>
        <v>2.2821546462E-3</v>
      </c>
      <c r="AJ32" s="182">
        <f>1/1000*'[1]48Imp'!AH$273</f>
        <v>8.4693610119999994E-4</v>
      </c>
      <c r="AK32" s="182">
        <f>1/1000*'[1]48Imp'!AI$273</f>
        <v>8.4866896820000003E-3</v>
      </c>
      <c r="AL32" s="182">
        <f>1/1000*'[1]48Imp'!AJ$273</f>
        <v>2.3211503740000004E-3</v>
      </c>
      <c r="AM32" s="182">
        <f>1/1000*'[1]48Imp'!AK$273</f>
        <v>4.9436035880000002E-4</v>
      </c>
      <c r="AN32" s="182">
        <f>1/1000*'[1]48Imp'!AL$273</f>
        <v>1.2218367078E-3</v>
      </c>
      <c r="AO32" s="182">
        <f>1/1000*'[1]48Imp'!AM$273</f>
        <v>1.0464067679999997E-3</v>
      </c>
      <c r="AP32" s="182">
        <f>1/1000*'[1]48Imp'!AN$273</f>
        <v>2.0213090304E-3</v>
      </c>
      <c r="AQ32" s="182">
        <f>1/1000*'[1]48Imp'!AO$273</f>
        <v>7.3761478710000002E-4</v>
      </c>
      <c r="AR32" s="182">
        <f>1/1000*'[1]48Imp'!AP$273</f>
        <v>1.5649623720000001E-3</v>
      </c>
      <c r="AS32" s="182">
        <f>1/1000*'[1]48Imp'!AQ$273</f>
        <v>1.8810096865E-3</v>
      </c>
      <c r="AT32" s="182">
        <f>1/1000*'[1]48Imp'!AR$273</f>
        <v>1.9878318994999999E-3</v>
      </c>
      <c r="AU32" s="182">
        <f>1/1000*'[1]48Imp'!AS$273</f>
        <v>2.6678317379999999E-3</v>
      </c>
      <c r="AV32" s="182">
        <f>1/1000*'[1]48Imp'!AT$273</f>
        <v>4.333867279000001E-3</v>
      </c>
      <c r="AW32" s="182">
        <f>1/1000*'[1]48Imp'!AU$273</f>
        <v>3.7872201395833336E-3</v>
      </c>
      <c r="AX32" s="182">
        <f>1/1000*'[1]48Imp'!AV$273</f>
        <v>0</v>
      </c>
      <c r="AY32" s="182">
        <f>1/1000*'[1]48Imp'!AW$273</f>
        <v>0</v>
      </c>
      <c r="AZ32" s="182">
        <f>1/1000*'[1]48Imp'!AX$273</f>
        <v>0</v>
      </c>
      <c r="BA32" s="182">
        <f>1/1000*'[1]48Imp'!AY$273</f>
        <v>0</v>
      </c>
      <c r="BB32" s="182">
        <f>1/1000*'[1]48Imp'!AZ$273</f>
        <v>0</v>
      </c>
      <c r="BC32" s="183">
        <f>1/1000*'[1]48Imp'!BA$273</f>
        <v>0</v>
      </c>
      <c r="BD32" s="553"/>
      <c r="BE32" s="31"/>
    </row>
    <row r="33" spans="2:57" ht="17.149999999999999" customHeight="1">
      <c r="B33" s="9" t="s">
        <v>139</v>
      </c>
      <c r="C33" s="61">
        <f t="shared" ref="C33:AB33" si="12">C5-SUM(C6,C7,C11,C14,C20,C31,C32)</f>
        <v>0.19938057294523848</v>
      </c>
      <c r="D33" s="24">
        <f t="shared" si="12"/>
        <v>0.18380301395833332</v>
      </c>
      <c r="E33" s="24">
        <f t="shared" si="12"/>
        <v>9.3169708542426122E-2</v>
      </c>
      <c r="F33" s="24">
        <f t="shared" si="12"/>
        <v>7.525666739538206E-2</v>
      </c>
      <c r="G33" s="24">
        <f t="shared" si="12"/>
        <v>8.9030198716666398E-2</v>
      </c>
      <c r="H33" s="24">
        <f t="shared" si="12"/>
        <v>7.2638305988096619E-2</v>
      </c>
      <c r="I33" s="24">
        <f t="shared" si="12"/>
        <v>5.9640280042133398E-2</v>
      </c>
      <c r="J33" s="44">
        <f t="shared" si="12"/>
        <v>0.12453004520101008</v>
      </c>
      <c r="K33" s="44">
        <f t="shared" si="12"/>
        <v>8.6352154123809477E-2</v>
      </c>
      <c r="L33" s="44">
        <f t="shared" si="12"/>
        <v>5.2834666811232722E-2</v>
      </c>
      <c r="M33" s="24">
        <f t="shared" si="12"/>
        <v>7.1352290499207882E-2</v>
      </c>
      <c r="N33" s="24">
        <f t="shared" si="12"/>
        <v>9.9664125015080707E-2</v>
      </c>
      <c r="O33" s="24">
        <f t="shared" si="12"/>
        <v>0.16849783680634811</v>
      </c>
      <c r="P33" s="24">
        <f t="shared" si="12"/>
        <v>0.1698117127972516</v>
      </c>
      <c r="Q33" s="24">
        <f t="shared" si="12"/>
        <v>0.16060997266468124</v>
      </c>
      <c r="R33" s="24">
        <f t="shared" si="12"/>
        <v>0.11808673498809785</v>
      </c>
      <c r="S33" s="24">
        <f t="shared" si="12"/>
        <v>8.7248405236508564E-2</v>
      </c>
      <c r="T33" s="24">
        <f t="shared" si="12"/>
        <v>8.2739553541387068E-2</v>
      </c>
      <c r="U33" s="24">
        <f t="shared" si="12"/>
        <v>0.10306412763766204</v>
      </c>
      <c r="V33" s="24">
        <f t="shared" si="12"/>
        <v>0.12870010687500066</v>
      </c>
      <c r="W33" s="24">
        <f t="shared" si="12"/>
        <v>0</v>
      </c>
      <c r="X33" s="24">
        <f t="shared" si="12"/>
        <v>0</v>
      </c>
      <c r="Y33" s="24">
        <f t="shared" si="12"/>
        <v>0</v>
      </c>
      <c r="Z33" s="24">
        <f t="shared" si="12"/>
        <v>0</v>
      </c>
      <c r="AA33" s="24">
        <f t="shared" si="12"/>
        <v>0</v>
      </c>
      <c r="AB33" s="24">
        <f t="shared" si="12"/>
        <v>0</v>
      </c>
      <c r="AC33" s="4"/>
      <c r="AD33" s="61">
        <f t="shared" ref="AD33:BC33" si="13">AD5-SUM(AD6,AD7,AD11,AD14,AD20,AD31,AD32)</f>
        <v>0.18886955771708891</v>
      </c>
      <c r="AE33" s="24">
        <f t="shared" si="13"/>
        <v>0.17349089517159832</v>
      </c>
      <c r="AF33" s="24">
        <f t="shared" si="13"/>
        <v>0.1057503684576</v>
      </c>
      <c r="AG33" s="24">
        <f t="shared" si="13"/>
        <v>0.11097467580640075</v>
      </c>
      <c r="AH33" s="24">
        <f t="shared" si="13"/>
        <v>0.12861592386019893</v>
      </c>
      <c r="AI33" s="24">
        <f t="shared" si="13"/>
        <v>9.4082762159098721E-2</v>
      </c>
      <c r="AJ33" s="24">
        <f t="shared" si="13"/>
        <v>8.7198539653600804E-2</v>
      </c>
      <c r="AK33" s="24">
        <f t="shared" si="13"/>
        <v>0.14829506488099931</v>
      </c>
      <c r="AL33" s="24">
        <f t="shared" si="13"/>
        <v>0.16290176182919502</v>
      </c>
      <c r="AM33" s="24">
        <f t="shared" si="13"/>
        <v>0.12270311127360056</v>
      </c>
      <c r="AN33" s="24">
        <f t="shared" si="13"/>
        <v>0.19972636670159627</v>
      </c>
      <c r="AO33" s="24">
        <f t="shared" si="13"/>
        <v>0.36775701931200366</v>
      </c>
      <c r="AP33" s="24">
        <f t="shared" si="13"/>
        <v>0.36351841092159987</v>
      </c>
      <c r="AQ33" s="24">
        <f t="shared" si="13"/>
        <v>0.32377926802919887</v>
      </c>
      <c r="AR33" s="24">
        <f t="shared" si="13"/>
        <v>0.26786724316100052</v>
      </c>
      <c r="AS33" s="24">
        <f t="shared" si="13"/>
        <v>0.1572089393595002</v>
      </c>
      <c r="AT33" s="24">
        <f t="shared" si="13"/>
        <v>0.12604783901600047</v>
      </c>
      <c r="AU33" s="24">
        <f t="shared" si="13"/>
        <v>0.12210831049559712</v>
      </c>
      <c r="AV33" s="24">
        <f t="shared" si="13"/>
        <v>0.16205536618899696</v>
      </c>
      <c r="AW33" s="24">
        <f t="shared" si="13"/>
        <v>0.18002801364708709</v>
      </c>
      <c r="AX33" s="24">
        <f t="shared" si="13"/>
        <v>0</v>
      </c>
      <c r="AY33" s="24">
        <f t="shared" si="13"/>
        <v>0</v>
      </c>
      <c r="AZ33" s="24">
        <f t="shared" si="13"/>
        <v>0</v>
      </c>
      <c r="BA33" s="24">
        <f t="shared" si="13"/>
        <v>0</v>
      </c>
      <c r="BB33" s="24">
        <f t="shared" si="13"/>
        <v>0</v>
      </c>
      <c r="BC33" s="44">
        <f t="shared" si="13"/>
        <v>0</v>
      </c>
      <c r="BD33" s="553"/>
      <c r="BE33" s="31"/>
    </row>
    <row r="34" spans="2:57">
      <c r="B34" s="5" t="s">
        <v>58</v>
      </c>
      <c r="C34" s="46">
        <f>1/$A$1*'[1]48Imp'!$B$171</f>
        <v>0.10506100819999999</v>
      </c>
      <c r="D34" s="10">
        <f>1/$A$1*'[1]48Imp'!$C$171</f>
        <v>9.159774260555556E-2</v>
      </c>
      <c r="E34" s="10">
        <f>1/$A$1*'[1]48Imp'!$D$171</f>
        <v>4.1971591983333327E-2</v>
      </c>
      <c r="F34" s="10">
        <f>1/$A$1*'[1]48Imp'!$E$171</f>
        <v>3.3700680586363621E-2</v>
      </c>
      <c r="G34" s="10">
        <f>1/$A$1*'[1]48Imp'!$F$171</f>
        <v>4.5828307488095243E-2</v>
      </c>
      <c r="H34" s="10">
        <f>1/$A$1*'[1]48Imp'!$G$171</f>
        <v>4.4548801685714269E-2</v>
      </c>
      <c r="I34" s="10">
        <f>1/$A$1*'[1]48Imp'!$H$171</f>
        <v>2.3143266960966809E-2</v>
      </c>
      <c r="J34" s="37">
        <f>1/$A$1*'[1]48Imp'!$I$171</f>
        <v>1.5934566943939396E-2</v>
      </c>
      <c r="K34" s="37">
        <f>1/$A$1*'[1]48Imp'!$J$171</f>
        <v>1.7422510449999984E-2</v>
      </c>
      <c r="L34" s="37">
        <f>1/$A$1*'[1]48Imp'!K$171</f>
        <v>7.4849245847578372E-3</v>
      </c>
      <c r="M34" s="10">
        <f>1/$A$1*'[1]48Imp'!L$171</f>
        <v>1.1440189484126981E-2</v>
      </c>
      <c r="N34" s="10">
        <f>1/$A$1*'[1]48Imp'!M$171</f>
        <v>3.0406606611111118E-3</v>
      </c>
      <c r="O34" s="10">
        <f>1/$A$1*'[1]48Imp'!N$171</f>
        <v>1.2057077570634921E-2</v>
      </c>
      <c r="P34" s="10">
        <f>1/$A$1*'[1]48Imp'!O$171</f>
        <v>1.4341118780952379E-2</v>
      </c>
      <c r="Q34" s="10">
        <f>1/$A$1*'[1]48Imp'!P$171</f>
        <v>2.8036423584523799E-2</v>
      </c>
      <c r="R34" s="10">
        <f>1/$A$1*'[1]48Imp'!Q$171</f>
        <v>1.1886076627380952E-2</v>
      </c>
      <c r="S34" s="10">
        <f>1/$A$1*'[1]48Imp'!R$171</f>
        <v>2.0796853868253969E-2</v>
      </c>
      <c r="T34" s="10">
        <f>1/$A$1*'[1]48Imp'!S$171</f>
        <v>1.2382019774242423E-2</v>
      </c>
      <c r="U34" s="10">
        <f>1/$A$1*'[1]48Imp'!T$171</f>
        <v>3.3977872018470419E-2</v>
      </c>
      <c r="V34" s="10">
        <f>1/$A$1*'[1]48Imp'!U$171</f>
        <v>4.8519294723809524E-2</v>
      </c>
      <c r="W34" s="10">
        <f>1/$A$1*'[1]48Imp'!V$171</f>
        <v>0</v>
      </c>
      <c r="X34" s="10">
        <f>1/$A$1*'[1]48Imp'!W$171</f>
        <v>0</v>
      </c>
      <c r="Y34" s="10">
        <f>1/$A$1*'[1]48Imp'!X$171</f>
        <v>0</v>
      </c>
      <c r="Z34" s="10">
        <f>1/$A$1*'[1]48Imp'!Y$171</f>
        <v>0</v>
      </c>
      <c r="AA34" s="10">
        <f>1/$A$1*'[1]48Imp'!Z$171</f>
        <v>0</v>
      </c>
      <c r="AB34" s="10">
        <f>1/$A$1*'[1]48Imp'!AA$171</f>
        <v>0</v>
      </c>
      <c r="AC34" s="4"/>
      <c r="AD34" s="46">
        <f>1/1000*'[1]48Imp'!AB$171</f>
        <v>7.0065346832909992E-2</v>
      </c>
      <c r="AE34" s="10">
        <f>1/1000*'[1]48Imp'!AC$171</f>
        <v>6.2719393717199992E-2</v>
      </c>
      <c r="AF34" s="10">
        <f>1/1000*'[1]48Imp'!AD$171</f>
        <v>3.3964680168E-2</v>
      </c>
      <c r="AG34" s="10">
        <f>1/1000*'[1]48Imp'!AE$171</f>
        <v>2.7992183127999996E-2</v>
      </c>
      <c r="AH34" s="10">
        <f>1/1000*'[1]48Imp'!AF$171</f>
        <v>3.2910376030700003E-2</v>
      </c>
      <c r="AI34" s="10">
        <f>1/1000*'[1]48Imp'!AG$171</f>
        <v>3.3301875964500002E-2</v>
      </c>
      <c r="AJ34" s="10">
        <f>1/1000*'[1]48Imp'!AH$171</f>
        <v>1.6384642066800001E-2</v>
      </c>
      <c r="AK34" s="10">
        <f>1/1000*'[1]48Imp'!AI$171</f>
        <v>1.21804626525E-2</v>
      </c>
      <c r="AL34" s="10">
        <f>1/1000*'[1]48Imp'!AJ$171</f>
        <v>1.2514270913200001E-2</v>
      </c>
      <c r="AM34" s="10">
        <f>1/1000*'[1]48Imp'!AK$171</f>
        <v>5.3351602128000001E-3</v>
      </c>
      <c r="AN34" s="10">
        <f>1/1000*'[1]48Imp'!AL$171</f>
        <v>7.1721722214000017E-3</v>
      </c>
      <c r="AO34" s="10">
        <f>1/1000*'[1]48Imp'!AM$171</f>
        <v>2.6867507039999997E-3</v>
      </c>
      <c r="AP34" s="10">
        <f>1/1000*'[1]48Imp'!AN$171</f>
        <v>8.0699418623999992E-3</v>
      </c>
      <c r="AQ34" s="10">
        <f>1/1000*'[1]48Imp'!AO$171</f>
        <v>9.2576976873000004E-3</v>
      </c>
      <c r="AR34" s="10">
        <f>1/1000*'[1]48Imp'!AP$171</f>
        <v>1.8395352906499997E-2</v>
      </c>
      <c r="AS34" s="10">
        <f>1/1000*'[1]48Imp'!AQ$171</f>
        <v>6.288404129E-3</v>
      </c>
      <c r="AT34" s="10">
        <f>1/1000*'[1]48Imp'!AR$171</f>
        <v>1.1421164662599998E-2</v>
      </c>
      <c r="AU34" s="10">
        <f>1/1000*'[1]48Imp'!AS$171</f>
        <v>6.5044488365999988E-3</v>
      </c>
      <c r="AV34" s="10">
        <f>1/1000*'[1]48Imp'!AT$171</f>
        <v>2.0092292769E-2</v>
      </c>
      <c r="AW34" s="10">
        <f>1/1000*'[1]48Imp'!AU$171</f>
        <v>2.9574927887916668E-2</v>
      </c>
      <c r="AX34" s="10">
        <f>1/1000*'[1]48Imp'!AV$171</f>
        <v>0</v>
      </c>
      <c r="AY34" s="10">
        <f>1/1000*'[1]48Imp'!AW$171</f>
        <v>0</v>
      </c>
      <c r="AZ34" s="10">
        <f>1/1000*'[1]48Imp'!AX$171</f>
        <v>0</v>
      </c>
      <c r="BA34" s="10">
        <f>1/1000*'[1]48Imp'!AY$171</f>
        <v>0</v>
      </c>
      <c r="BB34" s="10">
        <f>1/1000*'[1]48Imp'!AZ$171</f>
        <v>0</v>
      </c>
      <c r="BC34" s="37">
        <f>1/1000*'[1]48Imp'!BA$171</f>
        <v>0</v>
      </c>
      <c r="BD34" s="553"/>
      <c r="BE34" s="31"/>
    </row>
    <row r="35" spans="2:57">
      <c r="B35" s="5" t="s">
        <v>93</v>
      </c>
      <c r="C35" s="46">
        <f>1/$A$1*'[1]48Imp'!$B$226</f>
        <v>3.1090012016666672E-2</v>
      </c>
      <c r="D35" s="10">
        <f>1/$A$1*'[1]48Imp'!$C$226</f>
        <v>2.738064683055557E-2</v>
      </c>
      <c r="E35" s="10">
        <f>1/$A$1*'[1]48Imp'!$D$226</f>
        <v>1.6397804036688307E-2</v>
      </c>
      <c r="F35" s="10">
        <f>1/$A$1*'[1]48Imp'!$E$226</f>
        <v>1.3233641876839824E-2</v>
      </c>
      <c r="G35" s="10">
        <f>1/$A$1*'[1]48Imp'!$F$226</f>
        <v>1.6597802523809522E-2</v>
      </c>
      <c r="H35" s="10">
        <f>1/$A$1*'[1]48Imp'!$G$226</f>
        <v>9.3551921071428536E-3</v>
      </c>
      <c r="I35" s="10">
        <f>1/$A$1*'[1]48Imp'!$H$226</f>
        <v>9.0350850969696944E-3</v>
      </c>
      <c r="J35" s="37">
        <f>1/$A$1*'[1]48Imp'!$I$226</f>
        <v>6.8737574510100994E-3</v>
      </c>
      <c r="K35" s="37">
        <f>1/$A$1*'[1]48Imp'!$J$226</f>
        <v>9.0685757095238084E-3</v>
      </c>
      <c r="L35" s="37">
        <f>1/$A$1*'[1]48Imp'!K$226</f>
        <v>6.4618242382173379E-3</v>
      </c>
      <c r="M35" s="10">
        <f>1/$A$1*'[1]48Imp'!L$226</f>
        <v>6.0402565777777778E-3</v>
      </c>
      <c r="N35" s="10">
        <f>1/$A$1*'[1]48Imp'!M$226</f>
        <v>4.5448689047619022E-3</v>
      </c>
      <c r="O35" s="10">
        <f>1/$A$1*'[1]48Imp'!N$226</f>
        <v>2.9421301928571424E-3</v>
      </c>
      <c r="P35" s="10">
        <f>1/$A$1*'[1]48Imp'!O$226</f>
        <v>2.6829332472527475E-3</v>
      </c>
      <c r="Q35" s="10">
        <f>1/$A$1*'[1]48Imp'!P$226</f>
        <v>1.6106181416666663E-3</v>
      </c>
      <c r="R35" s="10">
        <f>1/$A$1*'[1]48Imp'!Q$226</f>
        <v>1.9601326928571426E-3</v>
      </c>
      <c r="S35" s="10">
        <f>1/$A$1*'[1]48Imp'!R$226</f>
        <v>1.9078600658730153E-3</v>
      </c>
      <c r="T35" s="10">
        <f>1/$A$1*'[1]48Imp'!S$226</f>
        <v>1.9290661375265252E-3</v>
      </c>
      <c r="U35" s="10">
        <f>1/$A$1*'[1]48Imp'!T$226</f>
        <v>1.9873339165223671E-3</v>
      </c>
      <c r="V35" s="10">
        <f>1/$A$1*'[1]48Imp'!U$226</f>
        <v>1.4487878380952379E-3</v>
      </c>
      <c r="W35" s="10">
        <f>1/$A$1*'[1]48Imp'!V$226</f>
        <v>0</v>
      </c>
      <c r="X35" s="10">
        <f>1/$A$1*'[1]48Imp'!W$226</f>
        <v>0</v>
      </c>
      <c r="Y35" s="10">
        <f>1/$A$1*'[1]48Imp'!X$226</f>
        <v>0</v>
      </c>
      <c r="Z35" s="10">
        <f>1/$A$1*'[1]48Imp'!Y$226</f>
        <v>0</v>
      </c>
      <c r="AA35" s="10">
        <f>1/$A$1*'[1]48Imp'!Z$226</f>
        <v>0</v>
      </c>
      <c r="AB35" s="10">
        <f>1/$A$1*'[1]48Imp'!AA$226</f>
        <v>0</v>
      </c>
      <c r="AC35" s="4"/>
      <c r="AD35" s="46">
        <f>1/1000*'[1]48Imp'!AB$226</f>
        <v>3.9305273904387004E-2</v>
      </c>
      <c r="AE35" s="10">
        <f>1/1000*'[1]48Imp'!AC$226</f>
        <v>3.2271089421199994E-2</v>
      </c>
      <c r="AF35" s="10">
        <f>1/1000*'[1]48Imp'!AD$226</f>
        <v>2.8222656551999997E-2</v>
      </c>
      <c r="AG35" s="10">
        <f>1/1000*'[1]48Imp'!AE$226</f>
        <v>3.4904569638399996E-2</v>
      </c>
      <c r="AH35" s="10">
        <f>1/1000*'[1]48Imp'!AF$226</f>
        <v>4.0334620546499993E-2</v>
      </c>
      <c r="AI35" s="10">
        <f>1/1000*'[1]48Imp'!AG$226</f>
        <v>3.00750761883E-2</v>
      </c>
      <c r="AJ35" s="10">
        <f>1/1000*'[1]48Imp'!AH$226</f>
        <v>2.97975451208E-2</v>
      </c>
      <c r="AK35" s="10">
        <f>1/1000*'[1]48Imp'!AI$226</f>
        <v>2.2211992269000003E-2</v>
      </c>
      <c r="AL35" s="10">
        <f>1/1000*'[1]48Imp'!AJ$226</f>
        <v>3.3577413863199998E-2</v>
      </c>
      <c r="AM35" s="10">
        <f>1/1000*'[1]48Imp'!AK$226</f>
        <v>2.8187280268399999E-2</v>
      </c>
      <c r="AN35" s="10">
        <f>1/1000*'[1]48Imp'!AL$226</f>
        <v>2.2185667716300005E-2</v>
      </c>
      <c r="AO35" s="10">
        <f>1/1000*'[1]48Imp'!AM$226</f>
        <v>2.2631616239999996E-2</v>
      </c>
      <c r="AP35" s="10">
        <f>1/1000*'[1]48Imp'!AN$226</f>
        <v>1.70292030128E-2</v>
      </c>
      <c r="AQ35" s="10">
        <f>1/1000*'[1]48Imp'!AO$226</f>
        <v>1.6700027437500001E-2</v>
      </c>
      <c r="AR35" s="10">
        <f>1/1000*'[1]48Imp'!AP$226</f>
        <v>1.0827787800999999E-2</v>
      </c>
      <c r="AS35" s="10">
        <f>1/1000*'[1]48Imp'!AQ$226</f>
        <v>7.5676443149999993E-3</v>
      </c>
      <c r="AT35" s="10">
        <f>1/1000*'[1]48Imp'!AR$226</f>
        <v>7.6677907353999994E-3</v>
      </c>
      <c r="AU35" s="10">
        <f>1/1000*'[1]48Imp'!AS$226</f>
        <v>7.7679403372999988E-3</v>
      </c>
      <c r="AV35" s="10">
        <f>1/1000*'[1]48Imp'!AT$226</f>
        <v>7.9285655539999989E-3</v>
      </c>
      <c r="AW35" s="10">
        <f>1/1000*'[1]48Imp'!AU$226</f>
        <v>6.3765588854166671E-3</v>
      </c>
      <c r="AX35" s="10">
        <f>1/1000*'[1]48Imp'!AV$226</f>
        <v>0</v>
      </c>
      <c r="AY35" s="10">
        <f>1/1000*'[1]48Imp'!AW$226</f>
        <v>0</v>
      </c>
      <c r="AZ35" s="10">
        <f>1/1000*'[1]48Imp'!AX$226</f>
        <v>0</v>
      </c>
      <c r="BA35" s="10">
        <f>1/1000*'[1]48Imp'!AY$226</f>
        <v>0</v>
      </c>
      <c r="BB35" s="10">
        <f>1/1000*'[1]48Imp'!AZ$226</f>
        <v>0</v>
      </c>
      <c r="BC35" s="37">
        <f>1/1000*'[1]48Imp'!BA$226</f>
        <v>0</v>
      </c>
      <c r="BD35" s="553"/>
      <c r="BE35" s="31"/>
    </row>
    <row r="36" spans="2:57">
      <c r="B36" s="5" t="s">
        <v>91</v>
      </c>
      <c r="C36" s="46">
        <f>1/$A$1*'[1]48Imp'!$B$238</f>
        <v>1.8088393166666671E-3</v>
      </c>
      <c r="D36" s="10">
        <f>1/$A$1*'[1]48Imp'!$C$238</f>
        <v>1.6620210999999999E-3</v>
      </c>
      <c r="E36" s="10">
        <f>1/$A$1*'[1]48Imp'!$D$238</f>
        <v>5.295343433333332E-3</v>
      </c>
      <c r="F36" s="10">
        <f>1/$A$1*'[1]48Imp'!$E$238</f>
        <v>2.5355701679653682E-3</v>
      </c>
      <c r="G36" s="10">
        <f>1/$A$1*'[1]48Imp'!$F$238</f>
        <v>2.9045348023809523E-3</v>
      </c>
      <c r="H36" s="10">
        <f>1/$A$1*'[1]48Imp'!$G$238</f>
        <v>3.8171563333333327E-3</v>
      </c>
      <c r="I36" s="10">
        <f>1/$A$1*'[1]48Imp'!$H$238</f>
        <v>5.2762894670995673E-3</v>
      </c>
      <c r="J36" s="37">
        <f>1/$A$1*'[1]48Imp'!$I$238</f>
        <v>5.5658176242424241E-3</v>
      </c>
      <c r="K36" s="37">
        <f>1/$A$1*'[1]48Imp'!$J$238</f>
        <v>6.595166059523809E-3</v>
      </c>
      <c r="L36" s="37">
        <f>1/$A$1*'[1]48Imp'!K$238</f>
        <v>5.2713708223443229E-3</v>
      </c>
      <c r="M36" s="10">
        <f>1/$A$1*'[1]48Imp'!L$238</f>
        <v>6.5735994432539677E-3</v>
      </c>
      <c r="N36" s="10">
        <f>1/$A$1*'[1]48Imp'!M$238</f>
        <v>6.365370886507936E-3</v>
      </c>
      <c r="O36" s="10">
        <f>1/$A$1*'[1]48Imp'!N$238</f>
        <v>7.742705548412698E-3</v>
      </c>
      <c r="P36" s="10">
        <f>1/$A$1*'[1]48Imp'!O$238</f>
        <v>7.3905803166666659E-3</v>
      </c>
      <c r="Q36" s="10">
        <f>1/$A$1*'[1]48Imp'!P$238</f>
        <v>7.7963417638888853E-3</v>
      </c>
      <c r="R36" s="10">
        <f>1/$A$1*'[1]48Imp'!Q$238</f>
        <v>6.4478560261904735E-3</v>
      </c>
      <c r="S36" s="10">
        <f>1/$A$1*'[1]48Imp'!R$238</f>
        <v>7.6396999761904755E-3</v>
      </c>
      <c r="T36" s="10">
        <f>1/$A$1*'[1]48Imp'!S$238</f>
        <v>7.7410417695102261E-3</v>
      </c>
      <c r="U36" s="10">
        <f>1/$A$1*'[1]48Imp'!T$238</f>
        <v>7.85715683333333E-3</v>
      </c>
      <c r="V36" s="10">
        <f>1/$A$1*'[1]48Imp'!U$238</f>
        <v>1.0303975740476189E-2</v>
      </c>
      <c r="W36" s="10">
        <f>1/$A$1*'[1]48Imp'!V$238</f>
        <v>0</v>
      </c>
      <c r="X36" s="10">
        <f>1/$A$1*'[1]48Imp'!W$238</f>
        <v>0</v>
      </c>
      <c r="Y36" s="10">
        <f>1/$A$1*'[1]48Imp'!X$238</f>
        <v>0</v>
      </c>
      <c r="Z36" s="10">
        <f>1/$A$1*'[1]48Imp'!Y$238</f>
        <v>0</v>
      </c>
      <c r="AA36" s="10">
        <f>1/$A$1*'[1]48Imp'!Z$238</f>
        <v>0</v>
      </c>
      <c r="AB36" s="10">
        <f>1/$A$1*'[1]48Imp'!AA$238</f>
        <v>0</v>
      </c>
      <c r="AC36" s="4"/>
      <c r="AD36" s="46">
        <f>1/1000*'[1]48Imp'!AB$238</f>
        <v>2.7045125032439999E-3</v>
      </c>
      <c r="AE36" s="10">
        <f>1/1000*'[1]48Imp'!AC$238</f>
        <v>2.3228272644000001E-3</v>
      </c>
      <c r="AF36" s="10">
        <f>1/1000*'[1]48Imp'!AD$238</f>
        <v>5.3445293087999992E-3</v>
      </c>
      <c r="AG36" s="10">
        <f>1/1000*'[1]48Imp'!AE$238</f>
        <v>4.2254890048000005E-3</v>
      </c>
      <c r="AH36" s="10">
        <f>1/1000*'[1]48Imp'!AF$238</f>
        <v>5.2698184231000002E-3</v>
      </c>
      <c r="AI36" s="10">
        <f>1/1000*'[1]48Imp'!AG$238</f>
        <v>7.8351987284999997E-3</v>
      </c>
      <c r="AJ36" s="10">
        <f>1/1000*'[1]48Imp'!AH$238</f>
        <v>1.1001018502799999E-2</v>
      </c>
      <c r="AK36" s="10">
        <f>1/1000*'[1]48Imp'!AI$238</f>
        <v>1.35754178545E-2</v>
      </c>
      <c r="AL36" s="10">
        <f>1/1000*'[1]48Imp'!AJ$238</f>
        <v>1.3271865285200002E-2</v>
      </c>
      <c r="AM36" s="10">
        <f>1/1000*'[1]48Imp'!AK$238</f>
        <v>1.13948241792E-2</v>
      </c>
      <c r="AN36" s="10">
        <f>1/1000*'[1]48Imp'!AL$238</f>
        <v>1.2153829350599998E-2</v>
      </c>
      <c r="AO36" s="10">
        <f>1/1000*'[1]48Imp'!AM$238</f>
        <v>1.5638212415999997E-2</v>
      </c>
      <c r="AP36" s="10">
        <f>1/1000*'[1]48Imp'!AN$238</f>
        <v>1.5492818615999998E-2</v>
      </c>
      <c r="AQ36" s="10">
        <f>1/1000*'[1]48Imp'!AO$238</f>
        <v>1.47447428373E-2</v>
      </c>
      <c r="AR36" s="10">
        <f>1/1000*'[1]48Imp'!AP$238</f>
        <v>1.7254146164999998E-2</v>
      </c>
      <c r="AS36" s="10">
        <f>1/1000*'[1]48Imp'!AQ$238</f>
        <v>1.8700615842999996E-2</v>
      </c>
      <c r="AT36" s="10">
        <f>1/1000*'[1]48Imp'!AR$238</f>
        <v>1.91618757562E-2</v>
      </c>
      <c r="AU36" s="10">
        <f>1/1000*'[1]48Imp'!AS$238</f>
        <v>1.98580710757E-2</v>
      </c>
      <c r="AV36" s="10">
        <f>1/1000*'[1]48Imp'!AT$238</f>
        <v>2.0234950482999999E-2</v>
      </c>
      <c r="AW36" s="10">
        <f>1/1000*'[1]48Imp'!AU$238</f>
        <v>2.3711886050833336E-2</v>
      </c>
      <c r="AX36" s="10">
        <f>1/1000*'[1]48Imp'!AV$238</f>
        <v>0</v>
      </c>
      <c r="AY36" s="10">
        <f>1/1000*'[1]48Imp'!AW$238</f>
        <v>0</v>
      </c>
      <c r="AZ36" s="10">
        <f>1/1000*'[1]48Imp'!AX$238</f>
        <v>0</v>
      </c>
      <c r="BA36" s="10">
        <f>1/1000*'[1]48Imp'!AY$238</f>
        <v>0</v>
      </c>
      <c r="BB36" s="10">
        <f>1/1000*'[1]48Imp'!AZ$238</f>
        <v>0</v>
      </c>
      <c r="BC36" s="37">
        <f>1/1000*'[1]48Imp'!BA$238</f>
        <v>0</v>
      </c>
      <c r="BD36" s="553"/>
      <c r="BE36" s="31"/>
    </row>
    <row r="37" spans="2:57" ht="13">
      <c r="B37" s="101" t="s">
        <v>134</v>
      </c>
      <c r="C37" s="102">
        <f t="shared" ref="C37:J37" si="14">1/$A$1*SUM(C49:C64)</f>
        <v>5.886975333333333E-2</v>
      </c>
      <c r="D37" s="103">
        <f t="shared" si="14"/>
        <v>5.4775898133333334E-2</v>
      </c>
      <c r="E37" s="103">
        <f t="shared" si="14"/>
        <v>2.3642695374242417E-2</v>
      </c>
      <c r="F37" s="103">
        <f t="shared" si="14"/>
        <v>2.0882757319047613E-2</v>
      </c>
      <c r="G37" s="103">
        <f t="shared" si="14"/>
        <v>2.0636855476190475E-2</v>
      </c>
      <c r="H37" s="103">
        <f t="shared" si="14"/>
        <v>1.2528626733333331E-2</v>
      </c>
      <c r="I37" s="103">
        <f t="shared" si="14"/>
        <v>1.834734717272727E-2</v>
      </c>
      <c r="J37" s="104">
        <f t="shared" si="14"/>
        <v>9.1460635492929293E-2</v>
      </c>
      <c r="K37" s="104">
        <f>1/$A$1*SUM(K49:K64)</f>
        <v>4.9679584690476175E-2</v>
      </c>
      <c r="L37" s="104">
        <f>1/$A$1*SUM(L49:L64)</f>
        <v>3.0081749041921041E-2</v>
      </c>
      <c r="M37" s="103">
        <f>1/$A$1*SUM(M49:M64)</f>
        <v>4.3884397999999998E-2</v>
      </c>
      <c r="N37" s="103">
        <f>1/$A$1*SUM(N49:N64)</f>
        <v>8.1760646366666676E-2</v>
      </c>
      <c r="O37" s="103">
        <f t="shared" ref="O37:AB37" si="15">1/$A$1*SUM(O49:O64)</f>
        <v>0.1432572274833333</v>
      </c>
      <c r="P37" s="103">
        <f t="shared" si="15"/>
        <v>0.14327199525476189</v>
      </c>
      <c r="Q37" s="103">
        <f t="shared" si="15"/>
        <v>0.1188801476111111</v>
      </c>
      <c r="R37" s="103">
        <f t="shared" si="15"/>
        <v>9.4932732867857139E-2</v>
      </c>
      <c r="S37" s="103">
        <f t="shared" si="15"/>
        <v>4.9914079671428566E-2</v>
      </c>
      <c r="T37" s="103">
        <f t="shared" si="15"/>
        <v>5.4553415005203262E-2</v>
      </c>
      <c r="U37" s="103">
        <f t="shared" si="15"/>
        <v>5.1898719319047618E-2</v>
      </c>
      <c r="V37" s="103">
        <f t="shared" si="15"/>
        <v>5.9714565969047617E-2</v>
      </c>
      <c r="W37" s="103">
        <f t="shared" si="15"/>
        <v>0</v>
      </c>
      <c r="X37" s="103">
        <f t="shared" si="15"/>
        <v>0</v>
      </c>
      <c r="Y37" s="103">
        <f t="shared" si="15"/>
        <v>0</v>
      </c>
      <c r="Z37" s="103">
        <f t="shared" si="15"/>
        <v>0</v>
      </c>
      <c r="AA37" s="103">
        <f t="shared" si="15"/>
        <v>0</v>
      </c>
      <c r="AB37" s="103">
        <f t="shared" si="15"/>
        <v>0</v>
      </c>
      <c r="AC37" s="105"/>
      <c r="AD37" s="102">
        <f>1/1000*SUM(AD49:AD64)</f>
        <v>7.2112322616419991E-2</v>
      </c>
      <c r="AE37" s="103">
        <f>1/1000*SUM(AE49:AE64)</f>
        <v>6.67601940388E-2</v>
      </c>
      <c r="AF37" s="103">
        <f t="shared" ref="AF37:BC37" si="16">1/1000*SUM(AF49:AF64)</f>
        <v>2.95255070688E-2</v>
      </c>
      <c r="AG37" s="103">
        <f t="shared" si="16"/>
        <v>3.5545869542400001E-2</v>
      </c>
      <c r="AH37" s="103">
        <f t="shared" si="16"/>
        <v>4.2286717596899996E-2</v>
      </c>
      <c r="AI37" s="103">
        <f t="shared" si="16"/>
        <v>1.6203787914600001E-2</v>
      </c>
      <c r="AJ37" s="103">
        <f t="shared" si="16"/>
        <v>1.9847134850799999E-2</v>
      </c>
      <c r="AK37" s="103">
        <f t="shared" si="16"/>
        <v>8.8196064711500002E-2</v>
      </c>
      <c r="AL37" s="103">
        <f t="shared" si="16"/>
        <v>9.07518266756E-2</v>
      </c>
      <c r="AM37" s="103">
        <f t="shared" si="16"/>
        <v>6.4736184290799997E-2</v>
      </c>
      <c r="AN37" s="103">
        <f t="shared" si="16"/>
        <v>0.1460893706127</v>
      </c>
      <c r="AO37" s="103">
        <f t="shared" si="16"/>
        <v>0.31436100038399994</v>
      </c>
      <c r="AP37" s="103">
        <f t="shared" si="16"/>
        <v>0.31269022227520005</v>
      </c>
      <c r="AQ37" s="103">
        <f t="shared" si="16"/>
        <v>0.27506733708630005</v>
      </c>
      <c r="AR37" s="103">
        <f t="shared" si="16"/>
        <v>0.21033511588099996</v>
      </c>
      <c r="AS37" s="103">
        <f t="shared" si="16"/>
        <v>0.11568575873399997</v>
      </c>
      <c r="AT37" s="103">
        <f t="shared" si="16"/>
        <v>7.5523876658899994E-2</v>
      </c>
      <c r="AU37" s="103">
        <f t="shared" si="16"/>
        <v>7.4956245707199984E-2</v>
      </c>
      <c r="AV37" s="103">
        <f t="shared" si="16"/>
        <v>9.5344959675999985E-2</v>
      </c>
      <c r="AW37" s="103">
        <f t="shared" si="16"/>
        <v>9.6498449318750026E-2</v>
      </c>
      <c r="AX37" s="103">
        <f t="shared" si="16"/>
        <v>0</v>
      </c>
      <c r="AY37" s="103">
        <f t="shared" si="16"/>
        <v>0</v>
      </c>
      <c r="AZ37" s="103">
        <f t="shared" si="16"/>
        <v>0</v>
      </c>
      <c r="BA37" s="103">
        <f t="shared" si="16"/>
        <v>0</v>
      </c>
      <c r="BB37" s="103">
        <f t="shared" si="16"/>
        <v>0</v>
      </c>
      <c r="BC37" s="104">
        <f t="shared" si="16"/>
        <v>0</v>
      </c>
      <c r="BD37" s="553"/>
      <c r="BE37" s="31"/>
    </row>
    <row r="38" spans="2:57" ht="13" thickBot="1">
      <c r="B38" s="6" t="s">
        <v>140</v>
      </c>
      <c r="C38" s="122">
        <f t="shared" ref="C38:M38" si="17">SUM(C33:C33)-SUM(C34:C37)</f>
        <v>2.5509600785718067E-3</v>
      </c>
      <c r="D38" s="123">
        <f t="shared" si="17"/>
        <v>8.3867052888888516E-3</v>
      </c>
      <c r="E38" s="123">
        <f t="shared" si="17"/>
        <v>5.862273714828739E-3</v>
      </c>
      <c r="F38" s="123">
        <f t="shared" si="17"/>
        <v>4.9040174451656371E-3</v>
      </c>
      <c r="G38" s="123">
        <f t="shared" si="17"/>
        <v>3.0626984261902107E-3</v>
      </c>
      <c r="H38" s="123">
        <f t="shared" si="17"/>
        <v>2.3885291285728333E-3</v>
      </c>
      <c r="I38" s="123">
        <f t="shared" si="17"/>
        <v>3.8382913443700609E-3</v>
      </c>
      <c r="J38" s="124">
        <f t="shared" si="17"/>
        <v>4.6952676888888656E-3</v>
      </c>
      <c r="K38" s="124">
        <f t="shared" si="17"/>
        <v>3.5863172142857058E-3</v>
      </c>
      <c r="L38" s="124">
        <f t="shared" si="17"/>
        <v>3.5347981239921833E-3</v>
      </c>
      <c r="M38" s="123">
        <f t="shared" si="17"/>
        <v>3.4138469940491606E-3</v>
      </c>
      <c r="N38" s="123">
        <f>SUM(N33:N33)-SUM(N34:N37)</f>
        <v>3.9525781960330769E-3</v>
      </c>
      <c r="O38" s="123">
        <f t="shared" ref="O38:AB38" si="18">SUM(O33:O33)-SUM(O34:O37)</f>
        <v>2.498696011110052E-3</v>
      </c>
      <c r="P38" s="123">
        <f t="shared" si="18"/>
        <v>2.1250851976179208E-3</v>
      </c>
      <c r="Q38" s="123">
        <f t="shared" si="18"/>
        <v>4.2864415634907838E-3</v>
      </c>
      <c r="R38" s="123">
        <f t="shared" si="18"/>
        <v>2.8599367738121467E-3</v>
      </c>
      <c r="S38" s="123">
        <f t="shared" si="18"/>
        <v>6.9899116547625373E-3</v>
      </c>
      <c r="T38" s="123">
        <f t="shared" si="18"/>
        <v>6.1340108549046285E-3</v>
      </c>
      <c r="U38" s="123">
        <f t="shared" si="18"/>
        <v>7.3430455502883074E-3</v>
      </c>
      <c r="V38" s="123">
        <f t="shared" si="18"/>
        <v>8.7134826035721036E-3</v>
      </c>
      <c r="W38" s="123">
        <f t="shared" si="18"/>
        <v>0</v>
      </c>
      <c r="X38" s="123">
        <f t="shared" si="18"/>
        <v>0</v>
      </c>
      <c r="Y38" s="123">
        <f t="shared" si="18"/>
        <v>0</v>
      </c>
      <c r="Z38" s="123">
        <f t="shared" si="18"/>
        <v>0</v>
      </c>
      <c r="AA38" s="123">
        <f t="shared" si="18"/>
        <v>0</v>
      </c>
      <c r="AB38" s="123">
        <f t="shared" si="18"/>
        <v>0</v>
      </c>
      <c r="AC38" s="36"/>
      <c r="AD38" s="71">
        <f t="shared" ref="AD38:BC38" si="19">SUM(AD33:AD33)-SUM(AD34:AD37)</f>
        <v>4.6821018601279074E-3</v>
      </c>
      <c r="AE38" s="125">
        <f t="shared" si="19"/>
        <v>9.4173907299983373E-3</v>
      </c>
      <c r="AF38" s="125">
        <f t="shared" si="19"/>
        <v>8.6929953599999971E-3</v>
      </c>
      <c r="AG38" s="125">
        <f t="shared" si="19"/>
        <v>8.3065644928007332E-3</v>
      </c>
      <c r="AH38" s="125">
        <f t="shared" si="19"/>
        <v>7.8143912629989598E-3</v>
      </c>
      <c r="AI38" s="125">
        <f t="shared" si="19"/>
        <v>6.6668233631987095E-3</v>
      </c>
      <c r="AJ38" s="125">
        <f t="shared" si="19"/>
        <v>1.01681991124008E-2</v>
      </c>
      <c r="AK38" s="125">
        <f t="shared" si="19"/>
        <v>1.2131127393499308E-2</v>
      </c>
      <c r="AL38" s="125">
        <f t="shared" si="19"/>
        <v>1.2786385091995034E-2</v>
      </c>
      <c r="AM38" s="125">
        <f t="shared" si="19"/>
        <v>1.3049662322400568E-2</v>
      </c>
      <c r="AN38" s="125">
        <f t="shared" si="19"/>
        <v>1.2125326800596276E-2</v>
      </c>
      <c r="AO38" s="125">
        <f t="shared" si="19"/>
        <v>1.2439439568003752E-2</v>
      </c>
      <c r="AP38" s="125">
        <f t="shared" si="19"/>
        <v>1.0236225155199841E-2</v>
      </c>
      <c r="AQ38" s="125">
        <f t="shared" si="19"/>
        <v>8.0094629807988538E-3</v>
      </c>
      <c r="AR38" s="125">
        <f t="shared" si="19"/>
        <v>1.1054840407500599E-2</v>
      </c>
      <c r="AS38" s="125">
        <f t="shared" si="19"/>
        <v>8.9665163385002356E-3</v>
      </c>
      <c r="AT38" s="125">
        <f t="shared" si="19"/>
        <v>1.2273131202900481E-2</v>
      </c>
      <c r="AU38" s="125">
        <f t="shared" si="19"/>
        <v>1.3021604538797138E-2</v>
      </c>
      <c r="AV38" s="125">
        <f t="shared" si="19"/>
        <v>1.8454597706996978E-2</v>
      </c>
      <c r="AW38" s="125">
        <f t="shared" si="19"/>
        <v>2.3866191504170409E-2</v>
      </c>
      <c r="AX38" s="125">
        <f t="shared" si="19"/>
        <v>0</v>
      </c>
      <c r="AY38" s="125">
        <f t="shared" si="19"/>
        <v>0</v>
      </c>
      <c r="AZ38" s="125">
        <f t="shared" si="19"/>
        <v>0</v>
      </c>
      <c r="BA38" s="125">
        <f t="shared" si="19"/>
        <v>0</v>
      </c>
      <c r="BB38" s="125">
        <f t="shared" si="19"/>
        <v>0</v>
      </c>
      <c r="BC38" s="126">
        <f t="shared" si="19"/>
        <v>0</v>
      </c>
      <c r="BD38" s="553"/>
      <c r="BE38" s="31"/>
    </row>
    <row r="39" spans="2:57" ht="13" thickTop="1"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3"/>
      <c r="N39" s="43"/>
      <c r="O39" s="43"/>
      <c r="P39" s="43"/>
      <c r="Q39" s="43"/>
      <c r="R39" s="43"/>
      <c r="S39" s="43"/>
      <c r="T39" s="43"/>
      <c r="U39" s="43"/>
      <c r="V39" s="43"/>
      <c r="W39" s="43"/>
      <c r="X39" s="43"/>
      <c r="Y39" s="43"/>
      <c r="Z39" s="43"/>
      <c r="AA39" s="43"/>
      <c r="AB39" s="43"/>
      <c r="AD39" s="43"/>
      <c r="AE39" s="43"/>
      <c r="AF39" s="43"/>
      <c r="AG39" s="43"/>
      <c r="AH39" s="43"/>
      <c r="AI39" s="43"/>
      <c r="AJ39" s="43"/>
      <c r="AK39" s="43"/>
      <c r="AL39" s="43"/>
      <c r="AM39" s="43"/>
      <c r="AN39" s="43"/>
      <c r="AO39" s="43"/>
      <c r="AP39" s="43"/>
      <c r="AQ39" s="598"/>
      <c r="AR39" s="598"/>
      <c r="AS39" s="598"/>
      <c r="AT39" s="598"/>
      <c r="AU39" s="598"/>
      <c r="AV39" s="598"/>
      <c r="AW39" s="598"/>
      <c r="AX39" s="598"/>
      <c r="AY39" s="598"/>
      <c r="AZ39" s="598"/>
      <c r="BA39" s="598"/>
      <c r="BB39" s="598"/>
      <c r="BC39" s="598"/>
      <c r="BD39" s="31"/>
      <c r="BE39" s="31"/>
    </row>
    <row r="40" spans="2:57">
      <c r="B40" s="119" t="s">
        <v>128</v>
      </c>
      <c r="C40" s="120">
        <f>1/$A$1*'[1]48Imp'!$B$152</f>
        <v>0</v>
      </c>
      <c r="D40" s="120">
        <f>1/$A$1*'[1]48Imp'!$C$152</f>
        <v>0</v>
      </c>
      <c r="E40" s="120">
        <f>1/$A$1*'[1]48Imp'!$D$152</f>
        <v>0</v>
      </c>
      <c r="F40" s="120">
        <f>1/$A$1*'[1]48Imp'!$E$152</f>
        <v>0</v>
      </c>
      <c r="G40" s="120">
        <f>1/$A$1*'[1]48Imp'!$F$152</f>
        <v>0</v>
      </c>
      <c r="H40" s="120">
        <f>1/$A$1*'[1]48Imp'!$G$152</f>
        <v>0</v>
      </c>
      <c r="I40" s="120">
        <f>1/$A$1*'[1]48Imp'!$H$152</f>
        <v>0</v>
      </c>
      <c r="J40" s="120">
        <f>1/$A$1*'[1]48Imp'!$I$152</f>
        <v>0</v>
      </c>
      <c r="K40" s="120">
        <f>1/$A$1*'[1]48Imp'!$J$152</f>
        <v>0</v>
      </c>
      <c r="L40" s="120">
        <f>1/$A$1*'[1]48Imp'!K$152</f>
        <v>0</v>
      </c>
      <c r="M40" s="120">
        <f>1/$A$1*'[1]48Imp'!L$152</f>
        <v>0</v>
      </c>
      <c r="N40" s="120">
        <f>1/$A$1*'[1]48Imp'!M$152</f>
        <v>0</v>
      </c>
      <c r="O40" s="120">
        <f>1/$A$1*'[1]48Imp'!N$152</f>
        <v>0</v>
      </c>
      <c r="P40" s="120">
        <f>1/$A$1*'[1]48Imp'!O$152</f>
        <v>0</v>
      </c>
      <c r="Q40" s="120">
        <f>1/$A$1*'[1]48Imp'!P$152</f>
        <v>0</v>
      </c>
      <c r="R40" s="120">
        <f>1/$A$1*'[1]48Imp'!Q$152</f>
        <v>0</v>
      </c>
      <c r="S40" s="120">
        <f>1/$A$1*'[1]48Imp'!R$152</f>
        <v>0</v>
      </c>
      <c r="T40" s="120">
        <f>1/$A$1*'[1]48Imp'!S$152</f>
        <v>0</v>
      </c>
      <c r="U40" s="120">
        <f>1/$A$1*'[1]48Imp'!T$152</f>
        <v>0</v>
      </c>
      <c r="V40" s="120">
        <f>1/$A$1*'[1]48Imp'!U$152</f>
        <v>0</v>
      </c>
      <c r="W40" s="120">
        <f>1/$A$1*'[1]48Imp'!V$152</f>
        <v>0</v>
      </c>
      <c r="X40" s="120">
        <f>1/$A$1*'[1]48Imp'!W$152</f>
        <v>0</v>
      </c>
      <c r="Y40" s="120">
        <f>1/$A$1*'[1]48Imp'!X$152</f>
        <v>0</v>
      </c>
      <c r="Z40" s="120">
        <f>1/$A$1*'[1]48Imp'!Y$152</f>
        <v>0</v>
      </c>
      <c r="AA40" s="120">
        <f>1/$A$1*'[1]48Imp'!Z$152</f>
        <v>0</v>
      </c>
      <c r="AB40" s="120">
        <f>1/$A$1*'[1]48Imp'!AA$152</f>
        <v>0</v>
      </c>
      <c r="AC40" s="121"/>
      <c r="AD40" s="120">
        <f>1/1000*'[1]48Imp'!AB$152</f>
        <v>0</v>
      </c>
      <c r="AE40" s="120">
        <f>1/1000*'[1]48Imp'!AC$152</f>
        <v>0</v>
      </c>
      <c r="AF40" s="120">
        <f>1/1000*'[1]48Imp'!AD$152</f>
        <v>0</v>
      </c>
      <c r="AG40" s="120">
        <f>1/1000*'[1]48Imp'!AE$152</f>
        <v>0</v>
      </c>
      <c r="AH40" s="120">
        <f>1/1000*'[1]48Imp'!AF$152</f>
        <v>0</v>
      </c>
      <c r="AI40" s="120">
        <f>1/1000*'[1]48Imp'!AG$152</f>
        <v>0</v>
      </c>
      <c r="AJ40" s="120">
        <f>1/1000*'[1]48Imp'!AH$152</f>
        <v>0</v>
      </c>
      <c r="AK40" s="120">
        <f>1/1000*'[1]48Imp'!AI$152</f>
        <v>0</v>
      </c>
      <c r="AL40" s="120">
        <f>1/1000*'[1]48Imp'!AJ$152</f>
        <v>0</v>
      </c>
      <c r="AM40" s="120">
        <f>1/1000*'[1]48Imp'!AK$152</f>
        <v>0</v>
      </c>
      <c r="AN40" s="120">
        <f>1/1000*'[1]48Imp'!AL$152</f>
        <v>0</v>
      </c>
      <c r="AO40" s="120">
        <f>1/1000*'[1]48Imp'!AM$152</f>
        <v>4.4098559999999995E-6</v>
      </c>
      <c r="AP40" s="120">
        <f>1/1000*'[1]48Imp'!AN$152</f>
        <v>9.6359999999999997E-8</v>
      </c>
      <c r="AQ40" s="120">
        <f>1/1000*'[1]48Imp'!AO$152</f>
        <v>7.3045500000000004E-8</v>
      </c>
      <c r="AR40" s="120">
        <f>1/1000*'[1]48Imp'!AP$152</f>
        <v>2.0153344999999998E-6</v>
      </c>
      <c r="AS40" s="120">
        <f>1/1000*'[1]48Imp'!AQ$152</f>
        <v>1.0972954999999998E-6</v>
      </c>
      <c r="AT40" s="120">
        <f>1/1000*'[1]48Imp'!AR$152</f>
        <v>5.289875099999999E-6</v>
      </c>
      <c r="AU40" s="120">
        <f>1/1000*'[1]48Imp'!AS$152</f>
        <v>2.3034582999999996E-6</v>
      </c>
      <c r="AV40" s="120">
        <f>1/1000*'[1]48Imp'!AT$152</f>
        <v>2.7918839999999999E-6</v>
      </c>
      <c r="AW40" s="120">
        <f>1/1000*'[1]48Imp'!AU$152</f>
        <v>1.9144875E-7</v>
      </c>
      <c r="AX40" s="120">
        <f>1/1000*'[1]48Imp'!AV$152</f>
        <v>0</v>
      </c>
      <c r="AY40" s="120">
        <f>1/1000*'[1]48Imp'!AW$152</f>
        <v>0</v>
      </c>
      <c r="AZ40" s="120">
        <f>1/1000*'[1]48Imp'!AX$152</f>
        <v>0</v>
      </c>
      <c r="BA40" s="120">
        <f>1/1000*'[1]48Imp'!AY$152</f>
        <v>0</v>
      </c>
      <c r="BB40" s="120">
        <f>1/1000*'[1]48Imp'!AZ$152</f>
        <v>0</v>
      </c>
      <c r="BC40" s="120">
        <f>1/1000*'[1]48Imp'!BA$152</f>
        <v>0</v>
      </c>
      <c r="BD40" s="31"/>
      <c r="BE40" s="31"/>
    </row>
    <row r="41" spans="2:57">
      <c r="B41" s="119" t="s">
        <v>129</v>
      </c>
      <c r="C41" s="120">
        <f>1/$A$1*'[1]48Imp'!$B$202</f>
        <v>0</v>
      </c>
      <c r="D41" s="120">
        <f>1/$A$1*'[1]48Imp'!$C$202</f>
        <v>0</v>
      </c>
      <c r="E41" s="120">
        <f>1/$A$1*'[1]48Imp'!$D$202</f>
        <v>0</v>
      </c>
      <c r="F41" s="120">
        <f>1/$A$1*'[1]48Imp'!$E$202</f>
        <v>0</v>
      </c>
      <c r="G41" s="120">
        <f>1/$A$1*'[1]48Imp'!$F$202</f>
        <v>0</v>
      </c>
      <c r="H41" s="120">
        <f>1/$A$1*'[1]48Imp'!$G$202</f>
        <v>6.1351999999999985E-6</v>
      </c>
      <c r="I41" s="120">
        <f>1/$A$1*'[1]48Imp'!$H$202</f>
        <v>2.3451359999999998E-4</v>
      </c>
      <c r="J41" s="120">
        <f>1/$A$1*'[1]48Imp'!$I$202</f>
        <v>5.1653810000000001E-4</v>
      </c>
      <c r="K41" s="120">
        <f>1/$A$1*'[1]48Imp'!$J$202</f>
        <v>7.2031333333333323E-5</v>
      </c>
      <c r="L41" s="120">
        <f>1/$A$1*'[1]48Imp'!K$202</f>
        <v>2.89112886039886E-4</v>
      </c>
      <c r="M41" s="120">
        <f>1/$A$1*'[1]48Imp'!L$202</f>
        <v>6.3818333333333322E-6</v>
      </c>
      <c r="N41" s="120">
        <f>1/$A$1*'[1]48Imp'!M$202</f>
        <v>1.53120019047619E-4</v>
      </c>
      <c r="O41" s="120">
        <f>1/$A$1*'[1]48Imp'!N$202</f>
        <v>1.0681466666666665E-4</v>
      </c>
      <c r="P41" s="120">
        <f>1/$A$1*'[1]48Imp'!O$202</f>
        <v>1.9913230476190474E-4</v>
      </c>
      <c r="Q41" s="120">
        <f>1/$A$1*'[1]48Imp'!P$202</f>
        <v>6.5726585714285699E-4</v>
      </c>
      <c r="R41" s="120">
        <f>1/$A$1*'[1]48Imp'!Q$202</f>
        <v>8.3715199999999997E-4</v>
      </c>
      <c r="S41" s="120">
        <f>1/$A$1*'[1]48Imp'!R$202</f>
        <v>1.0536511999999997E-3</v>
      </c>
      <c r="T41" s="120">
        <f>1/$A$1*'[1]48Imp'!S$202</f>
        <v>1.1791949071428571E-3</v>
      </c>
      <c r="U41" s="120">
        <f>1/$A$1*'[1]48Imp'!T$202</f>
        <v>1.9067149650793653E-3</v>
      </c>
      <c r="V41" s="120">
        <f>1/$A$1*'[1]48Imp'!U$202</f>
        <v>1.7043219428571424E-3</v>
      </c>
      <c r="W41" s="120">
        <f>1/$A$1*'[1]48Imp'!V$202</f>
        <v>0</v>
      </c>
      <c r="X41" s="120">
        <f>1/$A$1*'[1]48Imp'!W$202</f>
        <v>0</v>
      </c>
      <c r="Y41" s="120">
        <f>1/$A$1*'[1]48Imp'!X$202</f>
        <v>0</v>
      </c>
      <c r="Z41" s="120">
        <f>1/$A$1*'[1]48Imp'!Y$202</f>
        <v>0</v>
      </c>
      <c r="AA41" s="120">
        <f>1/$A$1*'[1]48Imp'!Z$202</f>
        <v>0</v>
      </c>
      <c r="AB41" s="120">
        <f>1/$A$1*'[1]48Imp'!AA$202</f>
        <v>0</v>
      </c>
      <c r="AC41" s="121"/>
      <c r="AD41" s="120">
        <f>1/1000*'[1]48Imp'!AB$202</f>
        <v>0</v>
      </c>
      <c r="AE41" s="120">
        <f>1/1000*'[1]48Imp'!AC$202</f>
        <v>0</v>
      </c>
      <c r="AF41" s="120">
        <f>1/1000*'[1]48Imp'!AD$202</f>
        <v>0</v>
      </c>
      <c r="AG41" s="120">
        <f>1/1000*'[1]48Imp'!AE$202</f>
        <v>0</v>
      </c>
      <c r="AH41" s="120">
        <f>1/1000*'[1]48Imp'!AF$202</f>
        <v>0</v>
      </c>
      <c r="AI41" s="120">
        <f>1/1000*'[1]48Imp'!AG$202</f>
        <v>1.0839843300000002E-5</v>
      </c>
      <c r="AJ41" s="120">
        <f>1/1000*'[1]48Imp'!AH$202</f>
        <v>1.7459494679999998E-4</v>
      </c>
      <c r="AK41" s="120">
        <f>1/1000*'[1]48Imp'!AI$202</f>
        <v>4.5841991550000003E-4</v>
      </c>
      <c r="AL41" s="120">
        <f>1/1000*'[1]48Imp'!AJ$202</f>
        <v>2.306082028E-4</v>
      </c>
      <c r="AM41" s="120">
        <f>1/1000*'[1]48Imp'!AK$202</f>
        <v>2.4230744559999997E-4</v>
      </c>
      <c r="AN41" s="120">
        <f>1/1000*'[1]48Imp'!AL$202</f>
        <v>5.5241919000000002E-6</v>
      </c>
      <c r="AO41" s="120">
        <f>1/1000*'[1]48Imp'!AM$202</f>
        <v>2.3615558399999999E-4</v>
      </c>
      <c r="AP41" s="120">
        <f>1/1000*'[1]48Imp'!AN$202</f>
        <v>1.6807368159999997E-4</v>
      </c>
      <c r="AQ41" s="120">
        <f>1/1000*'[1]48Imp'!AO$202</f>
        <v>2.4856852410000001E-4</v>
      </c>
      <c r="AR41" s="120">
        <f>1/1000*'[1]48Imp'!AP$202</f>
        <v>1.0579137770000001E-3</v>
      </c>
      <c r="AS41" s="120">
        <f>1/1000*'[1]48Imp'!AQ$202</f>
        <v>1.2654890429999999E-3</v>
      </c>
      <c r="AT41" s="120">
        <f>1/1000*'[1]48Imp'!AR$202</f>
        <v>1.3599771883999999E-3</v>
      </c>
      <c r="AU41" s="120">
        <f>1/1000*'[1]48Imp'!AS$202</f>
        <v>2.0430037056000001E-3</v>
      </c>
      <c r="AV41" s="120">
        <f>1/1000*'[1]48Imp'!AT$202</f>
        <v>3.5272135730000003E-3</v>
      </c>
      <c r="AW41" s="120">
        <f>1/1000*'[1]48Imp'!AU$202</f>
        <v>3.03947058375E-3</v>
      </c>
      <c r="AX41" s="120">
        <f>1/1000*'[1]48Imp'!AV$202</f>
        <v>0</v>
      </c>
      <c r="AY41" s="120">
        <f>1/1000*'[1]48Imp'!AW$202</f>
        <v>0</v>
      </c>
      <c r="AZ41" s="120">
        <f>1/1000*'[1]48Imp'!AX$202</f>
        <v>0</v>
      </c>
      <c r="BA41" s="120">
        <f>1/1000*'[1]48Imp'!AY$202</f>
        <v>0</v>
      </c>
      <c r="BB41" s="120">
        <f>1/1000*'[1]48Imp'!AZ$202</f>
        <v>0</v>
      </c>
      <c r="BC41" s="120">
        <f>1/1000*'[1]48Imp'!BA$202</f>
        <v>0</v>
      </c>
      <c r="BD41" s="31"/>
      <c r="BE41" s="31"/>
    </row>
    <row r="42" spans="2:57">
      <c r="B42" s="119" t="s">
        <v>130</v>
      </c>
      <c r="C42" s="120">
        <f>1/$A$1*'[1]48Imp'!$B$203</f>
        <v>0</v>
      </c>
      <c r="D42" s="120">
        <f>1/$A$1*'[1]48Imp'!$C$203</f>
        <v>0</v>
      </c>
      <c r="E42" s="120">
        <f>1/$A$1*'[1]48Imp'!$D$203</f>
        <v>0</v>
      </c>
      <c r="F42" s="120">
        <f>1/$A$1*'[1]48Imp'!$E$203</f>
        <v>0</v>
      </c>
      <c r="G42" s="120">
        <f>1/$A$1*'[1]48Imp'!$F$203</f>
        <v>1.1244766666666666E-5</v>
      </c>
      <c r="H42" s="120">
        <f>1/$A$1*'[1]48Imp'!$G$203</f>
        <v>2.64194E-5</v>
      </c>
      <c r="I42" s="120">
        <f>1/$A$1*'[1]48Imp'!$H$203</f>
        <v>0</v>
      </c>
      <c r="J42" s="120">
        <f>1/$A$1*'[1]48Imp'!$I$203</f>
        <v>0</v>
      </c>
      <c r="K42" s="120">
        <f>1/$A$1*'[1]48Imp'!$J$203</f>
        <v>0</v>
      </c>
      <c r="L42" s="120">
        <f>1/$A$1*'[1]48Imp'!K$203</f>
        <v>0</v>
      </c>
      <c r="M42" s="120">
        <f>1/$A$1*'[1]48Imp'!L$203</f>
        <v>0</v>
      </c>
      <c r="N42" s="120">
        <f>1/$A$1*'[1]48Imp'!M$203</f>
        <v>0</v>
      </c>
      <c r="O42" s="120">
        <f>1/$A$1*'[1]48Imp'!N$203</f>
        <v>0</v>
      </c>
      <c r="P42" s="120">
        <f>1/$A$1*'[1]48Imp'!O$203</f>
        <v>0</v>
      </c>
      <c r="Q42" s="120">
        <f>1/$A$1*'[1]48Imp'!P$203</f>
        <v>0</v>
      </c>
      <c r="R42" s="120">
        <f>1/$A$1*'[1]48Imp'!Q$203</f>
        <v>0</v>
      </c>
      <c r="S42" s="120">
        <f>1/$A$1*'[1]48Imp'!R$203</f>
        <v>0</v>
      </c>
      <c r="T42" s="120">
        <f>1/$A$1*'[1]48Imp'!S$203</f>
        <v>0</v>
      </c>
      <c r="U42" s="120">
        <f>1/$A$1*'[1]48Imp'!T$203</f>
        <v>0</v>
      </c>
      <c r="V42" s="120">
        <f>1/$A$1*'[1]48Imp'!U$203</f>
        <v>0</v>
      </c>
      <c r="W42" s="120">
        <f>1/$A$1*'[1]48Imp'!V$203</f>
        <v>0</v>
      </c>
      <c r="X42" s="120">
        <f>1/$A$1*'[1]48Imp'!W$203</f>
        <v>0</v>
      </c>
      <c r="Y42" s="120">
        <f>1/$A$1*'[1]48Imp'!X$203</f>
        <v>0</v>
      </c>
      <c r="Z42" s="120">
        <f>1/$A$1*'[1]48Imp'!Y$203</f>
        <v>0</v>
      </c>
      <c r="AA42" s="120">
        <f>1/$A$1*'[1]48Imp'!Z$203</f>
        <v>0</v>
      </c>
      <c r="AB42" s="120">
        <f>1/$A$1*'[1]48Imp'!AA$203</f>
        <v>0</v>
      </c>
      <c r="AC42" s="121"/>
      <c r="AD42" s="120">
        <f>1/1000*'[1]48Imp'!AB$203</f>
        <v>0</v>
      </c>
      <c r="AE42" s="120">
        <f>1/1000*'[1]48Imp'!AC$203</f>
        <v>0</v>
      </c>
      <c r="AF42" s="120">
        <f>1/1000*'[1]48Imp'!AD$203</f>
        <v>0</v>
      </c>
      <c r="AG42" s="120">
        <f>1/1000*'[1]48Imp'!AE$203</f>
        <v>0</v>
      </c>
      <c r="AH42" s="120">
        <f>1/1000*'[1]48Imp'!AF$203</f>
        <v>1.80091842E-5</v>
      </c>
      <c r="AI42" s="120">
        <f>1/1000*'[1]48Imp'!AG$203</f>
        <v>1.7790630000000001E-5</v>
      </c>
      <c r="AJ42" s="120">
        <f>1/1000*'[1]48Imp'!AH$203</f>
        <v>0</v>
      </c>
      <c r="AK42" s="120">
        <f>1/1000*'[1]48Imp'!AI$203</f>
        <v>0</v>
      </c>
      <c r="AL42" s="120">
        <f>1/1000*'[1]48Imp'!AJ$203</f>
        <v>0</v>
      </c>
      <c r="AM42" s="120">
        <f>1/1000*'[1]48Imp'!AK$203</f>
        <v>0</v>
      </c>
      <c r="AN42" s="120">
        <f>1/1000*'[1]48Imp'!AL$203</f>
        <v>0</v>
      </c>
      <c r="AO42" s="120">
        <f>1/1000*'[1]48Imp'!AM$203</f>
        <v>0</v>
      </c>
      <c r="AP42" s="120">
        <f>1/1000*'[1]48Imp'!AN$203</f>
        <v>0</v>
      </c>
      <c r="AQ42" s="120">
        <f>1/1000*'[1]48Imp'!AO$203</f>
        <v>0</v>
      </c>
      <c r="AR42" s="120">
        <f>1/1000*'[1]48Imp'!AP$203</f>
        <v>0</v>
      </c>
      <c r="AS42" s="120">
        <f>1/1000*'[1]48Imp'!AQ$203</f>
        <v>0</v>
      </c>
      <c r="AT42" s="120">
        <f>1/1000*'[1]48Imp'!AR$203</f>
        <v>0</v>
      </c>
      <c r="AU42" s="120">
        <f>1/1000*'[1]48Imp'!AS$203</f>
        <v>0</v>
      </c>
      <c r="AV42" s="120">
        <f>1/1000*'[1]48Imp'!AT$203</f>
        <v>0</v>
      </c>
      <c r="AW42" s="120">
        <f>1/1000*'[1]48Imp'!AU$203</f>
        <v>0</v>
      </c>
      <c r="AX42" s="120">
        <f>1/1000*'[1]48Imp'!AV$203</f>
        <v>0</v>
      </c>
      <c r="AY42" s="120">
        <f>1/1000*'[1]48Imp'!AW$203</f>
        <v>0</v>
      </c>
      <c r="AZ42" s="120">
        <f>1/1000*'[1]48Imp'!AX$203</f>
        <v>0</v>
      </c>
      <c r="BA42" s="120">
        <f>1/1000*'[1]48Imp'!AY$203</f>
        <v>0</v>
      </c>
      <c r="BB42" s="120">
        <f>1/1000*'[1]48Imp'!AZ$203</f>
        <v>0</v>
      </c>
      <c r="BC42" s="120">
        <f>1/1000*'[1]48Imp'!BA$203</f>
        <v>0</v>
      </c>
      <c r="BD42" s="31"/>
      <c r="BE42" s="31"/>
    </row>
    <row r="43" spans="2:57">
      <c r="B43" s="119" t="s">
        <v>117</v>
      </c>
      <c r="C43" s="120">
        <f>1/$A$1*'[1]48Imp'!$B$260</f>
        <v>0</v>
      </c>
      <c r="D43" s="120">
        <f>1/$A$1*'[1]48Imp'!$C$260</f>
        <v>0</v>
      </c>
      <c r="E43" s="120">
        <f>1/$A$1*'[1]48Imp'!$D$260</f>
        <v>0</v>
      </c>
      <c r="F43" s="120">
        <f>1/$A$1*'[1]48Imp'!$E$260</f>
        <v>0</v>
      </c>
      <c r="G43" s="120">
        <f>1/$A$1*'[1]48Imp'!$F$260</f>
        <v>0</v>
      </c>
      <c r="H43" s="120">
        <f>1/$A$1*'[1]48Imp'!$G$260</f>
        <v>0</v>
      </c>
      <c r="I43" s="120">
        <f>1/$A$1*'[1]48Imp'!$H$260</f>
        <v>0</v>
      </c>
      <c r="J43" s="120">
        <f>1/$A$1*'[1]48Imp'!$I$260</f>
        <v>0</v>
      </c>
      <c r="K43" s="120">
        <f>1/$A$1*'[1]48Imp'!$J$260</f>
        <v>0</v>
      </c>
      <c r="L43" s="120">
        <f>1/$A$1*'[1]48Imp'!K$260</f>
        <v>0</v>
      </c>
      <c r="M43" s="120">
        <f>1/$A$1*'[1]48Imp'!L$260</f>
        <v>0</v>
      </c>
      <c r="N43" s="120">
        <f>1/$A$1*'[1]48Imp'!M$260</f>
        <v>0</v>
      </c>
      <c r="O43" s="120">
        <f>1/$A$1*'[1]48Imp'!N$260</f>
        <v>0</v>
      </c>
      <c r="P43" s="120">
        <f>1/$A$1*'[1]48Imp'!O$260</f>
        <v>0</v>
      </c>
      <c r="Q43" s="120">
        <f>1/$A$1*'[1]48Imp'!P$260</f>
        <v>0</v>
      </c>
      <c r="R43" s="120">
        <f>1/$A$1*'[1]48Imp'!Q$260</f>
        <v>0</v>
      </c>
      <c r="S43" s="120">
        <f>1/$A$1*'[1]48Imp'!R$260</f>
        <v>0</v>
      </c>
      <c r="T43" s="120">
        <f>1/$A$1*'[1]48Imp'!S$260</f>
        <v>0</v>
      </c>
      <c r="U43" s="120">
        <f>1/$A$1*'[1]48Imp'!T$260</f>
        <v>0</v>
      </c>
      <c r="V43" s="120">
        <f>1/$A$1*'[1]48Imp'!U$260</f>
        <v>0</v>
      </c>
      <c r="W43" s="120">
        <f>1/$A$1*'[1]48Imp'!V$260</f>
        <v>0</v>
      </c>
      <c r="X43" s="120">
        <f>1/$A$1*'[1]48Imp'!W$260</f>
        <v>0</v>
      </c>
      <c r="Y43" s="120">
        <f>1/$A$1*'[1]48Imp'!X$260</f>
        <v>0</v>
      </c>
      <c r="Z43" s="120">
        <f>1/$A$1*'[1]48Imp'!Y$260</f>
        <v>0</v>
      </c>
      <c r="AA43" s="120">
        <f>1/$A$1*'[1]48Imp'!Z$260</f>
        <v>0</v>
      </c>
      <c r="AB43" s="120">
        <f>1/$A$1*'[1]48Imp'!AA$260</f>
        <v>0</v>
      </c>
      <c r="AC43" s="121"/>
      <c r="AD43" s="120">
        <f>1/1000*'[1]48Imp'!AB$260</f>
        <v>0</v>
      </c>
      <c r="AE43" s="120">
        <f>1/1000*'[1]48Imp'!AC$260</f>
        <v>0</v>
      </c>
      <c r="AF43" s="120">
        <f>1/1000*'[1]48Imp'!AD$260</f>
        <v>0</v>
      </c>
      <c r="AG43" s="120">
        <f>1/1000*'[1]48Imp'!AE$260</f>
        <v>0</v>
      </c>
      <c r="AH43" s="120">
        <f>1/1000*'[1]48Imp'!AF$260</f>
        <v>0</v>
      </c>
      <c r="AI43" s="120">
        <f>1/1000*'[1]48Imp'!AG$260</f>
        <v>0</v>
      </c>
      <c r="AJ43" s="120">
        <f>1/1000*'[1]48Imp'!AH$260</f>
        <v>0</v>
      </c>
      <c r="AK43" s="120">
        <f>1/1000*'[1]48Imp'!AI$260</f>
        <v>0</v>
      </c>
      <c r="AL43" s="120">
        <f>1/1000*'[1]48Imp'!AJ$260</f>
        <v>0</v>
      </c>
      <c r="AM43" s="120">
        <f>1/1000*'[1]48Imp'!AK$260</f>
        <v>0</v>
      </c>
      <c r="AN43" s="120">
        <f>1/1000*'[1]48Imp'!AL$260</f>
        <v>0</v>
      </c>
      <c r="AO43" s="120">
        <f>1/1000*'[1]48Imp'!AM$260</f>
        <v>0</v>
      </c>
      <c r="AP43" s="120">
        <f>1/1000*'[1]48Imp'!AN$260</f>
        <v>0</v>
      </c>
      <c r="AQ43" s="120">
        <f>1/1000*'[1]48Imp'!AO$260</f>
        <v>0</v>
      </c>
      <c r="AR43" s="120">
        <f>1/1000*'[1]48Imp'!AP$260</f>
        <v>0</v>
      </c>
      <c r="AS43" s="120">
        <f>1/1000*'[1]48Imp'!AQ$260</f>
        <v>0</v>
      </c>
      <c r="AT43" s="120">
        <f>1/1000*'[1]48Imp'!AR$260</f>
        <v>0</v>
      </c>
      <c r="AU43" s="120">
        <f>1/1000*'[1]48Imp'!AS$260</f>
        <v>0</v>
      </c>
      <c r="AV43" s="120">
        <f>1/1000*'[1]48Imp'!AT$260</f>
        <v>0</v>
      </c>
      <c r="AW43" s="120">
        <f>1/1000*'[1]48Imp'!AU$260</f>
        <v>0</v>
      </c>
      <c r="AX43" s="120">
        <f>1/1000*'[1]48Imp'!AV$260</f>
        <v>0</v>
      </c>
      <c r="AY43" s="120">
        <f>1/1000*'[1]48Imp'!AW$260</f>
        <v>0</v>
      </c>
      <c r="AZ43" s="120">
        <f>1/1000*'[1]48Imp'!AX$260</f>
        <v>0</v>
      </c>
      <c r="BA43" s="120">
        <f>1/1000*'[1]48Imp'!AY$260</f>
        <v>0</v>
      </c>
      <c r="BB43" s="120">
        <f>1/1000*'[1]48Imp'!AZ$260</f>
        <v>0</v>
      </c>
      <c r="BC43" s="120">
        <f>1/1000*'[1]48Imp'!BA$260</f>
        <v>0</v>
      </c>
      <c r="BD43" s="31"/>
    </row>
    <row r="44" spans="2:57">
      <c r="C44" s="43"/>
      <c r="D44" s="43"/>
      <c r="E44" s="43"/>
      <c r="F44" s="43"/>
      <c r="G44" s="43"/>
      <c r="H44" s="43"/>
      <c r="I44" s="43"/>
      <c r="J44" s="43"/>
      <c r="K44" s="43"/>
      <c r="L44" s="43"/>
      <c r="M44" s="43"/>
      <c r="N44" s="43"/>
      <c r="O44" s="43"/>
      <c r="P44" s="43"/>
      <c r="Q44" s="43"/>
      <c r="R44" s="43"/>
      <c r="S44" s="43"/>
      <c r="T44" s="43"/>
      <c r="U44" s="43"/>
      <c r="V44" s="43"/>
      <c r="W44" s="43"/>
      <c r="X44" s="43"/>
      <c r="Y44" s="43"/>
      <c r="Z44" s="43"/>
      <c r="AA44" s="43"/>
      <c r="AB44" s="43"/>
      <c r="AD44" s="30"/>
      <c r="AE44" s="30"/>
      <c r="AF44" s="30"/>
      <c r="AG44" s="30"/>
      <c r="AH44" s="30"/>
      <c r="AI44" s="30"/>
      <c r="AJ44" s="30"/>
      <c r="AK44" s="30"/>
      <c r="AL44" s="30"/>
      <c r="AM44" s="30"/>
      <c r="AN44" s="30"/>
      <c r="AO44" s="30"/>
      <c r="AP44" s="30"/>
      <c r="AQ44" s="30"/>
      <c r="AR44" s="30"/>
      <c r="AS44" s="30"/>
      <c r="AT44" s="30"/>
      <c r="AU44" s="30"/>
      <c r="AV44" s="30"/>
      <c r="AW44" s="30"/>
      <c r="AX44" s="30"/>
      <c r="AY44" s="30"/>
      <c r="AZ44" s="30"/>
      <c r="BA44" s="30"/>
      <c r="BB44" s="30"/>
      <c r="BC44" s="30"/>
      <c r="BD44" s="31"/>
    </row>
    <row r="45" spans="2:57">
      <c r="B45" s="169" t="s">
        <v>41</v>
      </c>
      <c r="C45" s="170">
        <f>'[1]48Imp'!$B$47</f>
        <v>3.0453381758333332E-2</v>
      </c>
      <c r="D45" s="170">
        <f>'[1]48Imp'!$C$47</f>
        <v>2.9435010675000005E-2</v>
      </c>
      <c r="E45" s="170">
        <f>'[1]48Imp'!$D$47</f>
        <v>3.4654698733333336E-2</v>
      </c>
      <c r="F45" s="170">
        <f>'[1]48Imp'!$E$47</f>
        <v>3.5827833901515151E-2</v>
      </c>
      <c r="G45" s="170">
        <f>'[1]48Imp'!$F$47</f>
        <v>5.1715873158333321E-2</v>
      </c>
      <c r="H45" s="170">
        <f>'[1]48Imp'!$G$47</f>
        <v>7.8318398899999989E-2</v>
      </c>
      <c r="I45" s="170">
        <f>'[1]48Imp'!$H$47</f>
        <v>8.7585591938636354E-2</v>
      </c>
      <c r="J45" s="170">
        <f>'[1]48Imp'!$I$47</f>
        <v>0.12090893397121212</v>
      </c>
      <c r="K45" s="170">
        <f>'[1]48Imp'!$J$47</f>
        <v>0.1369651518333333</v>
      </c>
      <c r="L45" s="170">
        <f>'[1]48Imp'!K$47</f>
        <v>0.15471818577500004</v>
      </c>
      <c r="M45" s="170">
        <f>'[1]48Imp'!L$47</f>
        <v>0.16189981714027779</v>
      </c>
      <c r="N45" s="170">
        <f>'[1]48Imp'!M$47</f>
        <v>0.16808151853333334</v>
      </c>
      <c r="O45" s="170">
        <f>'[1]48Imp'!N$47</f>
        <v>0.15060600788547007</v>
      </c>
      <c r="P45" s="170">
        <f>'[1]48Imp'!O$47</f>
        <v>0.16178759659166667</v>
      </c>
      <c r="Q45" s="170">
        <f>'[1]48Imp'!P$47</f>
        <v>0.19007522609444444</v>
      </c>
      <c r="R45" s="170">
        <f>'[1]48Imp'!Q$47</f>
        <v>0.21148647837222223</v>
      </c>
      <c r="S45" s="170">
        <f>'[1]48Imp'!R$47</f>
        <v>0.2331995975138888</v>
      </c>
      <c r="T45" s="170">
        <f>'[1]48Imp'!S$47</f>
        <v>0.26715342024542482</v>
      </c>
      <c r="U45" s="170">
        <f>'[1]48Imp'!T$47</f>
        <v>0.28643585615151512</v>
      </c>
      <c r="V45" s="170">
        <f>'[1]48Imp'!U$47</f>
        <v>0.314278554175</v>
      </c>
      <c r="W45" s="170">
        <f>'[1]48Imp'!V$47</f>
        <v>0</v>
      </c>
      <c r="X45" s="170">
        <f>'[1]48Imp'!W$47</f>
        <v>0</v>
      </c>
      <c r="Y45" s="170">
        <f>'[1]48Imp'!X$47</f>
        <v>0</v>
      </c>
      <c r="Z45" s="170">
        <f>'[1]48Imp'!Y$47</f>
        <v>0</v>
      </c>
      <c r="AA45" s="170">
        <f>'[1]48Imp'!Z$47</f>
        <v>0</v>
      </c>
      <c r="AB45" s="170">
        <f>'[1]48Imp'!AA$47</f>
        <v>0</v>
      </c>
      <c r="AC45" s="171"/>
      <c r="AD45" s="172">
        <f>'[1]48Imp'!AB$47</f>
        <v>25.327855075992002</v>
      </c>
      <c r="AE45" s="172">
        <f>'[1]48Imp'!AC$47</f>
        <v>24.496126992799997</v>
      </c>
      <c r="AF45" s="172">
        <f>'[1]48Imp'!AD$47</f>
        <v>26.094199838399998</v>
      </c>
      <c r="AG45" s="172">
        <f>'[1]48Imp'!AE$47</f>
        <v>34.067900182400003</v>
      </c>
      <c r="AH45" s="172">
        <f>'[1]48Imp'!AF$47</f>
        <v>53.8016765307</v>
      </c>
      <c r="AI45" s="172">
        <f>'[1]48Imp'!AG$47</f>
        <v>74.635078046099991</v>
      </c>
      <c r="AJ45" s="172">
        <f>'[1]48Imp'!AH$47</f>
        <v>86.289063372000001</v>
      </c>
      <c r="AK45" s="172">
        <f>'[1]48Imp'!AI$47</f>
        <v>117.3274346395</v>
      </c>
      <c r="AL45" s="172">
        <f>'[1]48Imp'!AJ$47</f>
        <v>145.65832913240001</v>
      </c>
      <c r="AM45" s="172">
        <f>'[1]48Imp'!AK$47</f>
        <v>138.83775318159999</v>
      </c>
      <c r="AN45" s="172">
        <f>'[1]48Imp'!AL$47</f>
        <v>159.53906773620002</v>
      </c>
      <c r="AO45" s="172">
        <f>'[1]48Imp'!AM$47</f>
        <v>180.29171889599999</v>
      </c>
      <c r="AP45" s="172">
        <f>'[1]48Imp'!AN$47</f>
        <v>171.82815884959999</v>
      </c>
      <c r="AQ45" s="172">
        <f>'[1]48Imp'!AO$47</f>
        <v>177.14316797760003</v>
      </c>
      <c r="AR45" s="172">
        <f>'[1]48Imp'!AP$47</f>
        <v>202.56649957099998</v>
      </c>
      <c r="AS45" s="172">
        <f>'[1]48Imp'!AQ$47</f>
        <v>198.90695943299997</v>
      </c>
      <c r="AT45" s="172">
        <f>'[1]48Imp'!AR$47</f>
        <v>209.99472324920001</v>
      </c>
      <c r="AU45" s="172">
        <f>'[1]48Imp'!AS$47</f>
        <v>246.76649623339998</v>
      </c>
      <c r="AV45" s="172">
        <f>'[1]48Imp'!AT$47</f>
        <v>286.42499285299999</v>
      </c>
      <c r="AW45" s="172">
        <f>'[1]48Imp'!AU$47</f>
        <v>315.64862653291664</v>
      </c>
      <c r="AX45" s="172">
        <f>'[1]48Imp'!AV$47</f>
        <v>0</v>
      </c>
      <c r="AY45" s="172">
        <f>'[1]48Imp'!AW$47</f>
        <v>0</v>
      </c>
      <c r="AZ45" s="172">
        <f>'[1]48Imp'!AX$47</f>
        <v>0</v>
      </c>
      <c r="BA45" s="172">
        <f>'[1]48Imp'!AY$47</f>
        <v>0</v>
      </c>
      <c r="BB45" s="172">
        <f>'[1]48Imp'!AZ$47</f>
        <v>0</v>
      </c>
      <c r="BC45" s="172">
        <f>'[1]48Imp'!BA$47</f>
        <v>0</v>
      </c>
      <c r="BD45" s="31"/>
    </row>
    <row r="46" spans="2:57">
      <c r="B46" s="169" t="s">
        <v>113</v>
      </c>
      <c r="C46" s="170">
        <f>'[1]48Imp'!$B$105</f>
        <v>2.9084134750000002E-3</v>
      </c>
      <c r="D46" s="170">
        <f>'[1]48Imp'!$C$105</f>
        <v>1.2331852944444444E-3</v>
      </c>
      <c r="E46" s="170">
        <f>'[1]48Imp'!$D$105</f>
        <v>1.6946602386363632E-3</v>
      </c>
      <c r="F46" s="170">
        <f>'[1]48Imp'!$E$105</f>
        <v>2.4545219780303033E-3</v>
      </c>
      <c r="G46" s="170">
        <f>'[1]48Imp'!$F$105</f>
        <v>2.6145994166666665E-3</v>
      </c>
      <c r="H46" s="170">
        <f>'[1]48Imp'!$G$105</f>
        <v>3.9981832333333333E-3</v>
      </c>
      <c r="I46" s="170">
        <f>'[1]48Imp'!$H$105</f>
        <v>4.8909524717171719E-3</v>
      </c>
      <c r="J46" s="170">
        <f>'[1]48Imp'!$I$105</f>
        <v>4.639195707575758E-3</v>
      </c>
      <c r="K46" s="170">
        <f>'[1]48Imp'!$J$105</f>
        <v>4.7063920583333332E-3</v>
      </c>
      <c r="L46" s="170">
        <f>'[1]48Imp'!K$105</f>
        <v>5.8870491260683755E-3</v>
      </c>
      <c r="M46" s="170">
        <f>'[1]48Imp'!L$105</f>
        <v>5.8253022486111109E-3</v>
      </c>
      <c r="N46" s="170">
        <f>'[1]48Imp'!M$105</f>
        <v>6.7692008027777769E-3</v>
      </c>
      <c r="O46" s="170">
        <f>'[1]48Imp'!N$105</f>
        <v>4.7696876222222215E-3</v>
      </c>
      <c r="P46" s="170">
        <f>'[1]48Imp'!O$105</f>
        <v>3.0417621250000003E-3</v>
      </c>
      <c r="Q46" s="170">
        <f>'[1]48Imp'!P$105</f>
        <v>3.6209597722222219E-3</v>
      </c>
      <c r="R46" s="170">
        <f>'[1]48Imp'!Q$105</f>
        <v>7.8357237680555525E-3</v>
      </c>
      <c r="S46" s="170">
        <f>'[1]48Imp'!R$105</f>
        <v>5.4399395999999997E-3</v>
      </c>
      <c r="T46" s="170">
        <f>'[1]48Imp'!S$105</f>
        <v>1.3876432206922165E-3</v>
      </c>
      <c r="U46" s="170">
        <f>'[1]48Imp'!T$105</f>
        <v>1.3736826714646462E-3</v>
      </c>
      <c r="V46" s="170">
        <f>'[1]48Imp'!U$105</f>
        <v>1.5405650458333335E-3</v>
      </c>
      <c r="W46" s="170">
        <f>'[1]48Imp'!V$105</f>
        <v>0</v>
      </c>
      <c r="X46" s="170">
        <f>'[1]48Imp'!W$105</f>
        <v>0</v>
      </c>
      <c r="Y46" s="170">
        <f>'[1]48Imp'!X$105</f>
        <v>0</v>
      </c>
      <c r="Z46" s="170">
        <f>'[1]48Imp'!Y$105</f>
        <v>0</v>
      </c>
      <c r="AA46" s="170">
        <f>'[1]48Imp'!Z$105</f>
        <v>0</v>
      </c>
      <c r="AB46" s="170">
        <f>'[1]48Imp'!AA$105</f>
        <v>0</v>
      </c>
      <c r="AC46" s="171"/>
      <c r="AD46" s="172">
        <f>'[1]48Imp'!AB$105</f>
        <v>3.4092763265069999</v>
      </c>
      <c r="AE46" s="172">
        <f>'[1]48Imp'!AC$105</f>
        <v>1.6905175436</v>
      </c>
      <c r="AF46" s="172">
        <f>'[1]48Imp'!AD$105</f>
        <v>2.2246223424</v>
      </c>
      <c r="AG46" s="172">
        <f>'[1]48Imp'!AE$105</f>
        <v>4.5228894031999998</v>
      </c>
      <c r="AH46" s="172">
        <f>'[1]48Imp'!AF$105</f>
        <v>4.1100968677999994</v>
      </c>
      <c r="AI46" s="172">
        <f>'[1]48Imp'!AG$105</f>
        <v>5.8511416391999997</v>
      </c>
      <c r="AJ46" s="172">
        <f>'[1]48Imp'!AH$105</f>
        <v>7.3098658915999994</v>
      </c>
      <c r="AK46" s="172">
        <f>'[1]48Imp'!AI$105</f>
        <v>7.0881711799999998</v>
      </c>
      <c r="AL46" s="172">
        <f>'[1]48Imp'!AJ$105</f>
        <v>7.4433511000000001</v>
      </c>
      <c r="AM46" s="172">
        <f>'[1]48Imp'!AK$105</f>
        <v>10.452861342</v>
      </c>
      <c r="AN46" s="172">
        <f>'[1]48Imp'!AL$105</f>
        <v>10.1417216616</v>
      </c>
      <c r="AO46" s="172">
        <f>'[1]48Imp'!AM$105</f>
        <v>11.075679071999998</v>
      </c>
      <c r="AP46" s="172">
        <f>'[1]48Imp'!AN$105</f>
        <v>8.1150113616000006</v>
      </c>
      <c r="AQ46" s="172">
        <f>'[1]48Imp'!AO$105</f>
        <v>5.0875858725000001</v>
      </c>
      <c r="AR46" s="172">
        <f>'[1]48Imp'!AP$105</f>
        <v>5.9829980589999998</v>
      </c>
      <c r="AS46" s="172">
        <f>'[1]48Imp'!AQ$105</f>
        <v>13.039949061999998</v>
      </c>
      <c r="AT46" s="172">
        <f>'[1]48Imp'!AR$105</f>
        <v>9.9970802538000001</v>
      </c>
      <c r="AU46" s="172">
        <f>'[1]48Imp'!AS$105</f>
        <v>3.6561384859999997</v>
      </c>
      <c r="AV46" s="172">
        <f>'[1]48Imp'!AT$105</f>
        <v>3.4316718539999997</v>
      </c>
      <c r="AW46" s="172">
        <f>'[1]48Imp'!AU$105</f>
        <v>3.5790873587500003</v>
      </c>
      <c r="AX46" s="172">
        <f>'[1]48Imp'!AV$105</f>
        <v>0</v>
      </c>
      <c r="AY46" s="172">
        <f>'[1]48Imp'!AW$105</f>
        <v>0</v>
      </c>
      <c r="AZ46" s="172">
        <f>'[1]48Imp'!AX$105</f>
        <v>0</v>
      </c>
      <c r="BA46" s="172">
        <f>'[1]48Imp'!AY$105</f>
        <v>0</v>
      </c>
      <c r="BB46" s="172">
        <f>'[1]48Imp'!AZ$105</f>
        <v>0</v>
      </c>
      <c r="BC46" s="172">
        <f>'[1]48Imp'!BA$105</f>
        <v>0</v>
      </c>
      <c r="BD46" s="31"/>
    </row>
    <row r="47" spans="2:57">
      <c r="B47" s="169" t="s">
        <v>121</v>
      </c>
      <c r="C47" s="170">
        <f>'[1]48Imp'!$B$182</f>
        <v>0</v>
      </c>
      <c r="D47" s="170">
        <f>'[1]48Imp'!$C$182</f>
        <v>0</v>
      </c>
      <c r="E47" s="170">
        <f>'[1]48Imp'!$D$182</f>
        <v>0</v>
      </c>
      <c r="F47" s="170">
        <f>'[1]48Imp'!$E$182</f>
        <v>0</v>
      </c>
      <c r="G47" s="170">
        <f>'[1]48Imp'!$F$182</f>
        <v>0</v>
      </c>
      <c r="H47" s="170">
        <f>'[1]48Imp'!$G$182</f>
        <v>0</v>
      </c>
      <c r="I47" s="170">
        <f>'[1]48Imp'!$H$182</f>
        <v>0</v>
      </c>
      <c r="J47" s="170">
        <f>'[1]48Imp'!$I$182</f>
        <v>0</v>
      </c>
      <c r="K47" s="170">
        <f>'[1]48Imp'!$J$182</f>
        <v>0</v>
      </c>
      <c r="L47" s="170">
        <f>'[1]48Imp'!K$182</f>
        <v>0</v>
      </c>
      <c r="M47" s="170">
        <f>'[1]48Imp'!L$182</f>
        <v>0</v>
      </c>
      <c r="N47" s="170">
        <f>'[1]48Imp'!M$182</f>
        <v>0</v>
      </c>
      <c r="O47" s="170">
        <f>'[1]48Imp'!N$182</f>
        <v>0</v>
      </c>
      <c r="P47" s="170">
        <f>'[1]48Imp'!O$182</f>
        <v>0</v>
      </c>
      <c r="Q47" s="170">
        <f>'[1]48Imp'!P$182</f>
        <v>0</v>
      </c>
      <c r="R47" s="170">
        <f>'[1]48Imp'!Q$182</f>
        <v>0</v>
      </c>
      <c r="S47" s="170">
        <f>'[1]48Imp'!R$182</f>
        <v>0</v>
      </c>
      <c r="T47" s="170">
        <f>'[1]48Imp'!S$182</f>
        <v>0</v>
      </c>
      <c r="U47" s="170">
        <f>'[1]48Imp'!T$182</f>
        <v>0</v>
      </c>
      <c r="V47" s="170">
        <f>'[1]48Imp'!U$182</f>
        <v>0</v>
      </c>
      <c r="W47" s="170">
        <f>'[1]48Imp'!V$182</f>
        <v>0</v>
      </c>
      <c r="X47" s="170">
        <f>'[1]48Imp'!W$182</f>
        <v>0</v>
      </c>
      <c r="Y47" s="170">
        <f>'[1]48Imp'!X$182</f>
        <v>0</v>
      </c>
      <c r="Z47" s="170">
        <f>'[1]48Imp'!Y$182</f>
        <v>0</v>
      </c>
      <c r="AA47" s="170">
        <f>'[1]48Imp'!Z$182</f>
        <v>0</v>
      </c>
      <c r="AB47" s="170">
        <f>'[1]48Imp'!AA$182</f>
        <v>0</v>
      </c>
      <c r="AC47" s="171"/>
      <c r="AD47" s="172">
        <f>'[1]48Imp'!AB$182</f>
        <v>0</v>
      </c>
      <c r="AE47" s="172">
        <f>'[1]48Imp'!AC$182</f>
        <v>0</v>
      </c>
      <c r="AF47" s="172">
        <f>'[1]48Imp'!AD$182</f>
        <v>0</v>
      </c>
      <c r="AG47" s="172">
        <f>'[1]48Imp'!AE$182</f>
        <v>0</v>
      </c>
      <c r="AH47" s="172">
        <f>'[1]48Imp'!AF$182</f>
        <v>0</v>
      </c>
      <c r="AI47" s="172">
        <f>'[1]48Imp'!AG$182</f>
        <v>0</v>
      </c>
      <c r="AJ47" s="172">
        <f>'[1]48Imp'!AH$182</f>
        <v>0</v>
      </c>
      <c r="AK47" s="172">
        <f>'[1]48Imp'!AI$182</f>
        <v>0</v>
      </c>
      <c r="AL47" s="172">
        <f>'[1]48Imp'!AJ$182</f>
        <v>0</v>
      </c>
      <c r="AM47" s="172">
        <f>'[1]48Imp'!AK$182</f>
        <v>0</v>
      </c>
      <c r="AN47" s="172">
        <f>'[1]48Imp'!AL$182</f>
        <v>0</v>
      </c>
      <c r="AO47" s="172">
        <f>'[1]48Imp'!AM$182</f>
        <v>0</v>
      </c>
      <c r="AP47" s="172">
        <f>'[1]48Imp'!AN$182</f>
        <v>0</v>
      </c>
      <c r="AQ47" s="172">
        <f>'[1]48Imp'!AO$182</f>
        <v>0</v>
      </c>
      <c r="AR47" s="172">
        <f>'[1]48Imp'!AP$182</f>
        <v>0</v>
      </c>
      <c r="AS47" s="172">
        <f>'[1]48Imp'!AQ$182</f>
        <v>0</v>
      </c>
      <c r="AT47" s="172">
        <f>'[1]48Imp'!AR$182</f>
        <v>0</v>
      </c>
      <c r="AU47" s="172">
        <f>'[1]48Imp'!AS$182</f>
        <v>0</v>
      </c>
      <c r="AV47" s="172">
        <f>'[1]48Imp'!AT$182</f>
        <v>0</v>
      </c>
      <c r="AW47" s="172">
        <f>'[1]48Imp'!AU$182</f>
        <v>0</v>
      </c>
      <c r="AX47" s="172">
        <f>'[1]48Imp'!AV$182</f>
        <v>0</v>
      </c>
      <c r="AY47" s="172">
        <f>'[1]48Imp'!AW$182</f>
        <v>0</v>
      </c>
      <c r="AZ47" s="172">
        <f>'[1]48Imp'!AX$182</f>
        <v>0</v>
      </c>
      <c r="BA47" s="172">
        <f>'[1]48Imp'!AY$182</f>
        <v>0</v>
      </c>
      <c r="BB47" s="172">
        <f>'[1]48Imp'!AZ$182</f>
        <v>0</v>
      </c>
      <c r="BC47" s="172">
        <f>'[1]48Imp'!BA$182</f>
        <v>0</v>
      </c>
      <c r="BD47" s="31"/>
    </row>
    <row r="48" spans="2:57">
      <c r="B48" s="169" t="s">
        <v>121</v>
      </c>
      <c r="C48" s="170">
        <f>'[1]48Imp'!$B$257</f>
        <v>0</v>
      </c>
      <c r="D48" s="170">
        <f>'[1]48Imp'!$C$257</f>
        <v>0</v>
      </c>
      <c r="E48" s="170">
        <f>'[1]48Imp'!$D$257</f>
        <v>0</v>
      </c>
      <c r="F48" s="170">
        <f>'[1]48Imp'!$E$257</f>
        <v>0</v>
      </c>
      <c r="G48" s="170">
        <f>'[1]48Imp'!$F$257</f>
        <v>0</v>
      </c>
      <c r="H48" s="170">
        <f>'[1]48Imp'!$G$257</f>
        <v>0</v>
      </c>
      <c r="I48" s="170">
        <f>'[1]48Imp'!$H$257</f>
        <v>0</v>
      </c>
      <c r="J48" s="170">
        <f>'[1]48Imp'!$I$257</f>
        <v>0</v>
      </c>
      <c r="K48" s="170">
        <f>'[1]48Imp'!$J$257</f>
        <v>0</v>
      </c>
      <c r="L48" s="170">
        <f>'[1]48Imp'!K$257</f>
        <v>0</v>
      </c>
      <c r="M48" s="170">
        <f>'[1]48Imp'!L$257</f>
        <v>0</v>
      </c>
      <c r="N48" s="170">
        <f>'[1]48Imp'!M$257</f>
        <v>0</v>
      </c>
      <c r="O48" s="170">
        <f>'[1]48Imp'!N$257</f>
        <v>0</v>
      </c>
      <c r="P48" s="170">
        <f>'[1]48Imp'!O$257</f>
        <v>0</v>
      </c>
      <c r="Q48" s="170">
        <f>'[1]48Imp'!P$257</f>
        <v>0</v>
      </c>
      <c r="R48" s="170">
        <f>'[1]48Imp'!Q$257</f>
        <v>0</v>
      </c>
      <c r="S48" s="170">
        <f>'[1]48Imp'!R$257</f>
        <v>0</v>
      </c>
      <c r="T48" s="170">
        <f>'[1]48Imp'!S$257</f>
        <v>0</v>
      </c>
      <c r="U48" s="170">
        <f>'[1]48Imp'!T$257</f>
        <v>0</v>
      </c>
      <c r="V48" s="170">
        <f>'[1]48Imp'!U$257</f>
        <v>0</v>
      </c>
      <c r="W48" s="170">
        <f>'[1]48Imp'!V$257</f>
        <v>0</v>
      </c>
      <c r="X48" s="170">
        <f>'[1]48Imp'!W$257</f>
        <v>0</v>
      </c>
      <c r="Y48" s="170">
        <f>'[1]48Imp'!X$257</f>
        <v>0</v>
      </c>
      <c r="Z48" s="170">
        <f>'[1]48Imp'!Y$257</f>
        <v>0</v>
      </c>
      <c r="AA48" s="170">
        <f>'[1]48Imp'!Z$257</f>
        <v>0</v>
      </c>
      <c r="AB48" s="170">
        <f>'[1]48Imp'!AA$257</f>
        <v>0</v>
      </c>
      <c r="AC48" s="171"/>
      <c r="AD48" s="172">
        <f>'[1]48Imp'!AB$257</f>
        <v>0</v>
      </c>
      <c r="AE48" s="172">
        <f>'[1]48Imp'!AC$257</f>
        <v>0</v>
      </c>
      <c r="AF48" s="172">
        <f>'[1]48Imp'!AD$257</f>
        <v>0</v>
      </c>
      <c r="AG48" s="172">
        <f>'[1]48Imp'!AE$257</f>
        <v>0</v>
      </c>
      <c r="AH48" s="172">
        <f>'[1]48Imp'!AF$257</f>
        <v>0</v>
      </c>
      <c r="AI48" s="172">
        <f>'[1]48Imp'!AG$257</f>
        <v>0</v>
      </c>
      <c r="AJ48" s="172">
        <f>'[1]48Imp'!AH$257</f>
        <v>0</v>
      </c>
      <c r="AK48" s="172">
        <f>'[1]48Imp'!AI$257</f>
        <v>0</v>
      </c>
      <c r="AL48" s="172">
        <f>'[1]48Imp'!AJ$257</f>
        <v>0</v>
      </c>
      <c r="AM48" s="172">
        <f>'[1]48Imp'!AK$257</f>
        <v>0</v>
      </c>
      <c r="AN48" s="172">
        <f>'[1]48Imp'!AL$257</f>
        <v>0</v>
      </c>
      <c r="AO48" s="172">
        <f>'[1]48Imp'!AM$257</f>
        <v>0</v>
      </c>
      <c r="AP48" s="172">
        <f>'[1]48Imp'!AN$257</f>
        <v>0</v>
      </c>
      <c r="AQ48" s="172">
        <f>'[1]48Imp'!AO$257</f>
        <v>0</v>
      </c>
      <c r="AR48" s="172">
        <f>'[1]48Imp'!AP$257</f>
        <v>0</v>
      </c>
      <c r="AS48" s="172">
        <f>'[1]48Imp'!AQ$257</f>
        <v>0</v>
      </c>
      <c r="AT48" s="172">
        <f>'[1]48Imp'!AR$257</f>
        <v>0</v>
      </c>
      <c r="AU48" s="172">
        <f>'[1]48Imp'!AS$257</f>
        <v>0</v>
      </c>
      <c r="AV48" s="172">
        <f>'[1]48Imp'!AT$257</f>
        <v>0</v>
      </c>
      <c r="AW48" s="172">
        <f>'[1]48Imp'!AU$257</f>
        <v>0</v>
      </c>
      <c r="AX48" s="172">
        <f>'[1]48Imp'!AV$257</f>
        <v>0</v>
      </c>
      <c r="AY48" s="172">
        <f>'[1]48Imp'!AW$257</f>
        <v>0</v>
      </c>
      <c r="AZ48" s="172">
        <f>'[1]48Imp'!AX$257</f>
        <v>0</v>
      </c>
      <c r="BA48" s="172">
        <f>'[1]48Imp'!AY$257</f>
        <v>0</v>
      </c>
      <c r="BB48" s="172">
        <f>'[1]48Imp'!AZ$257</f>
        <v>0</v>
      </c>
      <c r="BC48" s="172">
        <f>'[1]48Imp'!BA$257</f>
        <v>0</v>
      </c>
      <c r="BD48" s="31"/>
    </row>
    <row r="49" spans="2:56">
      <c r="B49" s="169" t="s">
        <v>134</v>
      </c>
      <c r="C49" s="170">
        <f>'[1]48Imp'!$B$179</f>
        <v>0</v>
      </c>
      <c r="D49" s="170">
        <f>'[1]48Imp'!$C$179</f>
        <v>0</v>
      </c>
      <c r="E49" s="170">
        <f>'[1]48Imp'!$D$179</f>
        <v>0</v>
      </c>
      <c r="F49" s="170">
        <f>'[1]48Imp'!$E$179</f>
        <v>0</v>
      </c>
      <c r="G49" s="170">
        <f>'[1]48Imp'!$F$179</f>
        <v>0</v>
      </c>
      <c r="H49" s="170">
        <f>'[1]48Imp'!$G$179</f>
        <v>0</v>
      </c>
      <c r="I49" s="170">
        <f>'[1]48Imp'!$H$179</f>
        <v>0</v>
      </c>
      <c r="J49" s="170">
        <f>'[1]48Imp'!$I$179</f>
        <v>0</v>
      </c>
      <c r="K49" s="170">
        <f>'[1]48Imp'!$J$179</f>
        <v>0</v>
      </c>
      <c r="L49" s="170">
        <f>'[1]48Imp'!K$179</f>
        <v>0</v>
      </c>
      <c r="M49" s="170">
        <f>'[1]48Imp'!L$179</f>
        <v>0</v>
      </c>
      <c r="N49" s="170">
        <f>'[1]48Imp'!M$179</f>
        <v>0</v>
      </c>
      <c r="O49" s="170">
        <f>'[1]48Imp'!N$179</f>
        <v>0</v>
      </c>
      <c r="P49" s="170">
        <f>'[1]48Imp'!O$179</f>
        <v>0</v>
      </c>
      <c r="Q49" s="170">
        <f>'[1]48Imp'!P$179</f>
        <v>0</v>
      </c>
      <c r="R49" s="170">
        <f>'[1]48Imp'!Q$179</f>
        <v>0</v>
      </c>
      <c r="S49" s="170">
        <f>'[1]48Imp'!R$179</f>
        <v>0</v>
      </c>
      <c r="T49" s="170">
        <f>'[1]48Imp'!S$179</f>
        <v>0</v>
      </c>
      <c r="U49" s="170">
        <f>'[1]48Imp'!T$179</f>
        <v>0</v>
      </c>
      <c r="V49" s="170">
        <f>'[1]48Imp'!U$179</f>
        <v>0</v>
      </c>
      <c r="W49" s="170">
        <f>'[1]48Imp'!V$179</f>
        <v>0</v>
      </c>
      <c r="X49" s="170">
        <f>'[1]48Imp'!W$179</f>
        <v>0</v>
      </c>
      <c r="Y49" s="170">
        <f>'[1]48Imp'!X$179</f>
        <v>0</v>
      </c>
      <c r="Z49" s="170">
        <f>'[1]48Imp'!Y$179</f>
        <v>0</v>
      </c>
      <c r="AA49" s="170">
        <f>'[1]48Imp'!Z$179</f>
        <v>0</v>
      </c>
      <c r="AB49" s="170">
        <f>'[1]48Imp'!AA$179</f>
        <v>0</v>
      </c>
      <c r="AC49" s="171"/>
      <c r="AD49" s="172">
        <f>'[1]48Imp'!AB$179</f>
        <v>0</v>
      </c>
      <c r="AE49" s="172">
        <f>'[1]48Imp'!AC$179</f>
        <v>0</v>
      </c>
      <c r="AF49" s="172">
        <f>'[1]48Imp'!AD$179</f>
        <v>0</v>
      </c>
      <c r="AG49" s="172">
        <f>'[1]48Imp'!AE$179</f>
        <v>0</v>
      </c>
      <c r="AH49" s="172">
        <f>'[1]48Imp'!AF$179</f>
        <v>0</v>
      </c>
      <c r="AI49" s="172">
        <f>'[1]48Imp'!AG$179</f>
        <v>0</v>
      </c>
      <c r="AJ49" s="172">
        <f>'[1]48Imp'!AH$179</f>
        <v>0</v>
      </c>
      <c r="AK49" s="172">
        <f>'[1]48Imp'!AI$179</f>
        <v>0</v>
      </c>
      <c r="AL49" s="172">
        <f>'[1]48Imp'!AJ$179</f>
        <v>0</v>
      </c>
      <c r="AM49" s="172">
        <f>'[1]48Imp'!AK$179</f>
        <v>0</v>
      </c>
      <c r="AN49" s="172">
        <f>'[1]48Imp'!AL$179</f>
        <v>0</v>
      </c>
      <c r="AO49" s="172">
        <f>'[1]48Imp'!AM$179</f>
        <v>0</v>
      </c>
      <c r="AP49" s="172">
        <f>'[1]48Imp'!AN$179</f>
        <v>0</v>
      </c>
      <c r="AQ49" s="172">
        <f>'[1]48Imp'!AO$179</f>
        <v>0</v>
      </c>
      <c r="AR49" s="172">
        <f>'[1]48Imp'!AP$179</f>
        <v>0</v>
      </c>
      <c r="AS49" s="172">
        <f>'[1]48Imp'!AQ$179</f>
        <v>0</v>
      </c>
      <c r="AT49" s="172">
        <f>'[1]48Imp'!AR$179</f>
        <v>0</v>
      </c>
      <c r="AU49" s="172">
        <f>'[1]48Imp'!AS$179</f>
        <v>0</v>
      </c>
      <c r="AV49" s="172">
        <f>'[1]48Imp'!AT$179</f>
        <v>0</v>
      </c>
      <c r="AW49" s="172">
        <f>'[1]48Imp'!AU$179</f>
        <v>0</v>
      </c>
      <c r="AX49" s="172">
        <f>'[1]48Imp'!AV$179</f>
        <v>0</v>
      </c>
      <c r="AY49" s="172">
        <f>'[1]48Imp'!AW$179</f>
        <v>0</v>
      </c>
      <c r="AZ49" s="172">
        <f>'[1]48Imp'!AX$179</f>
        <v>0</v>
      </c>
      <c r="BA49" s="172">
        <f>'[1]48Imp'!AY$179</f>
        <v>0</v>
      </c>
      <c r="BB49" s="172">
        <f>'[1]48Imp'!AZ$179</f>
        <v>0</v>
      </c>
      <c r="BC49" s="172">
        <f>'[1]48Imp'!BA$179</f>
        <v>0</v>
      </c>
      <c r="BD49" s="31"/>
    </row>
    <row r="50" spans="2:56">
      <c r="B50" s="169"/>
      <c r="C50" s="170">
        <f>'[1]48Imp'!$B$57</f>
        <v>0</v>
      </c>
      <c r="D50" s="170">
        <f>'[1]48Imp'!$C$57</f>
        <v>0</v>
      </c>
      <c r="E50" s="170">
        <f>'[1]48Imp'!$D$57</f>
        <v>0</v>
      </c>
      <c r="F50" s="170">
        <f>'[1]48Imp'!$E$57</f>
        <v>0</v>
      </c>
      <c r="G50" s="170">
        <f>'[1]48Imp'!$F$57</f>
        <v>0</v>
      </c>
      <c r="H50" s="170">
        <f>'[1]48Imp'!$G$57</f>
        <v>0</v>
      </c>
      <c r="I50" s="170">
        <f>'[1]48Imp'!$H$57</f>
        <v>0</v>
      </c>
      <c r="J50" s="170">
        <f>'[1]48Imp'!$I$57</f>
        <v>0</v>
      </c>
      <c r="K50" s="170">
        <f>'[1]48Imp'!$J$57</f>
        <v>0</v>
      </c>
      <c r="L50" s="170">
        <f>'[1]48Imp'!K$57</f>
        <v>0</v>
      </c>
      <c r="M50" s="170">
        <f>'[1]48Imp'!L$57</f>
        <v>0</v>
      </c>
      <c r="N50" s="170">
        <f>'[1]48Imp'!M$57</f>
        <v>0</v>
      </c>
      <c r="O50" s="170">
        <f>'[1]48Imp'!N$57</f>
        <v>0</v>
      </c>
      <c r="P50" s="170">
        <f>'[1]48Imp'!O$57</f>
        <v>0</v>
      </c>
      <c r="Q50" s="170">
        <f>'[1]48Imp'!P$57</f>
        <v>0</v>
      </c>
      <c r="R50" s="170">
        <f>'[1]48Imp'!Q$57</f>
        <v>0</v>
      </c>
      <c r="S50" s="170">
        <f>'[1]48Imp'!R$57</f>
        <v>0</v>
      </c>
      <c r="T50" s="170">
        <f>'[1]48Imp'!S$57</f>
        <v>0</v>
      </c>
      <c r="U50" s="170">
        <f>'[1]48Imp'!T$57</f>
        <v>0</v>
      </c>
      <c r="V50" s="170">
        <f>'[1]48Imp'!U$57</f>
        <v>0</v>
      </c>
      <c r="W50" s="170">
        <f>'[1]48Imp'!V$57</f>
        <v>0</v>
      </c>
      <c r="X50" s="170">
        <f>'[1]48Imp'!W$57</f>
        <v>0</v>
      </c>
      <c r="Y50" s="170">
        <f>'[1]48Imp'!X$57</f>
        <v>0</v>
      </c>
      <c r="Z50" s="170">
        <f>'[1]48Imp'!Y$57</f>
        <v>0</v>
      </c>
      <c r="AA50" s="170">
        <f>'[1]48Imp'!Z$57</f>
        <v>0</v>
      </c>
      <c r="AB50" s="170">
        <f>'[1]48Imp'!AA$57</f>
        <v>0</v>
      </c>
      <c r="AC50" s="171"/>
      <c r="AD50" s="172">
        <f>'[1]48Imp'!AB$57</f>
        <v>0</v>
      </c>
      <c r="AE50" s="172">
        <f>'[1]48Imp'!AC$57</f>
        <v>0</v>
      </c>
      <c r="AF50" s="172">
        <f>'[1]48Imp'!AD$57</f>
        <v>0</v>
      </c>
      <c r="AG50" s="172">
        <f>'[1]48Imp'!AE$57</f>
        <v>0</v>
      </c>
      <c r="AH50" s="172">
        <f>'[1]48Imp'!AF$57</f>
        <v>0</v>
      </c>
      <c r="AI50" s="172">
        <f>'[1]48Imp'!AG$57</f>
        <v>0</v>
      </c>
      <c r="AJ50" s="172">
        <f>'[1]48Imp'!AH$57</f>
        <v>0</v>
      </c>
      <c r="AK50" s="172">
        <f>'[1]48Imp'!AI$57</f>
        <v>0</v>
      </c>
      <c r="AL50" s="172">
        <f>'[1]48Imp'!AJ$57</f>
        <v>0</v>
      </c>
      <c r="AM50" s="172">
        <f>'[1]48Imp'!AK$57</f>
        <v>0</v>
      </c>
      <c r="AN50" s="172">
        <f>'[1]48Imp'!AL$57</f>
        <v>0</v>
      </c>
      <c r="AO50" s="172">
        <f>'[1]48Imp'!AM$57</f>
        <v>0</v>
      </c>
      <c r="AP50" s="172">
        <f>'[1]48Imp'!AN$57</f>
        <v>0</v>
      </c>
      <c r="AQ50" s="172">
        <f>'[1]48Imp'!AO$57</f>
        <v>0</v>
      </c>
      <c r="AR50" s="172">
        <f>'[1]48Imp'!AP$57</f>
        <v>0</v>
      </c>
      <c r="AS50" s="172">
        <f>'[1]48Imp'!AQ$57</f>
        <v>0</v>
      </c>
      <c r="AT50" s="172">
        <f>'[1]48Imp'!AR$57</f>
        <v>0</v>
      </c>
      <c r="AU50" s="172">
        <f>'[1]48Imp'!AS$57</f>
        <v>0</v>
      </c>
      <c r="AV50" s="172">
        <f>'[1]48Imp'!AT$57</f>
        <v>0</v>
      </c>
      <c r="AW50" s="172">
        <f>'[1]48Imp'!AU$57</f>
        <v>0</v>
      </c>
      <c r="AX50" s="172">
        <f>'[1]48Imp'!AV$57</f>
        <v>0</v>
      </c>
      <c r="AY50" s="172">
        <f>'[1]48Imp'!AW$57</f>
        <v>0</v>
      </c>
      <c r="AZ50" s="172">
        <f>'[1]48Imp'!AX$57</f>
        <v>0</v>
      </c>
      <c r="BA50" s="172">
        <f>'[1]48Imp'!AY$57</f>
        <v>0</v>
      </c>
      <c r="BB50" s="172">
        <f>'[1]48Imp'!AZ$57</f>
        <v>0</v>
      </c>
      <c r="BC50" s="172">
        <f>'[1]48Imp'!BA$57</f>
        <v>0</v>
      </c>
      <c r="BD50" s="31"/>
    </row>
    <row r="51" spans="2:56">
      <c r="B51" s="169"/>
      <c r="C51" s="170">
        <f>'[1]48Imp'!$B$58</f>
        <v>0</v>
      </c>
      <c r="D51" s="170">
        <f>'[1]48Imp'!$C$58</f>
        <v>0</v>
      </c>
      <c r="E51" s="170">
        <f>'[1]48Imp'!$D$58</f>
        <v>0</v>
      </c>
      <c r="F51" s="170">
        <f>'[1]48Imp'!$E$58</f>
        <v>0</v>
      </c>
      <c r="G51" s="170">
        <f>'[1]48Imp'!$F$58</f>
        <v>0</v>
      </c>
      <c r="H51" s="170">
        <f>'[1]48Imp'!$G$58</f>
        <v>0</v>
      </c>
      <c r="I51" s="170">
        <f>'[1]48Imp'!$H$58</f>
        <v>0</v>
      </c>
      <c r="J51" s="170">
        <f>'[1]48Imp'!$I$58</f>
        <v>0</v>
      </c>
      <c r="K51" s="170">
        <f>'[1]48Imp'!$J$58</f>
        <v>0</v>
      </c>
      <c r="L51" s="170">
        <f>'[1]48Imp'!K$58</f>
        <v>0</v>
      </c>
      <c r="M51" s="170">
        <f>'[1]48Imp'!L$58</f>
        <v>4.2491011111111111E-4</v>
      </c>
      <c r="N51" s="170">
        <f>'[1]48Imp'!M$58</f>
        <v>3.5913500000000001E-4</v>
      </c>
      <c r="O51" s="170">
        <f>'[1]48Imp'!N$58</f>
        <v>1.6331000000000001E-4</v>
      </c>
      <c r="P51" s="170">
        <f>'[1]48Imp'!O$58</f>
        <v>4.6789861666666664E-4</v>
      </c>
      <c r="Q51" s="170">
        <f>'[1]48Imp'!P$58</f>
        <v>2.1027774333333329E-3</v>
      </c>
      <c r="R51" s="170">
        <f>'[1]48Imp'!Q$58</f>
        <v>3.2192999999999995E-5</v>
      </c>
      <c r="S51" s="170">
        <f>'[1]48Imp'!R$58</f>
        <v>2.30017E-4</v>
      </c>
      <c r="T51" s="170">
        <f>'[1]48Imp'!S$58</f>
        <v>3.2036875757575741E-5</v>
      </c>
      <c r="U51" s="170">
        <f>'[1]48Imp'!T$58</f>
        <v>2.665670833333333E-5</v>
      </c>
      <c r="V51" s="170">
        <f>'[1]48Imp'!U$58</f>
        <v>1.3319999999999997E-6</v>
      </c>
      <c r="W51" s="170">
        <f>'[1]48Imp'!V$58</f>
        <v>0</v>
      </c>
      <c r="X51" s="170">
        <f>'[1]48Imp'!W$58</f>
        <v>0</v>
      </c>
      <c r="Y51" s="170">
        <f>'[1]48Imp'!X$58</f>
        <v>0</v>
      </c>
      <c r="Z51" s="170">
        <f>'[1]48Imp'!Y$58</f>
        <v>0</v>
      </c>
      <c r="AA51" s="170">
        <f>'[1]48Imp'!Z$58</f>
        <v>0</v>
      </c>
      <c r="AB51" s="170">
        <f>'[1]48Imp'!AA$58</f>
        <v>0</v>
      </c>
      <c r="AC51" s="171"/>
      <c r="AD51" s="172">
        <f>'[1]48Imp'!AB$58</f>
        <v>0</v>
      </c>
      <c r="AE51" s="172">
        <f>'[1]48Imp'!AC$58</f>
        <v>0</v>
      </c>
      <c r="AF51" s="172">
        <f>'[1]48Imp'!AD$58</f>
        <v>0</v>
      </c>
      <c r="AG51" s="172">
        <f>'[1]48Imp'!AE$58</f>
        <v>0</v>
      </c>
      <c r="AH51" s="172">
        <f>'[1]48Imp'!AF$58</f>
        <v>0</v>
      </c>
      <c r="AI51" s="172">
        <f>'[1]48Imp'!AG$58</f>
        <v>0</v>
      </c>
      <c r="AJ51" s="172">
        <f>'[1]48Imp'!AH$58</f>
        <v>0</v>
      </c>
      <c r="AK51" s="172">
        <f>'[1]48Imp'!AI$58</f>
        <v>0</v>
      </c>
      <c r="AL51" s="172">
        <f>'[1]48Imp'!AJ$58</f>
        <v>0</v>
      </c>
      <c r="AM51" s="172">
        <f>'[1]48Imp'!AK$58</f>
        <v>0</v>
      </c>
      <c r="AN51" s="172">
        <f>'[1]48Imp'!AL$58</f>
        <v>0</v>
      </c>
      <c r="AO51" s="172">
        <f>'[1]48Imp'!AM$58</f>
        <v>0</v>
      </c>
      <c r="AP51" s="172">
        <f>'[1]48Imp'!AN$58</f>
        <v>0</v>
      </c>
      <c r="AQ51" s="172">
        <f>'[1]48Imp'!AO$58</f>
        <v>0</v>
      </c>
      <c r="AR51" s="172">
        <f>'[1]48Imp'!AP$58</f>
        <v>0</v>
      </c>
      <c r="AS51" s="172">
        <f>'[1]48Imp'!AQ$58</f>
        <v>0</v>
      </c>
      <c r="AT51" s="172">
        <f>'[1]48Imp'!AR$58</f>
        <v>0</v>
      </c>
      <c r="AU51" s="172">
        <f>'[1]48Imp'!AS$58</f>
        <v>0</v>
      </c>
      <c r="AV51" s="172">
        <f>'[1]48Imp'!AT$58</f>
        <v>0</v>
      </c>
      <c r="AW51" s="172">
        <f>'[1]48Imp'!AU$58</f>
        <v>0</v>
      </c>
      <c r="AX51" s="172">
        <f>'[1]48Imp'!AV$58</f>
        <v>0</v>
      </c>
      <c r="AY51" s="172">
        <f>'[1]48Imp'!AW$58</f>
        <v>0</v>
      </c>
      <c r="AZ51" s="172">
        <f>'[1]48Imp'!AX$58</f>
        <v>0</v>
      </c>
      <c r="BA51" s="172">
        <f>'[1]48Imp'!AY$58</f>
        <v>0</v>
      </c>
      <c r="BB51" s="172">
        <f>'[1]48Imp'!AZ$58</f>
        <v>0</v>
      </c>
      <c r="BC51" s="172">
        <f>'[1]48Imp'!BA$58</f>
        <v>0</v>
      </c>
      <c r="BD51" s="31"/>
    </row>
    <row r="52" spans="2:56">
      <c r="B52" s="169"/>
      <c r="C52" s="170">
        <f>'[1]48Imp'!$B$59</f>
        <v>3.9600049999999998E-2</v>
      </c>
      <c r="D52" s="170">
        <f>'[1]48Imp'!$C$59</f>
        <v>4.4040198999999995E-2</v>
      </c>
      <c r="E52" s="170">
        <f>'[1]48Imp'!$D$59</f>
        <v>3.0775500000000001E-3</v>
      </c>
      <c r="F52" s="170">
        <f>'[1]48Imp'!$E$59</f>
        <v>4.4306499999999995E-3</v>
      </c>
      <c r="G52" s="170">
        <f>'[1]48Imp'!$F$59</f>
        <v>2.8351809499999998E-3</v>
      </c>
      <c r="H52" s="170">
        <f>'[1]48Imp'!$G$59</f>
        <v>8.9296666666666668E-6</v>
      </c>
      <c r="I52" s="170">
        <f>'[1]48Imp'!$H$59</f>
        <v>0</v>
      </c>
      <c r="J52" s="170">
        <f>'[1]48Imp'!$I$59</f>
        <v>9.0324120303030301E-4</v>
      </c>
      <c r="K52" s="170">
        <f>'[1]48Imp'!$J$59</f>
        <v>4.930486983333332E-2</v>
      </c>
      <c r="L52" s="170">
        <f>'[1]48Imp'!K$59</f>
        <v>4.2504E-2</v>
      </c>
      <c r="M52" s="170">
        <f>'[1]48Imp'!L$59</f>
        <v>9.175005E-2</v>
      </c>
      <c r="N52" s="170">
        <f>'[1]48Imp'!M$59</f>
        <v>0.2006088</v>
      </c>
      <c r="O52" s="170">
        <f>'[1]48Imp'!N$59</f>
        <v>0.42901564999999997</v>
      </c>
      <c r="P52" s="170">
        <f>'[1]48Imp'!O$59</f>
        <v>0.44240805</v>
      </c>
      <c r="Q52" s="170">
        <f>'[1]48Imp'!P$59</f>
        <v>0.40728064999999997</v>
      </c>
      <c r="R52" s="170">
        <f>'[1]48Imp'!Q$59</f>
        <v>0.32996985000000001</v>
      </c>
      <c r="S52" s="170">
        <f>'[1]48Imp'!R$59</f>
        <v>0.17011889999999999</v>
      </c>
      <c r="T52" s="170">
        <f>'[1]48Imp'!S$59</f>
        <v>0.18779806948036237</v>
      </c>
      <c r="U52" s="170">
        <f>'[1]48Imp'!T$59</f>
        <v>0.16329985</v>
      </c>
      <c r="V52" s="170">
        <f>'[1]48Imp'!U$59</f>
        <v>0.18670751399999999</v>
      </c>
      <c r="W52" s="170">
        <f>'[1]48Imp'!V$59</f>
        <v>0</v>
      </c>
      <c r="X52" s="170">
        <f>'[1]48Imp'!W$59</f>
        <v>0</v>
      </c>
      <c r="Y52" s="170">
        <f>'[1]48Imp'!X$59</f>
        <v>0</v>
      </c>
      <c r="Z52" s="170">
        <f>'[1]48Imp'!Y$59</f>
        <v>0</v>
      </c>
      <c r="AA52" s="170">
        <f>'[1]48Imp'!Z$59</f>
        <v>0</v>
      </c>
      <c r="AB52" s="170">
        <f>'[1]48Imp'!AA$59</f>
        <v>0</v>
      </c>
      <c r="AC52" s="171"/>
      <c r="AD52" s="172">
        <f>'[1]48Imp'!AB$59</f>
        <v>10.581509952836999</v>
      </c>
      <c r="AE52" s="172">
        <f>'[1]48Imp'!AC$59</f>
        <v>12.6859303968</v>
      </c>
      <c r="AF52" s="172">
        <f>'[1]48Imp'!AD$59</f>
        <v>1.17129108</v>
      </c>
      <c r="AG52" s="172">
        <f>'[1]48Imp'!AE$59</f>
        <v>1.9136555647999998</v>
      </c>
      <c r="AH52" s="172">
        <f>'[1]48Imp'!AF$59</f>
        <v>19.758676062300001</v>
      </c>
      <c r="AI52" s="172">
        <f>'[1]48Imp'!AG$59</f>
        <v>4.9303682999999997E-3</v>
      </c>
      <c r="AJ52" s="172">
        <f>'[1]48Imp'!AH$59</f>
        <v>0</v>
      </c>
      <c r="AK52" s="172">
        <f>'[1]48Imp'!AI$59</f>
        <v>0.52225917599999994</v>
      </c>
      <c r="AL52" s="172">
        <f>'[1]48Imp'!AJ$59</f>
        <v>24.3364495324</v>
      </c>
      <c r="AM52" s="172">
        <f>'[1]48Imp'!AK$59</f>
        <v>31.347174562000003</v>
      </c>
      <c r="AN52" s="172">
        <f>'[1]48Imp'!AL$59</f>
        <v>92.196201558600009</v>
      </c>
      <c r="AO52" s="172">
        <f>'[1]48Imp'!AM$59</f>
        <v>148.40938430399999</v>
      </c>
      <c r="AP52" s="172">
        <f>'[1]48Imp'!AN$59</f>
        <v>77.705320704000002</v>
      </c>
      <c r="AQ52" s="172">
        <f>'[1]48Imp'!AO$59</f>
        <v>45.355963021500003</v>
      </c>
      <c r="AR52" s="172">
        <f>'[1]48Imp'!AP$59</f>
        <v>45.665884241499995</v>
      </c>
      <c r="AS52" s="172">
        <f>'[1]48Imp'!AQ$59</f>
        <v>21.062279790999995</v>
      </c>
      <c r="AT52" s="172">
        <f>'[1]48Imp'!AR$59</f>
        <v>8.6582016863</v>
      </c>
      <c r="AU52" s="172">
        <f>'[1]48Imp'!AS$59</f>
        <v>6.0420671453999999</v>
      </c>
      <c r="AV52" s="172">
        <f>'[1]48Imp'!AT$59</f>
        <v>15.94771617</v>
      </c>
      <c r="AW52" s="172">
        <f>'[1]48Imp'!AU$59</f>
        <v>18.597266639166669</v>
      </c>
      <c r="AX52" s="172">
        <f>'[1]48Imp'!AV$59</f>
        <v>0</v>
      </c>
      <c r="AY52" s="172">
        <f>'[1]48Imp'!AW$59</f>
        <v>0</v>
      </c>
      <c r="AZ52" s="172">
        <f>'[1]48Imp'!AX$59</f>
        <v>0</v>
      </c>
      <c r="BA52" s="172">
        <f>'[1]48Imp'!AY$59</f>
        <v>0</v>
      </c>
      <c r="BB52" s="172">
        <f>'[1]48Imp'!AZ$59</f>
        <v>0</v>
      </c>
      <c r="BC52" s="172">
        <f>'[1]48Imp'!BA$59</f>
        <v>0</v>
      </c>
      <c r="BD52" s="31"/>
    </row>
    <row r="53" spans="2:56">
      <c r="B53" s="169"/>
      <c r="C53" s="170">
        <f>'[1]48Imp'!$B$60</f>
        <v>0.14423605</v>
      </c>
      <c r="D53" s="170">
        <f>'[1]48Imp'!$C$60</f>
        <v>0.13970179999999999</v>
      </c>
      <c r="E53" s="170">
        <f>'[1]48Imp'!$D$60</f>
        <v>6.3549849999999991E-2</v>
      </c>
      <c r="F53" s="170">
        <f>'[1]48Imp'!$E$60</f>
        <v>6.3241149999999996E-2</v>
      </c>
      <c r="G53" s="170">
        <f>'[1]48Imp'!$F$60</f>
        <v>6.3289849583333335E-2</v>
      </c>
      <c r="H53" s="170">
        <f>'[1]48Imp'!$G$60</f>
        <v>4.3175999999999999E-2</v>
      </c>
      <c r="I53" s="170">
        <f>'[1]48Imp'!$H$60</f>
        <v>6.3096600000000003E-2</v>
      </c>
      <c r="J53" s="170">
        <f>'[1]48Imp'!$I$60</f>
        <v>0.21374255</v>
      </c>
      <c r="K53" s="170">
        <f>'[1]48Imp'!$J$60</f>
        <v>5.1017399999999997E-2</v>
      </c>
      <c r="L53" s="170">
        <f>'[1]48Imp'!K$60</f>
        <v>0</v>
      </c>
      <c r="M53" s="170">
        <f>'[1]48Imp'!L$60</f>
        <v>0</v>
      </c>
      <c r="N53" s="170">
        <f>'[1]48Imp'!M$60</f>
        <v>0</v>
      </c>
      <c r="O53" s="170">
        <f>'[1]48Imp'!N$60</f>
        <v>0</v>
      </c>
      <c r="P53" s="170">
        <f>'[1]48Imp'!O$60</f>
        <v>0</v>
      </c>
      <c r="Q53" s="170">
        <f>'[1]48Imp'!P$60</f>
        <v>0</v>
      </c>
      <c r="R53" s="170">
        <f>'[1]48Imp'!Q$60</f>
        <v>0</v>
      </c>
      <c r="S53" s="170">
        <f>'[1]48Imp'!R$60</f>
        <v>0</v>
      </c>
      <c r="T53" s="170">
        <f>'[1]48Imp'!S$60</f>
        <v>0</v>
      </c>
      <c r="U53" s="170">
        <f>'[1]48Imp'!T$60</f>
        <v>0</v>
      </c>
      <c r="V53" s="170">
        <f>'[1]48Imp'!U$60</f>
        <v>0</v>
      </c>
      <c r="W53" s="170">
        <f>'[1]48Imp'!V$60</f>
        <v>0</v>
      </c>
      <c r="X53" s="170">
        <f>'[1]48Imp'!W$60</f>
        <v>0</v>
      </c>
      <c r="Y53" s="170">
        <f>'[1]48Imp'!X$60</f>
        <v>0</v>
      </c>
      <c r="Z53" s="170">
        <f>'[1]48Imp'!Y$60</f>
        <v>0</v>
      </c>
      <c r="AA53" s="170">
        <f>'[1]48Imp'!Z$60</f>
        <v>0</v>
      </c>
      <c r="AB53" s="170">
        <f>'[1]48Imp'!AA$60</f>
        <v>0</v>
      </c>
      <c r="AC53" s="171"/>
      <c r="AD53" s="172">
        <f>'[1]48Imp'!AB$60</f>
        <v>54.519363435518997</v>
      </c>
      <c r="AE53" s="172">
        <f>'[1]48Imp'!AC$60</f>
        <v>51.863735661599989</v>
      </c>
      <c r="AF53" s="172">
        <f>'[1]48Imp'!AD$60</f>
        <v>22.8199927008</v>
      </c>
      <c r="AG53" s="172">
        <f>'[1]48Imp'!AE$60</f>
        <v>30.4797337824</v>
      </c>
      <c r="AH53" s="172">
        <f>'[1]48Imp'!AF$60</f>
        <v>18.454466814699998</v>
      </c>
      <c r="AI53" s="172">
        <f>'[1]48Imp'!AG$60</f>
        <v>14.919858053099999</v>
      </c>
      <c r="AJ53" s="172">
        <f>'[1]48Imp'!AH$60</f>
        <v>19.234997205199999</v>
      </c>
      <c r="AK53" s="172">
        <f>'[1]48Imp'!AI$60</f>
        <v>51.301907313000001</v>
      </c>
      <c r="AL53" s="172">
        <f>'[1]48Imp'!AJ$60</f>
        <v>22.6091420124</v>
      </c>
      <c r="AM53" s="172">
        <f>'[1]48Imp'!AK$60</f>
        <v>0</v>
      </c>
      <c r="AN53" s="172">
        <f>'[1]48Imp'!AL$60</f>
        <v>27.354859693200002</v>
      </c>
      <c r="AO53" s="172">
        <f>'[1]48Imp'!AM$60</f>
        <v>136.85245324799999</v>
      </c>
      <c r="AP53" s="172">
        <f>'[1]48Imp'!AN$60</f>
        <v>206.41448662559998</v>
      </c>
      <c r="AQ53" s="172">
        <f>'[1]48Imp'!AO$60</f>
        <v>197.8330548417</v>
      </c>
      <c r="AR53" s="172">
        <f>'[1]48Imp'!AP$60</f>
        <v>156.86429546799999</v>
      </c>
      <c r="AS53" s="172">
        <f>'[1]48Imp'!AQ$60</f>
        <v>93.664573596999986</v>
      </c>
      <c r="AT53" s="172">
        <f>'[1]48Imp'!AR$60</f>
        <v>63.200718003599995</v>
      </c>
      <c r="AU53" s="172">
        <f>'[1]48Imp'!AS$60</f>
        <v>67.429957237499991</v>
      </c>
      <c r="AV53" s="172">
        <f>'[1]48Imp'!AT$60</f>
        <v>75.562945131999996</v>
      </c>
      <c r="AW53" s="172">
        <f>'[1]48Imp'!AU$60</f>
        <v>71.344150319583335</v>
      </c>
      <c r="AX53" s="172">
        <f>'[1]48Imp'!AV$60</f>
        <v>0</v>
      </c>
      <c r="AY53" s="172">
        <f>'[1]48Imp'!AW$60</f>
        <v>0</v>
      </c>
      <c r="AZ53" s="172">
        <f>'[1]48Imp'!AX$60</f>
        <v>0</v>
      </c>
      <c r="BA53" s="172">
        <f>'[1]48Imp'!AY$60</f>
        <v>0</v>
      </c>
      <c r="BB53" s="172">
        <f>'[1]48Imp'!AZ$60</f>
        <v>0</v>
      </c>
      <c r="BC53" s="172">
        <f>'[1]48Imp'!BA$60</f>
        <v>0</v>
      </c>
      <c r="BD53" s="31"/>
    </row>
    <row r="54" spans="2:56">
      <c r="B54" s="169"/>
      <c r="C54" s="170">
        <f>'[1]48Imp'!$B$61</f>
        <v>2.2077465783333326E-2</v>
      </c>
      <c r="D54" s="170">
        <f>'[1]48Imp'!$C$61</f>
        <v>7.8734959333333319E-3</v>
      </c>
      <c r="E54" s="170">
        <f>'[1]48Imp'!$D$61</f>
        <v>1.6078571801515149E-2</v>
      </c>
      <c r="F54" s="170">
        <f>'[1]48Imp'!$E$61</f>
        <v>5.0984151166666661E-3</v>
      </c>
      <c r="G54" s="170">
        <f>'[1]48Imp'!$F$61</f>
        <v>4.901296900000001E-3</v>
      </c>
      <c r="H54" s="170">
        <f>'[1]48Imp'!$G$61</f>
        <v>4.814986166666667E-4</v>
      </c>
      <c r="I54" s="170">
        <f>'[1]48Imp'!$H$61</f>
        <v>1.0860984378787877E-3</v>
      </c>
      <c r="J54" s="170">
        <f>'[1]48Imp'!$I$61</f>
        <v>0.10529726635555556</v>
      </c>
      <c r="K54" s="170">
        <f>'[1]48Imp'!$J$61</f>
        <v>7.3016809916666661E-2</v>
      </c>
      <c r="L54" s="170">
        <f>'[1]48Imp'!K$61</f>
        <v>6.2676196789173785E-2</v>
      </c>
      <c r="M54" s="170">
        <f>'[1]48Imp'!L$61</f>
        <v>0</v>
      </c>
      <c r="N54" s="170">
        <f>'[1]48Imp'!M$61</f>
        <v>0</v>
      </c>
      <c r="O54" s="170">
        <f>'[1]48Imp'!N$61</f>
        <v>0</v>
      </c>
      <c r="P54" s="170">
        <f>'[1]48Imp'!O$61</f>
        <v>0</v>
      </c>
      <c r="Q54" s="170">
        <f>'[1]48Imp'!P$61</f>
        <v>0</v>
      </c>
      <c r="R54" s="170">
        <f>'[1]48Imp'!Q$61</f>
        <v>0</v>
      </c>
      <c r="S54" s="170">
        <f>'[1]48Imp'!R$61</f>
        <v>0</v>
      </c>
      <c r="T54" s="170">
        <f>'[1]48Imp'!S$61</f>
        <v>0</v>
      </c>
      <c r="U54" s="170">
        <f>'[1]48Imp'!T$61</f>
        <v>0</v>
      </c>
      <c r="V54" s="170">
        <f>'[1]48Imp'!U$61</f>
        <v>0</v>
      </c>
      <c r="W54" s="170">
        <f>'[1]48Imp'!V$61</f>
        <v>0</v>
      </c>
      <c r="X54" s="170">
        <f>'[1]48Imp'!W$61</f>
        <v>0</v>
      </c>
      <c r="Y54" s="170">
        <f>'[1]48Imp'!X$61</f>
        <v>0</v>
      </c>
      <c r="Z54" s="170">
        <f>'[1]48Imp'!Y$61</f>
        <v>0</v>
      </c>
      <c r="AA54" s="170">
        <f>'[1]48Imp'!Z$61</f>
        <v>0</v>
      </c>
      <c r="AB54" s="170">
        <f>'[1]48Imp'!AA$61</f>
        <v>0</v>
      </c>
      <c r="AC54" s="171"/>
      <c r="AD54" s="172">
        <f>'[1]48Imp'!AB$61</f>
        <v>6.9431683661999992</v>
      </c>
      <c r="AE54" s="172">
        <f>'[1]48Imp'!AC$61</f>
        <v>2.1365093271999998</v>
      </c>
      <c r="AF54" s="172">
        <f>'[1]48Imp'!AD$61</f>
        <v>5.4594915744000003</v>
      </c>
      <c r="AG54" s="172">
        <f>'[1]48Imp'!AE$61</f>
        <v>2.8522223855999997</v>
      </c>
      <c r="AH54" s="172">
        <f>'[1]48Imp'!AF$61</f>
        <v>2.3995925631999997</v>
      </c>
      <c r="AI54" s="172">
        <f>'[1]48Imp'!AG$61</f>
        <v>1.0823632676999999</v>
      </c>
      <c r="AJ54" s="172">
        <f>'[1]48Imp'!AH$61</f>
        <v>0.57609062519999998</v>
      </c>
      <c r="AK54" s="172">
        <f>'[1]48Imp'!AI$61</f>
        <v>36.173175722499998</v>
      </c>
      <c r="AL54" s="172">
        <f>'[1]48Imp'!AJ$61</f>
        <v>43.174052933200002</v>
      </c>
      <c r="AM54" s="172">
        <f>'[1]48Imp'!AK$61</f>
        <v>33.271493644400003</v>
      </c>
      <c r="AN54" s="172">
        <f>'[1]48Imp'!AL$61</f>
        <v>26.160449067000002</v>
      </c>
      <c r="AO54" s="172">
        <f>'[1]48Imp'!AM$61</f>
        <v>28.742080032000001</v>
      </c>
      <c r="AP54" s="172">
        <f>'[1]48Imp'!AN$61</f>
        <v>28.4413426528</v>
      </c>
      <c r="AQ54" s="172">
        <f>'[1]48Imp'!AO$61</f>
        <v>31.197126108300001</v>
      </c>
      <c r="AR54" s="172">
        <f>'[1]48Imp'!AP$61</f>
        <v>7.3541973774999994</v>
      </c>
      <c r="AS54" s="172">
        <f>'[1]48Imp'!AQ$61</f>
        <v>0.92590326849999993</v>
      </c>
      <c r="AT54" s="172">
        <f>'[1]48Imp'!AR$61</f>
        <v>3.461818681</v>
      </c>
      <c r="AU54" s="172">
        <f>'[1]48Imp'!AS$61</f>
        <v>1.4517661729999998</v>
      </c>
      <c r="AV54" s="172">
        <f>'[1]48Imp'!AT$61</f>
        <v>3.801278795</v>
      </c>
      <c r="AW54" s="172">
        <f>'[1]48Imp'!AU$61</f>
        <v>6.5555220420833331</v>
      </c>
      <c r="AX54" s="172">
        <f>'[1]48Imp'!AV$61</f>
        <v>0</v>
      </c>
      <c r="AY54" s="172">
        <f>'[1]48Imp'!AW$61</f>
        <v>0</v>
      </c>
      <c r="AZ54" s="172">
        <f>'[1]48Imp'!AX$61</f>
        <v>0</v>
      </c>
      <c r="BA54" s="172">
        <f>'[1]48Imp'!AY$61</f>
        <v>0</v>
      </c>
      <c r="BB54" s="172">
        <f>'[1]48Imp'!AZ$61</f>
        <v>0</v>
      </c>
      <c r="BC54" s="172">
        <f>'[1]48Imp'!BA$61</f>
        <v>0</v>
      </c>
      <c r="BD54" s="31"/>
    </row>
    <row r="55" spans="2:56">
      <c r="B55" s="169"/>
      <c r="C55" s="170">
        <f>'[1]48Imp'!$B$62</f>
        <v>1.3057088333333334E-4</v>
      </c>
      <c r="D55" s="170">
        <f>'[1]48Imp'!$C$62</f>
        <v>1.0014853333333333E-4</v>
      </c>
      <c r="E55" s="170">
        <f>'[1]48Imp'!$D$62</f>
        <v>4.346200833333333E-5</v>
      </c>
      <c r="F55" s="170">
        <f>'[1]48Imp'!$E$62</f>
        <v>3.1900966666666662E-4</v>
      </c>
      <c r="G55" s="170">
        <f>'[1]48Imp'!$F$62</f>
        <v>1.2026667333333335E-3</v>
      </c>
      <c r="H55" s="170">
        <f>'[1]48Imp'!$G$62</f>
        <v>1.8376528333333334E-4</v>
      </c>
      <c r="I55" s="170">
        <f>'[1]48Imp'!$H$62</f>
        <v>3.3016666666666672E-5</v>
      </c>
      <c r="J55" s="170">
        <f>'[1]48Imp'!$I$62</f>
        <v>1.6916666666666664E-4</v>
      </c>
      <c r="K55" s="170">
        <f>'[1]48Imp'!$J$62</f>
        <v>5.394666666666667E-4</v>
      </c>
      <c r="L55" s="170">
        <f>'[1]48Imp'!K$62</f>
        <v>1.0592485754985755E-4</v>
      </c>
      <c r="M55" s="170">
        <f>'[1]48Imp'!L$62</f>
        <v>6.142043288888889E-2</v>
      </c>
      <c r="N55" s="170">
        <f>'[1]48Imp'!M$62</f>
        <v>8.5194327283333329E-2</v>
      </c>
      <c r="O55" s="170">
        <f>'[1]48Imp'!N$62</f>
        <v>7.2221336191666652E-2</v>
      </c>
      <c r="P55" s="170">
        <f>'[1]48Imp'!O$62</f>
        <v>5.8576034774999994E-2</v>
      </c>
      <c r="Q55" s="170">
        <f>'[1]48Imp'!P$62</f>
        <v>6.6970892055555533E-3</v>
      </c>
      <c r="R55" s="170">
        <f>'[1]48Imp'!Q$62</f>
        <v>2.2625220375E-3</v>
      </c>
      <c r="S55" s="170">
        <f>'[1]48Imp'!R$62</f>
        <v>4.3503618499999997E-3</v>
      </c>
      <c r="T55" s="170">
        <f>'[1]48Imp'!S$62</f>
        <v>3.1068461620915025E-3</v>
      </c>
      <c r="U55" s="170">
        <f>'[1]48Imp'!T$62</f>
        <v>1.8319010908333339E-2</v>
      </c>
      <c r="V55" s="170">
        <f>'[1]48Imp'!U$62</f>
        <v>2.2292134891666666E-2</v>
      </c>
      <c r="W55" s="170">
        <f>'[1]48Imp'!V$62</f>
        <v>0</v>
      </c>
      <c r="X55" s="170">
        <f>'[1]48Imp'!W$62</f>
        <v>0</v>
      </c>
      <c r="Y55" s="170">
        <f>'[1]48Imp'!X$62</f>
        <v>0</v>
      </c>
      <c r="Z55" s="170">
        <f>'[1]48Imp'!Y$62</f>
        <v>0</v>
      </c>
      <c r="AA55" s="170">
        <f>'[1]48Imp'!Z$62</f>
        <v>0</v>
      </c>
      <c r="AB55" s="170">
        <f>'[1]48Imp'!AA$62</f>
        <v>0</v>
      </c>
      <c r="AC55" s="171"/>
      <c r="AD55" s="172">
        <f>'[1]48Imp'!AB$62</f>
        <v>6.8280861863999995E-2</v>
      </c>
      <c r="AE55" s="172">
        <f>'[1]48Imp'!AC$62</f>
        <v>7.4018653199999992E-2</v>
      </c>
      <c r="AF55" s="172">
        <f>'[1]48Imp'!AD$62</f>
        <v>7.4731713599999985E-2</v>
      </c>
      <c r="AG55" s="172">
        <f>'[1]48Imp'!AE$62</f>
        <v>0.29984492159999998</v>
      </c>
      <c r="AH55" s="172">
        <f>'[1]48Imp'!AF$62</f>
        <v>1.6739821566999999</v>
      </c>
      <c r="AI55" s="172">
        <f>'[1]48Imp'!AG$62</f>
        <v>0.19663622550000001</v>
      </c>
      <c r="AJ55" s="172">
        <f>'[1]48Imp'!AH$62</f>
        <v>3.6047020399999997E-2</v>
      </c>
      <c r="AK55" s="172">
        <f>'[1]48Imp'!AI$62</f>
        <v>0.1987225</v>
      </c>
      <c r="AL55" s="172">
        <f>'[1]48Imp'!AJ$62</f>
        <v>0.63218219760000005</v>
      </c>
      <c r="AM55" s="172">
        <f>'[1]48Imp'!AK$62</f>
        <v>0.1175160844</v>
      </c>
      <c r="AN55" s="172">
        <f>'[1]48Imp'!AL$62</f>
        <v>0.37786029389999998</v>
      </c>
      <c r="AO55" s="172">
        <f>'[1]48Imp'!AM$62</f>
        <v>0.35708279999999998</v>
      </c>
      <c r="AP55" s="172">
        <f>'[1]48Imp'!AN$62</f>
        <v>0.12907229279999999</v>
      </c>
      <c r="AQ55" s="172">
        <f>'[1]48Imp'!AO$62</f>
        <v>0.68119311480000011</v>
      </c>
      <c r="AR55" s="172">
        <f>'[1]48Imp'!AP$62</f>
        <v>0.450738794</v>
      </c>
      <c r="AS55" s="172">
        <f>'[1]48Imp'!AQ$62</f>
        <v>3.3002077499999997E-2</v>
      </c>
      <c r="AT55" s="172">
        <f>'[1]48Imp'!AR$62</f>
        <v>0.203138288</v>
      </c>
      <c r="AU55" s="172">
        <f>'[1]48Imp'!AS$62</f>
        <v>3.2455151299999999E-2</v>
      </c>
      <c r="AV55" s="172">
        <f>'[1]48Imp'!AT$62</f>
        <v>3.3019579E-2</v>
      </c>
      <c r="AW55" s="172">
        <f>'[1]48Imp'!AU$62</f>
        <v>1.5103179166666666E-3</v>
      </c>
      <c r="AX55" s="172">
        <f>'[1]48Imp'!AV$62</f>
        <v>0</v>
      </c>
      <c r="AY55" s="172">
        <f>'[1]48Imp'!AW$62</f>
        <v>0</v>
      </c>
      <c r="AZ55" s="172">
        <f>'[1]48Imp'!AX$62</f>
        <v>0</v>
      </c>
      <c r="BA55" s="172">
        <f>'[1]48Imp'!AY$62</f>
        <v>0</v>
      </c>
      <c r="BB55" s="172">
        <f>'[1]48Imp'!AZ$62</f>
        <v>0</v>
      </c>
      <c r="BC55" s="172">
        <f>'[1]48Imp'!BA$62</f>
        <v>0</v>
      </c>
      <c r="BD55" s="31"/>
    </row>
    <row r="56" spans="2:56">
      <c r="B56" s="169"/>
      <c r="C56" s="170">
        <f>'[1]48Imp'!$B$178</f>
        <v>0</v>
      </c>
      <c r="D56" s="170">
        <f>'[1]48Imp'!$C$178</f>
        <v>0</v>
      </c>
      <c r="E56" s="170">
        <f>'[1]48Imp'!$D$178</f>
        <v>0</v>
      </c>
      <c r="F56" s="170">
        <f>'[1]48Imp'!$E$178</f>
        <v>0</v>
      </c>
      <c r="G56" s="170">
        <f>'[1]48Imp'!$F$178</f>
        <v>0</v>
      </c>
      <c r="H56" s="170">
        <f>'[1]48Imp'!$G$178</f>
        <v>0</v>
      </c>
      <c r="I56" s="170">
        <f>'[1]48Imp'!$H$178</f>
        <v>0</v>
      </c>
      <c r="J56" s="170">
        <f>'[1]48Imp'!$I$178</f>
        <v>0</v>
      </c>
      <c r="K56" s="170">
        <f>'[1]48Imp'!$J$178</f>
        <v>0</v>
      </c>
      <c r="L56" s="170">
        <f>'[1]48Imp'!K$178</f>
        <v>0</v>
      </c>
      <c r="M56" s="170">
        <f>'[1]48Imp'!L$178</f>
        <v>0</v>
      </c>
      <c r="N56" s="170">
        <f>'[1]48Imp'!M$178</f>
        <v>0</v>
      </c>
      <c r="O56" s="170">
        <f>'[1]48Imp'!N$178</f>
        <v>0</v>
      </c>
      <c r="P56" s="170">
        <f>'[1]48Imp'!O$178</f>
        <v>0</v>
      </c>
      <c r="Q56" s="170">
        <f>'[1]48Imp'!P$178</f>
        <v>0</v>
      </c>
      <c r="R56" s="170">
        <f>'[1]48Imp'!Q$178</f>
        <v>0</v>
      </c>
      <c r="S56" s="170">
        <f>'[1]48Imp'!R$178</f>
        <v>0</v>
      </c>
      <c r="T56" s="170">
        <f>'[1]48Imp'!S$178</f>
        <v>0</v>
      </c>
      <c r="U56" s="170">
        <f>'[1]48Imp'!T$178</f>
        <v>0</v>
      </c>
      <c r="V56" s="170">
        <f>'[1]48Imp'!U$178</f>
        <v>0</v>
      </c>
      <c r="W56" s="170">
        <f>'[1]48Imp'!V$178</f>
        <v>0</v>
      </c>
      <c r="X56" s="170">
        <f>'[1]48Imp'!W$178</f>
        <v>0</v>
      </c>
      <c r="Y56" s="170">
        <f>'[1]48Imp'!X$178</f>
        <v>0</v>
      </c>
      <c r="Z56" s="170">
        <f>'[1]48Imp'!Y$178</f>
        <v>0</v>
      </c>
      <c r="AA56" s="170">
        <f>'[1]48Imp'!Z$178</f>
        <v>0</v>
      </c>
      <c r="AB56" s="170">
        <f>'[1]48Imp'!AA$178</f>
        <v>0</v>
      </c>
      <c r="AC56" s="171"/>
      <c r="AD56" s="172">
        <f>'[1]48Imp'!AB$178</f>
        <v>0</v>
      </c>
      <c r="AE56" s="172">
        <f>'[1]48Imp'!AC$178</f>
        <v>0</v>
      </c>
      <c r="AF56" s="172">
        <f>'[1]48Imp'!AD$178</f>
        <v>0</v>
      </c>
      <c r="AG56" s="172">
        <f>'[1]48Imp'!AE$178</f>
        <v>0</v>
      </c>
      <c r="AH56" s="172">
        <f>'[1]48Imp'!AF$178</f>
        <v>0</v>
      </c>
      <c r="AI56" s="172">
        <f>'[1]48Imp'!AG$178</f>
        <v>0</v>
      </c>
      <c r="AJ56" s="172">
        <f>'[1]48Imp'!AH$178</f>
        <v>0</v>
      </c>
      <c r="AK56" s="172">
        <f>'[1]48Imp'!AI$178</f>
        <v>0</v>
      </c>
      <c r="AL56" s="172">
        <f>'[1]48Imp'!AJ$178</f>
        <v>0</v>
      </c>
      <c r="AM56" s="172">
        <f>'[1]48Imp'!AK$178</f>
        <v>0</v>
      </c>
      <c r="AN56" s="172">
        <f>'[1]48Imp'!AL$178</f>
        <v>0</v>
      </c>
      <c r="AO56" s="172">
        <f>'[1]48Imp'!AM$178</f>
        <v>0</v>
      </c>
      <c r="AP56" s="172">
        <f>'[1]48Imp'!AN$178</f>
        <v>0</v>
      </c>
      <c r="AQ56" s="172">
        <f>'[1]48Imp'!AO$178</f>
        <v>0</v>
      </c>
      <c r="AR56" s="172">
        <f>'[1]48Imp'!AP$178</f>
        <v>0</v>
      </c>
      <c r="AS56" s="172">
        <f>'[1]48Imp'!AQ$178</f>
        <v>0</v>
      </c>
      <c r="AT56" s="172">
        <f>'[1]48Imp'!AR$178</f>
        <v>0</v>
      </c>
      <c r="AU56" s="172">
        <f>'[1]48Imp'!AS$178</f>
        <v>0</v>
      </c>
      <c r="AV56" s="172">
        <f>'[1]48Imp'!AT$178</f>
        <v>0</v>
      </c>
      <c r="AW56" s="172">
        <f>'[1]48Imp'!AU$178</f>
        <v>0</v>
      </c>
      <c r="AX56" s="172">
        <f>'[1]48Imp'!AV$178</f>
        <v>0</v>
      </c>
      <c r="AY56" s="172">
        <f>'[1]48Imp'!AW$178</f>
        <v>0</v>
      </c>
      <c r="AZ56" s="172">
        <f>'[1]48Imp'!AX$178</f>
        <v>0</v>
      </c>
      <c r="BA56" s="172">
        <f>'[1]48Imp'!AY$178</f>
        <v>0</v>
      </c>
      <c r="BB56" s="172">
        <f>'[1]48Imp'!AZ$178</f>
        <v>0</v>
      </c>
      <c r="BC56" s="172">
        <f>'[1]48Imp'!BA$178</f>
        <v>0</v>
      </c>
      <c r="BD56" s="31"/>
    </row>
    <row r="57" spans="2:56">
      <c r="B57" s="169"/>
      <c r="C57" s="170">
        <f>'[1]48Imp'!$B$173</f>
        <v>0</v>
      </c>
      <c r="D57" s="170">
        <f>'[1]48Imp'!$C$173</f>
        <v>0</v>
      </c>
      <c r="E57" s="170">
        <f>'[1]48Imp'!$D$173</f>
        <v>0</v>
      </c>
      <c r="F57" s="170">
        <f>'[1]48Imp'!$E$173</f>
        <v>0</v>
      </c>
      <c r="G57" s="170">
        <f>'[1]48Imp'!$F$173</f>
        <v>0</v>
      </c>
      <c r="H57" s="170">
        <f>'[1]48Imp'!$G$173</f>
        <v>0</v>
      </c>
      <c r="I57" s="170">
        <f>'[1]48Imp'!$H$173</f>
        <v>0</v>
      </c>
      <c r="J57" s="170">
        <f>'[1]48Imp'!$I$173</f>
        <v>0</v>
      </c>
      <c r="K57" s="170">
        <f>'[1]48Imp'!$J$173</f>
        <v>0</v>
      </c>
      <c r="L57" s="170">
        <f>'[1]48Imp'!K$173</f>
        <v>0</v>
      </c>
      <c r="M57" s="170">
        <f>'[1]48Imp'!L$173</f>
        <v>0</v>
      </c>
      <c r="N57" s="170">
        <f>'[1]48Imp'!M$173</f>
        <v>0</v>
      </c>
      <c r="O57" s="170">
        <f>'[1]48Imp'!N$173</f>
        <v>0</v>
      </c>
      <c r="P57" s="170">
        <f>'[1]48Imp'!O$173</f>
        <v>0</v>
      </c>
      <c r="Q57" s="170">
        <f>'[1]48Imp'!P$173</f>
        <v>0</v>
      </c>
      <c r="R57" s="170">
        <f>'[1]48Imp'!Q$173</f>
        <v>0</v>
      </c>
      <c r="S57" s="170">
        <f>'[1]48Imp'!R$173</f>
        <v>0</v>
      </c>
      <c r="T57" s="170">
        <f>'[1]48Imp'!S$173</f>
        <v>0</v>
      </c>
      <c r="U57" s="170">
        <f>'[1]48Imp'!T$173</f>
        <v>0</v>
      </c>
      <c r="V57" s="170">
        <f>'[1]48Imp'!U$173</f>
        <v>0</v>
      </c>
      <c r="W57" s="170">
        <f>'[1]48Imp'!V$173</f>
        <v>0</v>
      </c>
      <c r="X57" s="170">
        <f>'[1]48Imp'!W$173</f>
        <v>0</v>
      </c>
      <c r="Y57" s="170">
        <f>'[1]48Imp'!X$173</f>
        <v>0</v>
      </c>
      <c r="Z57" s="170">
        <f>'[1]48Imp'!Y$173</f>
        <v>0</v>
      </c>
      <c r="AA57" s="170">
        <f>'[1]48Imp'!Z$173</f>
        <v>0</v>
      </c>
      <c r="AB57" s="170">
        <f>'[1]48Imp'!AA$173</f>
        <v>0</v>
      </c>
      <c r="AC57" s="171"/>
      <c r="AD57" s="172">
        <f>'[1]48Imp'!AB$173</f>
        <v>0</v>
      </c>
      <c r="AE57" s="172">
        <f>'[1]48Imp'!AC$173</f>
        <v>0</v>
      </c>
      <c r="AF57" s="172">
        <f>'[1]48Imp'!AD$173</f>
        <v>0</v>
      </c>
      <c r="AG57" s="172">
        <f>'[1]48Imp'!AE$173</f>
        <v>0</v>
      </c>
      <c r="AH57" s="172">
        <f>'[1]48Imp'!AF$173</f>
        <v>0</v>
      </c>
      <c r="AI57" s="172">
        <f>'[1]48Imp'!AG$173</f>
        <v>0</v>
      </c>
      <c r="AJ57" s="172">
        <f>'[1]48Imp'!AH$173</f>
        <v>0</v>
      </c>
      <c r="AK57" s="172">
        <f>'[1]48Imp'!AI$173</f>
        <v>0</v>
      </c>
      <c r="AL57" s="172">
        <f>'[1]48Imp'!AJ$173</f>
        <v>0</v>
      </c>
      <c r="AM57" s="172">
        <f>'[1]48Imp'!AK$173</f>
        <v>0</v>
      </c>
      <c r="AN57" s="172">
        <f>'[1]48Imp'!AL$173</f>
        <v>0</v>
      </c>
      <c r="AO57" s="172">
        <f>'[1]48Imp'!AM$173</f>
        <v>0</v>
      </c>
      <c r="AP57" s="172">
        <f>'[1]48Imp'!AN$173</f>
        <v>0</v>
      </c>
      <c r="AQ57" s="172">
        <f>'[1]48Imp'!AO$173</f>
        <v>0</v>
      </c>
      <c r="AR57" s="172">
        <f>'[1]48Imp'!AP$173</f>
        <v>0</v>
      </c>
      <c r="AS57" s="172">
        <f>'[1]48Imp'!AQ$173</f>
        <v>0</v>
      </c>
      <c r="AT57" s="172">
        <f>'[1]48Imp'!AR$173</f>
        <v>0</v>
      </c>
      <c r="AU57" s="172">
        <f>'[1]48Imp'!AS$173</f>
        <v>0</v>
      </c>
      <c r="AV57" s="172">
        <f>'[1]48Imp'!AT$173</f>
        <v>0</v>
      </c>
      <c r="AW57" s="172">
        <f>'[1]48Imp'!AU$173</f>
        <v>0</v>
      </c>
      <c r="AX57" s="172">
        <f>'[1]48Imp'!AV$173</f>
        <v>0</v>
      </c>
      <c r="AY57" s="172">
        <f>'[1]48Imp'!AW$173</f>
        <v>0</v>
      </c>
      <c r="AZ57" s="172">
        <f>'[1]48Imp'!AX$173</f>
        <v>0</v>
      </c>
      <c r="BA57" s="172">
        <f>'[1]48Imp'!AY$173</f>
        <v>0</v>
      </c>
      <c r="BB57" s="172">
        <f>'[1]48Imp'!AZ$173</f>
        <v>0</v>
      </c>
      <c r="BC57" s="172">
        <f>'[1]48Imp'!BA$173</f>
        <v>0</v>
      </c>
    </row>
    <row r="58" spans="2:56">
      <c r="B58" s="169"/>
      <c r="C58" s="170">
        <f>'[1]48Imp'!$B$174</f>
        <v>0</v>
      </c>
      <c r="D58" s="170">
        <f>'[1]48Imp'!$C$174</f>
        <v>0</v>
      </c>
      <c r="E58" s="170">
        <f>'[1]48Imp'!$D$174</f>
        <v>0</v>
      </c>
      <c r="F58" s="170">
        <f>'[1]48Imp'!$E$174</f>
        <v>0</v>
      </c>
      <c r="G58" s="170">
        <f>'[1]48Imp'!$F$174</f>
        <v>0</v>
      </c>
      <c r="H58" s="170">
        <f>'[1]48Imp'!$G$174</f>
        <v>0</v>
      </c>
      <c r="I58" s="170">
        <f>'[1]48Imp'!$H$174</f>
        <v>0</v>
      </c>
      <c r="J58" s="170">
        <f>'[1]48Imp'!$I$174</f>
        <v>0</v>
      </c>
      <c r="K58" s="170">
        <f>'[1]48Imp'!$J$174</f>
        <v>0</v>
      </c>
      <c r="L58" s="170">
        <f>'[1]48Imp'!K$174</f>
        <v>0</v>
      </c>
      <c r="M58" s="170">
        <f>'[1]48Imp'!L$174</f>
        <v>0</v>
      </c>
      <c r="N58" s="170">
        <f>'[1]48Imp'!M$174</f>
        <v>0</v>
      </c>
      <c r="O58" s="170">
        <f>'[1]48Imp'!N$174</f>
        <v>0</v>
      </c>
      <c r="P58" s="170">
        <f>'[1]48Imp'!O$174</f>
        <v>0</v>
      </c>
      <c r="Q58" s="170">
        <f>'[1]48Imp'!P$174</f>
        <v>0</v>
      </c>
      <c r="R58" s="170">
        <f>'[1]48Imp'!Q$174</f>
        <v>0</v>
      </c>
      <c r="S58" s="170">
        <f>'[1]48Imp'!R$174</f>
        <v>0</v>
      </c>
      <c r="T58" s="170">
        <f>'[1]48Imp'!S$174</f>
        <v>0</v>
      </c>
      <c r="U58" s="170">
        <f>'[1]48Imp'!T$174</f>
        <v>0</v>
      </c>
      <c r="V58" s="170">
        <f>'[1]48Imp'!U$174</f>
        <v>0</v>
      </c>
      <c r="W58" s="170">
        <f>'[1]48Imp'!V$174</f>
        <v>0</v>
      </c>
      <c r="X58" s="170">
        <f>'[1]48Imp'!W$174</f>
        <v>0</v>
      </c>
      <c r="Y58" s="170">
        <f>'[1]48Imp'!X$174</f>
        <v>0</v>
      </c>
      <c r="Z58" s="170">
        <f>'[1]48Imp'!Y$174</f>
        <v>0</v>
      </c>
      <c r="AA58" s="170">
        <f>'[1]48Imp'!Z$174</f>
        <v>0</v>
      </c>
      <c r="AB58" s="170">
        <f>'[1]48Imp'!AA$174</f>
        <v>0</v>
      </c>
      <c r="AC58" s="171"/>
      <c r="AD58" s="172">
        <f>'[1]48Imp'!AB$174</f>
        <v>0</v>
      </c>
      <c r="AE58" s="172">
        <f>'[1]48Imp'!AC$174</f>
        <v>0</v>
      </c>
      <c r="AF58" s="172">
        <f>'[1]48Imp'!AD$174</f>
        <v>0</v>
      </c>
      <c r="AG58" s="172">
        <f>'[1]48Imp'!AE$174</f>
        <v>0</v>
      </c>
      <c r="AH58" s="172">
        <f>'[1]48Imp'!AF$174</f>
        <v>0</v>
      </c>
      <c r="AI58" s="172">
        <f>'[1]48Imp'!AG$174</f>
        <v>0</v>
      </c>
      <c r="AJ58" s="172">
        <f>'[1]48Imp'!AH$174</f>
        <v>0</v>
      </c>
      <c r="AK58" s="172">
        <f>'[1]48Imp'!AI$174</f>
        <v>0</v>
      </c>
      <c r="AL58" s="172">
        <f>'[1]48Imp'!AJ$174</f>
        <v>0</v>
      </c>
      <c r="AM58" s="172">
        <f>'[1]48Imp'!AK$174</f>
        <v>0</v>
      </c>
      <c r="AN58" s="172">
        <f>'[1]48Imp'!AL$174</f>
        <v>0</v>
      </c>
      <c r="AO58" s="172">
        <f>'[1]48Imp'!AM$174</f>
        <v>0</v>
      </c>
      <c r="AP58" s="172">
        <f>'[1]48Imp'!AN$174</f>
        <v>0</v>
      </c>
      <c r="AQ58" s="172">
        <f>'[1]48Imp'!AO$174</f>
        <v>0</v>
      </c>
      <c r="AR58" s="172">
        <f>'[1]48Imp'!AP$174</f>
        <v>0</v>
      </c>
      <c r="AS58" s="172">
        <f>'[1]48Imp'!AQ$174</f>
        <v>0</v>
      </c>
      <c r="AT58" s="172">
        <f>'[1]48Imp'!AR$174</f>
        <v>0</v>
      </c>
      <c r="AU58" s="172">
        <f>'[1]48Imp'!AS$174</f>
        <v>0</v>
      </c>
      <c r="AV58" s="172">
        <f>'[1]48Imp'!AT$174</f>
        <v>0</v>
      </c>
      <c r="AW58" s="172">
        <f>'[1]48Imp'!AU$174</f>
        <v>0</v>
      </c>
      <c r="AX58" s="172">
        <f>'[1]48Imp'!AV$174</f>
        <v>0</v>
      </c>
      <c r="AY58" s="172">
        <f>'[1]48Imp'!AW$174</f>
        <v>0</v>
      </c>
      <c r="AZ58" s="172">
        <f>'[1]48Imp'!AX$174</f>
        <v>0</v>
      </c>
      <c r="BA58" s="172">
        <f>'[1]48Imp'!AY$174</f>
        <v>0</v>
      </c>
      <c r="BB58" s="172">
        <f>'[1]48Imp'!AZ$174</f>
        <v>0</v>
      </c>
      <c r="BC58" s="172">
        <f>'[1]48Imp'!BA$174</f>
        <v>0</v>
      </c>
    </row>
    <row r="59" spans="2:56">
      <c r="B59" s="169"/>
      <c r="C59" s="170">
        <f>'[1]48Imp'!$B$175</f>
        <v>0</v>
      </c>
      <c r="D59" s="170">
        <f>'[1]48Imp'!$C$175</f>
        <v>0</v>
      </c>
      <c r="E59" s="170">
        <f>'[1]48Imp'!$D$175</f>
        <v>0</v>
      </c>
      <c r="F59" s="170">
        <f>'[1]48Imp'!$E$175</f>
        <v>0</v>
      </c>
      <c r="G59" s="170">
        <f>'[1]48Imp'!$F$175</f>
        <v>0</v>
      </c>
      <c r="H59" s="170">
        <f>'[1]48Imp'!$G$175</f>
        <v>0</v>
      </c>
      <c r="I59" s="170">
        <f>'[1]48Imp'!$H$175</f>
        <v>0</v>
      </c>
      <c r="J59" s="170">
        <f>'[1]48Imp'!$I$175</f>
        <v>0</v>
      </c>
      <c r="K59" s="170">
        <f>'[1]48Imp'!$J$175</f>
        <v>0</v>
      </c>
      <c r="L59" s="170">
        <f>'[1]48Imp'!K$175</f>
        <v>0</v>
      </c>
      <c r="M59" s="170">
        <f>'[1]48Imp'!L$175</f>
        <v>0</v>
      </c>
      <c r="N59" s="170">
        <f>'[1]48Imp'!M$175</f>
        <v>0</v>
      </c>
      <c r="O59" s="170">
        <f>'[1]48Imp'!N$175</f>
        <v>0</v>
      </c>
      <c r="P59" s="170">
        <f>'[1]48Imp'!O$175</f>
        <v>0</v>
      </c>
      <c r="Q59" s="170">
        <f>'[1]48Imp'!P$175</f>
        <v>0</v>
      </c>
      <c r="R59" s="170">
        <f>'[1]48Imp'!Q$175</f>
        <v>0</v>
      </c>
      <c r="S59" s="170">
        <f>'[1]48Imp'!R$175</f>
        <v>0</v>
      </c>
      <c r="T59" s="170">
        <f>'[1]48Imp'!S$175</f>
        <v>0</v>
      </c>
      <c r="U59" s="170">
        <f>'[1]48Imp'!T$175</f>
        <v>0</v>
      </c>
      <c r="V59" s="170">
        <f>'[1]48Imp'!U$175</f>
        <v>0</v>
      </c>
      <c r="W59" s="170">
        <f>'[1]48Imp'!V$175</f>
        <v>0</v>
      </c>
      <c r="X59" s="170">
        <f>'[1]48Imp'!W$175</f>
        <v>0</v>
      </c>
      <c r="Y59" s="170">
        <f>'[1]48Imp'!X$175</f>
        <v>0</v>
      </c>
      <c r="Z59" s="170">
        <f>'[1]48Imp'!Y$175</f>
        <v>0</v>
      </c>
      <c r="AA59" s="170">
        <f>'[1]48Imp'!Z$175</f>
        <v>0</v>
      </c>
      <c r="AB59" s="170">
        <f>'[1]48Imp'!AA$175</f>
        <v>0</v>
      </c>
      <c r="AC59" s="171"/>
      <c r="AD59" s="172">
        <f>'[1]48Imp'!AB$175</f>
        <v>0</v>
      </c>
      <c r="AE59" s="172">
        <f>'[1]48Imp'!AC$175</f>
        <v>0</v>
      </c>
      <c r="AF59" s="172">
        <f>'[1]48Imp'!AD$175</f>
        <v>0</v>
      </c>
      <c r="AG59" s="172">
        <f>'[1]48Imp'!AE$175</f>
        <v>0</v>
      </c>
      <c r="AH59" s="172">
        <f>'[1]48Imp'!AF$175</f>
        <v>0</v>
      </c>
      <c r="AI59" s="172">
        <f>'[1]48Imp'!AG$175</f>
        <v>0</v>
      </c>
      <c r="AJ59" s="172">
        <f>'[1]48Imp'!AH$175</f>
        <v>0</v>
      </c>
      <c r="AK59" s="172">
        <f>'[1]48Imp'!AI$175</f>
        <v>0</v>
      </c>
      <c r="AL59" s="172">
        <f>'[1]48Imp'!AJ$175</f>
        <v>0</v>
      </c>
      <c r="AM59" s="172">
        <f>'[1]48Imp'!AK$175</f>
        <v>0</v>
      </c>
      <c r="AN59" s="172">
        <f>'[1]48Imp'!AL$175</f>
        <v>0</v>
      </c>
      <c r="AO59" s="172">
        <f>'[1]48Imp'!AM$175</f>
        <v>0</v>
      </c>
      <c r="AP59" s="172">
        <f>'[1]48Imp'!AN$175</f>
        <v>0</v>
      </c>
      <c r="AQ59" s="172">
        <f>'[1]48Imp'!AO$175</f>
        <v>0</v>
      </c>
      <c r="AR59" s="172">
        <f>'[1]48Imp'!AP$175</f>
        <v>0</v>
      </c>
      <c r="AS59" s="172">
        <f>'[1]48Imp'!AQ$175</f>
        <v>0</v>
      </c>
      <c r="AT59" s="172">
        <f>'[1]48Imp'!AR$175</f>
        <v>0</v>
      </c>
      <c r="AU59" s="172">
        <f>'[1]48Imp'!AS$175</f>
        <v>0</v>
      </c>
      <c r="AV59" s="172">
        <f>'[1]48Imp'!AT$175</f>
        <v>0</v>
      </c>
      <c r="AW59" s="172">
        <f>'[1]48Imp'!AU$175</f>
        <v>0</v>
      </c>
      <c r="AX59" s="172">
        <f>'[1]48Imp'!AV$175</f>
        <v>0</v>
      </c>
      <c r="AY59" s="172">
        <f>'[1]48Imp'!AW$175</f>
        <v>0</v>
      </c>
      <c r="AZ59" s="172">
        <f>'[1]48Imp'!AX$175</f>
        <v>0</v>
      </c>
      <c r="BA59" s="172">
        <f>'[1]48Imp'!AY$175</f>
        <v>0</v>
      </c>
      <c r="BB59" s="172">
        <f>'[1]48Imp'!AZ$175</f>
        <v>0</v>
      </c>
      <c r="BC59" s="172">
        <f>'[1]48Imp'!BA$175</f>
        <v>0</v>
      </c>
    </row>
    <row r="60" spans="2:56">
      <c r="B60" s="169"/>
      <c r="C60" s="170">
        <f>'[1]48Imp'!$B$176</f>
        <v>0</v>
      </c>
      <c r="D60" s="170">
        <f>'[1]48Imp'!$C$176</f>
        <v>0</v>
      </c>
      <c r="E60" s="170">
        <f>'[1]48Imp'!$D$176</f>
        <v>0</v>
      </c>
      <c r="F60" s="170">
        <f>'[1]48Imp'!$E$176</f>
        <v>0</v>
      </c>
      <c r="G60" s="170">
        <f>'[1]48Imp'!$F$176</f>
        <v>0</v>
      </c>
      <c r="H60" s="170">
        <f>'[1]48Imp'!$G$176</f>
        <v>0</v>
      </c>
      <c r="I60" s="170">
        <f>'[1]48Imp'!$H$176</f>
        <v>0</v>
      </c>
      <c r="J60" s="170">
        <f>'[1]48Imp'!$I$176</f>
        <v>0</v>
      </c>
      <c r="K60" s="170">
        <f>'[1]48Imp'!$J$176</f>
        <v>0</v>
      </c>
      <c r="L60" s="170">
        <f>'[1]48Imp'!K$176</f>
        <v>0</v>
      </c>
      <c r="M60" s="170">
        <f>'[1]48Imp'!L$176</f>
        <v>0</v>
      </c>
      <c r="N60" s="170">
        <f>'[1]48Imp'!M$176</f>
        <v>0</v>
      </c>
      <c r="O60" s="170">
        <f>'[1]48Imp'!N$176</f>
        <v>0</v>
      </c>
      <c r="P60" s="170">
        <f>'[1]48Imp'!O$176</f>
        <v>0</v>
      </c>
      <c r="Q60" s="170">
        <f>'[1]48Imp'!P$176</f>
        <v>0</v>
      </c>
      <c r="R60" s="170">
        <f>'[1]48Imp'!Q$176</f>
        <v>0</v>
      </c>
      <c r="S60" s="170">
        <f>'[1]48Imp'!R$176</f>
        <v>0</v>
      </c>
      <c r="T60" s="170">
        <f>'[1]48Imp'!S$176</f>
        <v>0</v>
      </c>
      <c r="U60" s="170">
        <f>'[1]48Imp'!T$176</f>
        <v>0</v>
      </c>
      <c r="V60" s="170">
        <f>'[1]48Imp'!U$176</f>
        <v>0</v>
      </c>
      <c r="W60" s="170">
        <f>'[1]48Imp'!V$176</f>
        <v>0</v>
      </c>
      <c r="X60" s="170">
        <f>'[1]48Imp'!W$176</f>
        <v>0</v>
      </c>
      <c r="Y60" s="170">
        <f>'[1]48Imp'!X$176</f>
        <v>0</v>
      </c>
      <c r="Z60" s="170">
        <f>'[1]48Imp'!Y$176</f>
        <v>0</v>
      </c>
      <c r="AA60" s="170">
        <f>'[1]48Imp'!Z$176</f>
        <v>0</v>
      </c>
      <c r="AB60" s="170">
        <f>'[1]48Imp'!AA$176</f>
        <v>0</v>
      </c>
      <c r="AC60" s="171"/>
      <c r="AD60" s="172">
        <f>'[1]48Imp'!AB$176</f>
        <v>0</v>
      </c>
      <c r="AE60" s="172">
        <f>'[1]48Imp'!AC$176</f>
        <v>0</v>
      </c>
      <c r="AF60" s="172">
        <f>'[1]48Imp'!AD$176</f>
        <v>0</v>
      </c>
      <c r="AG60" s="172">
        <f>'[1]48Imp'!AE$176</f>
        <v>0</v>
      </c>
      <c r="AH60" s="172">
        <f>'[1]48Imp'!AF$176</f>
        <v>0</v>
      </c>
      <c r="AI60" s="172">
        <f>'[1]48Imp'!AG$176</f>
        <v>0</v>
      </c>
      <c r="AJ60" s="172">
        <f>'[1]48Imp'!AH$176</f>
        <v>0</v>
      </c>
      <c r="AK60" s="172">
        <f>'[1]48Imp'!AI$176</f>
        <v>0</v>
      </c>
      <c r="AL60" s="172">
        <f>'[1]48Imp'!AJ$176</f>
        <v>0</v>
      </c>
      <c r="AM60" s="172">
        <f>'[1]48Imp'!AK$176</f>
        <v>0</v>
      </c>
      <c r="AN60" s="172">
        <f>'[1]48Imp'!AL$176</f>
        <v>0</v>
      </c>
      <c r="AO60" s="172">
        <f>'[1]48Imp'!AM$176</f>
        <v>0</v>
      </c>
      <c r="AP60" s="172">
        <f>'[1]48Imp'!AN$176</f>
        <v>0</v>
      </c>
      <c r="AQ60" s="172">
        <f>'[1]48Imp'!AO$176</f>
        <v>0</v>
      </c>
      <c r="AR60" s="172">
        <f>'[1]48Imp'!AP$176</f>
        <v>0</v>
      </c>
      <c r="AS60" s="172">
        <f>'[1]48Imp'!AQ$176</f>
        <v>0</v>
      </c>
      <c r="AT60" s="172">
        <f>'[1]48Imp'!AR$176</f>
        <v>0</v>
      </c>
      <c r="AU60" s="172">
        <f>'[1]48Imp'!AS$176</f>
        <v>0</v>
      </c>
      <c r="AV60" s="172">
        <f>'[1]48Imp'!AT$176</f>
        <v>0</v>
      </c>
      <c r="AW60" s="172">
        <f>'[1]48Imp'!AU$176</f>
        <v>0</v>
      </c>
      <c r="AX60" s="172">
        <f>'[1]48Imp'!AV$176</f>
        <v>0</v>
      </c>
      <c r="AY60" s="172">
        <f>'[1]48Imp'!AW$176</f>
        <v>0</v>
      </c>
      <c r="AZ60" s="172">
        <f>'[1]48Imp'!AX$176</f>
        <v>0</v>
      </c>
      <c r="BA60" s="172">
        <f>'[1]48Imp'!AY$176</f>
        <v>0</v>
      </c>
      <c r="BB60" s="172">
        <f>'[1]48Imp'!AZ$176</f>
        <v>0</v>
      </c>
      <c r="BC60" s="172">
        <f>'[1]48Imp'!BA$176</f>
        <v>0</v>
      </c>
    </row>
    <row r="61" spans="2:56">
      <c r="B61" s="169"/>
      <c r="C61" s="170">
        <f>'[1]48Imp'!$B$177</f>
        <v>0</v>
      </c>
      <c r="D61" s="170">
        <f>'[1]48Imp'!$C$177</f>
        <v>0</v>
      </c>
      <c r="E61" s="170">
        <f>'[1]48Imp'!$D$177</f>
        <v>0</v>
      </c>
      <c r="F61" s="170">
        <f>'[1]48Imp'!$E$177</f>
        <v>0</v>
      </c>
      <c r="G61" s="170">
        <f>'[1]48Imp'!$F$177</f>
        <v>0</v>
      </c>
      <c r="H61" s="170">
        <f>'[1]48Imp'!$G$177</f>
        <v>0</v>
      </c>
      <c r="I61" s="170">
        <f>'[1]48Imp'!$H$177</f>
        <v>0</v>
      </c>
      <c r="J61" s="170">
        <f>'[1]48Imp'!$I$177</f>
        <v>0</v>
      </c>
      <c r="K61" s="170">
        <f>'[1]48Imp'!$J$177</f>
        <v>0</v>
      </c>
      <c r="L61" s="170">
        <f>'[1]48Imp'!K$177</f>
        <v>0</v>
      </c>
      <c r="M61" s="170">
        <f>'[1]48Imp'!L$177</f>
        <v>0</v>
      </c>
      <c r="N61" s="170">
        <f>'[1]48Imp'!M$177</f>
        <v>0</v>
      </c>
      <c r="O61" s="170">
        <f>'[1]48Imp'!N$177</f>
        <v>0</v>
      </c>
      <c r="P61" s="170">
        <f>'[1]48Imp'!O$177</f>
        <v>0</v>
      </c>
      <c r="Q61" s="170">
        <f>'[1]48Imp'!P$177</f>
        <v>0</v>
      </c>
      <c r="R61" s="170">
        <f>'[1]48Imp'!Q$177</f>
        <v>0</v>
      </c>
      <c r="S61" s="170">
        <f>'[1]48Imp'!R$177</f>
        <v>0</v>
      </c>
      <c r="T61" s="170">
        <f>'[1]48Imp'!S$177</f>
        <v>0</v>
      </c>
      <c r="U61" s="170">
        <f>'[1]48Imp'!T$177</f>
        <v>0</v>
      </c>
      <c r="V61" s="170">
        <f>'[1]48Imp'!U$177</f>
        <v>0</v>
      </c>
      <c r="W61" s="170">
        <f>'[1]48Imp'!V$177</f>
        <v>0</v>
      </c>
      <c r="X61" s="170">
        <f>'[1]48Imp'!W$177</f>
        <v>0</v>
      </c>
      <c r="Y61" s="170">
        <f>'[1]48Imp'!X$177</f>
        <v>0</v>
      </c>
      <c r="Z61" s="170">
        <f>'[1]48Imp'!Y$177</f>
        <v>0</v>
      </c>
      <c r="AA61" s="170">
        <f>'[1]48Imp'!Z$177</f>
        <v>0</v>
      </c>
      <c r="AB61" s="170">
        <f>'[1]48Imp'!AA$177</f>
        <v>0</v>
      </c>
      <c r="AC61" s="171"/>
      <c r="AD61" s="172">
        <f>'[1]48Imp'!AB$177</f>
        <v>0</v>
      </c>
      <c r="AE61" s="172">
        <f>'[1]48Imp'!AC$177</f>
        <v>0</v>
      </c>
      <c r="AF61" s="172">
        <f>'[1]48Imp'!AD$177</f>
        <v>0</v>
      </c>
      <c r="AG61" s="172">
        <f>'[1]48Imp'!AE$177</f>
        <v>0</v>
      </c>
      <c r="AH61" s="172">
        <f>'[1]48Imp'!AF$177</f>
        <v>0</v>
      </c>
      <c r="AI61" s="172">
        <f>'[1]48Imp'!AG$177</f>
        <v>0</v>
      </c>
      <c r="AJ61" s="172">
        <f>'[1]48Imp'!AH$177</f>
        <v>0</v>
      </c>
      <c r="AK61" s="172">
        <f>'[1]48Imp'!AI$177</f>
        <v>0</v>
      </c>
      <c r="AL61" s="172">
        <f>'[1]48Imp'!AJ$177</f>
        <v>0</v>
      </c>
      <c r="AM61" s="172">
        <f>'[1]48Imp'!AK$177</f>
        <v>0</v>
      </c>
      <c r="AN61" s="172">
        <f>'[1]48Imp'!AL$177</f>
        <v>0</v>
      </c>
      <c r="AO61" s="172">
        <f>'[1]48Imp'!AM$177</f>
        <v>0</v>
      </c>
      <c r="AP61" s="172">
        <f>'[1]48Imp'!AN$177</f>
        <v>0</v>
      </c>
      <c r="AQ61" s="172">
        <f>'[1]48Imp'!AO$177</f>
        <v>0</v>
      </c>
      <c r="AR61" s="172">
        <f>'[1]48Imp'!AP$177</f>
        <v>0</v>
      </c>
      <c r="AS61" s="172">
        <f>'[1]48Imp'!AQ$177</f>
        <v>0</v>
      </c>
      <c r="AT61" s="172">
        <f>'[1]48Imp'!AR$177</f>
        <v>0</v>
      </c>
      <c r="AU61" s="172">
        <f>'[1]48Imp'!AS$177</f>
        <v>0</v>
      </c>
      <c r="AV61" s="172">
        <f>'[1]48Imp'!AT$177</f>
        <v>0</v>
      </c>
      <c r="AW61" s="172">
        <f>'[1]48Imp'!AU$177</f>
        <v>0</v>
      </c>
      <c r="AX61" s="172">
        <f>'[1]48Imp'!AV$177</f>
        <v>0</v>
      </c>
      <c r="AY61" s="172">
        <f>'[1]48Imp'!AW$177</f>
        <v>0</v>
      </c>
      <c r="AZ61" s="172">
        <f>'[1]48Imp'!AX$177</f>
        <v>0</v>
      </c>
      <c r="BA61" s="172">
        <f>'[1]48Imp'!AY$177</f>
        <v>0</v>
      </c>
      <c r="BB61" s="172">
        <f>'[1]48Imp'!AZ$177</f>
        <v>0</v>
      </c>
      <c r="BC61" s="172">
        <f>'[1]48Imp'!BA$177</f>
        <v>0</v>
      </c>
    </row>
    <row r="62" spans="2:56">
      <c r="B62" s="169"/>
      <c r="C62" s="170">
        <f>'[1]48Imp'!$B$218</f>
        <v>0</v>
      </c>
      <c r="D62" s="170">
        <f>'[1]48Imp'!$C$218</f>
        <v>0</v>
      </c>
      <c r="E62" s="170">
        <f>'[1]48Imp'!$D$218</f>
        <v>0</v>
      </c>
      <c r="F62" s="170">
        <f>'[1]48Imp'!$E$218</f>
        <v>0</v>
      </c>
      <c r="G62" s="170">
        <f>'[1]48Imp'!$F$218</f>
        <v>0</v>
      </c>
      <c r="H62" s="170">
        <f>'[1]48Imp'!$G$218</f>
        <v>0</v>
      </c>
      <c r="I62" s="170">
        <f>'[1]48Imp'!$H$218</f>
        <v>0</v>
      </c>
      <c r="J62" s="170">
        <f>'[1]48Imp'!$I$218</f>
        <v>0</v>
      </c>
      <c r="K62" s="170">
        <f>'[1]48Imp'!$J$218</f>
        <v>0</v>
      </c>
      <c r="L62" s="170">
        <f>'[1]48Imp'!K$218</f>
        <v>0</v>
      </c>
      <c r="M62" s="170">
        <f>'[1]48Imp'!L$218</f>
        <v>0</v>
      </c>
      <c r="N62" s="170">
        <f>'[1]48Imp'!M$218</f>
        <v>0</v>
      </c>
      <c r="O62" s="170">
        <f>'[1]48Imp'!N$218</f>
        <v>0</v>
      </c>
      <c r="P62" s="170">
        <f>'[1]48Imp'!O$218</f>
        <v>0</v>
      </c>
      <c r="Q62" s="170">
        <f>'[1]48Imp'!P$218</f>
        <v>0</v>
      </c>
      <c r="R62" s="170">
        <f>'[1]48Imp'!Q$218</f>
        <v>0</v>
      </c>
      <c r="S62" s="170">
        <f>'[1]48Imp'!R$218</f>
        <v>0</v>
      </c>
      <c r="T62" s="170">
        <f>'[1]48Imp'!S$218</f>
        <v>0</v>
      </c>
      <c r="U62" s="170">
        <f>'[1]48Imp'!T$218</f>
        <v>0</v>
      </c>
      <c r="V62" s="170">
        <f>'[1]48Imp'!U$218</f>
        <v>0</v>
      </c>
      <c r="W62" s="170">
        <f>'[1]48Imp'!V$218</f>
        <v>0</v>
      </c>
      <c r="X62" s="170">
        <f>'[1]48Imp'!W$218</f>
        <v>0</v>
      </c>
      <c r="Y62" s="170">
        <f>'[1]48Imp'!X$218</f>
        <v>0</v>
      </c>
      <c r="Z62" s="170">
        <f>'[1]48Imp'!Y$218</f>
        <v>0</v>
      </c>
      <c r="AA62" s="170">
        <f>'[1]48Imp'!Z$218</f>
        <v>0</v>
      </c>
      <c r="AB62" s="170">
        <f>'[1]48Imp'!AA$218</f>
        <v>0</v>
      </c>
      <c r="AC62" s="171"/>
      <c r="AD62" s="172">
        <f>'[1]48Imp'!AB$218</f>
        <v>0</v>
      </c>
      <c r="AE62" s="172">
        <f>'[1]48Imp'!AC$218</f>
        <v>0</v>
      </c>
      <c r="AF62" s="172">
        <f>'[1]48Imp'!AD$218</f>
        <v>0</v>
      </c>
      <c r="AG62" s="172">
        <f>'[1]48Imp'!AE$218</f>
        <v>0</v>
      </c>
      <c r="AH62" s="172">
        <f>'[1]48Imp'!AF$218</f>
        <v>0</v>
      </c>
      <c r="AI62" s="172">
        <f>'[1]48Imp'!AG$218</f>
        <v>0</v>
      </c>
      <c r="AJ62" s="172">
        <f>'[1]48Imp'!AH$218</f>
        <v>0</v>
      </c>
      <c r="AK62" s="172">
        <f>'[1]48Imp'!AI$218</f>
        <v>0</v>
      </c>
      <c r="AL62" s="172">
        <f>'[1]48Imp'!AJ$218</f>
        <v>0</v>
      </c>
      <c r="AM62" s="172">
        <f>'[1]48Imp'!AK$218</f>
        <v>0</v>
      </c>
      <c r="AN62" s="172">
        <f>'[1]48Imp'!AL$218</f>
        <v>0</v>
      </c>
      <c r="AO62" s="172">
        <f>'[1]48Imp'!AM$218</f>
        <v>0</v>
      </c>
      <c r="AP62" s="172">
        <f>'[1]48Imp'!AN$218</f>
        <v>0</v>
      </c>
      <c r="AQ62" s="172">
        <f>'[1]48Imp'!AO$218</f>
        <v>0</v>
      </c>
      <c r="AR62" s="172">
        <f>'[1]48Imp'!AP$218</f>
        <v>0</v>
      </c>
      <c r="AS62" s="172">
        <f>'[1]48Imp'!AQ$218</f>
        <v>0</v>
      </c>
      <c r="AT62" s="172">
        <f>'[1]48Imp'!AR$218</f>
        <v>0</v>
      </c>
      <c r="AU62" s="172">
        <f>'[1]48Imp'!AS$218</f>
        <v>0</v>
      </c>
      <c r="AV62" s="172">
        <f>'[1]48Imp'!AT$218</f>
        <v>0</v>
      </c>
      <c r="AW62" s="172">
        <f>'[1]48Imp'!AU$218</f>
        <v>0</v>
      </c>
      <c r="AX62" s="172">
        <f>'[1]48Imp'!AV$218</f>
        <v>0</v>
      </c>
      <c r="AY62" s="172">
        <f>'[1]48Imp'!AW$218</f>
        <v>0</v>
      </c>
      <c r="AZ62" s="172">
        <f>'[1]48Imp'!AX$218</f>
        <v>0</v>
      </c>
      <c r="BA62" s="172">
        <f>'[1]48Imp'!AY$218</f>
        <v>0</v>
      </c>
      <c r="BB62" s="172">
        <f>'[1]48Imp'!AZ$218</f>
        <v>0</v>
      </c>
      <c r="BC62" s="172">
        <f>'[1]48Imp'!BA$218</f>
        <v>0</v>
      </c>
    </row>
    <row r="63" spans="2:56">
      <c r="B63" s="169"/>
      <c r="C63" s="170">
        <f>'[1]48Imp'!$B$219</f>
        <v>0</v>
      </c>
      <c r="D63" s="170">
        <f>'[1]48Imp'!$C$219</f>
        <v>0</v>
      </c>
      <c r="E63" s="170">
        <f>'[1]48Imp'!$D$219</f>
        <v>0</v>
      </c>
      <c r="F63" s="170">
        <f>'[1]48Imp'!$E$219</f>
        <v>0</v>
      </c>
      <c r="G63" s="170">
        <f>'[1]48Imp'!$F$219</f>
        <v>0</v>
      </c>
      <c r="H63" s="170">
        <f>'[1]48Imp'!$G$219</f>
        <v>0</v>
      </c>
      <c r="I63" s="170">
        <f>'[1]48Imp'!$H$219</f>
        <v>0</v>
      </c>
      <c r="J63" s="170">
        <f>'[1]48Imp'!$I$219</f>
        <v>0</v>
      </c>
      <c r="K63" s="170">
        <f>'[1]48Imp'!$J$219</f>
        <v>0</v>
      </c>
      <c r="L63" s="170">
        <f>'[1]48Imp'!K$219</f>
        <v>0</v>
      </c>
      <c r="M63" s="170">
        <f>'[1]48Imp'!L$219</f>
        <v>0</v>
      </c>
      <c r="N63" s="170">
        <f>'[1]48Imp'!M$219</f>
        <v>0</v>
      </c>
      <c r="O63" s="170">
        <f>'[1]48Imp'!N$219</f>
        <v>0</v>
      </c>
      <c r="P63" s="170">
        <f>'[1]48Imp'!O$219</f>
        <v>0</v>
      </c>
      <c r="Q63" s="170">
        <f>'[1]48Imp'!P$219</f>
        <v>0</v>
      </c>
      <c r="R63" s="170">
        <f>'[1]48Imp'!Q$219</f>
        <v>0</v>
      </c>
      <c r="S63" s="170">
        <f>'[1]48Imp'!R$219</f>
        <v>0</v>
      </c>
      <c r="T63" s="170">
        <f>'[1]48Imp'!S$219</f>
        <v>0</v>
      </c>
      <c r="U63" s="170">
        <f>'[1]48Imp'!T$219</f>
        <v>0</v>
      </c>
      <c r="V63" s="170">
        <f>'[1]48Imp'!U$219</f>
        <v>0</v>
      </c>
      <c r="W63" s="170">
        <f>'[1]48Imp'!V$219</f>
        <v>0</v>
      </c>
      <c r="X63" s="170">
        <f>'[1]48Imp'!W$219</f>
        <v>0</v>
      </c>
      <c r="Y63" s="170">
        <f>'[1]48Imp'!X$219</f>
        <v>0</v>
      </c>
      <c r="Z63" s="170">
        <f>'[1]48Imp'!Y$219</f>
        <v>0</v>
      </c>
      <c r="AA63" s="170">
        <f>'[1]48Imp'!Z$219</f>
        <v>0</v>
      </c>
      <c r="AB63" s="170">
        <f>'[1]48Imp'!AA$219</f>
        <v>0</v>
      </c>
      <c r="AC63" s="171"/>
      <c r="AD63" s="172">
        <f>'[1]48Imp'!AB$219</f>
        <v>0</v>
      </c>
      <c r="AE63" s="172">
        <f>'[1]48Imp'!AC$219</f>
        <v>0</v>
      </c>
      <c r="AF63" s="172">
        <f>'[1]48Imp'!AD$219</f>
        <v>0</v>
      </c>
      <c r="AG63" s="172">
        <f>'[1]48Imp'!AE$219</f>
        <v>0</v>
      </c>
      <c r="AH63" s="172">
        <f>'[1]48Imp'!AF$219</f>
        <v>0</v>
      </c>
      <c r="AI63" s="172">
        <f>'[1]48Imp'!AG$219</f>
        <v>0</v>
      </c>
      <c r="AJ63" s="172">
        <f>'[1]48Imp'!AH$219</f>
        <v>0</v>
      </c>
      <c r="AK63" s="172">
        <f>'[1]48Imp'!AI$219</f>
        <v>0</v>
      </c>
      <c r="AL63" s="172">
        <f>'[1]48Imp'!AJ$219</f>
        <v>0</v>
      </c>
      <c r="AM63" s="172">
        <f>'[1]48Imp'!AK$219</f>
        <v>0</v>
      </c>
      <c r="AN63" s="172">
        <f>'[1]48Imp'!AL$219</f>
        <v>0</v>
      </c>
      <c r="AO63" s="172">
        <f>'[1]48Imp'!AM$219</f>
        <v>0</v>
      </c>
      <c r="AP63" s="172">
        <f>'[1]48Imp'!AN$219</f>
        <v>0</v>
      </c>
      <c r="AQ63" s="172">
        <f>'[1]48Imp'!AO$219</f>
        <v>0</v>
      </c>
      <c r="AR63" s="172">
        <f>'[1]48Imp'!AP$219</f>
        <v>0</v>
      </c>
      <c r="AS63" s="172">
        <f>'[1]48Imp'!AQ$219</f>
        <v>0</v>
      </c>
      <c r="AT63" s="172">
        <f>'[1]48Imp'!AR$219</f>
        <v>0</v>
      </c>
      <c r="AU63" s="172">
        <f>'[1]48Imp'!AS$219</f>
        <v>0</v>
      </c>
      <c r="AV63" s="172">
        <f>'[1]48Imp'!AT$219</f>
        <v>0</v>
      </c>
      <c r="AW63" s="172">
        <f>'[1]48Imp'!AU$219</f>
        <v>0</v>
      </c>
      <c r="AX63" s="172">
        <f>'[1]48Imp'!AV$219</f>
        <v>0</v>
      </c>
      <c r="AY63" s="172">
        <f>'[1]48Imp'!AW$219</f>
        <v>0</v>
      </c>
      <c r="AZ63" s="172">
        <f>'[1]48Imp'!AX$219</f>
        <v>0</v>
      </c>
      <c r="BA63" s="172">
        <f>'[1]48Imp'!AY$219</f>
        <v>0</v>
      </c>
      <c r="BB63" s="172">
        <f>'[1]48Imp'!AZ$219</f>
        <v>0</v>
      </c>
      <c r="BC63" s="172">
        <f>'[1]48Imp'!BA$219</f>
        <v>0</v>
      </c>
    </row>
    <row r="64" spans="2:56">
      <c r="B64" s="169"/>
      <c r="C64" s="170">
        <f>'[1]48Imp'!$B$220</f>
        <v>0</v>
      </c>
      <c r="D64" s="170">
        <f>'[1]48Imp'!$C$220</f>
        <v>0</v>
      </c>
      <c r="E64" s="170">
        <f>'[1]48Imp'!$D$220</f>
        <v>0</v>
      </c>
      <c r="F64" s="170">
        <f>'[1]48Imp'!$E$220</f>
        <v>4.2583333333333326E-7</v>
      </c>
      <c r="G64" s="170">
        <f>'[1]48Imp'!$F$220</f>
        <v>0</v>
      </c>
      <c r="H64" s="170">
        <f>'[1]48Imp'!$G$220</f>
        <v>0</v>
      </c>
      <c r="I64" s="170">
        <f>'[1]48Imp'!$H$220</f>
        <v>0</v>
      </c>
      <c r="J64" s="170">
        <f>'[1]48Imp'!$I$220</f>
        <v>0</v>
      </c>
      <c r="K64" s="170">
        <f>'[1]48Imp'!$J$220</f>
        <v>0</v>
      </c>
      <c r="L64" s="170">
        <f>'[1]48Imp'!K$220</f>
        <v>0</v>
      </c>
      <c r="M64" s="170">
        <f>'[1]48Imp'!L$220</f>
        <v>0</v>
      </c>
      <c r="N64" s="170">
        <f>'[1]48Imp'!M$220</f>
        <v>0</v>
      </c>
      <c r="O64" s="170">
        <f>'[1]48Imp'!N$220</f>
        <v>0</v>
      </c>
      <c r="P64" s="170">
        <f>'[1]48Imp'!O$220</f>
        <v>0</v>
      </c>
      <c r="Q64" s="170">
        <f>'[1]48Imp'!P$220</f>
        <v>0</v>
      </c>
      <c r="R64" s="170">
        <f>'[1]48Imp'!Q$220</f>
        <v>0</v>
      </c>
      <c r="S64" s="170">
        <f>'[1]48Imp'!R$220</f>
        <v>0</v>
      </c>
      <c r="T64" s="170">
        <f>'[1]48Imp'!S$220</f>
        <v>0</v>
      </c>
      <c r="U64" s="170">
        <f>'[1]48Imp'!T$220</f>
        <v>0</v>
      </c>
      <c r="V64" s="170">
        <f>'[1]48Imp'!U$220</f>
        <v>0</v>
      </c>
      <c r="W64" s="170">
        <f>'[1]48Imp'!V$220</f>
        <v>0</v>
      </c>
      <c r="X64" s="170">
        <f>'[1]48Imp'!W$220</f>
        <v>0</v>
      </c>
      <c r="Y64" s="170">
        <f>'[1]48Imp'!X$220</f>
        <v>0</v>
      </c>
      <c r="Z64" s="170">
        <f>'[1]48Imp'!Y$220</f>
        <v>0</v>
      </c>
      <c r="AA64" s="170">
        <f>'[1]48Imp'!Z$220</f>
        <v>0</v>
      </c>
      <c r="AB64" s="170">
        <f>'[1]48Imp'!AA$220</f>
        <v>0</v>
      </c>
      <c r="AC64" s="171"/>
      <c r="AD64" s="172">
        <f>'[1]48Imp'!AB$220</f>
        <v>0</v>
      </c>
      <c r="AE64" s="172">
        <f>'[1]48Imp'!AC$220</f>
        <v>0</v>
      </c>
      <c r="AF64" s="172">
        <f>'[1]48Imp'!AD$220</f>
        <v>0</v>
      </c>
      <c r="AG64" s="172">
        <f>'[1]48Imp'!AE$220</f>
        <v>4.1288799999999998E-4</v>
      </c>
      <c r="AH64" s="172">
        <f>'[1]48Imp'!AF$220</f>
        <v>0</v>
      </c>
      <c r="AI64" s="172">
        <f>'[1]48Imp'!AG$220</f>
        <v>0</v>
      </c>
      <c r="AJ64" s="172">
        <f>'[1]48Imp'!AH$220</f>
        <v>0</v>
      </c>
      <c r="AK64" s="172">
        <f>'[1]48Imp'!AI$220</f>
        <v>0</v>
      </c>
      <c r="AL64" s="172">
        <f>'[1]48Imp'!AJ$220</f>
        <v>0</v>
      </c>
      <c r="AM64" s="172">
        <f>'[1]48Imp'!AK$220</f>
        <v>0</v>
      </c>
      <c r="AN64" s="172">
        <f>'[1]48Imp'!AL$220</f>
        <v>0</v>
      </c>
      <c r="AO64" s="172">
        <f>'[1]48Imp'!AM$220</f>
        <v>0</v>
      </c>
      <c r="AP64" s="172">
        <f>'[1]48Imp'!AN$220</f>
        <v>0</v>
      </c>
      <c r="AQ64" s="172">
        <f>'[1]48Imp'!AO$220</f>
        <v>0</v>
      </c>
      <c r="AR64" s="172">
        <f>'[1]48Imp'!AP$220</f>
        <v>0</v>
      </c>
      <c r="AS64" s="172">
        <f>'[1]48Imp'!AQ$220</f>
        <v>0</v>
      </c>
      <c r="AT64" s="172">
        <f>'[1]48Imp'!AR$220</f>
        <v>0</v>
      </c>
      <c r="AU64" s="172">
        <f>'[1]48Imp'!AS$220</f>
        <v>0</v>
      </c>
      <c r="AV64" s="172">
        <f>'[1]48Imp'!AT$220</f>
        <v>0</v>
      </c>
      <c r="AW64" s="172">
        <f>'[1]48Imp'!AU$220</f>
        <v>0</v>
      </c>
      <c r="AX64" s="172">
        <f>'[1]48Imp'!AV$220</f>
        <v>0</v>
      </c>
      <c r="AY64" s="172">
        <f>'[1]48Imp'!AW$220</f>
        <v>0</v>
      </c>
      <c r="AZ64" s="172">
        <f>'[1]48Imp'!AX$220</f>
        <v>0</v>
      </c>
      <c r="BA64" s="172">
        <f>'[1]48Imp'!AY$220</f>
        <v>0</v>
      </c>
      <c r="BB64" s="172">
        <f>'[1]48Imp'!AZ$220</f>
        <v>0</v>
      </c>
      <c r="BC64" s="172">
        <f>'[1]48Imp'!BA$220</f>
        <v>0</v>
      </c>
    </row>
    <row r="65" spans="30:55">
      <c r="AD65" s="30"/>
      <c r="AE65" s="30"/>
      <c r="AF65" s="30"/>
      <c r="AG65" s="30"/>
      <c r="AH65" s="30"/>
      <c r="AI65" s="30"/>
      <c r="AJ65" s="30"/>
      <c r="AK65" s="30"/>
      <c r="AL65" s="30"/>
      <c r="AM65" s="30"/>
      <c r="AN65" s="30"/>
      <c r="AO65" s="30"/>
      <c r="AP65" s="30"/>
      <c r="AQ65" s="30"/>
      <c r="AR65" s="30"/>
      <c r="AS65" s="30"/>
      <c r="AT65" s="30"/>
      <c r="AU65" s="30"/>
      <c r="AV65" s="30"/>
      <c r="AW65" s="30"/>
      <c r="AX65" s="30"/>
      <c r="AY65" s="30"/>
      <c r="AZ65" s="30"/>
      <c r="BA65" s="30"/>
      <c r="BB65" s="30"/>
      <c r="BC65" s="30"/>
    </row>
    <row r="66" spans="30:55">
      <c r="AD66" s="30"/>
      <c r="AE66" s="30"/>
      <c r="AF66" s="30"/>
      <c r="AG66" s="30"/>
      <c r="AH66" s="30"/>
      <c r="AI66" s="30"/>
      <c r="AJ66" s="30"/>
      <c r="AK66" s="30"/>
      <c r="AL66" s="30"/>
      <c r="AM66" s="30"/>
      <c r="AN66" s="30"/>
      <c r="AO66" s="30"/>
      <c r="AP66" s="30"/>
      <c r="AQ66" s="30"/>
      <c r="AR66" s="30"/>
      <c r="AS66" s="30"/>
      <c r="AT66" s="30"/>
      <c r="AU66" s="30"/>
      <c r="AV66" s="30"/>
      <c r="AW66" s="30"/>
      <c r="AX66" s="30"/>
      <c r="AY66" s="30"/>
      <c r="AZ66" s="30"/>
      <c r="BA66" s="30"/>
      <c r="BB66" s="30"/>
      <c r="BC66" s="30"/>
    </row>
    <row r="67" spans="30:55">
      <c r="AD67" s="30"/>
      <c r="AE67" s="30"/>
      <c r="AF67" s="30"/>
      <c r="AG67" s="30"/>
      <c r="AH67" s="30"/>
      <c r="AI67" s="30"/>
      <c r="AJ67" s="30"/>
      <c r="AK67" s="30"/>
      <c r="AL67" s="30"/>
      <c r="AM67" s="30"/>
      <c r="AN67" s="30"/>
      <c r="AO67" s="30"/>
      <c r="AP67" s="30"/>
      <c r="AQ67" s="30"/>
      <c r="AR67" s="30"/>
      <c r="AS67" s="30"/>
      <c r="AT67" s="30"/>
      <c r="AU67" s="30"/>
      <c r="AV67" s="30"/>
      <c r="AW67" s="30"/>
      <c r="AX67" s="30"/>
      <c r="AY67" s="30"/>
      <c r="AZ67" s="30"/>
      <c r="BA67" s="30"/>
      <c r="BB67" s="30"/>
      <c r="BC67" s="30"/>
    </row>
    <row r="68" spans="30:55">
      <c r="AD68" s="30"/>
      <c r="AE68" s="30"/>
      <c r="AF68" s="30"/>
      <c r="AG68" s="30"/>
      <c r="AH68" s="30"/>
      <c r="AI68" s="30"/>
      <c r="AJ68" s="30"/>
      <c r="AK68" s="30"/>
      <c r="AL68" s="30"/>
      <c r="AM68" s="30"/>
      <c r="AN68" s="30"/>
      <c r="AO68" s="30"/>
      <c r="AP68" s="30"/>
      <c r="AQ68" s="30"/>
      <c r="AR68" s="30"/>
      <c r="AS68" s="30"/>
      <c r="AT68" s="30"/>
      <c r="AU68" s="30"/>
      <c r="AV68" s="30"/>
      <c r="AW68" s="30"/>
      <c r="AX68" s="30"/>
      <c r="AY68" s="30"/>
      <c r="AZ68" s="30"/>
      <c r="BA68" s="30"/>
      <c r="BB68" s="30"/>
      <c r="BC68" s="30"/>
    </row>
    <row r="69" spans="30:55">
      <c r="AD69" s="30"/>
      <c r="AE69" s="30"/>
      <c r="AF69" s="30"/>
      <c r="AG69" s="30"/>
      <c r="AH69" s="30"/>
      <c r="AI69" s="30"/>
      <c r="AJ69" s="30"/>
      <c r="AK69" s="30"/>
      <c r="AL69" s="30"/>
      <c r="AM69" s="30"/>
      <c r="AN69" s="30"/>
      <c r="AO69" s="30"/>
      <c r="AP69" s="30"/>
      <c r="AQ69" s="30"/>
      <c r="AR69" s="30"/>
      <c r="AS69" s="30"/>
      <c r="AT69" s="30"/>
      <c r="AU69" s="30"/>
      <c r="AV69" s="30"/>
      <c r="AW69" s="30"/>
      <c r="AX69" s="30"/>
      <c r="AY69" s="30"/>
      <c r="AZ69" s="30"/>
      <c r="BA69" s="30"/>
      <c r="BB69" s="30"/>
      <c r="BC69" s="30"/>
    </row>
    <row r="70" spans="30:55">
      <c r="AD70" s="30"/>
      <c r="AE70" s="30"/>
      <c r="AF70" s="30"/>
      <c r="AG70" s="30"/>
      <c r="AH70" s="30"/>
      <c r="AI70" s="30"/>
      <c r="AJ70" s="30"/>
      <c r="AK70" s="30"/>
      <c r="AL70" s="30"/>
      <c r="AM70" s="30"/>
      <c r="AN70" s="30"/>
      <c r="AO70" s="30"/>
      <c r="AP70" s="30"/>
      <c r="AQ70" s="30"/>
      <c r="AR70" s="30"/>
      <c r="AS70" s="30"/>
      <c r="AT70" s="30"/>
      <c r="AU70" s="30"/>
      <c r="AV70" s="30"/>
      <c r="AW70" s="30"/>
      <c r="AX70" s="30"/>
      <c r="AY70" s="30"/>
      <c r="AZ70" s="30"/>
      <c r="BA70" s="30"/>
      <c r="BB70" s="30"/>
      <c r="BC70" s="30"/>
    </row>
    <row r="71" spans="30:55">
      <c r="AD71" s="30"/>
      <c r="AE71" s="30"/>
      <c r="AF71" s="30"/>
      <c r="AG71" s="30"/>
      <c r="AH71" s="30"/>
      <c r="AI71" s="30"/>
      <c r="AJ71" s="30"/>
      <c r="AK71" s="30"/>
      <c r="AL71" s="30"/>
      <c r="AM71" s="30"/>
      <c r="AN71" s="30"/>
      <c r="AO71" s="30"/>
      <c r="AP71" s="30"/>
      <c r="AQ71" s="30"/>
      <c r="AR71" s="30"/>
      <c r="AS71" s="30"/>
      <c r="AT71" s="30"/>
      <c r="AU71" s="30"/>
      <c r="AV71" s="30"/>
      <c r="AW71" s="30"/>
      <c r="AX71" s="30"/>
      <c r="AY71" s="30"/>
      <c r="AZ71" s="30"/>
      <c r="BA71" s="30"/>
      <c r="BB71" s="30"/>
      <c r="BC71" s="30"/>
    </row>
    <row r="72" spans="30:55">
      <c r="AD72" s="30"/>
      <c r="AE72" s="30"/>
      <c r="AF72" s="30"/>
      <c r="AG72" s="30"/>
      <c r="AH72" s="30"/>
      <c r="AI72" s="30"/>
      <c r="AJ72" s="30"/>
      <c r="AK72" s="30"/>
      <c r="AL72" s="30"/>
      <c r="AM72" s="30"/>
      <c r="AN72" s="30"/>
      <c r="AO72" s="30"/>
      <c r="AP72" s="30"/>
      <c r="AQ72" s="30"/>
      <c r="AR72" s="30"/>
      <c r="AS72" s="30"/>
      <c r="AT72" s="30"/>
      <c r="AU72" s="30"/>
      <c r="AV72" s="30"/>
      <c r="AW72" s="30"/>
      <c r="AX72" s="30"/>
      <c r="AY72" s="30"/>
      <c r="AZ72" s="30"/>
      <c r="BA72" s="30"/>
      <c r="BB72" s="30"/>
      <c r="BC72" s="30"/>
    </row>
    <row r="73" spans="30:55">
      <c r="AD73" s="30"/>
      <c r="AE73" s="30"/>
      <c r="AF73" s="30"/>
      <c r="AG73" s="30"/>
      <c r="AH73" s="30"/>
      <c r="AI73" s="30"/>
      <c r="AJ73" s="30"/>
      <c r="AK73" s="30"/>
      <c r="AL73" s="30"/>
      <c r="AM73" s="30"/>
      <c r="AN73" s="30"/>
      <c r="AO73" s="30"/>
      <c r="AP73" s="30"/>
      <c r="AQ73" s="30"/>
      <c r="AR73" s="30"/>
      <c r="AS73" s="30"/>
      <c r="AT73" s="30"/>
      <c r="AU73" s="30"/>
      <c r="AV73" s="30"/>
      <c r="AW73" s="30"/>
      <c r="AX73" s="30"/>
      <c r="AY73" s="30"/>
      <c r="AZ73" s="30"/>
      <c r="BA73" s="30"/>
      <c r="BB73" s="30"/>
      <c r="BC73" s="30"/>
    </row>
    <row r="74" spans="30:55">
      <c r="AD74" s="30"/>
      <c r="AE74" s="30"/>
      <c r="AF74" s="30"/>
      <c r="AG74" s="30"/>
      <c r="AH74" s="30"/>
      <c r="AI74" s="30"/>
      <c r="AJ74" s="30"/>
      <c r="AK74" s="30"/>
      <c r="AL74" s="30"/>
      <c r="AM74" s="30"/>
      <c r="AN74" s="30"/>
      <c r="AO74" s="30"/>
      <c r="AP74" s="30"/>
      <c r="AQ74" s="30"/>
      <c r="AR74" s="30"/>
      <c r="AS74" s="30"/>
      <c r="AT74" s="30"/>
      <c r="AU74" s="30"/>
      <c r="AV74" s="30"/>
      <c r="AW74" s="30"/>
      <c r="AX74" s="30"/>
      <c r="AY74" s="30"/>
      <c r="AZ74" s="30"/>
      <c r="BA74" s="30"/>
      <c r="BB74" s="30"/>
      <c r="BC74" s="30"/>
    </row>
    <row r="75" spans="30:55">
      <c r="AD75" s="30"/>
      <c r="AE75" s="30"/>
      <c r="AF75" s="30"/>
      <c r="AG75" s="30"/>
      <c r="AH75" s="30"/>
      <c r="AI75" s="30"/>
      <c r="AJ75" s="30"/>
      <c r="AK75" s="30"/>
      <c r="AL75" s="30"/>
      <c r="AM75" s="30"/>
      <c r="AN75" s="30"/>
      <c r="AO75" s="30"/>
      <c r="AP75" s="30"/>
      <c r="AQ75" s="30"/>
      <c r="AR75" s="30"/>
      <c r="AS75" s="30"/>
      <c r="AT75" s="30"/>
      <c r="AU75" s="30"/>
      <c r="AV75" s="30"/>
      <c r="AW75" s="30"/>
      <c r="AX75" s="30"/>
      <c r="AY75" s="30"/>
      <c r="AZ75" s="30"/>
      <c r="BA75" s="30"/>
      <c r="BB75" s="30"/>
      <c r="BC75" s="30"/>
    </row>
    <row r="76" spans="30:55">
      <c r="AD76" s="30"/>
      <c r="AE76" s="30"/>
      <c r="AF76" s="30"/>
      <c r="AG76" s="30"/>
      <c r="AH76" s="30"/>
      <c r="AI76" s="30"/>
      <c r="AJ76" s="30"/>
      <c r="AK76" s="30"/>
      <c r="AL76" s="30"/>
      <c r="AM76" s="30"/>
      <c r="AN76" s="30"/>
      <c r="AO76" s="30"/>
      <c r="AP76" s="30"/>
      <c r="AQ76" s="30"/>
      <c r="AR76" s="30"/>
      <c r="AS76" s="30"/>
      <c r="AT76" s="30"/>
      <c r="AU76" s="30"/>
      <c r="AV76" s="30"/>
      <c r="AW76" s="30"/>
      <c r="AX76" s="30"/>
      <c r="AY76" s="30"/>
      <c r="AZ76" s="30"/>
      <c r="BA76" s="30"/>
      <c r="BB76" s="30"/>
      <c r="BC76" s="30"/>
    </row>
    <row r="77" spans="30:55">
      <c r="AD77" s="30"/>
      <c r="AE77" s="30"/>
      <c r="AF77" s="30"/>
      <c r="AG77" s="30"/>
      <c r="AH77" s="30"/>
      <c r="AI77" s="30"/>
      <c r="AJ77" s="30"/>
      <c r="AK77" s="30"/>
      <c r="AL77" s="30"/>
      <c r="AM77" s="30"/>
      <c r="AN77" s="30"/>
      <c r="AO77" s="30"/>
      <c r="AP77" s="30"/>
      <c r="AQ77" s="30"/>
      <c r="AR77" s="30"/>
      <c r="AS77" s="30"/>
      <c r="AT77" s="30"/>
      <c r="AU77" s="30"/>
      <c r="AV77" s="30"/>
      <c r="AW77" s="30"/>
      <c r="AX77" s="30"/>
      <c r="AY77" s="30"/>
      <c r="AZ77" s="30"/>
      <c r="BA77" s="30"/>
      <c r="BB77" s="30"/>
      <c r="BC77" s="30"/>
    </row>
    <row r="78" spans="30:55">
      <c r="AD78" s="30"/>
      <c r="AE78" s="30"/>
      <c r="AF78" s="30"/>
      <c r="AG78" s="30"/>
      <c r="AH78" s="30"/>
      <c r="AI78" s="30"/>
      <c r="AJ78" s="30"/>
      <c r="AK78" s="30"/>
      <c r="AL78" s="30"/>
      <c r="AM78" s="30"/>
      <c r="AN78" s="30"/>
      <c r="AO78" s="30"/>
      <c r="AP78" s="30"/>
      <c r="AQ78" s="30"/>
      <c r="AR78" s="30"/>
      <c r="AS78" s="30"/>
      <c r="AT78" s="30"/>
      <c r="AU78" s="30"/>
      <c r="AV78" s="30"/>
      <c r="AW78" s="30"/>
      <c r="AX78" s="30"/>
      <c r="AY78" s="30"/>
      <c r="AZ78" s="30"/>
      <c r="BA78" s="30"/>
      <c r="BB78" s="30"/>
      <c r="BC78" s="30"/>
    </row>
    <row r="79" spans="30:55">
      <c r="AD79" s="30"/>
      <c r="AE79" s="30"/>
      <c r="AF79" s="30"/>
      <c r="AG79" s="30"/>
      <c r="AH79" s="30"/>
      <c r="AI79" s="30"/>
      <c r="AJ79" s="30"/>
      <c r="AK79" s="30"/>
      <c r="AL79" s="30"/>
      <c r="AM79" s="30"/>
      <c r="AN79" s="30"/>
      <c r="AO79" s="30"/>
      <c r="AP79" s="30"/>
      <c r="AQ79" s="30"/>
      <c r="AR79" s="30"/>
      <c r="AS79" s="30"/>
      <c r="AT79" s="30"/>
      <c r="AU79" s="30"/>
      <c r="AV79" s="30"/>
      <c r="AW79" s="30"/>
      <c r="AX79" s="30"/>
      <c r="AY79" s="30"/>
      <c r="AZ79" s="30"/>
      <c r="BA79" s="30"/>
      <c r="BB79" s="30"/>
      <c r="BC79" s="30"/>
    </row>
    <row r="80" spans="30:55">
      <c r="AD80" s="30"/>
      <c r="AE80" s="30"/>
      <c r="AF80" s="30"/>
      <c r="AG80" s="30"/>
      <c r="AH80" s="30"/>
      <c r="AI80" s="30"/>
      <c r="AJ80" s="30"/>
      <c r="AK80" s="30"/>
      <c r="AL80" s="30"/>
      <c r="AM80" s="30"/>
      <c r="AN80" s="30"/>
      <c r="AO80" s="30"/>
      <c r="AP80" s="30"/>
      <c r="AQ80" s="30"/>
      <c r="AR80" s="30"/>
      <c r="AS80" s="30"/>
      <c r="AT80" s="30"/>
      <c r="AU80" s="30"/>
      <c r="AV80" s="30"/>
      <c r="AW80" s="30"/>
      <c r="AX80" s="30"/>
      <c r="AY80" s="30"/>
      <c r="AZ80" s="30"/>
      <c r="BA80" s="30"/>
      <c r="BB80" s="30"/>
      <c r="BC80" s="30"/>
    </row>
    <row r="81" spans="30:55">
      <c r="AD81" s="30"/>
      <c r="AE81" s="30"/>
      <c r="AF81" s="30"/>
      <c r="AG81" s="30"/>
      <c r="AH81" s="30"/>
      <c r="AI81" s="30"/>
      <c r="AJ81" s="30"/>
      <c r="AK81" s="30"/>
      <c r="AL81" s="30"/>
      <c r="AM81" s="30"/>
      <c r="AN81" s="30"/>
      <c r="AO81" s="30"/>
      <c r="AP81" s="30"/>
      <c r="AQ81" s="30"/>
      <c r="AR81" s="30"/>
      <c r="AS81" s="30"/>
      <c r="AT81" s="30"/>
      <c r="AU81" s="30"/>
      <c r="AV81" s="30"/>
      <c r="AW81" s="30"/>
      <c r="AX81" s="30"/>
      <c r="AY81" s="30"/>
      <c r="AZ81" s="30"/>
      <c r="BA81" s="30"/>
      <c r="BB81" s="30"/>
      <c r="BC81" s="30"/>
    </row>
    <row r="82" spans="30:55">
      <c r="AD82" s="30"/>
      <c r="AE82" s="30"/>
      <c r="AF82" s="30"/>
      <c r="AG82" s="30"/>
      <c r="AH82" s="30"/>
      <c r="AI82" s="30"/>
      <c r="AJ82" s="30"/>
      <c r="AK82" s="30"/>
      <c r="AL82" s="30"/>
      <c r="AM82" s="30"/>
      <c r="AN82" s="30"/>
      <c r="AO82" s="30"/>
      <c r="AP82" s="30"/>
      <c r="AQ82" s="30"/>
      <c r="AR82" s="30"/>
      <c r="AS82" s="30"/>
      <c r="AT82" s="30"/>
      <c r="AU82" s="30"/>
      <c r="AV82" s="30"/>
      <c r="AW82" s="30"/>
      <c r="AX82" s="30"/>
      <c r="AY82" s="30"/>
      <c r="AZ82" s="30"/>
      <c r="BA82" s="30"/>
      <c r="BB82" s="30"/>
      <c r="BC82" s="30"/>
    </row>
    <row r="83" spans="30:55">
      <c r="AD83" s="30"/>
      <c r="AE83" s="30"/>
      <c r="AF83" s="30"/>
      <c r="AG83" s="30"/>
      <c r="AH83" s="30"/>
      <c r="AI83" s="30"/>
      <c r="AJ83" s="30"/>
      <c r="AK83" s="30"/>
      <c r="AL83" s="30"/>
      <c r="AM83" s="30"/>
      <c r="AN83" s="30"/>
      <c r="AO83" s="30"/>
      <c r="AP83" s="30"/>
      <c r="AQ83" s="30"/>
      <c r="AR83" s="30"/>
      <c r="AS83" s="30"/>
      <c r="AT83" s="30"/>
      <c r="AU83" s="30"/>
      <c r="AV83" s="30"/>
      <c r="AW83" s="30"/>
      <c r="AX83" s="30"/>
      <c r="AY83" s="30"/>
      <c r="AZ83" s="30"/>
      <c r="BA83" s="30"/>
      <c r="BB83" s="30"/>
      <c r="BC83" s="30"/>
    </row>
    <row r="84" spans="30:55">
      <c r="AD84" s="30"/>
      <c r="AE84" s="30"/>
      <c r="AF84" s="30"/>
      <c r="AG84" s="30"/>
      <c r="AH84" s="30"/>
      <c r="AI84" s="30"/>
      <c r="AJ84" s="30"/>
      <c r="AK84" s="30"/>
      <c r="AL84" s="30"/>
      <c r="AM84" s="30"/>
      <c r="AN84" s="30"/>
      <c r="AO84" s="30"/>
      <c r="AP84" s="30"/>
      <c r="AQ84" s="30"/>
      <c r="AR84" s="30"/>
      <c r="AS84" s="30"/>
      <c r="AT84" s="30"/>
      <c r="AU84" s="30"/>
      <c r="AV84" s="30"/>
      <c r="AW84" s="30"/>
      <c r="AX84" s="30"/>
      <c r="AY84" s="30"/>
      <c r="AZ84" s="30"/>
      <c r="BA84" s="30"/>
      <c r="BB84" s="30"/>
      <c r="BC84" s="30"/>
    </row>
    <row r="85" spans="30:55">
      <c r="AD85" s="30"/>
      <c r="AE85" s="30"/>
      <c r="AF85" s="30"/>
      <c r="AG85" s="30"/>
      <c r="AH85" s="30"/>
      <c r="AI85" s="30"/>
      <c r="AJ85" s="30"/>
      <c r="AK85" s="30"/>
      <c r="AL85" s="30"/>
      <c r="AM85" s="30"/>
      <c r="AN85" s="30"/>
      <c r="AO85" s="30"/>
      <c r="AP85" s="30"/>
      <c r="AQ85" s="30"/>
      <c r="AR85" s="30"/>
      <c r="AS85" s="30"/>
      <c r="AT85" s="30"/>
      <c r="AU85" s="30"/>
      <c r="AV85" s="30"/>
      <c r="AW85" s="30"/>
      <c r="AX85" s="30"/>
      <c r="AY85" s="30"/>
      <c r="AZ85" s="30"/>
      <c r="BA85" s="30"/>
      <c r="BB85" s="30"/>
      <c r="BC85" s="30"/>
    </row>
    <row r="86" spans="30:55">
      <c r="AD86" s="30"/>
      <c r="AE86" s="30"/>
      <c r="AF86" s="30"/>
      <c r="AG86" s="30"/>
      <c r="AH86" s="30"/>
      <c r="AI86" s="30"/>
      <c r="AJ86" s="30"/>
      <c r="AK86" s="30"/>
      <c r="AL86" s="30"/>
      <c r="AM86" s="30"/>
      <c r="AN86" s="30"/>
      <c r="AO86" s="30"/>
      <c r="AP86" s="30"/>
      <c r="AQ86" s="30"/>
      <c r="AR86" s="30"/>
      <c r="AS86" s="30"/>
      <c r="AT86" s="30"/>
      <c r="AU86" s="30"/>
      <c r="AV86" s="30"/>
      <c r="AW86" s="30"/>
      <c r="AX86" s="30"/>
      <c r="AY86" s="30"/>
      <c r="AZ86" s="30"/>
      <c r="BA86" s="30"/>
      <c r="BB86" s="30"/>
      <c r="BC86" s="30"/>
    </row>
    <row r="87" spans="30:55">
      <c r="AD87" s="30"/>
      <c r="AE87" s="30"/>
      <c r="AF87" s="30"/>
      <c r="AG87" s="30"/>
      <c r="AH87" s="30"/>
      <c r="AI87" s="30"/>
      <c r="AJ87" s="30"/>
      <c r="AK87" s="30"/>
      <c r="AL87" s="30"/>
      <c r="AM87" s="30"/>
      <c r="AN87" s="30"/>
      <c r="AO87" s="30"/>
      <c r="AP87" s="30"/>
      <c r="AQ87" s="30"/>
      <c r="AR87" s="30"/>
      <c r="AS87" s="30"/>
      <c r="AT87" s="30"/>
      <c r="AU87" s="30"/>
      <c r="AV87" s="30"/>
      <c r="AW87" s="30"/>
      <c r="AX87" s="30"/>
      <c r="AY87" s="30"/>
      <c r="AZ87" s="30"/>
      <c r="BA87" s="30"/>
      <c r="BB87" s="30"/>
      <c r="BC87" s="30"/>
    </row>
    <row r="88" spans="30:55">
      <c r="AD88" s="30"/>
      <c r="AE88" s="30"/>
      <c r="AF88" s="30"/>
      <c r="AG88" s="30"/>
      <c r="AH88" s="30"/>
      <c r="AI88" s="30"/>
      <c r="AJ88" s="30"/>
      <c r="AK88" s="30"/>
      <c r="AL88" s="30"/>
      <c r="AM88" s="30"/>
      <c r="AN88" s="30"/>
      <c r="AO88" s="30"/>
      <c r="AP88" s="30"/>
      <c r="AQ88" s="30"/>
      <c r="AR88" s="30"/>
      <c r="AS88" s="30"/>
      <c r="AT88" s="30"/>
      <c r="AU88" s="30"/>
      <c r="AV88" s="30"/>
      <c r="AW88" s="30"/>
      <c r="AX88" s="30"/>
      <c r="AY88" s="30"/>
      <c r="AZ88" s="30"/>
      <c r="BA88" s="30"/>
      <c r="BB88" s="30"/>
      <c r="BC88" s="30"/>
    </row>
    <row r="89" spans="30:55">
      <c r="AD89" s="30"/>
      <c r="AE89" s="30"/>
      <c r="AF89" s="30"/>
      <c r="AG89" s="30"/>
      <c r="AH89" s="30"/>
      <c r="AI89" s="30"/>
      <c r="AJ89" s="30"/>
      <c r="AK89" s="30"/>
      <c r="AL89" s="30"/>
      <c r="AM89" s="30"/>
      <c r="AN89" s="30"/>
      <c r="AO89" s="30"/>
      <c r="AP89" s="30"/>
      <c r="AQ89" s="30"/>
      <c r="AR89" s="30"/>
      <c r="AS89" s="30"/>
      <c r="AT89" s="30"/>
      <c r="AU89" s="30"/>
      <c r="AV89" s="30"/>
      <c r="AW89" s="30"/>
      <c r="AX89" s="30"/>
      <c r="AY89" s="30"/>
      <c r="AZ89" s="30"/>
      <c r="BA89" s="30"/>
      <c r="BB89" s="30"/>
      <c r="BC89" s="30"/>
    </row>
    <row r="90" spans="30:55">
      <c r="AD90" s="30"/>
      <c r="AE90" s="30"/>
      <c r="AF90" s="30"/>
      <c r="AG90" s="30"/>
      <c r="AH90" s="30"/>
      <c r="AI90" s="30"/>
      <c r="AJ90" s="30"/>
      <c r="AK90" s="30"/>
      <c r="AL90" s="30"/>
      <c r="AM90" s="30"/>
      <c r="AN90" s="30"/>
      <c r="AO90" s="30"/>
      <c r="AP90" s="30"/>
      <c r="AQ90" s="30"/>
      <c r="AR90" s="30"/>
      <c r="AS90" s="30"/>
      <c r="AT90" s="30"/>
      <c r="AU90" s="30"/>
      <c r="AV90" s="30"/>
      <c r="AW90" s="30"/>
      <c r="AX90" s="30"/>
      <c r="AY90" s="30"/>
      <c r="AZ90" s="30"/>
      <c r="BA90" s="30"/>
      <c r="BB90" s="30"/>
      <c r="BC90" s="30"/>
    </row>
    <row r="91" spans="30:55">
      <c r="AD91" s="30"/>
      <c r="AE91" s="30"/>
      <c r="AF91" s="30"/>
      <c r="AG91" s="30"/>
      <c r="AH91" s="30"/>
      <c r="AI91" s="30"/>
      <c r="AJ91" s="30"/>
      <c r="AK91" s="30"/>
      <c r="AL91" s="30"/>
      <c r="AM91" s="30"/>
      <c r="AN91" s="30"/>
      <c r="AO91" s="30"/>
      <c r="AP91" s="30"/>
      <c r="AQ91" s="30"/>
      <c r="AR91" s="30"/>
      <c r="AS91" s="30"/>
      <c r="AT91" s="30"/>
      <c r="AU91" s="30"/>
      <c r="AV91" s="30"/>
      <c r="AW91" s="30"/>
      <c r="AX91" s="30"/>
      <c r="AY91" s="30"/>
      <c r="AZ91" s="30"/>
      <c r="BA91" s="30"/>
      <c r="BB91" s="30"/>
      <c r="BC91" s="30"/>
    </row>
    <row r="92" spans="30:55">
      <c r="AD92" s="30"/>
      <c r="AE92" s="30"/>
      <c r="AF92" s="30"/>
      <c r="AG92" s="30"/>
      <c r="AH92" s="30"/>
      <c r="AI92" s="30"/>
      <c r="AJ92" s="30"/>
      <c r="AK92" s="30"/>
      <c r="AL92" s="30"/>
      <c r="AM92" s="30"/>
      <c r="AN92" s="30"/>
      <c r="AO92" s="30"/>
      <c r="AP92" s="30"/>
      <c r="AQ92" s="30"/>
      <c r="AR92" s="30"/>
      <c r="AS92" s="30"/>
      <c r="AT92" s="30"/>
      <c r="AU92" s="30"/>
      <c r="AV92" s="30"/>
      <c r="AW92" s="30"/>
      <c r="AX92" s="30"/>
      <c r="AY92" s="30"/>
      <c r="AZ92" s="30"/>
      <c r="BA92" s="30"/>
      <c r="BB92" s="30"/>
      <c r="BC92" s="30"/>
    </row>
    <row r="93" spans="30:55">
      <c r="AD93" s="30"/>
      <c r="AE93" s="30"/>
      <c r="AF93" s="30"/>
      <c r="AG93" s="30"/>
      <c r="AH93" s="30"/>
      <c r="AI93" s="30"/>
      <c r="AJ93" s="30"/>
      <c r="AK93" s="30"/>
      <c r="AL93" s="30"/>
      <c r="AM93" s="30"/>
      <c r="AN93" s="30"/>
      <c r="AO93" s="30"/>
      <c r="AP93" s="30"/>
      <c r="AQ93" s="30"/>
      <c r="AR93" s="30"/>
      <c r="AS93" s="30"/>
      <c r="AT93" s="30"/>
      <c r="AU93" s="30"/>
      <c r="AV93" s="30"/>
      <c r="AW93" s="30"/>
      <c r="AX93" s="30"/>
      <c r="AY93" s="30"/>
      <c r="AZ93" s="30"/>
      <c r="BA93" s="30"/>
      <c r="BB93" s="30"/>
      <c r="BC93" s="30"/>
    </row>
    <row r="94" spans="30:55">
      <c r="AD94" s="30"/>
      <c r="AE94" s="30"/>
      <c r="AF94" s="30"/>
      <c r="AG94" s="30"/>
      <c r="AH94" s="30"/>
      <c r="AI94" s="30"/>
      <c r="AJ94" s="30"/>
      <c r="AK94" s="30"/>
      <c r="AL94" s="30"/>
      <c r="AM94" s="30"/>
      <c r="AN94" s="30"/>
      <c r="AO94" s="30"/>
      <c r="AP94" s="30"/>
      <c r="AQ94" s="30"/>
      <c r="AR94" s="30"/>
      <c r="AS94" s="30"/>
      <c r="AT94" s="30"/>
      <c r="AU94" s="30"/>
      <c r="AV94" s="30"/>
      <c r="AW94" s="30"/>
      <c r="AX94" s="30"/>
      <c r="AY94" s="30"/>
      <c r="AZ94" s="30"/>
      <c r="BA94" s="30"/>
      <c r="BB94" s="30"/>
      <c r="BC94" s="30"/>
    </row>
    <row r="95" spans="30:55">
      <c r="AD95" s="30"/>
      <c r="AE95" s="30"/>
      <c r="AF95" s="30"/>
      <c r="AG95" s="30"/>
      <c r="AH95" s="30"/>
      <c r="AI95" s="30"/>
      <c r="AJ95" s="30"/>
      <c r="AK95" s="30"/>
      <c r="AL95" s="30"/>
      <c r="AM95" s="30"/>
      <c r="AN95" s="30"/>
      <c r="AO95" s="30"/>
      <c r="AP95" s="30"/>
      <c r="AQ95" s="30"/>
      <c r="AR95" s="30"/>
      <c r="AS95" s="30"/>
      <c r="AT95" s="30"/>
      <c r="AU95" s="30"/>
      <c r="AV95" s="30"/>
      <c r="AW95" s="30"/>
      <c r="AX95" s="30"/>
      <c r="AY95" s="30"/>
      <c r="AZ95" s="30"/>
      <c r="BA95" s="30"/>
      <c r="BB95" s="30"/>
      <c r="BC95" s="30"/>
    </row>
    <row r="96" spans="30:55">
      <c r="AD96" s="30"/>
      <c r="AE96" s="30"/>
      <c r="AF96" s="30"/>
      <c r="AG96" s="30"/>
      <c r="AH96" s="30"/>
      <c r="AI96" s="30"/>
      <c r="AJ96" s="30"/>
      <c r="AK96" s="30"/>
      <c r="AL96" s="30"/>
      <c r="AM96" s="30"/>
      <c r="AN96" s="30"/>
      <c r="AO96" s="30"/>
      <c r="AP96" s="30"/>
      <c r="AQ96" s="30"/>
      <c r="AR96" s="30"/>
      <c r="AS96" s="30"/>
      <c r="AT96" s="30"/>
      <c r="AU96" s="30"/>
      <c r="AV96" s="30"/>
      <c r="AW96" s="30"/>
      <c r="AX96" s="30"/>
      <c r="AY96" s="30"/>
      <c r="AZ96" s="30"/>
      <c r="BA96" s="30"/>
      <c r="BB96" s="30"/>
      <c r="BC96" s="30"/>
    </row>
    <row r="97" spans="30:55">
      <c r="AD97" s="30"/>
      <c r="AE97" s="30"/>
      <c r="AF97" s="30"/>
      <c r="AG97" s="30"/>
      <c r="AH97" s="30"/>
      <c r="AI97" s="30"/>
      <c r="AJ97" s="30"/>
      <c r="AK97" s="30"/>
      <c r="AL97" s="30"/>
      <c r="AM97" s="30"/>
      <c r="AN97" s="30"/>
      <c r="AO97" s="30"/>
      <c r="AP97" s="30"/>
      <c r="AQ97" s="30"/>
      <c r="AR97" s="30"/>
      <c r="AS97" s="30"/>
      <c r="AT97" s="30"/>
      <c r="AU97" s="30"/>
      <c r="AV97" s="30"/>
      <c r="AW97" s="30"/>
      <c r="AX97" s="30"/>
      <c r="AY97" s="30"/>
      <c r="AZ97" s="30"/>
      <c r="BA97" s="30"/>
      <c r="BB97" s="30"/>
      <c r="BC97" s="30"/>
    </row>
    <row r="98" spans="30:55">
      <c r="AD98" s="30"/>
      <c r="AE98" s="30"/>
      <c r="AF98" s="30"/>
      <c r="AG98" s="30"/>
      <c r="AH98" s="30"/>
      <c r="AI98" s="30"/>
      <c r="AJ98" s="30"/>
      <c r="AK98" s="30"/>
      <c r="AL98" s="30"/>
      <c r="AM98" s="30"/>
      <c r="AN98" s="30"/>
      <c r="AO98" s="30"/>
      <c r="AP98" s="30"/>
      <c r="AQ98" s="30"/>
      <c r="AR98" s="30"/>
      <c r="AS98" s="30"/>
      <c r="AT98" s="30"/>
      <c r="AU98" s="30"/>
      <c r="AV98" s="30"/>
      <c r="AW98" s="30"/>
      <c r="AX98" s="30"/>
      <c r="AY98" s="30"/>
      <c r="AZ98" s="30"/>
      <c r="BA98" s="30"/>
      <c r="BB98" s="30"/>
      <c r="BC98" s="30"/>
    </row>
    <row r="99" spans="30:55">
      <c r="AD99" s="30"/>
      <c r="AE99" s="30"/>
      <c r="AF99" s="30"/>
      <c r="AG99" s="30"/>
      <c r="AH99" s="30"/>
      <c r="AI99" s="30"/>
      <c r="AJ99" s="30"/>
      <c r="AK99" s="30"/>
      <c r="AL99" s="30"/>
      <c r="AM99" s="30"/>
      <c r="AN99" s="30"/>
      <c r="AO99" s="30"/>
      <c r="AP99" s="30"/>
      <c r="AQ99" s="30"/>
      <c r="AR99" s="30"/>
      <c r="AS99" s="30"/>
      <c r="AT99" s="30"/>
      <c r="AU99" s="30"/>
      <c r="AV99" s="30"/>
      <c r="AW99" s="30"/>
      <c r="AX99" s="30"/>
      <c r="AY99" s="30"/>
      <c r="AZ99" s="30"/>
      <c r="BA99" s="30"/>
      <c r="BB99" s="30"/>
      <c r="BC99" s="30"/>
    </row>
    <row r="100" spans="30:55">
      <c r="AD100" s="30"/>
      <c r="AE100" s="30"/>
      <c r="AF100" s="30"/>
      <c r="AG100" s="30"/>
      <c r="AH100" s="30"/>
      <c r="AI100" s="30"/>
      <c r="AJ100" s="30"/>
      <c r="AK100" s="30"/>
      <c r="AL100" s="30"/>
      <c r="AM100" s="30"/>
      <c r="AN100" s="30"/>
      <c r="AO100" s="30"/>
      <c r="AP100" s="30"/>
      <c r="AQ100" s="30"/>
      <c r="AR100" s="30"/>
      <c r="AS100" s="30"/>
      <c r="AT100" s="30"/>
      <c r="AU100" s="30"/>
      <c r="AV100" s="30"/>
      <c r="AW100" s="30"/>
      <c r="AX100" s="30"/>
      <c r="AY100" s="30"/>
      <c r="AZ100" s="30"/>
      <c r="BA100" s="30"/>
      <c r="BB100" s="30"/>
      <c r="BC100" s="30"/>
    </row>
    <row r="101" spans="30:55">
      <c r="AD101" s="30"/>
      <c r="AE101" s="30"/>
      <c r="AF101" s="30"/>
      <c r="AG101" s="30"/>
      <c r="AH101" s="30"/>
      <c r="AI101" s="30"/>
      <c r="AJ101" s="30"/>
      <c r="AK101" s="30"/>
      <c r="AL101" s="30"/>
      <c r="AM101" s="30"/>
      <c r="AN101" s="30"/>
      <c r="AO101" s="30"/>
      <c r="AP101" s="30"/>
      <c r="AQ101" s="30"/>
      <c r="AR101" s="30"/>
      <c r="AS101" s="30"/>
      <c r="AT101" s="30"/>
      <c r="AU101" s="30"/>
      <c r="AV101" s="30"/>
      <c r="AW101" s="30"/>
      <c r="AX101" s="30"/>
      <c r="AY101" s="30"/>
      <c r="AZ101" s="30"/>
      <c r="BA101" s="30"/>
      <c r="BB101" s="30"/>
      <c r="BC101" s="30"/>
    </row>
    <row r="102" spans="30:55">
      <c r="AD102" s="30"/>
      <c r="AE102" s="30"/>
      <c r="AF102" s="30"/>
      <c r="AG102" s="30"/>
      <c r="AH102" s="30"/>
      <c r="AI102" s="30"/>
      <c r="AJ102" s="30"/>
      <c r="AK102" s="30"/>
      <c r="AL102" s="30"/>
      <c r="AM102" s="30"/>
      <c r="AN102" s="30"/>
      <c r="AO102" s="30"/>
      <c r="AP102" s="30"/>
      <c r="AQ102" s="30"/>
      <c r="AR102" s="30"/>
      <c r="AS102" s="30"/>
      <c r="AT102" s="30"/>
      <c r="AU102" s="30"/>
      <c r="AV102" s="30"/>
      <c r="AW102" s="30"/>
      <c r="AX102" s="30"/>
      <c r="AY102" s="30"/>
      <c r="AZ102" s="30"/>
      <c r="BA102" s="30"/>
      <c r="BB102" s="30"/>
      <c r="BC102" s="30"/>
    </row>
    <row r="103" spans="30:55">
      <c r="AD103" s="30"/>
      <c r="AE103" s="30"/>
      <c r="AF103" s="30"/>
      <c r="AG103" s="30"/>
      <c r="AH103" s="30"/>
      <c r="AI103" s="30"/>
      <c r="AJ103" s="30"/>
      <c r="AK103" s="30"/>
      <c r="AL103" s="30"/>
      <c r="AM103" s="30"/>
      <c r="AN103" s="30"/>
      <c r="AO103" s="30"/>
      <c r="AP103" s="30"/>
      <c r="AQ103" s="30"/>
      <c r="AR103" s="30"/>
      <c r="AS103" s="30"/>
      <c r="AT103" s="30"/>
      <c r="AU103" s="30"/>
      <c r="AV103" s="30"/>
      <c r="AW103" s="30"/>
      <c r="AX103" s="30"/>
      <c r="AY103" s="30"/>
      <c r="AZ103" s="30"/>
      <c r="BA103" s="30"/>
      <c r="BB103" s="30"/>
      <c r="BC103" s="30"/>
    </row>
    <row r="104" spans="30:55">
      <c r="AD104" s="30"/>
      <c r="AE104" s="30"/>
      <c r="AF104" s="30"/>
      <c r="AG104" s="30"/>
      <c r="AH104" s="30"/>
      <c r="AI104" s="30"/>
      <c r="AJ104" s="30"/>
      <c r="AK104" s="30"/>
      <c r="AL104" s="30"/>
      <c r="AM104" s="30"/>
      <c r="AN104" s="30"/>
      <c r="AO104" s="30"/>
      <c r="AP104" s="30"/>
      <c r="AQ104" s="30"/>
      <c r="AR104" s="30"/>
      <c r="AS104" s="30"/>
      <c r="AT104" s="30"/>
      <c r="AU104" s="30"/>
      <c r="AV104" s="30"/>
      <c r="AW104" s="30"/>
      <c r="AX104" s="30"/>
      <c r="AY104" s="30"/>
      <c r="AZ104" s="30"/>
      <c r="BA104" s="30"/>
      <c r="BB104" s="30"/>
      <c r="BC104" s="30"/>
    </row>
    <row r="105" spans="30:55">
      <c r="AD105" s="30"/>
      <c r="AE105" s="30"/>
      <c r="AF105" s="30"/>
      <c r="AG105" s="30"/>
      <c r="AH105" s="30"/>
      <c r="AI105" s="30"/>
      <c r="AJ105" s="30"/>
      <c r="AK105" s="30"/>
      <c r="AL105" s="30"/>
      <c r="AM105" s="30"/>
      <c r="AN105" s="30"/>
      <c r="AO105" s="30"/>
      <c r="AP105" s="30"/>
      <c r="AQ105" s="30"/>
      <c r="AR105" s="30"/>
      <c r="AS105" s="30"/>
      <c r="AT105" s="30"/>
      <c r="AU105" s="30"/>
      <c r="AV105" s="30"/>
      <c r="AW105" s="30"/>
      <c r="AX105" s="30"/>
      <c r="AY105" s="30"/>
      <c r="AZ105" s="30"/>
      <c r="BA105" s="30"/>
      <c r="BB105" s="30"/>
      <c r="BC105" s="30"/>
    </row>
    <row r="106" spans="30:55">
      <c r="AD106" s="30"/>
      <c r="AE106" s="30"/>
      <c r="AF106" s="30"/>
      <c r="AG106" s="30"/>
      <c r="AH106" s="30"/>
      <c r="AI106" s="30"/>
      <c r="AJ106" s="30"/>
      <c r="AK106" s="30"/>
      <c r="AL106" s="30"/>
      <c r="AM106" s="30"/>
      <c r="AN106" s="30"/>
      <c r="AO106" s="30"/>
      <c r="AP106" s="30"/>
      <c r="AQ106" s="30"/>
      <c r="AR106" s="30"/>
      <c r="AS106" s="30"/>
      <c r="AT106" s="30"/>
      <c r="AU106" s="30"/>
      <c r="AV106" s="30"/>
      <c r="AW106" s="30"/>
      <c r="AX106" s="30"/>
      <c r="AY106" s="30"/>
      <c r="AZ106" s="30"/>
      <c r="BA106" s="30"/>
      <c r="BB106" s="30"/>
      <c r="BC106" s="30"/>
    </row>
    <row r="107" spans="30:55">
      <c r="AD107" s="30"/>
      <c r="AE107" s="30"/>
      <c r="AF107" s="30"/>
      <c r="AG107" s="30"/>
      <c r="AH107" s="30"/>
      <c r="AI107" s="30"/>
      <c r="AJ107" s="30"/>
      <c r="AK107" s="30"/>
      <c r="AL107" s="30"/>
      <c r="AM107" s="30"/>
      <c r="AN107" s="30"/>
      <c r="AO107" s="30"/>
      <c r="AP107" s="30"/>
      <c r="AQ107" s="30"/>
      <c r="AR107" s="30"/>
      <c r="AS107" s="30"/>
      <c r="AT107" s="30"/>
      <c r="AU107" s="30"/>
      <c r="AV107" s="30"/>
      <c r="AW107" s="30"/>
      <c r="AX107" s="30"/>
      <c r="AY107" s="30"/>
      <c r="AZ107" s="30"/>
      <c r="BA107" s="30"/>
      <c r="BB107" s="30"/>
      <c r="BC107" s="30"/>
    </row>
    <row r="108" spans="30:55">
      <c r="AD108" s="30"/>
      <c r="AE108" s="30"/>
      <c r="AF108" s="30"/>
      <c r="AG108" s="30"/>
      <c r="AH108" s="30"/>
      <c r="AI108" s="30"/>
      <c r="AJ108" s="30"/>
      <c r="AK108" s="30"/>
      <c r="AL108" s="30"/>
      <c r="AM108" s="30"/>
      <c r="AN108" s="30"/>
      <c r="AO108" s="30"/>
      <c r="AP108" s="30"/>
      <c r="AQ108" s="30"/>
      <c r="AR108" s="30"/>
      <c r="AS108" s="30"/>
      <c r="AT108" s="30"/>
      <c r="AU108" s="30"/>
      <c r="AV108" s="30"/>
      <c r="AW108" s="30"/>
      <c r="AX108" s="30"/>
      <c r="AY108" s="30"/>
      <c r="AZ108" s="30"/>
      <c r="BA108" s="30"/>
      <c r="BB108" s="30"/>
      <c r="BC108" s="30"/>
    </row>
    <row r="109" spans="30:55">
      <c r="AD109" s="30"/>
      <c r="AE109" s="30"/>
      <c r="AF109" s="30"/>
      <c r="AG109" s="30"/>
      <c r="AH109" s="30"/>
      <c r="AI109" s="30"/>
      <c r="AJ109" s="30"/>
      <c r="AK109" s="30"/>
      <c r="AL109" s="30"/>
      <c r="AM109" s="30"/>
      <c r="AN109" s="30"/>
      <c r="AO109" s="30"/>
      <c r="AP109" s="30"/>
      <c r="AQ109" s="30"/>
      <c r="AR109" s="30"/>
      <c r="AS109" s="30"/>
      <c r="AT109" s="30"/>
      <c r="AU109" s="30"/>
      <c r="AV109" s="30"/>
      <c r="AW109" s="30"/>
      <c r="AX109" s="30"/>
      <c r="AY109" s="30"/>
      <c r="AZ109" s="30"/>
      <c r="BA109" s="30"/>
      <c r="BB109" s="30"/>
      <c r="BC109" s="30"/>
    </row>
    <row r="110" spans="30:55">
      <c r="AD110" s="30"/>
      <c r="AE110" s="30"/>
      <c r="AF110" s="30"/>
      <c r="AG110" s="30"/>
      <c r="AH110" s="30"/>
      <c r="AI110" s="30"/>
      <c r="AJ110" s="30"/>
      <c r="AK110" s="30"/>
      <c r="AL110" s="30"/>
      <c r="AM110" s="30"/>
      <c r="AN110" s="30"/>
      <c r="AO110" s="30"/>
      <c r="AP110" s="30"/>
      <c r="AQ110" s="30"/>
      <c r="AR110" s="30"/>
      <c r="AS110" s="30"/>
      <c r="AT110" s="30"/>
      <c r="AU110" s="30"/>
      <c r="AV110" s="30"/>
      <c r="AW110" s="30"/>
      <c r="AX110" s="30"/>
      <c r="AY110" s="30"/>
      <c r="AZ110" s="30"/>
      <c r="BA110" s="30"/>
      <c r="BB110" s="30"/>
      <c r="BC110" s="30"/>
    </row>
    <row r="111" spans="30:55">
      <c r="AD111" s="30"/>
      <c r="AE111" s="30"/>
      <c r="AF111" s="30"/>
      <c r="AG111" s="30"/>
      <c r="AH111" s="30"/>
      <c r="AI111" s="30"/>
      <c r="AJ111" s="30"/>
      <c r="AK111" s="30"/>
      <c r="AL111" s="30"/>
      <c r="AM111" s="30"/>
      <c r="AN111" s="30"/>
      <c r="AO111" s="30"/>
      <c r="AP111" s="30"/>
      <c r="AQ111" s="30"/>
      <c r="AR111" s="30"/>
      <c r="AS111" s="30"/>
      <c r="AT111" s="30"/>
      <c r="AU111" s="30"/>
      <c r="AV111" s="30"/>
      <c r="AW111" s="30"/>
      <c r="AX111" s="30"/>
      <c r="AY111" s="30"/>
      <c r="AZ111" s="30"/>
      <c r="BA111" s="30"/>
      <c r="BB111" s="30"/>
      <c r="BC111" s="30"/>
    </row>
    <row r="112" spans="30:55">
      <c r="AD112" s="30"/>
      <c r="AE112" s="30"/>
      <c r="AF112" s="30"/>
      <c r="AG112" s="30"/>
      <c r="AH112" s="30"/>
      <c r="AI112" s="30"/>
      <c r="AJ112" s="30"/>
      <c r="AK112" s="30"/>
      <c r="AL112" s="30"/>
      <c r="AM112" s="30"/>
      <c r="AN112" s="30"/>
      <c r="AO112" s="30"/>
      <c r="AP112" s="30"/>
      <c r="AQ112" s="30"/>
      <c r="AR112" s="30"/>
      <c r="AS112" s="30"/>
      <c r="AT112" s="30"/>
      <c r="AU112" s="30"/>
      <c r="AV112" s="30"/>
      <c r="AW112" s="30"/>
      <c r="AX112" s="30"/>
      <c r="AY112" s="30"/>
      <c r="AZ112" s="30"/>
      <c r="BA112" s="30"/>
      <c r="BB112" s="30"/>
      <c r="BC112" s="30"/>
    </row>
    <row r="113" spans="30:55">
      <c r="AD113" s="30"/>
      <c r="AE113" s="30"/>
      <c r="AF113" s="30"/>
      <c r="AG113" s="30"/>
      <c r="AH113" s="30"/>
      <c r="AI113" s="30"/>
      <c r="AJ113" s="30"/>
      <c r="AK113" s="30"/>
      <c r="AL113" s="30"/>
      <c r="AM113" s="30"/>
      <c r="AN113" s="30"/>
      <c r="AO113" s="30"/>
      <c r="AP113" s="30"/>
      <c r="AQ113" s="30"/>
      <c r="AR113" s="30"/>
      <c r="AS113" s="30"/>
      <c r="AT113" s="30"/>
      <c r="AU113" s="30"/>
      <c r="AV113" s="30"/>
      <c r="AW113" s="30"/>
      <c r="AX113" s="30"/>
      <c r="AY113" s="30"/>
      <c r="AZ113" s="30"/>
      <c r="BA113" s="30"/>
      <c r="BB113" s="30"/>
      <c r="BC113" s="30"/>
    </row>
    <row r="114" spans="30:55"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</row>
    <row r="115" spans="30:55">
      <c r="AD115" s="30"/>
      <c r="AE115" s="30"/>
      <c r="AF115" s="30"/>
      <c r="AG115" s="30"/>
      <c r="AH115" s="30"/>
      <c r="AI115" s="30"/>
      <c r="AJ115" s="30"/>
      <c r="AK115" s="30"/>
      <c r="AL115" s="30"/>
      <c r="AM115" s="30"/>
      <c r="AN115" s="30"/>
      <c r="AO115" s="30"/>
      <c r="AP115" s="30"/>
      <c r="AQ115" s="30"/>
      <c r="AR115" s="30"/>
      <c r="AS115" s="30"/>
      <c r="AT115" s="30"/>
      <c r="AU115" s="30"/>
      <c r="AV115" s="30"/>
      <c r="AW115" s="30"/>
      <c r="AX115" s="30"/>
      <c r="AY115" s="30"/>
      <c r="AZ115" s="30"/>
      <c r="BA115" s="30"/>
      <c r="BB115" s="30"/>
      <c r="BC115" s="30"/>
    </row>
    <row r="116" spans="30:55">
      <c r="AD116" s="30"/>
      <c r="AE116" s="30"/>
      <c r="AF116" s="30"/>
      <c r="AG116" s="30"/>
      <c r="AH116" s="30"/>
      <c r="AI116" s="30"/>
      <c r="AJ116" s="30"/>
      <c r="AK116" s="30"/>
      <c r="AL116" s="30"/>
      <c r="AM116" s="30"/>
      <c r="AN116" s="30"/>
      <c r="AO116" s="30"/>
      <c r="AP116" s="30"/>
      <c r="AQ116" s="30"/>
      <c r="AR116" s="30"/>
      <c r="AS116" s="30"/>
      <c r="AT116" s="30"/>
      <c r="AU116" s="30"/>
      <c r="AV116" s="30"/>
      <c r="AW116" s="30"/>
      <c r="AX116" s="30"/>
      <c r="AY116" s="30"/>
      <c r="AZ116" s="30"/>
      <c r="BA116" s="30"/>
      <c r="BB116" s="30"/>
      <c r="BC116" s="30"/>
    </row>
    <row r="117" spans="30:55">
      <c r="AD117" s="30"/>
      <c r="AE117" s="30"/>
      <c r="AF117" s="30"/>
      <c r="AG117" s="30"/>
      <c r="AH117" s="30"/>
      <c r="AI117" s="30"/>
      <c r="AJ117" s="30"/>
      <c r="AK117" s="30"/>
      <c r="AL117" s="30"/>
      <c r="AM117" s="30"/>
      <c r="AN117" s="30"/>
      <c r="AO117" s="30"/>
      <c r="AP117" s="30"/>
      <c r="AQ117" s="30"/>
      <c r="AR117" s="30"/>
      <c r="AS117" s="30"/>
      <c r="AT117" s="30"/>
      <c r="AU117" s="30"/>
      <c r="AV117" s="30"/>
      <c r="AW117" s="30"/>
      <c r="AX117" s="30"/>
      <c r="AY117" s="30"/>
      <c r="AZ117" s="30"/>
      <c r="BA117" s="30"/>
      <c r="BB117" s="30"/>
      <c r="BC117" s="30"/>
    </row>
    <row r="118" spans="30:55">
      <c r="AD118" s="30"/>
      <c r="AE118" s="30"/>
      <c r="AF118" s="30"/>
      <c r="AG118" s="30"/>
      <c r="AH118" s="30"/>
      <c r="AI118" s="30"/>
      <c r="AJ118" s="30"/>
      <c r="AK118" s="30"/>
      <c r="AL118" s="30"/>
      <c r="AM118" s="30"/>
      <c r="AN118" s="30"/>
      <c r="AO118" s="30"/>
      <c r="AP118" s="30"/>
      <c r="AQ118" s="30"/>
      <c r="AR118" s="30"/>
      <c r="AS118" s="30"/>
      <c r="AT118" s="30"/>
      <c r="AU118" s="30"/>
      <c r="AV118" s="30"/>
      <c r="AW118" s="30"/>
      <c r="AX118" s="30"/>
      <c r="AY118" s="30"/>
      <c r="AZ118" s="30"/>
      <c r="BA118" s="30"/>
      <c r="BB118" s="30"/>
      <c r="BC118" s="30"/>
    </row>
    <row r="119" spans="30:55">
      <c r="AD119" s="30"/>
      <c r="AE119" s="30"/>
      <c r="AF119" s="30"/>
      <c r="AG119" s="30"/>
      <c r="AH119" s="30"/>
      <c r="AI119" s="30"/>
      <c r="AJ119" s="30"/>
      <c r="AK119" s="30"/>
      <c r="AL119" s="30"/>
      <c r="AM119" s="30"/>
      <c r="AN119" s="30"/>
      <c r="AO119" s="30"/>
      <c r="AP119" s="30"/>
      <c r="AQ119" s="30"/>
      <c r="AR119" s="30"/>
      <c r="AS119" s="30"/>
      <c r="AT119" s="30"/>
      <c r="AU119" s="30"/>
      <c r="AV119" s="30"/>
      <c r="AW119" s="30"/>
      <c r="AX119" s="30"/>
      <c r="AY119" s="30"/>
      <c r="AZ119" s="30"/>
      <c r="BA119" s="30"/>
      <c r="BB119" s="30"/>
      <c r="BC119" s="30"/>
    </row>
    <row r="120" spans="30:55">
      <c r="AD120" s="30"/>
      <c r="AE120" s="30"/>
      <c r="AF120" s="30"/>
      <c r="AG120" s="30"/>
      <c r="AH120" s="30"/>
      <c r="AI120" s="30"/>
      <c r="AJ120" s="30"/>
      <c r="AK120" s="30"/>
      <c r="AL120" s="30"/>
      <c r="AM120" s="30"/>
      <c r="AN120" s="30"/>
      <c r="AO120" s="30"/>
      <c r="AP120" s="30"/>
      <c r="AQ120" s="30"/>
      <c r="AR120" s="30"/>
      <c r="AS120" s="30"/>
      <c r="AT120" s="30"/>
      <c r="AU120" s="30"/>
      <c r="AV120" s="30"/>
      <c r="AW120" s="30"/>
      <c r="AX120" s="30"/>
      <c r="AY120" s="30"/>
      <c r="AZ120" s="30"/>
      <c r="BA120" s="30"/>
      <c r="BB120" s="30"/>
      <c r="BC120" s="30"/>
    </row>
    <row r="121" spans="30:55">
      <c r="AD121" s="30"/>
      <c r="AE121" s="30"/>
      <c r="AF121" s="30"/>
      <c r="AG121" s="30"/>
      <c r="AH121" s="30"/>
      <c r="AI121" s="30"/>
      <c r="AJ121" s="30"/>
      <c r="AK121" s="30"/>
      <c r="AL121" s="30"/>
      <c r="AM121" s="30"/>
      <c r="AN121" s="30"/>
      <c r="AO121" s="30"/>
      <c r="AP121" s="30"/>
      <c r="AQ121" s="30"/>
      <c r="AR121" s="30"/>
      <c r="AS121" s="30"/>
      <c r="AT121" s="30"/>
      <c r="AU121" s="30"/>
      <c r="AV121" s="30"/>
      <c r="AW121" s="30"/>
      <c r="AX121" s="30"/>
      <c r="AY121" s="30"/>
      <c r="AZ121" s="30"/>
      <c r="BA121" s="30"/>
      <c r="BB121" s="30"/>
      <c r="BC121" s="30"/>
    </row>
    <row r="122" spans="30:55">
      <c r="AD122" s="30"/>
      <c r="AE122" s="30"/>
      <c r="AF122" s="30"/>
      <c r="AG122" s="30"/>
      <c r="AH122" s="30"/>
      <c r="AI122" s="30"/>
      <c r="AJ122" s="30"/>
      <c r="AK122" s="30"/>
      <c r="AL122" s="30"/>
      <c r="AM122" s="30"/>
      <c r="AN122" s="30"/>
      <c r="AO122" s="30"/>
      <c r="AP122" s="30"/>
      <c r="AQ122" s="30"/>
      <c r="AR122" s="30"/>
      <c r="AS122" s="30"/>
      <c r="AT122" s="30"/>
      <c r="AU122" s="30"/>
      <c r="AV122" s="30"/>
      <c r="AW122" s="30"/>
      <c r="AX122" s="30"/>
      <c r="AY122" s="30"/>
      <c r="AZ122" s="30"/>
      <c r="BA122" s="30"/>
      <c r="BB122" s="30"/>
      <c r="BC122" s="30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6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BE5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v>1</v>
      </c>
      <c r="B1" s="28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08" t="s">
        <v>208</v>
      </c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709"/>
      <c r="W2" s="709"/>
      <c r="X2" s="709"/>
      <c r="Y2" s="709"/>
      <c r="Z2" s="709"/>
      <c r="AA2" s="709"/>
      <c r="AB2" s="710"/>
      <c r="AC2" s="399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58">
        <f>1/$A$1*[1]CoreVPAExp!$B$263</f>
        <v>1.257491417762</v>
      </c>
      <c r="D5" s="559">
        <f>1/$A$1*[1]CoreVPAExp!$C$263</f>
        <v>1.2235487315398987</v>
      </c>
      <c r="E5" s="559">
        <f>1/$A$1*[1]CoreVPAExp!$D$263</f>
        <v>1.5768547466496732</v>
      </c>
      <c r="F5" s="559">
        <f>1/$A$1*[1]CoreVPAExp!$E$263</f>
        <v>1.6930984541718794</v>
      </c>
      <c r="G5" s="559">
        <f>1/$A$1*[1]CoreVPAExp!$F$263</f>
        <v>1.4364329424667051</v>
      </c>
      <c r="H5" s="559">
        <f>1/$A$1*[1]CoreVPAExp!$G$263</f>
        <v>1.6137845598028302</v>
      </c>
      <c r="I5" s="559">
        <f>1/$A$1*[1]CoreVPAExp!$H$263</f>
        <v>1.8359619611426252</v>
      </c>
      <c r="J5" s="578">
        <f>1/$A$1*[1]CoreVPAExp!$I$263</f>
        <v>2.1934587584240619</v>
      </c>
      <c r="K5" s="578">
        <f>1/$A$1*[1]CoreVPAExp!$J$263</f>
        <v>1.6378332455018989</v>
      </c>
      <c r="L5" s="578">
        <f>1/$A$1*[1]CoreVPAExp!K$263</f>
        <v>1.1278102403317851</v>
      </c>
      <c r="M5" s="559">
        <f>1/$A$1*[1]CoreVPAExp!L$263</f>
        <v>1.2116685399050118</v>
      </c>
      <c r="N5" s="579">
        <f>1/$A$1*[1]CoreVPAExp!M$263</f>
        <v>1.6049935345750863</v>
      </c>
      <c r="O5" s="579">
        <f>1/$A$1*[1]CoreVPAExp!N$263</f>
        <v>1.8946262060425079</v>
      </c>
      <c r="P5" s="579">
        <f>1/$A$1*[1]CoreVPAExp!O$263</f>
        <v>1.6573433594583835</v>
      </c>
      <c r="Q5" s="579">
        <f>1/$A$1*[1]CoreVPAExp!P$263</f>
        <v>1.9538273624849534</v>
      </c>
      <c r="R5" s="579">
        <f>1/$A$1*[1]CoreVPAExp!Q$263</f>
        <v>1.6903877949231951</v>
      </c>
      <c r="S5" s="579">
        <f>1/$A$1*[1]CoreVPAExp!R$263</f>
        <v>1.6698111804916862</v>
      </c>
      <c r="T5" s="579">
        <f>1/$A$1*[1]CoreVPAExp!S$263</f>
        <v>10.153995037079847</v>
      </c>
      <c r="U5" s="579">
        <f>1/$A$1*[1]CoreVPAExp!T$263</f>
        <v>0</v>
      </c>
      <c r="V5" s="579">
        <f>1/$A$1*[1]CoreVPAExp!U$263</f>
        <v>5.4750994443494134</v>
      </c>
      <c r="W5" s="579">
        <f>1/$A$1*[1]CoreVPAExp!V$263</f>
        <v>5.4750994443494134</v>
      </c>
      <c r="X5" s="579">
        <f>1/$A$1*[1]CoreVPAExp!W$263</f>
        <v>5.4750994443494134</v>
      </c>
      <c r="Y5" s="579">
        <f>1/$A$1*[1]CoreVPAExp!X$263</f>
        <v>5.4750994443494134</v>
      </c>
      <c r="Z5" s="579">
        <f>1/$A$1*[1]CoreVPAExp!Y$263</f>
        <v>5.4750994443494134</v>
      </c>
      <c r="AA5" s="579">
        <f>1/$A$1*[1]CoreVPAExp!Z$263</f>
        <v>5.4750994443494134</v>
      </c>
      <c r="AB5" s="579">
        <f>1/$A$1*[1]CoreVPAExp!AA$263</f>
        <v>0</v>
      </c>
      <c r="AC5" s="406"/>
      <c r="AD5" s="479">
        <f>1/1000*[1]CoreVPAExp!AB$263</f>
        <v>0.21971946309321894</v>
      </c>
      <c r="AE5" s="331">
        <f>1/1000*[1]CoreVPAExp!AC$263</f>
        <v>0.19587229382920002</v>
      </c>
      <c r="AF5" s="331">
        <f>1/1000*[1]CoreVPAExp!AD$263</f>
        <v>0.2041336136496</v>
      </c>
      <c r="AG5" s="331">
        <f>1/1000*[1]CoreVPAExp!AE$263</f>
        <v>0.22625566033280009</v>
      </c>
      <c r="AH5" s="331">
        <f>1/1000*[1]CoreVPAExp!AF$263</f>
        <v>0.29379344715280004</v>
      </c>
      <c r="AI5" s="331">
        <f>1/1000*[1]CoreVPAExp!AG$263</f>
        <v>0.34182964379850012</v>
      </c>
      <c r="AJ5" s="331">
        <f>1/1000*[1]CoreVPAExp!AH$263</f>
        <v>0.40604019076200015</v>
      </c>
      <c r="AK5" s="331">
        <f>1/1000*[1]CoreVPAExp!AI$263</f>
        <v>0.54388337863549996</v>
      </c>
      <c r="AL5" s="331">
        <f>1/1000*[1]CoreVPAExp!AJ$263</f>
        <v>0.48461735279240009</v>
      </c>
      <c r="AM5" s="331">
        <f>1/1000*[1]CoreVPAExp!AK$263</f>
        <v>0.3167005527972</v>
      </c>
      <c r="AN5" s="331">
        <f>1/1000*[1]CoreVPAExp!AL$263</f>
        <v>0.30706962537870003</v>
      </c>
      <c r="AO5" s="331">
        <f>1/1000*[1]CoreVPAExp!AM$263</f>
        <v>0.38873379532800001</v>
      </c>
      <c r="AP5" s="331">
        <f>1/1000*[1]CoreVPAExp!AN$263</f>
        <v>0.31463758978080014</v>
      </c>
      <c r="AQ5" s="331">
        <f>1/1000*[1]CoreVPAExp!AO$263</f>
        <v>0.28958441569350002</v>
      </c>
      <c r="AR5" s="331">
        <f>1/1000*[1]CoreVPAExp!AP$263</f>
        <v>0.33055950622800018</v>
      </c>
      <c r="AS5" s="331">
        <f>1/1000*[1]CoreVPAExp!AQ$263</f>
        <v>0.26120056809350001</v>
      </c>
      <c r="AT5" s="331">
        <f>1/1000*[1]CoreVPAExp!AR$263</f>
        <v>0.26352139537429997</v>
      </c>
      <c r="AU5" s="331">
        <f>1/1000*[1]CoreVPAExp!AS$263</f>
        <v>1.3356191945095999</v>
      </c>
      <c r="AV5" s="331">
        <f>1/1000*[1]CoreVPAExp!AT$263</f>
        <v>0.55144250771699987</v>
      </c>
      <c r="AW5" s="331">
        <f>1/1000*[1]CoreVPAExp!AU$263</f>
        <v>0.99487706366083339</v>
      </c>
      <c r="AX5" s="331">
        <f>1/1000*[1]CoreVPAExp!AV$263</f>
        <v>0</v>
      </c>
      <c r="AY5" s="331">
        <f>1/1000*[1]CoreVPAExp!AW$263</f>
        <v>0</v>
      </c>
      <c r="AZ5" s="331">
        <f>1/1000*[1]CoreVPAExp!AX$263</f>
        <v>0</v>
      </c>
      <c r="BA5" s="331">
        <f>1/1000*[1]CoreVPAExp!AY$263</f>
        <v>0</v>
      </c>
      <c r="BB5" s="331">
        <f>1/1000*[1]CoreVPAExp!AZ$263</f>
        <v>0</v>
      </c>
      <c r="BC5" s="605">
        <f>1/1000*[1]CoreVPAExp!BA$263</f>
        <v>0</v>
      </c>
      <c r="BD5" s="553"/>
      <c r="BE5" s="31"/>
    </row>
    <row r="6" spans="1:57" ht="17.149999999999999" customHeight="1" thickTop="1">
      <c r="B6" s="223" t="s">
        <v>157</v>
      </c>
      <c r="C6" s="382">
        <f>1/$A$1*[1]CoreVPAExp!$B$266</f>
        <v>6.365235386666666E-3</v>
      </c>
      <c r="D6" s="383">
        <f>1/$A$1*[1]CoreVPAExp!$C$266</f>
        <v>3.3669140000000004E-3</v>
      </c>
      <c r="E6" s="383">
        <f>1/$A$1*[1]CoreVPAExp!$D$266</f>
        <v>3.3566004000000001E-3</v>
      </c>
      <c r="F6" s="383">
        <f>1/$A$1*[1]CoreVPAExp!$E$266</f>
        <v>3.2974735272727268E-3</v>
      </c>
      <c r="G6" s="383">
        <f>1/$A$1*[1]CoreVPAExp!$F$266</f>
        <v>2.7156392000000002E-3</v>
      </c>
      <c r="H6" s="383">
        <f>1/$A$1*[1]CoreVPAExp!$G$266</f>
        <v>3.0103689833333334E-3</v>
      </c>
      <c r="I6" s="383">
        <f>1/$A$1*[1]CoreVPAExp!$H$266</f>
        <v>2.5133221777777779E-3</v>
      </c>
      <c r="J6" s="384">
        <f>1/$A$1*[1]CoreVPAExp!$I$266</f>
        <v>2.4284092600000001E-3</v>
      </c>
      <c r="K6" s="384">
        <f>1/$A$1*[1]CoreVPAExp!$J$266</f>
        <v>9.9041280000000003E-4</v>
      </c>
      <c r="L6" s="384">
        <f>1/$A$1*[1]CoreVPAExp!K$266</f>
        <v>8.2887879999999996E-4</v>
      </c>
      <c r="M6" s="383">
        <f>1/$A$1*[1]CoreVPAExp!L$266</f>
        <v>2.0683583666666664E-3</v>
      </c>
      <c r="N6" s="383">
        <f>1/$A$1*[1]CoreVPAExp!M$266</f>
        <v>2.9131515999999999E-3</v>
      </c>
      <c r="O6" s="383">
        <f>1/$A$1*[1]CoreVPAExp!N$266</f>
        <v>1.9394248800000001E-3</v>
      </c>
      <c r="P6" s="383">
        <f>1/$A$1*[1]CoreVPAExp!O$266</f>
        <v>2.422198287792208E-3</v>
      </c>
      <c r="Q6" s="383">
        <f>1/$A$1*[1]CoreVPAExp!P$266</f>
        <v>3.5193581696000001E-3</v>
      </c>
      <c r="R6" s="383">
        <f>1/$A$1*[1]CoreVPAExp!Q$266</f>
        <v>1.6305515620000002E-2</v>
      </c>
      <c r="S6" s="383">
        <f>1/$A$1*[1]CoreVPAExp!R$266</f>
        <v>3.0867571400000002E-2</v>
      </c>
      <c r="T6" s="383">
        <f>1/$A$1*[1]CoreVPAExp!S$266</f>
        <v>0.43235110520000009</v>
      </c>
      <c r="U6" s="383">
        <f>1/$A$1*[1]CoreVPAExp!T$266</f>
        <v>0</v>
      </c>
      <c r="V6" s="383">
        <f>1/$A$1*[1]CoreVPAExp!U$266</f>
        <v>3.4279390399999998E-2</v>
      </c>
      <c r="W6" s="383">
        <f>1/$A$1*[1]CoreVPAExp!V$266</f>
        <v>3.4279390399999998E-2</v>
      </c>
      <c r="X6" s="383">
        <f>1/$A$1*[1]CoreVPAExp!W$266</f>
        <v>3.4279390399999998E-2</v>
      </c>
      <c r="Y6" s="383">
        <f>1/$A$1*[1]CoreVPAExp!X$266</f>
        <v>3.4279390399999998E-2</v>
      </c>
      <c r="Z6" s="383">
        <f>1/$A$1*[1]CoreVPAExp!Y$266</f>
        <v>3.4279390399999998E-2</v>
      </c>
      <c r="AA6" s="383">
        <f>1/$A$1*[1]CoreVPAExp!Z$266</f>
        <v>3.4279390399999998E-2</v>
      </c>
      <c r="AB6" s="383">
        <f>1/$A$1*[1]CoreVPAExp!AA$266</f>
        <v>0</v>
      </c>
      <c r="AC6" s="341"/>
      <c r="AD6" s="422">
        <f>1/1000*[1]CoreVPAExp!AB$266</f>
        <v>1.5514112283600001E-3</v>
      </c>
      <c r="AE6" s="383">
        <f>1/1000*[1]CoreVPAExp!AC$266</f>
        <v>7.9374609879999999E-4</v>
      </c>
      <c r="AF6" s="383">
        <f>1/1000*[1]CoreVPAExp!AD$266</f>
        <v>7.6144440000000004E-4</v>
      </c>
      <c r="AG6" s="383">
        <f>1/1000*[1]CoreVPAExp!AE$266</f>
        <v>1.4419881503999999E-3</v>
      </c>
      <c r="AH6" s="383">
        <f>1/1000*[1]CoreVPAExp!AF$266</f>
        <v>1.3225194556000003E-3</v>
      </c>
      <c r="AI6" s="383">
        <f>1/1000*[1]CoreVPAExp!AG$266</f>
        <v>1.6173834963E-3</v>
      </c>
      <c r="AJ6" s="383">
        <f>1/1000*[1]CoreVPAExp!AH$266</f>
        <v>1.1595754788000002E-3</v>
      </c>
      <c r="AK6" s="383">
        <f>1/1000*[1]CoreVPAExp!AI$266</f>
        <v>1.7827011735E-3</v>
      </c>
      <c r="AL6" s="383">
        <f>1/1000*[1]CoreVPAExp!AJ$266</f>
        <v>1.7248468716000004E-3</v>
      </c>
      <c r="AM6" s="383">
        <f>1/1000*[1]CoreVPAExp!AK$266</f>
        <v>1.0940420656E-3</v>
      </c>
      <c r="AN6" s="383">
        <f>1/1000*[1]CoreVPAExp!AL$266</f>
        <v>1.6903072710000005E-3</v>
      </c>
      <c r="AO6" s="383">
        <f>1/1000*[1]CoreVPAExp!AM$266</f>
        <v>2.1645739199999997E-3</v>
      </c>
      <c r="AP6" s="383">
        <f>1/1000*[1]CoreVPAExp!AN$266</f>
        <v>1.2112400607999999E-3</v>
      </c>
      <c r="AQ6" s="383">
        <f>1/1000*[1]CoreVPAExp!AO$266</f>
        <v>1.136229393E-3</v>
      </c>
      <c r="AR6" s="383">
        <f>1/1000*[1]CoreVPAExp!AP$266</f>
        <v>1.0879272490000003E-3</v>
      </c>
      <c r="AS6" s="383">
        <f>1/1000*[1]CoreVPAExp!AQ$266</f>
        <v>1.9937193534999994E-3</v>
      </c>
      <c r="AT6" s="383">
        <f>1/1000*[1]CoreVPAExp!AR$266</f>
        <v>1.7868941286999997E-3</v>
      </c>
      <c r="AU6" s="383">
        <f>1/1000*[1]CoreVPAExp!AS$266</f>
        <v>0.18399936557859997</v>
      </c>
      <c r="AV6" s="383">
        <f>1/1000*[1]CoreVPAExp!AT$266</f>
        <v>2.5015009010000001E-3</v>
      </c>
      <c r="AW6" s="383">
        <f>1/1000*[1]CoreVPAExp!AU$266</f>
        <v>1.6999034560833334E-2</v>
      </c>
      <c r="AX6" s="383">
        <f>1/1000*[1]CoreVPAExp!AV$266</f>
        <v>0</v>
      </c>
      <c r="AY6" s="383">
        <f>1/1000*[1]CoreVPAExp!AW$266</f>
        <v>0</v>
      </c>
      <c r="AZ6" s="383">
        <f>1/1000*[1]CoreVPAExp!AX$266</f>
        <v>0</v>
      </c>
      <c r="BA6" s="383">
        <f>1/1000*[1]CoreVPAExp!AY$266</f>
        <v>0</v>
      </c>
      <c r="BB6" s="383">
        <f>1/1000*[1]CoreVPAExp!AZ$266</f>
        <v>0</v>
      </c>
      <c r="BC6" s="384">
        <f>1/1000*[1]CoreVPAExp!BA$266</f>
        <v>0</v>
      </c>
      <c r="BD6" s="553"/>
      <c r="BE6" s="31"/>
    </row>
    <row r="7" spans="1:57" ht="17.149999999999999" customHeight="1">
      <c r="B7" s="18" t="s">
        <v>153</v>
      </c>
      <c r="C7" s="386">
        <f>1/$A$1*[1]CoreVPAExp!$B$268</f>
        <v>1.28869873E-2</v>
      </c>
      <c r="D7" s="387">
        <f>1/$A$1*[1]CoreVPAExp!$C$268</f>
        <v>2.6004245999999998E-2</v>
      </c>
      <c r="E7" s="387">
        <f>1/$A$1*[1]CoreVPAExp!$D$268</f>
        <v>4.2437890673333339E-2</v>
      </c>
      <c r="F7" s="387">
        <f>1/$A$1*[1]CoreVPAExp!$E$268</f>
        <v>5.2732095166666661E-3</v>
      </c>
      <c r="G7" s="387">
        <f>1/$A$1*[1]CoreVPAExp!$F$268</f>
        <v>7.0748287249999993E-3</v>
      </c>
      <c r="H7" s="387">
        <f>1/$A$1*[1]CoreVPAExp!$G$268</f>
        <v>3.0871126857142859E-2</v>
      </c>
      <c r="I7" s="387">
        <f>1/$A$1*[1]CoreVPAExp!$H$268</f>
        <v>7.4812848000000006E-3</v>
      </c>
      <c r="J7" s="388">
        <f>1/$A$1*[1]CoreVPAExp!$I$268</f>
        <v>2.2147197000000002E-3</v>
      </c>
      <c r="K7" s="388">
        <f>1/$A$1*[1]CoreVPAExp!$J$268</f>
        <v>3.3412540827586212E-3</v>
      </c>
      <c r="L7" s="388">
        <f>1/$A$1*[1]CoreVPAExp!K$268</f>
        <v>5.8660142800000007E-3</v>
      </c>
      <c r="M7" s="387">
        <f>1/$A$1*[1]CoreVPAExp!L$268</f>
        <v>3.178211811764706E-3</v>
      </c>
      <c r="N7" s="387">
        <f>1/$A$1*[1]CoreVPAExp!M$268</f>
        <v>2.2246191999999998E-3</v>
      </c>
      <c r="O7" s="387">
        <f>1/$A$1*[1]CoreVPAExp!N$268</f>
        <v>3.1295948333333328E-3</v>
      </c>
      <c r="P7" s="387">
        <f>1/$A$1*[1]CoreVPAExp!O$268</f>
        <v>6.0409340000000004E-3</v>
      </c>
      <c r="Q7" s="387">
        <f>1/$A$1*[1]CoreVPAExp!P$268</f>
        <v>9.1005773716666665E-3</v>
      </c>
      <c r="R7" s="387">
        <f>1/$A$1*[1]CoreVPAExp!Q$268</f>
        <v>4.5084907052000009E-2</v>
      </c>
      <c r="S7" s="387">
        <f>1/$A$1*[1]CoreVPAExp!R$268</f>
        <v>8.8117597120599994E-2</v>
      </c>
      <c r="T7" s="387">
        <f>1/$A$1*[1]CoreVPAExp!S$268</f>
        <v>0.1441243252933333</v>
      </c>
      <c r="U7" s="387">
        <f>1/$A$1*[1]CoreVPAExp!T$268</f>
        <v>0</v>
      </c>
      <c r="V7" s="387">
        <f>1/$A$1*[1]CoreVPAExp!U$268</f>
        <v>0.1007808748</v>
      </c>
      <c r="W7" s="387">
        <f>1/$A$1*[1]CoreVPAExp!V$268</f>
        <v>0.1007808748</v>
      </c>
      <c r="X7" s="387">
        <f>1/$A$1*[1]CoreVPAExp!W$268</f>
        <v>0.1007808748</v>
      </c>
      <c r="Y7" s="387">
        <f>1/$A$1*[1]CoreVPAExp!X$268</f>
        <v>0.1007808748</v>
      </c>
      <c r="Z7" s="387">
        <f>1/$A$1*[1]CoreVPAExp!Y$268</f>
        <v>0.1007808748</v>
      </c>
      <c r="AA7" s="387">
        <f>1/$A$1*[1]CoreVPAExp!Z$268</f>
        <v>0.1007808748</v>
      </c>
      <c r="AB7" s="387">
        <f>1/$A$1*[1]CoreVPAExp!AA$268</f>
        <v>0</v>
      </c>
      <c r="AC7" s="341"/>
      <c r="AD7" s="386">
        <f>1/1000*[1]CoreVPAExp!AB$268</f>
        <v>4.6363220581709993E-3</v>
      </c>
      <c r="AE7" s="387">
        <f>1/1000*[1]CoreVPAExp!AC$268</f>
        <v>8.1856827972000019E-3</v>
      </c>
      <c r="AF7" s="387">
        <f>1/1000*[1]CoreVPAExp!AD$268</f>
        <v>1.1559505166400003E-2</v>
      </c>
      <c r="AG7" s="387">
        <f>1/1000*[1]CoreVPAExp!AE$268</f>
        <v>3.1274309024000007E-3</v>
      </c>
      <c r="AH7" s="387">
        <f>1/1000*[1]CoreVPAExp!AF$268</f>
        <v>4.1430117056999996E-3</v>
      </c>
      <c r="AI7" s="387">
        <f>1/1000*[1]CoreVPAExp!AG$268</f>
        <v>8.8832534505000026E-3</v>
      </c>
      <c r="AJ7" s="387">
        <f>1/1000*[1]CoreVPAExp!AH$268</f>
        <v>6.4296375564000018E-3</v>
      </c>
      <c r="AK7" s="387">
        <f>1/1000*[1]CoreVPAExp!AI$268</f>
        <v>3.6653940269999997E-3</v>
      </c>
      <c r="AL7" s="387">
        <f>1/1000*[1]CoreVPAExp!AJ$268</f>
        <v>4.4297833852000017E-3</v>
      </c>
      <c r="AM7" s="387">
        <f>1/1000*[1]CoreVPAExp!AK$268</f>
        <v>4.3452985488000003E-3</v>
      </c>
      <c r="AN7" s="387">
        <f>1/1000*[1]CoreVPAExp!AL$268</f>
        <v>2.8566766907999999E-3</v>
      </c>
      <c r="AO7" s="387">
        <f>1/1000*[1]CoreVPAExp!AM$268</f>
        <v>6.9151622880000005E-3</v>
      </c>
      <c r="AP7" s="387">
        <f>1/1000*[1]CoreVPAExp!AN$268</f>
        <v>2.7662026655999998E-3</v>
      </c>
      <c r="AQ7" s="387">
        <f>1/1000*[1]CoreVPAExp!AO$268</f>
        <v>6.2333058680999996E-3</v>
      </c>
      <c r="AR7" s="387">
        <f>1/1000*[1]CoreVPAExp!AP$268</f>
        <v>7.6765419605000001E-3</v>
      </c>
      <c r="AS7" s="387">
        <f>1/1000*[1]CoreVPAExp!AQ$268</f>
        <v>1.014391441E-2</v>
      </c>
      <c r="AT7" s="387">
        <f>1/1000*[1]CoreVPAExp!AR$268</f>
        <v>1.2354573584199998E-2</v>
      </c>
      <c r="AU7" s="387">
        <f>1/1000*[1]CoreVPAExp!AS$268</f>
        <v>5.6695568172099996E-2</v>
      </c>
      <c r="AV7" s="387">
        <f>1/1000*[1]CoreVPAExp!AT$268</f>
        <v>2.5850157884E-2</v>
      </c>
      <c r="AW7" s="387">
        <f>1/1000*[1]CoreVPAExp!AU$268</f>
        <v>5.7494911203750006E-2</v>
      </c>
      <c r="AX7" s="387">
        <f>1/1000*[1]CoreVPAExp!AV$268</f>
        <v>0</v>
      </c>
      <c r="AY7" s="387">
        <f>1/1000*[1]CoreVPAExp!AW$268</f>
        <v>0</v>
      </c>
      <c r="AZ7" s="387">
        <f>1/1000*[1]CoreVPAExp!AX$268</f>
        <v>0</v>
      </c>
      <c r="BA7" s="387">
        <f>1/1000*[1]CoreVPAExp!AY$268</f>
        <v>0</v>
      </c>
      <c r="BB7" s="387">
        <f>1/1000*[1]CoreVPAExp!AZ$268</f>
        <v>0</v>
      </c>
      <c r="BC7" s="388">
        <f>1/1000*[1]CoreVPAExp!BA$268</f>
        <v>0</v>
      </c>
      <c r="BD7" s="553"/>
      <c r="BE7" s="31"/>
    </row>
    <row r="8" spans="1:57" ht="17.149999999999999" customHeight="1">
      <c r="B8" s="18" t="s">
        <v>154</v>
      </c>
      <c r="C8" s="386">
        <f>1/$A$1*[1]CoreVPAExp!$B$269</f>
        <v>4.0514720000000008E-4</v>
      </c>
      <c r="D8" s="387">
        <f>1/$A$1*[1]CoreVPAExp!$C$269</f>
        <v>2.1270557777777776E-4</v>
      </c>
      <c r="E8" s="387">
        <f>1/$A$1*[1]CoreVPAExp!$D$269</f>
        <v>1.2142359999999999E-4</v>
      </c>
      <c r="F8" s="387">
        <f>1/$A$1*[1]CoreVPAExp!$E$269</f>
        <v>3.36476E-5</v>
      </c>
      <c r="G8" s="387">
        <f>1/$A$1*[1]CoreVPAExp!$F$269</f>
        <v>1.0596113333333334E-4</v>
      </c>
      <c r="H8" s="387">
        <f>1/$A$1*[1]CoreVPAExp!$G$269</f>
        <v>4.5906279999999994E-4</v>
      </c>
      <c r="I8" s="387">
        <f>1/$A$1*[1]CoreVPAExp!$H$269</f>
        <v>6.3760360000000003E-4</v>
      </c>
      <c r="J8" s="388">
        <f>1/$A$1*[1]CoreVPAExp!$I$269</f>
        <v>4.9419200000000007E-4</v>
      </c>
      <c r="K8" s="388">
        <f>1/$A$1*[1]CoreVPAExp!$J$269</f>
        <v>2.2570600000000002E-4</v>
      </c>
      <c r="L8" s="388">
        <f>1/$A$1*[1]CoreVPAExp!K$269</f>
        <v>1.9903599999999998E-4</v>
      </c>
      <c r="M8" s="387">
        <f>1/$A$1*[1]CoreVPAExp!L$269</f>
        <v>3.6236870588235296E-4</v>
      </c>
      <c r="N8" s="387">
        <f>1/$A$1*[1]CoreVPAExp!M$269</f>
        <v>1.1318039999999998E-4</v>
      </c>
      <c r="O8" s="387">
        <f>1/$A$1*[1]CoreVPAExp!N$269</f>
        <v>4.8423439999999997E-4</v>
      </c>
      <c r="P8" s="387">
        <f>1/$A$1*[1]CoreVPAExp!O$269</f>
        <v>8.5134568363636354E-4</v>
      </c>
      <c r="Q8" s="387">
        <f>1/$A$1*[1]CoreVPAExp!P$269</f>
        <v>1.2284299574999999E-2</v>
      </c>
      <c r="R8" s="387">
        <f>1/$A$1*[1]CoreVPAExp!Q$269</f>
        <v>8.5519380999999998E-3</v>
      </c>
      <c r="S8" s="387">
        <f>1/$A$1*[1]CoreVPAExp!R$269</f>
        <v>2.4900437250000001E-2</v>
      </c>
      <c r="T8" s="387">
        <f>1/$A$1*[1]CoreVPAExp!S$269</f>
        <v>0.50187381200000003</v>
      </c>
      <c r="U8" s="387">
        <f>1/$A$1*[1]CoreVPAExp!T$269</f>
        <v>0</v>
      </c>
      <c r="V8" s="387">
        <f>1/$A$1*[1]CoreVPAExp!U$269</f>
        <v>0.43558639159999996</v>
      </c>
      <c r="W8" s="387">
        <f>1/$A$1*[1]CoreVPAExp!V$269</f>
        <v>0.43558639159999996</v>
      </c>
      <c r="X8" s="387">
        <f>1/$A$1*[1]CoreVPAExp!W$269</f>
        <v>0.43558639159999996</v>
      </c>
      <c r="Y8" s="387">
        <f>1/$A$1*[1]CoreVPAExp!X$269</f>
        <v>0.43558639159999996</v>
      </c>
      <c r="Z8" s="387">
        <f>1/$A$1*[1]CoreVPAExp!Y$269</f>
        <v>0.43558639159999996</v>
      </c>
      <c r="AA8" s="387">
        <f>1/$A$1*[1]CoreVPAExp!Z$269</f>
        <v>0.43558639159999996</v>
      </c>
      <c r="AB8" s="387">
        <f>1/$A$1*[1]CoreVPAExp!AA$269</f>
        <v>0</v>
      </c>
      <c r="AC8" s="341"/>
      <c r="AD8" s="386">
        <f>1/1000*[1]CoreVPAExp!AB$269</f>
        <v>1.07551039398E-4</v>
      </c>
      <c r="AE8" s="387">
        <f>1/1000*[1]CoreVPAExp!AC$269</f>
        <v>6.3679846799999992E-5</v>
      </c>
      <c r="AF8" s="387">
        <f>1/1000*[1]CoreVPAExp!AD$269</f>
        <v>6.32804976E-5</v>
      </c>
      <c r="AG8" s="387">
        <f>1/1000*[1]CoreVPAExp!AE$269</f>
        <v>5.8528288000000007E-5</v>
      </c>
      <c r="AH8" s="387">
        <f>1/1000*[1]CoreVPAExp!AF$269</f>
        <v>2.8654480400000003E-5</v>
      </c>
      <c r="AI8" s="387">
        <f>1/1000*[1]CoreVPAExp!AG$269</f>
        <v>2.2692384000000003E-4</v>
      </c>
      <c r="AJ8" s="387">
        <f>1/1000*[1]CoreVPAExp!AH$269</f>
        <v>1.5333261640000003E-4</v>
      </c>
      <c r="AK8" s="387">
        <f>1/1000*[1]CoreVPAExp!AI$269</f>
        <v>2.7793465899999999E-4</v>
      </c>
      <c r="AL8" s="387">
        <f>1/1000*[1]CoreVPAExp!AJ$269</f>
        <v>1.3791250359999999E-4</v>
      </c>
      <c r="AM8" s="387">
        <f>1/1000*[1]CoreVPAExp!AK$269</f>
        <v>2.1991532640000002E-4</v>
      </c>
      <c r="AN8" s="387">
        <f>1/1000*[1]CoreVPAExp!AL$269</f>
        <v>3.1903235640000002E-4</v>
      </c>
      <c r="AO8" s="387">
        <f>1/1000*[1]CoreVPAExp!AM$269</f>
        <v>9.7675248000000014E-5</v>
      </c>
      <c r="AP8" s="387">
        <f>1/1000*[1]CoreVPAExp!AN$269</f>
        <v>7.8016653439999994E-4</v>
      </c>
      <c r="AQ8" s="387">
        <f>1/1000*[1]CoreVPAExp!AO$269</f>
        <v>9.4148743380000012E-4</v>
      </c>
      <c r="AR8" s="387">
        <f>1/1000*[1]CoreVPAExp!AP$269</f>
        <v>8.7427787899999998E-4</v>
      </c>
      <c r="AS8" s="387">
        <f>1/1000*[1]CoreVPAExp!AQ$269</f>
        <v>6.5908072299999997E-4</v>
      </c>
      <c r="AT8" s="387">
        <f>1/1000*[1]CoreVPAExp!AR$269</f>
        <v>2.0728086124999997E-3</v>
      </c>
      <c r="AU8" s="387">
        <f>1/1000*[1]CoreVPAExp!AS$269</f>
        <v>7.7625439863399995E-2</v>
      </c>
      <c r="AV8" s="387">
        <f>1/1000*[1]CoreVPAExp!AT$269</f>
        <v>8.9260688599999993E-4</v>
      </c>
      <c r="AW8" s="387">
        <f>1/1000*[1]CoreVPAExp!AU$269</f>
        <v>6.9832113842500015E-2</v>
      </c>
      <c r="AX8" s="387">
        <f>1/1000*[1]CoreVPAExp!AV$269</f>
        <v>0</v>
      </c>
      <c r="AY8" s="387">
        <f>1/1000*[1]CoreVPAExp!AW$269</f>
        <v>0</v>
      </c>
      <c r="AZ8" s="387">
        <f>1/1000*[1]CoreVPAExp!AX$269</f>
        <v>0</v>
      </c>
      <c r="BA8" s="387">
        <f>1/1000*[1]CoreVPAExp!AY$269</f>
        <v>0</v>
      </c>
      <c r="BB8" s="387">
        <f>1/1000*[1]CoreVPAExp!AZ$269</f>
        <v>0</v>
      </c>
      <c r="BC8" s="388">
        <f>1/1000*[1]CoreVPAExp!BA$269</f>
        <v>0</v>
      </c>
      <c r="BD8" s="553"/>
      <c r="BE8" s="31"/>
    </row>
    <row r="9" spans="1:57" ht="17.149999999999999" customHeight="1">
      <c r="B9" s="15" t="s">
        <v>135</v>
      </c>
      <c r="C9" s="347">
        <f>1/$A$1*[1]CoreVPAExp!$B$267</f>
        <v>0.1328924776</v>
      </c>
      <c r="D9" s="337">
        <f>1/$A$1*[1]CoreVPAExp!$C$267</f>
        <v>9.4707508800000006E-2</v>
      </c>
      <c r="E9" s="337">
        <f>1/$A$1*[1]CoreVPAExp!$D$267</f>
        <v>5.0495909800000002E-2</v>
      </c>
      <c r="F9" s="337">
        <f>1/$A$1*[1]CoreVPAExp!$E$267</f>
        <v>3.6778394040000002E-2</v>
      </c>
      <c r="G9" s="337">
        <f>1/$A$1*[1]CoreVPAExp!$F$267</f>
        <v>1.7235965199999998E-2</v>
      </c>
      <c r="H9" s="337">
        <f>1/$A$1*[1]CoreVPAExp!$G$267</f>
        <v>2.02440864E-2</v>
      </c>
      <c r="I9" s="337">
        <f>1/$A$1*[1]CoreVPAExp!$H$267</f>
        <v>1.7013139275135133E-2</v>
      </c>
      <c r="J9" s="348">
        <f>1/$A$1*[1]CoreVPAExp!$I$267</f>
        <v>2.4250568400000002E-2</v>
      </c>
      <c r="K9" s="348">
        <f>1/$A$1*[1]CoreVPAExp!$J$267</f>
        <v>1.559991092E-2</v>
      </c>
      <c r="L9" s="348">
        <f>1/$A$1*[1]CoreVPAExp!K$267</f>
        <v>1.0945422E-2</v>
      </c>
      <c r="M9" s="337">
        <f>1/$A$1*[1]CoreVPAExp!L$267</f>
        <v>1.2060423520701753E-2</v>
      </c>
      <c r="N9" s="337">
        <f>1/$A$1*[1]CoreVPAExp!M$267</f>
        <v>1.3129649199999998E-2</v>
      </c>
      <c r="O9" s="337">
        <f>1/$A$1*[1]CoreVPAExp!N$267</f>
        <v>1.2264055599999999E-2</v>
      </c>
      <c r="P9" s="337">
        <f>1/$A$1*[1]CoreVPAExp!O$267</f>
        <v>1.2003122649050907E-2</v>
      </c>
      <c r="Q9" s="337">
        <f>1/$A$1*[1]CoreVPAExp!P$267</f>
        <v>2.7467030873199998E-2</v>
      </c>
      <c r="R9" s="337">
        <f>1/$A$1*[1]CoreVPAExp!Q$267</f>
        <v>4.0744856029620198E-2</v>
      </c>
      <c r="S9" s="337">
        <f>1/$A$1*[1]CoreVPAExp!R$267</f>
        <v>0.17413386638333331</v>
      </c>
      <c r="T9" s="337">
        <f>1/$A$1*[1]CoreVPAExp!S$267</f>
        <v>0.52077246946666655</v>
      </c>
      <c r="U9" s="337">
        <f>1/$A$1*[1]CoreVPAExp!T$267</f>
        <v>0</v>
      </c>
      <c r="V9" s="337">
        <f>1/$A$1*[1]CoreVPAExp!U$267</f>
        <v>0.61148389960000005</v>
      </c>
      <c r="W9" s="337">
        <f>1/$A$1*[1]CoreVPAExp!V$267</f>
        <v>0.61148389960000005</v>
      </c>
      <c r="X9" s="337">
        <f>1/$A$1*[1]CoreVPAExp!W$267</f>
        <v>0.61148389960000005</v>
      </c>
      <c r="Y9" s="337">
        <f>1/$A$1*[1]CoreVPAExp!X$267</f>
        <v>0.61148389960000005</v>
      </c>
      <c r="Z9" s="337">
        <f>1/$A$1*[1]CoreVPAExp!Y$267</f>
        <v>0.61148389960000005</v>
      </c>
      <c r="AA9" s="337">
        <f>1/$A$1*[1]CoreVPAExp!Z$267</f>
        <v>0.61148389960000005</v>
      </c>
      <c r="AB9" s="337">
        <f>1/$A$1*[1]CoreVPAExp!AA$267</f>
        <v>0</v>
      </c>
      <c r="AC9" s="341"/>
      <c r="AD9" s="347">
        <f>1/1000*[1]CoreVPAExp!AB$267</f>
        <v>2.6247554727711002E-2</v>
      </c>
      <c r="AE9" s="337">
        <f>1/1000*[1]CoreVPAExp!AC$267</f>
        <v>1.8307579355200006E-2</v>
      </c>
      <c r="AF9" s="337">
        <f>1/1000*[1]CoreVPAExp!AD$267</f>
        <v>9.8619110927999996E-3</v>
      </c>
      <c r="AG9" s="337">
        <f>1/1000*[1]CoreVPAExp!AE$267</f>
        <v>8.8709269600000008E-3</v>
      </c>
      <c r="AH9" s="337">
        <f>1/1000*[1]CoreVPAExp!AF$267</f>
        <v>4.3613945214000006E-3</v>
      </c>
      <c r="AI9" s="337">
        <f>1/1000*[1]CoreVPAExp!AG$267</f>
        <v>5.9336603040000017E-3</v>
      </c>
      <c r="AJ9" s="337">
        <f>1/1000*[1]CoreVPAExp!AH$267</f>
        <v>5.2562517331999998E-3</v>
      </c>
      <c r="AK9" s="337">
        <f>1/1000*[1]CoreVPAExp!AI$267</f>
        <v>7.0821231635000018E-3</v>
      </c>
      <c r="AL9" s="337">
        <f>1/1000*[1]CoreVPAExp!AJ$267</f>
        <v>7.6518178796000005E-3</v>
      </c>
      <c r="AM9" s="337">
        <f>1/1000*[1]CoreVPAExp!AK$267</f>
        <v>6.3605167472000007E-3</v>
      </c>
      <c r="AN9" s="337">
        <f>1/1000*[1]CoreVPAExp!AL$267</f>
        <v>4.609501322400001E-3</v>
      </c>
      <c r="AO9" s="337">
        <f>1/1000*[1]CoreVPAExp!AM$267</f>
        <v>5.5430831999999991E-3</v>
      </c>
      <c r="AP9" s="337">
        <f>1/1000*[1]CoreVPAExp!AN$267</f>
        <v>3.4030754560000005E-3</v>
      </c>
      <c r="AQ9" s="337">
        <f>1/1000*[1]CoreVPAExp!AO$267</f>
        <v>5.8763311815000011E-3</v>
      </c>
      <c r="AR9" s="337">
        <f>1/1000*[1]CoreVPAExp!AP$267</f>
        <v>1.2280111972000003E-2</v>
      </c>
      <c r="AS9" s="337">
        <f>1/1000*[1]CoreVPAExp!AQ$267</f>
        <v>1.39156541125E-2</v>
      </c>
      <c r="AT9" s="337">
        <f>1/1000*[1]CoreVPAExp!AR$267</f>
        <v>1.42817872121E-2</v>
      </c>
      <c r="AU9" s="337">
        <f>1/1000*[1]CoreVPAExp!AS$267</f>
        <v>0.10520382425410002</v>
      </c>
      <c r="AV9" s="337">
        <f>1/1000*[1]CoreVPAExp!AT$267</f>
        <v>1.6833594899000003E-2</v>
      </c>
      <c r="AW9" s="337">
        <f>1/1000*[1]CoreVPAExp!AU$267</f>
        <v>0.11783739304916667</v>
      </c>
      <c r="AX9" s="337">
        <f>1/1000*[1]CoreVPAExp!AV$267</f>
        <v>0</v>
      </c>
      <c r="AY9" s="337">
        <f>1/1000*[1]CoreVPAExp!AW$267</f>
        <v>0</v>
      </c>
      <c r="AZ9" s="337">
        <f>1/1000*[1]CoreVPAExp!AX$267</f>
        <v>0</v>
      </c>
      <c r="BA9" s="337">
        <f>1/1000*[1]CoreVPAExp!AY$267</f>
        <v>0</v>
      </c>
      <c r="BB9" s="337">
        <f>1/1000*[1]CoreVPAExp!AZ$267</f>
        <v>0</v>
      </c>
      <c r="BC9" s="348">
        <f>1/1000*[1]CoreVPAExp!BA$267</f>
        <v>0</v>
      </c>
      <c r="BD9" s="553"/>
      <c r="BE9" s="31"/>
    </row>
    <row r="10" spans="1:57">
      <c r="B10" s="52" t="s">
        <v>41</v>
      </c>
      <c r="C10" s="352">
        <f>1/$A$1*(SUM([1]CoreVPAExp!$B$47:$B$47)+SUM([1]CoreVPAExp!$B$105:$B$105))</f>
        <v>3.8836371199999997E-2</v>
      </c>
      <c r="D10" s="353">
        <f>1/$A$1*(SUM([1]CoreVPAExp!$C$47:$C$47)+SUM([1]CoreVPAExp!$C$105:$C$105))</f>
        <v>2.2055953999999996E-2</v>
      </c>
      <c r="E10" s="353">
        <f>1/$A$1*(SUM([1]CoreVPAExp!$D$47:$D$47)+SUM([1]CoreVPAExp!$D$105:$D$105))</f>
        <v>4.0097199999999996E-3</v>
      </c>
      <c r="F10" s="353">
        <f>1/$A$1*(SUM([1]CoreVPAExp!$E$47:$E$47)+SUM([1]CoreVPAExp!$E$105:$E$105))</f>
        <v>1.2533076000000002E-3</v>
      </c>
      <c r="G10" s="353">
        <f>1/$A$1*(SUM([1]CoreVPAExp!$F$47:$F$47)+SUM([1]CoreVPAExp!$F$105:$F$105))</f>
        <v>4.2658571999999997E-3</v>
      </c>
      <c r="H10" s="353">
        <f>1/$A$1*(SUM([1]CoreVPAExp!$G$47:$G$47)+SUM([1]CoreVPAExp!$G$105:$G$105))</f>
        <v>7.7655659999999989E-3</v>
      </c>
      <c r="I10" s="353">
        <f>1/$A$1*(SUM([1]CoreVPAExp!$H$47:$H$47)+SUM([1]CoreVPAExp!$H$105:$H$105))</f>
        <v>1.0241545535135134E-2</v>
      </c>
      <c r="J10" s="354">
        <f>1/$A$1*(SUM([1]CoreVPAExp!$I$47:$I$47)+SUM([1]CoreVPAExp!$I$105:$I$105))</f>
        <v>1.8969991999999998E-2</v>
      </c>
      <c r="K10" s="354">
        <f>1/$A$1*(SUM([1]CoreVPAExp!$J$47:$J$47)+SUM([1]CoreVPAExp!$J$105:$J$105))</f>
        <v>9.9140811999999991E-3</v>
      </c>
      <c r="L10" s="354">
        <f>1/$A$1*(SUM([1]CoreVPAExp!K$47:K$47)+SUM([1]CoreVPAExp!K$105:K$105))</f>
        <v>8.3338160000000008E-3</v>
      </c>
      <c r="M10" s="353">
        <f>1/$A$1*(SUM([1]CoreVPAExp!L$47:L$47)+SUM([1]CoreVPAExp!L$105:L$105))</f>
        <v>9.2519821333333328E-3</v>
      </c>
      <c r="N10" s="353">
        <f>1/$A$1*(SUM([1]CoreVPAExp!M$47:M$47)+SUM([1]CoreVPAExp!M$105:M$105))</f>
        <v>1.0519366399999999E-2</v>
      </c>
      <c r="O10" s="353">
        <f>1/$A$1*(SUM([1]CoreVPAExp!N$47:N$47)+SUM([1]CoreVPAExp!N$105:N$105))</f>
        <v>8.1975287999999993E-3</v>
      </c>
      <c r="P10" s="353">
        <f>1/$A$1*(SUM([1]CoreVPAExp!O$47:O$47)+SUM([1]CoreVPAExp!O$105:O$105))</f>
        <v>4.2454032000000001E-3</v>
      </c>
      <c r="Q10" s="353">
        <f>1/$A$1*(SUM([1]CoreVPAExp!P$47:P$47)+SUM([1]CoreVPAExp!P$105:P$105))</f>
        <v>1.1284316199999998E-2</v>
      </c>
      <c r="R10" s="353">
        <f>1/$A$1*(SUM([1]CoreVPAExp!Q$47:Q$47)+SUM([1]CoreVPAExp!Q$105:Q$105))</f>
        <v>1.4821879590933333E-2</v>
      </c>
      <c r="S10" s="353">
        <f>1/$A$1*(SUM([1]CoreVPAExp!R$47:R$47)+SUM([1]CoreVPAExp!R$105:R$105))</f>
        <v>2.3876501183333333E-2</v>
      </c>
      <c r="T10" s="353">
        <f>1/$A$1*(SUM([1]CoreVPAExp!S$47:S$47)+SUM([1]CoreVPAExp!S$105:S$105))</f>
        <v>0.38882771786666659</v>
      </c>
      <c r="U10" s="353">
        <f>1/$A$1*(SUM([1]CoreVPAExp!T$47:T$47)+SUM([1]CoreVPAExp!T$105:T$105))</f>
        <v>0</v>
      </c>
      <c r="V10" s="353">
        <f>1/$A$1*(SUM([1]CoreVPAExp!U$47:U$47)+SUM([1]CoreVPAExp!U$105:U$105))</f>
        <v>0.51702193839999999</v>
      </c>
      <c r="W10" s="353">
        <f>1/$A$1*(SUM([1]CoreVPAExp!V$47:V$47)+SUM([1]CoreVPAExp!V$105:V$105))</f>
        <v>0.51702193839999999</v>
      </c>
      <c r="X10" s="353">
        <f>1/$A$1*(SUM([1]CoreVPAExp!W$47:W$47)+SUM([1]CoreVPAExp!W$105:W$105))</f>
        <v>0.51702193839999999</v>
      </c>
      <c r="Y10" s="353">
        <f>1/$A$1*(SUM([1]CoreVPAExp!X$47:X$47)+SUM([1]CoreVPAExp!X$105:X$105))</f>
        <v>0.51702193839999999</v>
      </c>
      <c r="Z10" s="353">
        <f>1/$A$1*(SUM([1]CoreVPAExp!Y$47:Y$47)+SUM([1]CoreVPAExp!Y$105:Y$105))</f>
        <v>0.51702193839999999</v>
      </c>
      <c r="AA10" s="353">
        <f>1/$A$1*(SUM([1]CoreVPAExp!Z$47:Z$47)+SUM([1]CoreVPAExp!Z$105:Z$105))</f>
        <v>0.51702193839999999</v>
      </c>
      <c r="AB10" s="353">
        <f>1/$A$1*(SUM([1]CoreVPAExp!AA$47:AA$47)+SUM([1]CoreVPAExp!AA$105:AA$105))</f>
        <v>0</v>
      </c>
      <c r="AC10" s="341"/>
      <c r="AD10" s="352">
        <f>1/1000*(SUM([1]CoreVPAExp!AB$47:AB$47)+SUM([1]CoreVPAExp!AB$105:AB$105))</f>
        <v>8.2858033412009993E-3</v>
      </c>
      <c r="AE10" s="353">
        <f>1/1000*(SUM([1]CoreVPAExp!AC$47:AC$47)+SUM([1]CoreVPAExp!AC$105:AC$105))</f>
        <v>4.4411442688000007E-3</v>
      </c>
      <c r="AF10" s="353">
        <f>1/1000*(SUM([1]CoreVPAExp!AD$47:AD$47)+SUM([1]CoreVPAExp!AD$105:AD$105))</f>
        <v>5.6391517920000001E-4</v>
      </c>
      <c r="AG10" s="353">
        <f>1/1000*(SUM([1]CoreVPAExp!AE$47:AE$47)+SUM([1]CoreVPAExp!AE$105:AE$105))</f>
        <v>2.3769000640000003E-4</v>
      </c>
      <c r="AH10" s="353">
        <f>1/1000*(SUM([1]CoreVPAExp!AF$47:AF$47)+SUM([1]CoreVPAExp!AF$105:AF$105))</f>
        <v>6.3849511389999988E-4</v>
      </c>
      <c r="AI10" s="353">
        <f>1/1000*(SUM([1]CoreVPAExp!AG$47:AG$47)+SUM([1]CoreVPAExp!AG$105:AG$105))</f>
        <v>1.7517624696E-3</v>
      </c>
      <c r="AJ10" s="353">
        <f>1/1000*(SUM([1]CoreVPAExp!AH$47:AH$47)+SUM([1]CoreVPAExp!AH$105:AH$105))</f>
        <v>2.4291791856000003E-3</v>
      </c>
      <c r="AK10" s="353">
        <f>1/1000*(SUM([1]CoreVPAExp!AI$47:AI$47)+SUM([1]CoreVPAExp!AI$105:AI$105))</f>
        <v>4.9486123640000018E-3</v>
      </c>
      <c r="AL10" s="353">
        <f>1/1000*(SUM([1]CoreVPAExp!AJ$47:AJ$47)+SUM([1]CoreVPAExp!AJ$105:AJ$105))</f>
        <v>4.0156178716000013E-3</v>
      </c>
      <c r="AM10" s="353">
        <f>1/1000*(SUM([1]CoreVPAExp!AK$47:AK$47)+SUM([1]CoreVPAExp!AK$105:AK$105))</f>
        <v>4.9707896348000005E-3</v>
      </c>
      <c r="AN10" s="353">
        <f>1/1000*(SUM([1]CoreVPAExp!AL$47:AL$47)+SUM([1]CoreVPAExp!AL$105:AL$105))</f>
        <v>3.0172932000000008E-3</v>
      </c>
      <c r="AO10" s="353">
        <f>1/1000*(SUM([1]CoreVPAExp!AM$47:AM$47)+SUM([1]CoreVPAExp!AM$105:AM$105))</f>
        <v>3.9583872479999997E-3</v>
      </c>
      <c r="AP10" s="353">
        <f>1/1000*(SUM([1]CoreVPAExp!AN$47:AN$47)+SUM([1]CoreVPAExp!AN$105:AN$105))</f>
        <v>1.7465339936E-3</v>
      </c>
      <c r="AQ10" s="353">
        <f>1/1000*(SUM([1]CoreVPAExp!AO$47:AO$47)+SUM([1]CoreVPAExp!AO$105:AO$105))</f>
        <v>1.7274995130000003E-3</v>
      </c>
      <c r="AR10" s="353">
        <f>1/1000*(SUM([1]CoreVPAExp!AP$47:AP$47)+SUM([1]CoreVPAExp!AP$105:AP$105))</f>
        <v>3.1890018105000003E-3</v>
      </c>
      <c r="AS10" s="353">
        <f>1/1000*(SUM([1]CoreVPAExp!AQ$47:AQ$47)+SUM([1]CoreVPAExp!AQ$105:AQ$105))</f>
        <v>2.33647386E-3</v>
      </c>
      <c r="AT10" s="353">
        <f>1/1000*(SUM([1]CoreVPAExp!AR$47:AR$47)+SUM([1]CoreVPAExp!AR$105:AR$105))</f>
        <v>4.2015699131000006E-3</v>
      </c>
      <c r="AU10" s="353">
        <f>1/1000*(SUM([1]CoreVPAExp!AS$47:AS$47)+SUM([1]CoreVPAExp!AS$105:AS$105))</f>
        <v>6.3319259103100003E-2</v>
      </c>
      <c r="AV10" s="353">
        <f>1/1000*(SUM([1]CoreVPAExp!AT$47:AT$47)+SUM([1]CoreVPAExp!AT$105:AT$105))</f>
        <v>4.677132015E-3</v>
      </c>
      <c r="AW10" s="353">
        <f>1/1000*(SUM([1]CoreVPAExp!AU$47:AU$47)+SUM([1]CoreVPAExp!AU$105:AU$105))</f>
        <v>8.6316875636249998E-2</v>
      </c>
      <c r="AX10" s="353">
        <f>1/1000*(SUM([1]CoreVPAExp!AV$47:AV$47)+SUM([1]CoreVPAExp!AV$105:AV$105))</f>
        <v>0</v>
      </c>
      <c r="AY10" s="353">
        <f>1/1000*(SUM([1]CoreVPAExp!AW$47:AW$47)+SUM([1]CoreVPAExp!AW$105:AW$105))</f>
        <v>0</v>
      </c>
      <c r="AZ10" s="353">
        <f>1/1000*(SUM([1]CoreVPAExp!AX$47:AX$47)+SUM([1]CoreVPAExp!AX$105:AX$105))</f>
        <v>0</v>
      </c>
      <c r="BA10" s="353">
        <f>1/1000*(SUM([1]CoreVPAExp!AY$47:AY$47)+SUM([1]CoreVPAExp!AY$105:AY$105))</f>
        <v>0</v>
      </c>
      <c r="BB10" s="353">
        <f>1/1000*(SUM([1]CoreVPAExp!AZ$47:AZ$47)+SUM([1]CoreVPAExp!AZ$105:AZ$105))</f>
        <v>0</v>
      </c>
      <c r="BC10" s="354">
        <f>1/1000*(SUM([1]CoreVPAExp!BA$47:BA$47)+SUM([1]CoreVPAExp!BA$105:BA$105))</f>
        <v>0</v>
      </c>
      <c r="BD10" s="553"/>
      <c r="BE10" s="31"/>
    </row>
    <row r="11" spans="1:57">
      <c r="B11" s="8" t="s">
        <v>19</v>
      </c>
      <c r="C11" s="342">
        <f t="shared" ref="C11:M11" si="3">SUM(C9:C9)-SUM(C10:C10)</f>
        <v>9.4056106400000006E-2</v>
      </c>
      <c r="D11" s="343">
        <f t="shared" si="3"/>
        <v>7.2651554800000018E-2</v>
      </c>
      <c r="E11" s="343">
        <f t="shared" si="3"/>
        <v>4.6486189800000001E-2</v>
      </c>
      <c r="F11" s="343">
        <f t="shared" si="3"/>
        <v>3.5525086439999999E-2</v>
      </c>
      <c r="G11" s="343">
        <f t="shared" si="3"/>
        <v>1.2970107999999998E-2</v>
      </c>
      <c r="H11" s="343">
        <f t="shared" si="3"/>
        <v>1.2478520400000002E-2</v>
      </c>
      <c r="I11" s="343">
        <f t="shared" si="3"/>
        <v>6.7715937399999999E-3</v>
      </c>
      <c r="J11" s="344">
        <f t="shared" si="3"/>
        <v>5.280576400000004E-3</v>
      </c>
      <c r="K11" s="344">
        <f t="shared" si="3"/>
        <v>5.6858297200000005E-3</v>
      </c>
      <c r="L11" s="344">
        <f t="shared" si="3"/>
        <v>2.611605999999999E-3</v>
      </c>
      <c r="M11" s="343">
        <f t="shared" si="3"/>
        <v>2.8084413873684204E-3</v>
      </c>
      <c r="N11" s="343">
        <f>SUM(N9:N9)-SUM(N10:N10)</f>
        <v>2.6102827999999988E-3</v>
      </c>
      <c r="O11" s="343">
        <f t="shared" ref="O11:AB11" si="4">SUM(O9:O9)-SUM(O10:O10)</f>
        <v>4.0665267999999994E-3</v>
      </c>
      <c r="P11" s="343">
        <f t="shared" si="4"/>
        <v>7.7577194490509064E-3</v>
      </c>
      <c r="Q11" s="343">
        <f t="shared" si="4"/>
        <v>1.61827146732E-2</v>
      </c>
      <c r="R11" s="343">
        <f t="shared" si="4"/>
        <v>2.5922976438686865E-2</v>
      </c>
      <c r="S11" s="343">
        <f t="shared" si="4"/>
        <v>0.15025736519999996</v>
      </c>
      <c r="T11" s="343">
        <f t="shared" si="4"/>
        <v>0.13194475159999997</v>
      </c>
      <c r="U11" s="343">
        <f t="shared" si="4"/>
        <v>0</v>
      </c>
      <c r="V11" s="343">
        <f t="shared" si="4"/>
        <v>9.4461961200000055E-2</v>
      </c>
      <c r="W11" s="343">
        <f t="shared" si="4"/>
        <v>9.4461961200000055E-2</v>
      </c>
      <c r="X11" s="343">
        <f t="shared" si="4"/>
        <v>9.4461961200000055E-2</v>
      </c>
      <c r="Y11" s="343">
        <f t="shared" si="4"/>
        <v>9.4461961200000055E-2</v>
      </c>
      <c r="Z11" s="343">
        <f t="shared" si="4"/>
        <v>9.4461961200000055E-2</v>
      </c>
      <c r="AA11" s="343">
        <f t="shared" si="4"/>
        <v>9.4461961200000055E-2</v>
      </c>
      <c r="AB11" s="343">
        <f t="shared" si="4"/>
        <v>0</v>
      </c>
      <c r="AC11" s="341"/>
      <c r="AD11" s="365">
        <f t="shared" ref="AD11:BC11" si="5">SUM(AD9:AD9)-SUM(AD10:AD10)</f>
        <v>1.7961751386510003E-2</v>
      </c>
      <c r="AE11" s="345">
        <f t="shared" si="5"/>
        <v>1.3866435086400005E-2</v>
      </c>
      <c r="AF11" s="345">
        <f t="shared" si="5"/>
        <v>9.2979959135999993E-3</v>
      </c>
      <c r="AG11" s="345">
        <f t="shared" si="5"/>
        <v>8.6332369536E-3</v>
      </c>
      <c r="AH11" s="345">
        <f t="shared" si="5"/>
        <v>3.7228994075000008E-3</v>
      </c>
      <c r="AI11" s="345">
        <f t="shared" si="5"/>
        <v>4.1818978344000017E-3</v>
      </c>
      <c r="AJ11" s="345">
        <f t="shared" si="5"/>
        <v>2.8270725475999996E-3</v>
      </c>
      <c r="AK11" s="345">
        <f t="shared" si="5"/>
        <v>2.1335107995E-3</v>
      </c>
      <c r="AL11" s="345">
        <f t="shared" si="5"/>
        <v>3.6362000079999991E-3</v>
      </c>
      <c r="AM11" s="345">
        <f t="shared" si="5"/>
        <v>1.3897271124000002E-3</v>
      </c>
      <c r="AN11" s="345">
        <f t="shared" si="5"/>
        <v>1.5922081224000002E-3</v>
      </c>
      <c r="AO11" s="345">
        <f t="shared" si="5"/>
        <v>1.5846959519999993E-3</v>
      </c>
      <c r="AP11" s="345">
        <f t="shared" si="5"/>
        <v>1.6565414624000005E-3</v>
      </c>
      <c r="AQ11" s="345">
        <f t="shared" si="5"/>
        <v>4.1488316685000005E-3</v>
      </c>
      <c r="AR11" s="345">
        <f t="shared" si="5"/>
        <v>9.0911101615000021E-3</v>
      </c>
      <c r="AS11" s="345">
        <f t="shared" si="5"/>
        <v>1.15791802525E-2</v>
      </c>
      <c r="AT11" s="345">
        <f t="shared" si="5"/>
        <v>1.0080217298999999E-2</v>
      </c>
      <c r="AU11" s="345">
        <f t="shared" si="5"/>
        <v>4.1884565151000017E-2</v>
      </c>
      <c r="AV11" s="345">
        <f t="shared" si="5"/>
        <v>1.2156462884000003E-2</v>
      </c>
      <c r="AW11" s="345">
        <f t="shared" si="5"/>
        <v>3.1520517412916671E-2</v>
      </c>
      <c r="AX11" s="345">
        <f t="shared" si="5"/>
        <v>0</v>
      </c>
      <c r="AY11" s="345">
        <f t="shared" si="5"/>
        <v>0</v>
      </c>
      <c r="AZ11" s="345">
        <f t="shared" si="5"/>
        <v>0</v>
      </c>
      <c r="BA11" s="345">
        <f t="shared" si="5"/>
        <v>0</v>
      </c>
      <c r="BB11" s="345">
        <f t="shared" si="5"/>
        <v>0</v>
      </c>
      <c r="BC11" s="346">
        <f t="shared" si="5"/>
        <v>0</v>
      </c>
      <c r="BD11" s="553"/>
      <c r="BE11" s="31"/>
    </row>
    <row r="12" spans="1:57" ht="17.149999999999999" customHeight="1">
      <c r="B12" s="15" t="s">
        <v>216</v>
      </c>
      <c r="C12" s="355">
        <f>1/$A$1*[1]CoreVPAExp!$B$264</f>
        <v>1.086109129682</v>
      </c>
      <c r="D12" s="356">
        <f>1/$A$1*[1]CoreVPAExp!$C$264</f>
        <v>1.081548590003333</v>
      </c>
      <c r="E12" s="356">
        <f>1/$A$1*[1]CoreVPAExp!$D$264</f>
        <v>1.4705173791200001</v>
      </c>
      <c r="F12" s="356">
        <f>1/$A$1*[1]CoreVPAExp!$E$264</f>
        <v>1.6392482139879396</v>
      </c>
      <c r="G12" s="356">
        <f>1/$A$1*[1]CoreVPAExp!$F$264</f>
        <v>1.39503287132637</v>
      </c>
      <c r="H12" s="356">
        <f>1/$A$1*[1]CoreVPAExp!$G$264</f>
        <v>1.5414068092314257</v>
      </c>
      <c r="I12" s="356">
        <f>1/$A$1*[1]CoreVPAExp!$H$264</f>
        <v>1.7759676717275299</v>
      </c>
      <c r="J12" s="357">
        <f>1/$A$1*[1]CoreVPAExp!$I$264</f>
        <v>2.1366600277440622</v>
      </c>
      <c r="K12" s="357">
        <f>1/$A$1*[1]CoreVPAExp!$J$264</f>
        <v>1.6007933480591396</v>
      </c>
      <c r="L12" s="357">
        <f>1/$A$1*[1]CoreVPAExp!K$264</f>
        <v>1.0947363053365671</v>
      </c>
      <c r="M12" s="356">
        <f>1/$A$1*[1]CoreVPAExp!L$264</f>
        <v>1.1782699575267932</v>
      </c>
      <c r="N12" s="356">
        <f>1/$A$1*[1]CoreVPAExp!M$264</f>
        <v>1.5647521060283338</v>
      </c>
      <c r="O12" s="356">
        <f>1/$A$1*[1]CoreVPAExp!N$264</f>
        <v>1.8450896586246956</v>
      </c>
      <c r="P12" s="356">
        <f>1/$A$1*[1]CoreVPAExp!O$264</f>
        <v>1.6136005256923811</v>
      </c>
      <c r="Q12" s="356">
        <f>1/$A$1*[1]CoreVPAExp!P$264</f>
        <v>1.8304916350394003</v>
      </c>
      <c r="R12" s="356">
        <f>1/$A$1*[1]CoreVPAExp!Q$264</f>
        <v>1.4086070905292416</v>
      </c>
      <c r="S12" s="356">
        <f>1/$A$1*[1]CoreVPAExp!R$264</f>
        <v>1.222523301353865</v>
      </c>
      <c r="T12" s="356">
        <f>1/$A$1*[1]CoreVPAExp!S$264</f>
        <v>7.8590147992198478</v>
      </c>
      <c r="U12" s="356">
        <f>1/$A$1*[1]CoreVPAExp!T$264</f>
        <v>0</v>
      </c>
      <c r="V12" s="356">
        <f>1/$A$1*[1]CoreVPAExp!U$264</f>
        <v>3.9908046025494146</v>
      </c>
      <c r="W12" s="356">
        <f>1/$A$1*[1]CoreVPAExp!V$264</f>
        <v>3.9908046025494146</v>
      </c>
      <c r="X12" s="356">
        <f>1/$A$1*[1]CoreVPAExp!W$264</f>
        <v>3.9908046025494146</v>
      </c>
      <c r="Y12" s="356">
        <f>1/$A$1*[1]CoreVPAExp!X$264</f>
        <v>3.9908046025494146</v>
      </c>
      <c r="Z12" s="356">
        <f>1/$A$1*[1]CoreVPAExp!Y$264</f>
        <v>3.9908046025494146</v>
      </c>
      <c r="AA12" s="356">
        <f>1/$A$1*[1]CoreVPAExp!Z$264</f>
        <v>3.9908046025494146</v>
      </c>
      <c r="AB12" s="356">
        <f>1/$A$1*[1]CoreVPAExp!AA$264</f>
        <v>0</v>
      </c>
      <c r="AC12" s="358"/>
      <c r="AD12" s="347">
        <f>1/1000*[1]CoreVPAExp!AB$264</f>
        <v>0.18133562615660398</v>
      </c>
      <c r="AE12" s="337">
        <f>1/1000*[1]CoreVPAExp!AC$264</f>
        <v>0.16303341908479999</v>
      </c>
      <c r="AF12" s="337">
        <f>1/1000*[1]CoreVPAExp!AD$264</f>
        <v>0.17722157666399993</v>
      </c>
      <c r="AG12" s="337">
        <f>1/1000*[1]CoreVPAExp!AE$264</f>
        <v>0.20770130391359998</v>
      </c>
      <c r="AH12" s="337">
        <f>1/1000*[1]CoreVPAExp!AF$264</f>
        <v>0.27744147111799999</v>
      </c>
      <c r="AI12" s="337">
        <f>1/1000*[1]CoreVPAExp!AG$264</f>
        <v>0.3152996579304001</v>
      </c>
      <c r="AJ12" s="337">
        <f>1/1000*[1]CoreVPAExp!AH$264</f>
        <v>0.38228921721600001</v>
      </c>
      <c r="AK12" s="337">
        <f>1/1000*[1]CoreVPAExp!AI$264</f>
        <v>0.51468502826099993</v>
      </c>
      <c r="AL12" s="337">
        <f>1/1000*[1]CoreVPAExp!AJ$264</f>
        <v>0.45539626320840004</v>
      </c>
      <c r="AM12" s="337">
        <f>1/1000*[1]CoreVPAExp!AK$264</f>
        <v>0.29535276080639994</v>
      </c>
      <c r="AN12" s="337">
        <f>1/1000*[1]CoreVPAExp!AL$264</f>
        <v>0.28669048905240002</v>
      </c>
      <c r="AO12" s="337">
        <f>1/1000*[1]CoreVPAExp!AM$264</f>
        <v>0.35062931539199987</v>
      </c>
      <c r="AP12" s="337">
        <f>1/1000*[1]CoreVPAExp!AN$264</f>
        <v>0.286773167296</v>
      </c>
      <c r="AQ12" s="337">
        <f>1/1000*[1]CoreVPAExp!AO$264</f>
        <v>0.25336067014320002</v>
      </c>
      <c r="AR12" s="337">
        <f>1/1000*[1]CoreVPAExp!AP$264</f>
        <v>0.29032828698450003</v>
      </c>
      <c r="AS12" s="337">
        <f>1/1000*[1]CoreVPAExp!AQ$264</f>
        <v>0.2117311495775</v>
      </c>
      <c r="AT12" s="337">
        <f>1/1000*[1]CoreVPAExp!AR$264</f>
        <v>0.20465117235439995</v>
      </c>
      <c r="AU12" s="337">
        <f>1/1000*[1]CoreVPAExp!AS$264</f>
        <v>0.81192136385360003</v>
      </c>
      <c r="AV12" s="337">
        <f>1/1000*[1]CoreVPAExp!AT$264</f>
        <v>0.4745687848570001</v>
      </c>
      <c r="AW12" s="337">
        <f>1/1000*[1]CoreVPAExp!AU$264</f>
        <v>0.67952847090666668</v>
      </c>
      <c r="AX12" s="337">
        <f>1/1000*[1]CoreVPAExp!AV$264</f>
        <v>0</v>
      </c>
      <c r="AY12" s="337">
        <f>1/1000*[1]CoreVPAExp!AW$264</f>
        <v>0</v>
      </c>
      <c r="AZ12" s="337">
        <f>1/1000*[1]CoreVPAExp!AX$264</f>
        <v>0</v>
      </c>
      <c r="BA12" s="337">
        <f>1/1000*[1]CoreVPAExp!AY$264</f>
        <v>0</v>
      </c>
      <c r="BB12" s="337">
        <f>1/1000*[1]CoreVPAExp!AZ$264</f>
        <v>0</v>
      </c>
      <c r="BC12" s="348">
        <f>1/1000*[1]CoreVPAExp!BA$264</f>
        <v>0</v>
      </c>
      <c r="BD12" s="618"/>
      <c r="BE12" s="31"/>
    </row>
    <row r="13" spans="1:57">
      <c r="B13" s="5" t="s">
        <v>36</v>
      </c>
      <c r="C13" s="338">
        <f>1/$A$1*[1]CoreVPAExp!$B$23</f>
        <v>0.59761174985333332</v>
      </c>
      <c r="D13" s="339">
        <f>1/$A$1*[1]CoreVPAExp!$C$23</f>
        <v>0.68328990536000012</v>
      </c>
      <c r="E13" s="339">
        <f>1/$A$1*[1]CoreVPAExp!$D$23</f>
        <v>0.97328305158666673</v>
      </c>
      <c r="F13" s="339">
        <f>1/$A$1*[1]CoreVPAExp!$E$23</f>
        <v>0.99818821559999993</v>
      </c>
      <c r="G13" s="339">
        <f>1/$A$1*[1]CoreVPAExp!$F$23</f>
        <v>0.67946327557333341</v>
      </c>
      <c r="H13" s="339">
        <f>1/$A$1*[1]CoreVPAExp!$G$23</f>
        <v>0.71278365296666679</v>
      </c>
      <c r="I13" s="339">
        <f>1/$A$1*[1]CoreVPAExp!$H$23</f>
        <v>0.80314081618959987</v>
      </c>
      <c r="J13" s="340">
        <f>1/$A$1*[1]CoreVPAExp!$I$23</f>
        <v>0.99305654094800078</v>
      </c>
      <c r="K13" s="340">
        <f>1/$A$1*[1]CoreVPAExp!$J$23</f>
        <v>0.82931149173942587</v>
      </c>
      <c r="L13" s="340">
        <f>1/$A$1*[1]CoreVPAExp!K$23</f>
        <v>0.60807229385666672</v>
      </c>
      <c r="M13" s="339">
        <f>1/$A$1*[1]CoreVPAExp!L$23</f>
        <v>0.66467038304000003</v>
      </c>
      <c r="N13" s="339">
        <f>1/$A$1*[1]CoreVPAExp!M$23</f>
        <v>0.9207015013133335</v>
      </c>
      <c r="O13" s="339">
        <f>1/$A$1*[1]CoreVPAExp!N$23</f>
        <v>1.0497445703999999</v>
      </c>
      <c r="P13" s="339">
        <f>1/$A$1*[1]CoreVPAExp!O$23</f>
        <v>0.89737951942000005</v>
      </c>
      <c r="Q13" s="339">
        <f>1/$A$1*[1]CoreVPAExp!P$23</f>
        <v>1.0295010330782</v>
      </c>
      <c r="R13" s="339">
        <f>1/$A$1*[1]CoreVPAExp!Q$23</f>
        <v>0.79772719254133773</v>
      </c>
      <c r="S13" s="339">
        <f>1/$A$1*[1]CoreVPAExp!R$23</f>
        <v>0.65161450077259031</v>
      </c>
      <c r="T13" s="339">
        <f>1/$A$1*[1]CoreVPAExp!S$23</f>
        <v>0</v>
      </c>
      <c r="U13" s="339">
        <f>1/$A$1*[1]CoreVPAExp!T$23</f>
        <v>0</v>
      </c>
      <c r="V13" s="339">
        <f>1/$A$1*[1]CoreVPAExp!U$23</f>
        <v>2.4846862946666666E-2</v>
      </c>
      <c r="W13" s="339">
        <f>1/$A$1*[1]CoreVPAExp!V$23</f>
        <v>2.4846862946666666E-2</v>
      </c>
      <c r="X13" s="339">
        <f>1/$A$1*[1]CoreVPAExp!W$23</f>
        <v>2.4846862946666666E-2</v>
      </c>
      <c r="Y13" s="339">
        <f>1/$A$1*[1]CoreVPAExp!X$23</f>
        <v>2.4846862946666666E-2</v>
      </c>
      <c r="Z13" s="339">
        <f>1/$A$1*[1]CoreVPAExp!Y$23</f>
        <v>2.4846862946666666E-2</v>
      </c>
      <c r="AA13" s="339">
        <f>1/$A$1*[1]CoreVPAExp!Z$23</f>
        <v>2.4846862946666666E-2</v>
      </c>
      <c r="AB13" s="339">
        <f>1/$A$1*[1]CoreVPAExp!AA$23</f>
        <v>0</v>
      </c>
      <c r="AC13" s="341"/>
      <c r="AD13" s="338">
        <f>1/1000*[1]CoreVPAExp!AB$23</f>
        <v>7.0411998187682998E-2</v>
      </c>
      <c r="AE13" s="339">
        <f>1/1000*[1]CoreVPAExp!AC$23</f>
        <v>7.1521625466399993E-2</v>
      </c>
      <c r="AF13" s="339">
        <f>1/1000*[1]CoreVPAExp!AD$23</f>
        <v>7.355200667999999E-2</v>
      </c>
      <c r="AG13" s="339">
        <f>1/1000*[1]CoreVPAExp!AE$23</f>
        <v>8.9495797484800008E-2</v>
      </c>
      <c r="AH13" s="339">
        <f>1/1000*[1]CoreVPAExp!AF$23</f>
        <v>0.1045356543448</v>
      </c>
      <c r="AI13" s="339">
        <f>1/1000*[1]CoreVPAExp!AG$23</f>
        <v>0.11138950444050003</v>
      </c>
      <c r="AJ13" s="339">
        <f>1/1000*[1]CoreVPAExp!AH$23</f>
        <v>0.12885442067920003</v>
      </c>
      <c r="AK13" s="339">
        <f>1/1000*[1]CoreVPAExp!AI$23</f>
        <v>0.18290834846750001</v>
      </c>
      <c r="AL13" s="339">
        <f>1/1000*[1]CoreVPAExp!AJ$23</f>
        <v>0.16469478910560004</v>
      </c>
      <c r="AM13" s="339">
        <f>1/1000*[1]CoreVPAExp!AK$23</f>
        <v>0.10939940844799999</v>
      </c>
      <c r="AN13" s="339">
        <f>1/1000*[1]CoreVPAExp!AL$23</f>
        <v>0.1084238619354</v>
      </c>
      <c r="AO13" s="339">
        <f>1/1000*[1]CoreVPAExp!AM$23</f>
        <v>0.15696489331200003</v>
      </c>
      <c r="AP13" s="339">
        <f>1/1000*[1]CoreVPAExp!AN$23</f>
        <v>0.1228651965904</v>
      </c>
      <c r="AQ13" s="339">
        <f>1/1000*[1]CoreVPAExp!AO$23</f>
        <v>0.1171062866205</v>
      </c>
      <c r="AR13" s="339">
        <f>1/1000*[1]CoreVPAExp!AP$23</f>
        <v>0.12960715009900003</v>
      </c>
      <c r="AS13" s="339">
        <f>1/1000*[1]CoreVPAExp!AQ$23</f>
        <v>8.0872811918500001E-2</v>
      </c>
      <c r="AT13" s="339">
        <f>1/1000*[1]CoreVPAExp!AR$23</f>
        <v>7.5732043593600001E-2</v>
      </c>
      <c r="AU13" s="339">
        <f>1/1000*[1]CoreVPAExp!AS$23</f>
        <v>0</v>
      </c>
      <c r="AV13" s="339">
        <f>1/1000*[1]CoreVPAExp!AT$23</f>
        <v>0.17261390772899998</v>
      </c>
      <c r="AW13" s="339">
        <f>1/1000*[1]CoreVPAExp!AU$23</f>
        <v>6.5146426958333338E-3</v>
      </c>
      <c r="AX13" s="339">
        <f>1/1000*[1]CoreVPAExp!AV$23</f>
        <v>0</v>
      </c>
      <c r="AY13" s="339">
        <f>1/1000*[1]CoreVPAExp!AW$23</f>
        <v>0</v>
      </c>
      <c r="AZ13" s="339">
        <f>1/1000*[1]CoreVPAExp!AX$23</f>
        <v>0</v>
      </c>
      <c r="BA13" s="339">
        <f>1/1000*[1]CoreVPAExp!AY$23</f>
        <v>0</v>
      </c>
      <c r="BB13" s="339">
        <f>1/1000*[1]CoreVPAExp!AZ$23</f>
        <v>0</v>
      </c>
      <c r="BC13" s="340">
        <f>1/1000*[1]CoreVPAExp!BA$23</f>
        <v>0</v>
      </c>
      <c r="BD13" s="553"/>
      <c r="BE13" s="31"/>
    </row>
    <row r="14" spans="1:57">
      <c r="B14" s="5" t="s">
        <v>37</v>
      </c>
      <c r="C14" s="338">
        <f>1/$A$1*[1]CoreVPAExp!$B$85</f>
        <v>6.7689396133333343E-2</v>
      </c>
      <c r="D14" s="339">
        <f>1/$A$1*[1]CoreVPAExp!$C$85</f>
        <v>5.9766831740000005E-2</v>
      </c>
      <c r="E14" s="339">
        <f>1/$A$1*[1]CoreVPAExp!$D$85</f>
        <v>8.0218699533333326E-2</v>
      </c>
      <c r="F14" s="339">
        <f>1/$A$1*[1]CoreVPAExp!$E$85</f>
        <v>0.12275069041666666</v>
      </c>
      <c r="G14" s="339">
        <f>1/$A$1*[1]CoreVPAExp!$F$85</f>
        <v>0.10896612982000001</v>
      </c>
      <c r="H14" s="339">
        <f>1/$A$1*[1]CoreVPAExp!$G$85</f>
        <v>6.64578839E-2</v>
      </c>
      <c r="I14" s="339">
        <f>1/$A$1*[1]CoreVPAExp!$H$85</f>
        <v>0.11873134344722135</v>
      </c>
      <c r="J14" s="340">
        <f>1/$A$1*[1]CoreVPAExp!$I$85</f>
        <v>0.13730011138290427</v>
      </c>
      <c r="K14" s="340">
        <f>1/$A$1*[1]CoreVPAExp!$J$85</f>
        <v>0.11305747289597122</v>
      </c>
      <c r="L14" s="340">
        <f>1/$A$1*[1]CoreVPAExp!K$85</f>
        <v>6.7833660000000004E-2</v>
      </c>
      <c r="M14" s="339">
        <f>1/$A$1*[1]CoreVPAExp!L$85</f>
        <v>5.6137802000000014E-2</v>
      </c>
      <c r="N14" s="339">
        <f>1/$A$1*[1]CoreVPAExp!M$85</f>
        <v>7.1871160970000014E-2</v>
      </c>
      <c r="O14" s="339">
        <f>1/$A$1*[1]CoreVPAExp!N$85</f>
        <v>8.3690213600000007E-2</v>
      </c>
      <c r="P14" s="339">
        <f>1/$A$1*[1]CoreVPAExp!O$85</f>
        <v>5.9042848219999999E-2</v>
      </c>
      <c r="Q14" s="339">
        <f>1/$A$1*[1]CoreVPAExp!P$85</f>
        <v>7.74934652E-2</v>
      </c>
      <c r="R14" s="339">
        <f>1/$A$1*[1]CoreVPAExp!Q$85</f>
        <v>5.6334940600000001E-2</v>
      </c>
      <c r="S14" s="339">
        <f>1/$A$1*[1]CoreVPAExp!R$85</f>
        <v>5.4544592812121213E-2</v>
      </c>
      <c r="T14" s="339">
        <f>1/$A$1*[1]CoreVPAExp!S$85</f>
        <v>2.3401110436644661</v>
      </c>
      <c r="U14" s="339">
        <f>1/$A$1*[1]CoreVPAExp!T$85</f>
        <v>0</v>
      </c>
      <c r="V14" s="339">
        <f>1/$A$1*[1]CoreVPAExp!U$85</f>
        <v>3.2408529599999999E-2</v>
      </c>
      <c r="W14" s="339">
        <f>1/$A$1*[1]CoreVPAExp!V$85</f>
        <v>3.2408529599999999E-2</v>
      </c>
      <c r="X14" s="339">
        <f>1/$A$1*[1]CoreVPAExp!W$85</f>
        <v>3.2408529599999999E-2</v>
      </c>
      <c r="Y14" s="339">
        <f>1/$A$1*[1]CoreVPAExp!X$85</f>
        <v>3.2408529599999999E-2</v>
      </c>
      <c r="Z14" s="339">
        <f>1/$A$1*[1]CoreVPAExp!Y$85</f>
        <v>3.2408529599999999E-2</v>
      </c>
      <c r="AA14" s="339">
        <f>1/$A$1*[1]CoreVPAExp!Z$85</f>
        <v>3.2408529599999999E-2</v>
      </c>
      <c r="AB14" s="339">
        <f>1/$A$1*[1]CoreVPAExp!AA$85</f>
        <v>0</v>
      </c>
      <c r="AC14" s="341"/>
      <c r="AD14" s="338">
        <f>1/1000*[1]CoreVPAExp!AB$85</f>
        <v>1.4922834636872998E-2</v>
      </c>
      <c r="AE14" s="339">
        <f>1/1000*[1]CoreVPAExp!AC$85</f>
        <v>1.2719849455600001E-2</v>
      </c>
      <c r="AF14" s="339">
        <f>1/1000*[1]CoreVPAExp!AD$85</f>
        <v>1.3194527942400001E-2</v>
      </c>
      <c r="AG14" s="339">
        <f>1/1000*[1]CoreVPAExp!AE$85</f>
        <v>2.10302263024E-2</v>
      </c>
      <c r="AH14" s="339">
        <f>1/1000*[1]CoreVPAExp!AF$85</f>
        <v>2.6182714271E-2</v>
      </c>
      <c r="AI14" s="339">
        <f>1/1000*[1]CoreVPAExp!AG$85</f>
        <v>2.0521771627500001E-2</v>
      </c>
      <c r="AJ14" s="339">
        <f>1/1000*[1]CoreVPAExp!AH$85</f>
        <v>2.7494958038400009E-2</v>
      </c>
      <c r="AK14" s="339">
        <f>1/1000*[1]CoreVPAExp!AI$85</f>
        <v>3.9185899275500001E-2</v>
      </c>
      <c r="AL14" s="339">
        <f>1/1000*[1]CoreVPAExp!AJ$85</f>
        <v>3.4851182553600001E-2</v>
      </c>
      <c r="AM14" s="339">
        <f>1/1000*[1]CoreVPAExp!AK$85</f>
        <v>2.5715588663600002E-2</v>
      </c>
      <c r="AN14" s="339">
        <f>1/1000*[1]CoreVPAExp!AL$85</f>
        <v>2.1565324961100005E-2</v>
      </c>
      <c r="AO14" s="339">
        <f>1/1000*[1]CoreVPAExp!AM$85</f>
        <v>2.4512287584000002E-2</v>
      </c>
      <c r="AP14" s="339">
        <f>1/1000*[1]CoreVPAExp!AN$85</f>
        <v>1.93419650688E-2</v>
      </c>
      <c r="AQ14" s="339">
        <f>1/1000*[1]CoreVPAExp!AO$85</f>
        <v>1.1266059804000002E-2</v>
      </c>
      <c r="AR14" s="339">
        <f>1/1000*[1]CoreVPAExp!AP$85</f>
        <v>1.4041546209000002E-2</v>
      </c>
      <c r="AS14" s="339">
        <f>1/1000*[1]CoreVPAExp!AQ$85</f>
        <v>1.02727506595E-2</v>
      </c>
      <c r="AT14" s="339">
        <f>1/1000*[1]CoreVPAExp!AR$85</f>
        <v>1.1469252826199998E-2</v>
      </c>
      <c r="AU14" s="339">
        <f>1/1000*[1]CoreVPAExp!AS$85</f>
        <v>0.18953304061120002</v>
      </c>
      <c r="AV14" s="339">
        <f>1/1000*[1]CoreVPAExp!AT$85</f>
        <v>2.1326807422000001E-2</v>
      </c>
      <c r="AW14" s="339">
        <f>1/1000*[1]CoreVPAExp!AU$85</f>
        <v>1.6485818680416667E-2</v>
      </c>
      <c r="AX14" s="339">
        <f>1/1000*[1]CoreVPAExp!AV$85</f>
        <v>0</v>
      </c>
      <c r="AY14" s="339">
        <f>1/1000*[1]CoreVPAExp!AW$85</f>
        <v>0</v>
      </c>
      <c r="AZ14" s="339">
        <f>1/1000*[1]CoreVPAExp!AX$85</f>
        <v>0</v>
      </c>
      <c r="BA14" s="339">
        <f>1/1000*[1]CoreVPAExp!AY$85</f>
        <v>0</v>
      </c>
      <c r="BB14" s="339">
        <f>1/1000*[1]CoreVPAExp!AZ$85</f>
        <v>0</v>
      </c>
      <c r="BC14" s="340">
        <f>1/1000*[1]CoreVPAExp!BA$85</f>
        <v>0</v>
      </c>
      <c r="BD14" s="553"/>
      <c r="BE14" s="31"/>
    </row>
    <row r="15" spans="1:57">
      <c r="B15" s="5" t="s">
        <v>38</v>
      </c>
      <c r="C15" s="338">
        <f>1/$A$1*[1]CoreVPAExp!$B$91</f>
        <v>0.3045067181786667</v>
      </c>
      <c r="D15" s="339">
        <f>1/$A$1*[1]CoreVPAExp!$C$91</f>
        <v>0.2130068201533333</v>
      </c>
      <c r="E15" s="339">
        <f>1/$A$1*[1]CoreVPAExp!$D$91</f>
        <v>0.24408975338666666</v>
      </c>
      <c r="F15" s="339">
        <f>1/$A$1*[1]CoreVPAExp!$E$91</f>
        <v>0.41657652113333338</v>
      </c>
      <c r="G15" s="339">
        <f>1/$A$1*[1]CoreVPAExp!$F$91</f>
        <v>0.43749745756473118</v>
      </c>
      <c r="H15" s="339">
        <f>1/$A$1*[1]CoreVPAExp!$G$91</f>
        <v>0.43739721158000006</v>
      </c>
      <c r="I15" s="339">
        <f>1/$A$1*[1]CoreVPAExp!$H$91</f>
        <v>0.48021499496217301</v>
      </c>
      <c r="J15" s="340">
        <f>1/$A$1*[1]CoreVPAExp!$I$91</f>
        <v>0.53483324232097629</v>
      </c>
      <c r="K15" s="340">
        <f>1/$A$1*[1]CoreVPAExp!$J$91</f>
        <v>0.41422813773266481</v>
      </c>
      <c r="L15" s="340">
        <f>1/$A$1*[1]CoreVPAExp!K$91</f>
        <v>0.26109978389999999</v>
      </c>
      <c r="M15" s="339">
        <f>1/$A$1*[1]CoreVPAExp!L$91</f>
        <v>0.25708005930823535</v>
      </c>
      <c r="N15" s="339">
        <f>1/$A$1*[1]CoreVPAExp!M$91</f>
        <v>0.36434853972000003</v>
      </c>
      <c r="O15" s="339">
        <f>1/$A$1*[1]CoreVPAExp!N$91</f>
        <v>0.41191650383333334</v>
      </c>
      <c r="P15" s="339">
        <f>1/$A$1*[1]CoreVPAExp!O$91</f>
        <v>0.42727291952000002</v>
      </c>
      <c r="Q15" s="339">
        <f>1/$A$1*[1]CoreVPAExp!P$91</f>
        <v>0.42780674517920003</v>
      </c>
      <c r="R15" s="339">
        <f>1/$A$1*[1]CoreVPAExp!Q$91</f>
        <v>0.296741396055613</v>
      </c>
      <c r="S15" s="339">
        <f>1/$A$1*[1]CoreVPAExp!R$91</f>
        <v>0.21870509578795347</v>
      </c>
      <c r="T15" s="339">
        <f>1/$A$1*[1]CoreVPAExp!S$91</f>
        <v>1.5657285008053032</v>
      </c>
      <c r="U15" s="339">
        <f>1/$A$1*[1]CoreVPAExp!T$91</f>
        <v>0</v>
      </c>
      <c r="V15" s="339">
        <f>1/$A$1*[1]CoreVPAExp!U$91</f>
        <v>0.28931604517240161</v>
      </c>
      <c r="W15" s="339">
        <f>1/$A$1*[1]CoreVPAExp!V$91</f>
        <v>0.28931604517240161</v>
      </c>
      <c r="X15" s="339">
        <f>1/$A$1*[1]CoreVPAExp!W$91</f>
        <v>0.28931604517240161</v>
      </c>
      <c r="Y15" s="339">
        <f>1/$A$1*[1]CoreVPAExp!X$91</f>
        <v>0.28931604517240161</v>
      </c>
      <c r="Z15" s="339">
        <f>1/$A$1*[1]CoreVPAExp!Y$91</f>
        <v>0.28931604517240161</v>
      </c>
      <c r="AA15" s="339">
        <f>1/$A$1*[1]CoreVPAExp!Z$91</f>
        <v>0.28931604517240161</v>
      </c>
      <c r="AB15" s="339">
        <f>1/$A$1*[1]CoreVPAExp!AA$91</f>
        <v>0</v>
      </c>
      <c r="AC15" s="341"/>
      <c r="AD15" s="338">
        <f>1/1000*[1]CoreVPAExp!AB$91</f>
        <v>6.0583798081002005E-2</v>
      </c>
      <c r="AE15" s="339">
        <f>1/1000*[1]CoreVPAExp!AC$91</f>
        <v>4.4462314559199995E-2</v>
      </c>
      <c r="AF15" s="339">
        <f>1/1000*[1]CoreVPAExp!AD$91</f>
        <v>5.0066332382399999E-2</v>
      </c>
      <c r="AG15" s="339">
        <f>1/1000*[1]CoreVPAExp!AE$91</f>
        <v>5.6001238103999998E-2</v>
      </c>
      <c r="AH15" s="339">
        <f>1/1000*[1]CoreVPAExp!AF$91</f>
        <v>8.3758123426600023E-2</v>
      </c>
      <c r="AI15" s="339">
        <f>1/1000*[1]CoreVPAExp!AG$91</f>
        <v>9.4145426232000007E-2</v>
      </c>
      <c r="AJ15" s="339">
        <f>1/1000*[1]CoreVPAExp!AH$91</f>
        <v>0.11771528240960001</v>
      </c>
      <c r="AK15" s="339">
        <f>1/1000*[1]CoreVPAExp!AI$91</f>
        <v>0.14083772622750002</v>
      </c>
      <c r="AL15" s="339">
        <f>1/1000*[1]CoreVPAExp!AJ$91</f>
        <v>0.12553550392160004</v>
      </c>
      <c r="AM15" s="339">
        <f>1/1000*[1]CoreVPAExp!AK$91</f>
        <v>8.1085458022800011E-2</v>
      </c>
      <c r="AN15" s="339">
        <f>1/1000*[1]CoreVPAExp!AL$91</f>
        <v>7.6513763146500005E-2</v>
      </c>
      <c r="AO15" s="339">
        <f>1/1000*[1]CoreVPAExp!AM$91</f>
        <v>8.7801183695999999E-2</v>
      </c>
      <c r="AP15" s="339">
        <f>1/1000*[1]CoreVPAExp!AN$91</f>
        <v>7.3042847028799998E-2</v>
      </c>
      <c r="AQ15" s="339">
        <f>1/1000*[1]CoreVPAExp!AO$91</f>
        <v>5.3787416496300006E-2</v>
      </c>
      <c r="AR15" s="339">
        <f>1/1000*[1]CoreVPAExp!AP$91</f>
        <v>5.7929829696999995E-2</v>
      </c>
      <c r="AS15" s="339">
        <f>1/1000*[1]CoreVPAExp!AQ$91</f>
        <v>3.3521903768500005E-2</v>
      </c>
      <c r="AT15" s="339">
        <f>1/1000*[1]CoreVPAExp!AR$91</f>
        <v>3.1977448838600001E-2</v>
      </c>
      <c r="AU15" s="339">
        <f>1/1000*[1]CoreVPAExp!AS$91</f>
        <v>0.16318575244399999</v>
      </c>
      <c r="AV15" s="339">
        <f>1/1000*[1]CoreVPAExp!AT$91</f>
        <v>0.14123101521699999</v>
      </c>
      <c r="AW15" s="339">
        <f>1/1000*[1]CoreVPAExp!AU$91</f>
        <v>4.5046690681666668E-2</v>
      </c>
      <c r="AX15" s="339">
        <f>1/1000*[1]CoreVPAExp!AV$91</f>
        <v>0</v>
      </c>
      <c r="AY15" s="339">
        <f>1/1000*[1]CoreVPAExp!AW$91</f>
        <v>0</v>
      </c>
      <c r="AZ15" s="339">
        <f>1/1000*[1]CoreVPAExp!AX$91</f>
        <v>0</v>
      </c>
      <c r="BA15" s="339">
        <f>1/1000*[1]CoreVPAExp!AY$91</f>
        <v>0</v>
      </c>
      <c r="BB15" s="339">
        <f>1/1000*[1]CoreVPAExp!AZ$91</f>
        <v>0</v>
      </c>
      <c r="BC15" s="340">
        <f>1/1000*[1]CoreVPAExp!BA$91</f>
        <v>0</v>
      </c>
      <c r="BD15" s="553"/>
      <c r="BE15" s="31"/>
    </row>
    <row r="16" spans="1:57">
      <c r="B16" s="5" t="s">
        <v>94</v>
      </c>
      <c r="C16" s="338">
        <f>1/$A$1*[1]CoreVPAExp!$B$112</f>
        <v>8.6672978666666699E-3</v>
      </c>
      <c r="D16" s="339">
        <f>1/$A$1*[1]CoreVPAExp!$C$112</f>
        <v>8.1539005999999997E-3</v>
      </c>
      <c r="E16" s="339">
        <f>1/$A$1*[1]CoreVPAExp!$D$112</f>
        <v>1.1525928799999998E-2</v>
      </c>
      <c r="F16" s="339">
        <f>1/$A$1*[1]CoreVPAExp!$E$112</f>
        <v>4.719746674999999E-3</v>
      </c>
      <c r="G16" s="339">
        <f>1/$A$1*[1]CoreVPAExp!$F$112</f>
        <v>9.6948271745454541E-3</v>
      </c>
      <c r="H16" s="339">
        <f>1/$A$1*[1]CoreVPAExp!$G$112</f>
        <v>2.6471877960000001E-2</v>
      </c>
      <c r="I16" s="339">
        <f>1/$A$1*[1]CoreVPAExp!$H$112</f>
        <v>5.654875401058481E-2</v>
      </c>
      <c r="J16" s="340">
        <f>1/$A$1*[1]CoreVPAExp!$I$112</f>
        <v>7.6266083848073554E-2</v>
      </c>
      <c r="K16" s="340">
        <f>1/$A$1*[1]CoreVPAExp!$J$112</f>
        <v>1.602933799166667E-2</v>
      </c>
      <c r="L16" s="340">
        <f>1/$A$1*[1]CoreVPAExp!K$112</f>
        <v>3.9657015292307689E-2</v>
      </c>
      <c r="M16" s="339">
        <f>1/$A$1*[1]CoreVPAExp!L$112</f>
        <v>6.1593363200000001E-2</v>
      </c>
      <c r="N16" s="339">
        <f>1/$A$1*[1]CoreVPAExp!M$112</f>
        <v>7.5398819999999991E-2</v>
      </c>
      <c r="O16" s="339">
        <f>1/$A$1*[1]CoreVPAExp!N$112</f>
        <v>6.9093170741738069E-2</v>
      </c>
      <c r="P16" s="339">
        <f>1/$A$1*[1]CoreVPAExp!O$112</f>
        <v>2.3001694E-2</v>
      </c>
      <c r="Q16" s="339">
        <f>1/$A$1*[1]CoreVPAExp!P$112</f>
        <v>6.2800006000000005E-2</v>
      </c>
      <c r="R16" s="339">
        <f>1/$A$1*[1]CoreVPAExp!Q$112</f>
        <v>7.6970823903030311E-2</v>
      </c>
      <c r="S16" s="339">
        <f>1/$A$1*[1]CoreVPAExp!R$112</f>
        <v>8.8637535181818189E-2</v>
      </c>
      <c r="T16" s="339">
        <f>1/$A$1*[1]CoreVPAExp!S$112</f>
        <v>7.7497E-3</v>
      </c>
      <c r="U16" s="339">
        <f>1/$A$1*[1]CoreVPAExp!T$112</f>
        <v>0</v>
      </c>
      <c r="V16" s="339">
        <f>1/$A$1*[1]CoreVPAExp!U$112</f>
        <v>0.32503168502500002</v>
      </c>
      <c r="W16" s="339">
        <f>1/$A$1*[1]CoreVPAExp!V$112</f>
        <v>0.32503168502500002</v>
      </c>
      <c r="X16" s="339">
        <f>1/$A$1*[1]CoreVPAExp!W$112</f>
        <v>0.32503168502500002</v>
      </c>
      <c r="Y16" s="339">
        <f>1/$A$1*[1]CoreVPAExp!X$112</f>
        <v>0.32503168502500002</v>
      </c>
      <c r="Z16" s="339">
        <f>1/$A$1*[1]CoreVPAExp!Y$112</f>
        <v>0.32503168502500002</v>
      </c>
      <c r="AA16" s="339">
        <f>1/$A$1*[1]CoreVPAExp!Z$112</f>
        <v>0.32503168502500002</v>
      </c>
      <c r="AB16" s="339">
        <f>1/$A$1*[1]CoreVPAExp!AA$112</f>
        <v>0</v>
      </c>
      <c r="AC16" s="341"/>
      <c r="AD16" s="338">
        <f>1/1000*[1]CoreVPAExp!AB$112</f>
        <v>3.1623299186970002E-3</v>
      </c>
      <c r="AE16" s="339">
        <f>1/1000*[1]CoreVPAExp!AC$112</f>
        <v>2.2947734899999997E-3</v>
      </c>
      <c r="AF16" s="339">
        <f>1/1000*[1]CoreVPAExp!AD$112</f>
        <v>2.4870216144000003E-3</v>
      </c>
      <c r="AG16" s="339">
        <f>1/1000*[1]CoreVPAExp!AE$112</f>
        <v>2.0420196160000001E-3</v>
      </c>
      <c r="AH16" s="339">
        <f>1/1000*[1]CoreVPAExp!AF$112</f>
        <v>4.8777187529000007E-3</v>
      </c>
      <c r="AI16" s="339">
        <f>1/1000*[1]CoreVPAExp!AG$112</f>
        <v>6.422003144700001E-3</v>
      </c>
      <c r="AJ16" s="339">
        <f>1/1000*[1]CoreVPAExp!AH$112</f>
        <v>1.14689416992E-2</v>
      </c>
      <c r="AK16" s="339">
        <f>1/1000*[1]CoreVPAExp!AI$112</f>
        <v>1.79669767885E-2</v>
      </c>
      <c r="AL16" s="339">
        <f>1/1000*[1]CoreVPAExp!AJ$112</f>
        <v>6.2486967416000008E-3</v>
      </c>
      <c r="AM16" s="339">
        <f>1/1000*[1]CoreVPAExp!AK$112</f>
        <v>1.1819147445599998E-2</v>
      </c>
      <c r="AN16" s="339">
        <f>1/1000*[1]CoreVPAExp!AL$112</f>
        <v>1.2835856926800003E-2</v>
      </c>
      <c r="AO16" s="339">
        <f>1/1000*[1]CoreVPAExp!AM$112</f>
        <v>1.5459666144E-2</v>
      </c>
      <c r="AP16" s="339">
        <f>1/1000*[1]CoreVPAExp!AN$112</f>
        <v>1.6906536732800001E-2</v>
      </c>
      <c r="AQ16" s="339">
        <f>1/1000*[1]CoreVPAExp!AO$112</f>
        <v>1.2299668238100001E-2</v>
      </c>
      <c r="AR16" s="339">
        <f>1/1000*[1]CoreVPAExp!AP$112</f>
        <v>2.1109425266500004E-2</v>
      </c>
      <c r="AS16" s="339">
        <f>1/1000*[1]CoreVPAExp!AQ$112</f>
        <v>1.93517869405E-2</v>
      </c>
      <c r="AT16" s="339">
        <f>1/1000*[1]CoreVPAExp!AR$112</f>
        <v>2.0863596143700001E-2</v>
      </c>
      <c r="AU16" s="339">
        <f>1/1000*[1]CoreVPAExp!AS$112</f>
        <v>8.5708531479999992E-4</v>
      </c>
      <c r="AV16" s="339">
        <f>1/1000*[1]CoreVPAExp!AT$112</f>
        <v>1.5262431472000001E-2</v>
      </c>
      <c r="AW16" s="339">
        <f>1/1000*[1]CoreVPAExp!AU$112</f>
        <v>4.572790563916667E-2</v>
      </c>
      <c r="AX16" s="339">
        <f>1/1000*[1]CoreVPAExp!AV$112</f>
        <v>0</v>
      </c>
      <c r="AY16" s="339">
        <f>1/1000*[1]CoreVPAExp!AW$112</f>
        <v>0</v>
      </c>
      <c r="AZ16" s="339">
        <f>1/1000*[1]CoreVPAExp!AX$112</f>
        <v>0</v>
      </c>
      <c r="BA16" s="339">
        <f>1/1000*[1]CoreVPAExp!AY$112</f>
        <v>0</v>
      </c>
      <c r="BB16" s="339">
        <f>1/1000*[1]CoreVPAExp!AZ$112</f>
        <v>0</v>
      </c>
      <c r="BC16" s="340">
        <f>1/1000*[1]CoreVPAExp!BA$112</f>
        <v>0</v>
      </c>
      <c r="BD16" s="553"/>
      <c r="BE16" s="31"/>
    </row>
    <row r="17" spans="2:57">
      <c r="B17" s="5" t="s">
        <v>85</v>
      </c>
      <c r="C17" s="338">
        <f>1/$A$1*[1]CoreVPAExp!$B$246</f>
        <v>4.1153753973333325E-2</v>
      </c>
      <c r="D17" s="339">
        <f>1/$A$1*[1]CoreVPAExp!$C$246</f>
        <v>3.8826677400000009E-2</v>
      </c>
      <c r="E17" s="339">
        <f>1/$A$1*[1]CoreVPAExp!$D$246</f>
        <v>4.7176378153333337E-2</v>
      </c>
      <c r="F17" s="339">
        <f>1/$A$1*[1]CoreVPAExp!$E$246</f>
        <v>2.5569703245614032E-2</v>
      </c>
      <c r="G17" s="339">
        <f>1/$A$1*[1]CoreVPAExp!$F$246</f>
        <v>7.1636211307979619E-2</v>
      </c>
      <c r="H17" s="339">
        <f>1/$A$1*[1]CoreVPAExp!$G$246</f>
        <v>0.17884176609000002</v>
      </c>
      <c r="I17" s="339">
        <f>1/$A$1*[1]CoreVPAExp!$H$246</f>
        <v>0.18677510391950827</v>
      </c>
      <c r="J17" s="340">
        <f>1/$A$1*[1]CoreVPAExp!$I$246</f>
        <v>0.2302737612085021</v>
      </c>
      <c r="K17" s="340">
        <f>1/$A$1*[1]CoreVPAExp!$J$246</f>
        <v>9.6833999155796394E-2</v>
      </c>
      <c r="L17" s="340">
        <f>1/$A$1*[1]CoreVPAExp!K$246</f>
        <v>4.7141507790000009E-2</v>
      </c>
      <c r="M17" s="339">
        <f>1/$A$1*[1]CoreVPAExp!L$246</f>
        <v>5.7247613199999985E-2</v>
      </c>
      <c r="N17" s="339">
        <f>1/$A$1*[1]CoreVPAExp!M$246</f>
        <v>3.7168082825000004E-2</v>
      </c>
      <c r="O17" s="339">
        <f>1/$A$1*[1]CoreVPAExp!N$246</f>
        <v>4.8218340463157906E-2</v>
      </c>
      <c r="P17" s="339">
        <f>1/$A$1*[1]CoreVPAExp!O$246</f>
        <v>6.5702766799999993E-2</v>
      </c>
      <c r="Q17" s="339">
        <f>1/$A$1*[1]CoreVPAExp!P$246</f>
        <v>5.8742396336000001E-2</v>
      </c>
      <c r="R17" s="339">
        <f>1/$A$1*[1]CoreVPAExp!Q$246</f>
        <v>4.4652873968571434E-2</v>
      </c>
      <c r="S17" s="339">
        <f>1/$A$1*[1]CoreVPAExp!R$246</f>
        <v>4.8458149932051275E-2</v>
      </c>
      <c r="T17" s="339">
        <f>1/$A$1*[1]CoreVPAExp!S$246</f>
        <v>0.21184043266242425</v>
      </c>
      <c r="U17" s="339">
        <f>1/$A$1*[1]CoreVPAExp!T$246</f>
        <v>0</v>
      </c>
      <c r="V17" s="339">
        <f>1/$A$1*[1]CoreVPAExp!U$246</f>
        <v>0</v>
      </c>
      <c r="W17" s="339">
        <f>1/$A$1*[1]CoreVPAExp!V$246</f>
        <v>0</v>
      </c>
      <c r="X17" s="339">
        <f>1/$A$1*[1]CoreVPAExp!W$246</f>
        <v>0</v>
      </c>
      <c r="Y17" s="339">
        <f>1/$A$1*[1]CoreVPAExp!X$246</f>
        <v>0</v>
      </c>
      <c r="Z17" s="339">
        <f>1/$A$1*[1]CoreVPAExp!Y$246</f>
        <v>0</v>
      </c>
      <c r="AA17" s="339">
        <f>1/$A$1*[1]CoreVPAExp!Z$246</f>
        <v>0</v>
      </c>
      <c r="AB17" s="339">
        <f>1/$A$1*[1]CoreVPAExp!AA$246</f>
        <v>0</v>
      </c>
      <c r="AC17" s="341"/>
      <c r="AD17" s="338">
        <f>1/1000*[1]CoreVPAExp!AB$246</f>
        <v>1.3258234635362999E-2</v>
      </c>
      <c r="AE17" s="339">
        <f>1/1000*[1]CoreVPAExp!AC$246</f>
        <v>1.2120070613599999E-2</v>
      </c>
      <c r="AF17" s="339">
        <f>1/1000*[1]CoreVPAExp!AD$246</f>
        <v>1.62549178992E-2</v>
      </c>
      <c r="AG17" s="339">
        <f>1/1000*[1]CoreVPAExp!AE$246</f>
        <v>1.312293808E-2</v>
      </c>
      <c r="AH17" s="339">
        <f>1/1000*[1]CoreVPAExp!AF$246</f>
        <v>2.39066745631E-2</v>
      </c>
      <c r="AI17" s="339">
        <f>1/1000*[1]CoreVPAExp!AG$246</f>
        <v>3.8867771599800004E-2</v>
      </c>
      <c r="AJ17" s="339">
        <f>1/1000*[1]CoreVPAExp!AH$246</f>
        <v>4.6762884609200001E-2</v>
      </c>
      <c r="AK17" s="339">
        <f>1/1000*[1]CoreVPAExp!AI$246</f>
        <v>6.8961997629999994E-2</v>
      </c>
      <c r="AL17" s="339">
        <f>1/1000*[1]CoreVPAExp!AJ$246</f>
        <v>5.4901885615600013E-2</v>
      </c>
      <c r="AM17" s="339">
        <f>1/1000*[1]CoreVPAExp!AK$246</f>
        <v>3.1385429741599996E-2</v>
      </c>
      <c r="AN17" s="339">
        <f>1/1000*[1]CoreVPAExp!AL$246</f>
        <v>3.3527232722700008E-2</v>
      </c>
      <c r="AO17" s="339">
        <f>1/1000*[1]CoreVPAExp!AM$246</f>
        <v>2.6002057488000004E-2</v>
      </c>
      <c r="AP17" s="339">
        <f>1/1000*[1]CoreVPAExp!AN$246</f>
        <v>1.9730722422399996E-2</v>
      </c>
      <c r="AQ17" s="339">
        <f>1/1000*[1]CoreVPAExp!AO$246</f>
        <v>2.7204915944700002E-2</v>
      </c>
      <c r="AR17" s="339">
        <f>1/1000*[1]CoreVPAExp!AP$246</f>
        <v>3.2447848612500003E-2</v>
      </c>
      <c r="AS17" s="339">
        <f>1/1000*[1]CoreVPAExp!AQ$246</f>
        <v>2.8286562703E-2</v>
      </c>
      <c r="AT17" s="339">
        <f>1/1000*[1]CoreVPAExp!AR$246</f>
        <v>2.7463145361599994E-2</v>
      </c>
      <c r="AU17" s="339">
        <f>1/1000*[1]CoreVPAExp!AS$246</f>
        <v>1.32145945789E-2</v>
      </c>
      <c r="AV17" s="339">
        <f>1/1000*[1]CoreVPAExp!AT$246</f>
        <v>5.2542796289999999E-2</v>
      </c>
      <c r="AW17" s="339">
        <f>1/1000*[1]CoreVPAExp!AU$246</f>
        <v>0</v>
      </c>
      <c r="AX17" s="339">
        <f>1/1000*[1]CoreVPAExp!AV$246</f>
        <v>0</v>
      </c>
      <c r="AY17" s="339">
        <f>1/1000*[1]CoreVPAExp!AW$246</f>
        <v>0</v>
      </c>
      <c r="AZ17" s="339">
        <f>1/1000*[1]CoreVPAExp!AX$246</f>
        <v>0</v>
      </c>
      <c r="BA17" s="339">
        <f>1/1000*[1]CoreVPAExp!AY$246</f>
        <v>0</v>
      </c>
      <c r="BB17" s="339">
        <f>1/1000*[1]CoreVPAExp!AZ$246</f>
        <v>0</v>
      </c>
      <c r="BC17" s="340">
        <f>1/1000*[1]CoreVPAExp!BA$246</f>
        <v>0</v>
      </c>
      <c r="BD17" s="553"/>
      <c r="BE17" s="31"/>
    </row>
    <row r="18" spans="2:57">
      <c r="B18" s="5" t="s">
        <v>19</v>
      </c>
      <c r="C18" s="362">
        <f t="shared" ref="C18:M18" si="6">SUM(C12:C12)-SUM(C13:C17)</f>
        <v>6.6480213676666677E-2</v>
      </c>
      <c r="D18" s="363">
        <f t="shared" si="6"/>
        <v>7.8504454749999564E-2</v>
      </c>
      <c r="E18" s="363">
        <f t="shared" si="6"/>
        <v>0.11422356766000008</v>
      </c>
      <c r="F18" s="363">
        <f t="shared" si="6"/>
        <v>7.1443336917325517E-2</v>
      </c>
      <c r="G18" s="363">
        <f t="shared" si="6"/>
        <v>8.7774969885780374E-2</v>
      </c>
      <c r="H18" s="363">
        <f t="shared" si="6"/>
        <v>0.11945441673475887</v>
      </c>
      <c r="I18" s="363">
        <f t="shared" si="6"/>
        <v>0.13055665919844239</v>
      </c>
      <c r="J18" s="364">
        <f t="shared" si="6"/>
        <v>0.16493028803560517</v>
      </c>
      <c r="K18" s="364">
        <f t="shared" si="6"/>
        <v>0.13133290854361457</v>
      </c>
      <c r="L18" s="364">
        <f t="shared" si="6"/>
        <v>7.0932044497592717E-2</v>
      </c>
      <c r="M18" s="363">
        <f t="shared" si="6"/>
        <v>8.1540736778557665E-2</v>
      </c>
      <c r="N18" s="363">
        <f>SUM(N12:N12)-SUM(N13:N17)</f>
        <v>9.5264001200000337E-2</v>
      </c>
      <c r="O18" s="363">
        <f t="shared" ref="O18:AB18" si="7">SUM(O12:O12)-SUM(O13:O17)</f>
        <v>0.18242685958646621</v>
      </c>
      <c r="P18" s="363">
        <f t="shared" si="7"/>
        <v>0.14120077773238093</v>
      </c>
      <c r="Q18" s="363">
        <f t="shared" si="7"/>
        <v>0.17414798924600028</v>
      </c>
      <c r="R18" s="363">
        <f t="shared" si="7"/>
        <v>0.13617986346068922</v>
      </c>
      <c r="S18" s="363">
        <f t="shared" si="7"/>
        <v>0.16056342686733038</v>
      </c>
      <c r="T18" s="363">
        <f t="shared" si="7"/>
        <v>3.7335851220876544</v>
      </c>
      <c r="U18" s="363">
        <f t="shared" si="7"/>
        <v>0</v>
      </c>
      <c r="V18" s="363">
        <f t="shared" si="7"/>
        <v>3.3192014798053462</v>
      </c>
      <c r="W18" s="363">
        <f t="shared" si="7"/>
        <v>3.3192014798053462</v>
      </c>
      <c r="X18" s="363">
        <f t="shared" si="7"/>
        <v>3.3192014798053462</v>
      </c>
      <c r="Y18" s="363">
        <f t="shared" si="7"/>
        <v>3.3192014798053462</v>
      </c>
      <c r="Z18" s="363">
        <f t="shared" si="7"/>
        <v>3.3192014798053462</v>
      </c>
      <c r="AA18" s="363">
        <f t="shared" si="7"/>
        <v>3.3192014798053462</v>
      </c>
      <c r="AB18" s="363">
        <f t="shared" si="7"/>
        <v>0</v>
      </c>
      <c r="AC18" s="341"/>
      <c r="AD18" s="338">
        <f t="shared" ref="AD18:BC18" si="8">SUM(AD12:AD12)-SUM(AD13:AD17)</f>
        <v>1.8996430696985978E-2</v>
      </c>
      <c r="AE18" s="339">
        <f t="shared" si="8"/>
        <v>1.9914785500000004E-2</v>
      </c>
      <c r="AF18" s="339">
        <f t="shared" si="8"/>
        <v>2.1666770145599923E-2</v>
      </c>
      <c r="AG18" s="339">
        <f t="shared" si="8"/>
        <v>2.6009084326399978E-2</v>
      </c>
      <c r="AH18" s="339">
        <f t="shared" si="8"/>
        <v>3.418058575959998E-2</v>
      </c>
      <c r="AI18" s="339">
        <f t="shared" si="8"/>
        <v>4.3953180885900056E-2</v>
      </c>
      <c r="AJ18" s="339">
        <f t="shared" si="8"/>
        <v>4.999272978039998E-2</v>
      </c>
      <c r="AK18" s="339">
        <f t="shared" si="8"/>
        <v>6.4824079871999896E-2</v>
      </c>
      <c r="AL18" s="339">
        <f t="shared" si="8"/>
        <v>6.9164205270399959E-2</v>
      </c>
      <c r="AM18" s="339">
        <f t="shared" si="8"/>
        <v>3.5947728484799935E-2</v>
      </c>
      <c r="AN18" s="339">
        <f t="shared" si="8"/>
        <v>3.3824449359899977E-2</v>
      </c>
      <c r="AO18" s="339">
        <f t="shared" si="8"/>
        <v>3.9889227167999808E-2</v>
      </c>
      <c r="AP18" s="339">
        <f t="shared" si="8"/>
        <v>3.4885899452800018E-2</v>
      </c>
      <c r="AQ18" s="339">
        <f t="shared" si="8"/>
        <v>3.1696323039599988E-2</v>
      </c>
      <c r="AR18" s="339">
        <f t="shared" si="8"/>
        <v>3.5192487100499992E-2</v>
      </c>
      <c r="AS18" s="339">
        <f t="shared" si="8"/>
        <v>3.94253335875E-2</v>
      </c>
      <c r="AT18" s="339">
        <f t="shared" si="8"/>
        <v>3.7145685590699945E-2</v>
      </c>
      <c r="AU18" s="339">
        <f t="shared" si="8"/>
        <v>0.44513089090469998</v>
      </c>
      <c r="AV18" s="339">
        <f t="shared" si="8"/>
        <v>7.1591826727000096E-2</v>
      </c>
      <c r="AW18" s="339">
        <f t="shared" si="8"/>
        <v>0.56575341320958339</v>
      </c>
      <c r="AX18" s="339">
        <f t="shared" si="8"/>
        <v>0</v>
      </c>
      <c r="AY18" s="339">
        <f t="shared" si="8"/>
        <v>0</v>
      </c>
      <c r="AZ18" s="339">
        <f t="shared" si="8"/>
        <v>0</v>
      </c>
      <c r="BA18" s="339">
        <f t="shared" si="8"/>
        <v>0</v>
      </c>
      <c r="BB18" s="339">
        <f t="shared" si="8"/>
        <v>0</v>
      </c>
      <c r="BC18" s="340">
        <f t="shared" si="8"/>
        <v>0</v>
      </c>
      <c r="BD18" s="553"/>
      <c r="BE18" s="31"/>
    </row>
    <row r="19" spans="2:57" ht="17.149999999999999" customHeight="1">
      <c r="B19" s="18" t="s">
        <v>159</v>
      </c>
      <c r="C19" s="386">
        <f>1/$A$1*[1]CoreVPAExp!$B$265</f>
        <v>3.5022681399999992E-3</v>
      </c>
      <c r="D19" s="387">
        <f>1/$A$1*[1]CoreVPAExp!$C$265</f>
        <v>3.3759525500000002E-3</v>
      </c>
      <c r="E19" s="387">
        <f>1/$A$1*[1]CoreVPAExp!$D$265</f>
        <v>1.7078324888888891E-3</v>
      </c>
      <c r="F19" s="387">
        <f>1/$A$1*[1]CoreVPAExp!$E$265</f>
        <v>2.0836476999999999E-3</v>
      </c>
      <c r="G19" s="387">
        <f>1/$A$1*[1]CoreVPAExp!$F$265</f>
        <v>1.5343619845945948E-3</v>
      </c>
      <c r="H19" s="387">
        <f>1/$A$1*[1]CoreVPAExp!$G$265</f>
        <v>1.7350284042619546E-3</v>
      </c>
      <c r="I19" s="387">
        <f>1/$A$1*[1]CoreVPAExp!$H$265</f>
        <v>1.5169772381081082E-3</v>
      </c>
      <c r="J19" s="388">
        <f>1/$A$1*[1]CoreVPAExp!$I$265</f>
        <v>2.5554527800000001E-3</v>
      </c>
      <c r="K19" s="388">
        <f>1/$A$1*[1]CoreVPAExp!$J$265</f>
        <v>1.7668304833333335E-3</v>
      </c>
      <c r="L19" s="388">
        <f>1/$A$1*[1]CoreVPAExp!K$265</f>
        <v>1.51961135E-3</v>
      </c>
      <c r="M19" s="387">
        <f>1/$A$1*[1]CoreVPAExp!L$265</f>
        <v>2.142398494054054E-3</v>
      </c>
      <c r="N19" s="387">
        <f>1/$A$1*[1]CoreVPAExp!M$265</f>
        <v>1.8830295050865805E-3</v>
      </c>
      <c r="O19" s="387">
        <f>1/$A$1*[1]CoreVPAExp!N$265</f>
        <v>6.7164902922222216E-3</v>
      </c>
      <c r="P19" s="387">
        <f>1/$A$1*[1]CoreVPAExp!O$265</f>
        <v>1.7396020163636362E-3</v>
      </c>
      <c r="Q19" s="387">
        <f>1/$A$1*[1]CoreVPAExp!P$265</f>
        <v>1.6054758861333332E-3</v>
      </c>
      <c r="R19" s="387">
        <f>1/$A$1*[1]CoreVPAExp!Q$265</f>
        <v>8.9181339999999994E-3</v>
      </c>
      <c r="S19" s="387">
        <f>1/$A$1*[1]CoreVPAExp!R$265</f>
        <v>4.5821303500000007E-2</v>
      </c>
      <c r="T19" s="387">
        <f>1/$A$1*[1]CoreVPAExp!S$265</f>
        <v>4.3400000000000005E-5</v>
      </c>
      <c r="U19" s="387">
        <f>1/$A$1*[1]CoreVPAExp!T$265</f>
        <v>0</v>
      </c>
      <c r="V19" s="387">
        <f>1/$A$1*[1]CoreVPAExp!U$265</f>
        <v>1.4516760000000002E-4</v>
      </c>
      <c r="W19" s="387">
        <f>1/$A$1*[1]CoreVPAExp!V$265</f>
        <v>1.4516760000000002E-4</v>
      </c>
      <c r="X19" s="387">
        <f>1/$A$1*[1]CoreVPAExp!W$265</f>
        <v>1.4516760000000002E-4</v>
      </c>
      <c r="Y19" s="387">
        <f>1/$A$1*[1]CoreVPAExp!X$265</f>
        <v>1.4516760000000002E-4</v>
      </c>
      <c r="Z19" s="387">
        <f>1/$A$1*[1]CoreVPAExp!Y$265</f>
        <v>1.4516760000000002E-4</v>
      </c>
      <c r="AA19" s="387">
        <f>1/$A$1*[1]CoreVPAExp!Z$265</f>
        <v>1.4516760000000002E-4</v>
      </c>
      <c r="AB19" s="387">
        <f>1/$A$1*[1]CoreVPAExp!AA$265</f>
        <v>0</v>
      </c>
      <c r="AC19" s="341"/>
      <c r="AD19" s="386">
        <f>1/1000*[1]CoreVPAExp!AB$265</f>
        <v>9.8297545473600002E-4</v>
      </c>
      <c r="AE19" s="387">
        <f>1/1000*[1]CoreVPAExp!AC$265</f>
        <v>1.0014670847999999E-3</v>
      </c>
      <c r="AF19" s="387">
        <f>1/1000*[1]CoreVPAExp!AD$265</f>
        <v>5.3038987680000004E-4</v>
      </c>
      <c r="AG19" s="387">
        <f>1/1000*[1]CoreVPAExp!AE$265</f>
        <v>6.8720852480000014E-4</v>
      </c>
      <c r="AH19" s="387">
        <f>1/1000*[1]CoreVPAExp!AF$265</f>
        <v>1.1554027345000001E-3</v>
      </c>
      <c r="AI19" s="387">
        <f>1/1000*[1]CoreVPAExp!AG$265</f>
        <v>9.6946741320000005E-4</v>
      </c>
      <c r="AJ19" s="387">
        <f>1/1000*[1]CoreVPAExp!AH$265</f>
        <v>8.5572530120000016E-4</v>
      </c>
      <c r="AK19" s="387">
        <f>1/1000*[1]CoreVPAExp!AI$265</f>
        <v>1.357000575E-3</v>
      </c>
      <c r="AL19" s="387">
        <f>1/1000*[1]CoreVPAExp!AJ$265</f>
        <v>2.1010289752000002E-3</v>
      </c>
      <c r="AM19" s="387">
        <f>1/1000*[1]CoreVPAExp!AK$265</f>
        <v>9.7099559920000016E-4</v>
      </c>
      <c r="AN19" s="387">
        <f>1/1000*[1]CoreVPAExp!AL$265</f>
        <v>1.4502667491000001E-3</v>
      </c>
      <c r="AO19" s="387">
        <f>1/1000*[1]CoreVPAExp!AM$265</f>
        <v>3.7774202879999998E-3</v>
      </c>
      <c r="AP19" s="387">
        <f>1/1000*[1]CoreVPAExp!AN$265</f>
        <v>1.6207751999999999E-3</v>
      </c>
      <c r="AQ19" s="387">
        <f>1/1000*[1]CoreVPAExp!AO$265</f>
        <v>1.0064859759E-3</v>
      </c>
      <c r="AR19" s="387">
        <f>1/1000*[1]CoreVPAExp!AP$265</f>
        <v>1.0038411700000001E-3</v>
      </c>
      <c r="AS19" s="387">
        <f>1/1000*[1]CoreVPAExp!AQ$265</f>
        <v>1.1231712590000001E-3</v>
      </c>
      <c r="AT19" s="387">
        <f>1/1000*[1]CoreVPAExp!AR$265</f>
        <v>9.1584540722999975E-3</v>
      </c>
      <c r="AU19" s="387">
        <f>1/1000*[1]CoreVPAExp!AS$265</f>
        <v>2.0699493099999996E-5</v>
      </c>
      <c r="AV19" s="387">
        <f>1/1000*[1]CoreVPAExp!AT$265</f>
        <v>5.1093685669999995E-3</v>
      </c>
      <c r="AW19" s="387">
        <f>1/1000*[1]CoreVPAExp!AU$265</f>
        <v>7.7196390416666685E-5</v>
      </c>
      <c r="AX19" s="387">
        <f>1/1000*[1]CoreVPAExp!AV$265</f>
        <v>0</v>
      </c>
      <c r="AY19" s="387">
        <f>1/1000*[1]CoreVPAExp!AW$265</f>
        <v>0</v>
      </c>
      <c r="AZ19" s="387">
        <f>1/1000*[1]CoreVPAExp!AX$265</f>
        <v>0</v>
      </c>
      <c r="BA19" s="387">
        <f>1/1000*[1]CoreVPAExp!AY$265</f>
        <v>0</v>
      </c>
      <c r="BB19" s="387">
        <f>1/1000*[1]CoreVPAExp!AZ$265</f>
        <v>0</v>
      </c>
      <c r="BC19" s="388">
        <f>1/1000*[1]CoreVPAExp!BA$265</f>
        <v>0</v>
      </c>
      <c r="BD19" s="553"/>
      <c r="BE19" s="31"/>
    </row>
    <row r="20" spans="2:57" ht="17.149999999999999" customHeight="1">
      <c r="B20" s="18" t="s">
        <v>151</v>
      </c>
      <c r="C20" s="386">
        <f>1/$A$1*[1]CoreVPAExp!$B$273</f>
        <v>5.7576639999999994E-4</v>
      </c>
      <c r="D20" s="387">
        <f>1/$A$1*[1]CoreVPAExp!$C$273</f>
        <v>2.6599999999999996E-5</v>
      </c>
      <c r="E20" s="387">
        <f>1/$A$1*[1]CoreVPAExp!$D$273</f>
        <v>4.2840000000000003E-5</v>
      </c>
      <c r="F20" s="387">
        <f>1/$A$1*[1]CoreVPAExp!$E$273</f>
        <v>1.8780444000000002E-4</v>
      </c>
      <c r="G20" s="387">
        <f>1/$A$1*[1]CoreVPAExp!$F$273</f>
        <v>6.7147925925925924E-5</v>
      </c>
      <c r="H20" s="387">
        <f>1/$A$1*[1]CoreVPAExp!$G$273</f>
        <v>3.4730000000000001E-5</v>
      </c>
      <c r="I20" s="387">
        <f>1/$A$1*[1]CoreVPAExp!$H$273</f>
        <v>2.9524560000000007E-4</v>
      </c>
      <c r="J20" s="388">
        <f>1/$A$1*[1]CoreVPAExp!$I$273</f>
        <v>5.2215000000000009E-4</v>
      </c>
      <c r="K20" s="388">
        <f>1/$A$1*[1]CoreVPAExp!$J$273</f>
        <v>7.1939159999999999E-4</v>
      </c>
      <c r="L20" s="388">
        <f>1/$A$1*[1]CoreVPAExp!K$273</f>
        <v>2.5054143599999995E-3</v>
      </c>
      <c r="M20" s="387">
        <f>1/$A$1*[1]CoreVPAExp!L$273</f>
        <v>8.213551266666667E-4</v>
      </c>
      <c r="N20" s="387">
        <f>1/$A$1*[1]CoreVPAExp!M$273</f>
        <v>3.3148252500000004E-4</v>
      </c>
      <c r="O20" s="387">
        <f>1/$A$1*[1]CoreVPAExp!N$273</f>
        <v>1.8006142564102565E-4</v>
      </c>
      <c r="P20" s="387">
        <f>1/$A$1*[1]CoreVPAExp!O$273</f>
        <v>5.7349880000000003E-5</v>
      </c>
      <c r="Q20" s="387">
        <f>1/$A$1*[1]CoreVPAExp!P$273</f>
        <v>2.3218527142857145E-4</v>
      </c>
      <c r="R20" s="387">
        <f>1/$A$1*[1]CoreVPAExp!Q$273</f>
        <v>7.2214710500000008E-3</v>
      </c>
      <c r="S20" s="387">
        <f>1/$A$1*[1]CoreVPAExp!R$273</f>
        <v>1.0429243333333334E-3</v>
      </c>
      <c r="T20" s="387">
        <f>1/$A$1*[1]CoreVPAExp!S$273</f>
        <v>0.19816339895000001</v>
      </c>
      <c r="U20" s="387">
        <f>1/$A$1*[1]CoreVPAExp!T$273</f>
        <v>0</v>
      </c>
      <c r="V20" s="387">
        <f>1/$A$1*[1]CoreVPAExp!U$273</f>
        <v>6.9749776000000005E-3</v>
      </c>
      <c r="W20" s="387">
        <f>1/$A$1*[1]CoreVPAExp!V$273</f>
        <v>6.9749776000000005E-3</v>
      </c>
      <c r="X20" s="387">
        <f>1/$A$1*[1]CoreVPAExp!W$273</f>
        <v>6.9749776000000005E-3</v>
      </c>
      <c r="Y20" s="387">
        <f>1/$A$1*[1]CoreVPAExp!X$273</f>
        <v>6.9749776000000005E-3</v>
      </c>
      <c r="Z20" s="387">
        <f>1/$A$1*[1]CoreVPAExp!Y$273</f>
        <v>6.9749776000000005E-3</v>
      </c>
      <c r="AA20" s="387">
        <f>1/$A$1*[1]CoreVPAExp!Z$273</f>
        <v>6.9749776000000005E-3</v>
      </c>
      <c r="AB20" s="387">
        <f>1/$A$1*[1]CoreVPAExp!AA$273</f>
        <v>0</v>
      </c>
      <c r="AC20" s="341"/>
      <c r="AD20" s="386">
        <f>1/1000*[1]CoreVPAExp!AB$273</f>
        <v>1.2775137932100002E-4</v>
      </c>
      <c r="AE20" s="387">
        <f>1/1000*[1]CoreVPAExp!AC$273</f>
        <v>1.0696150799999999E-5</v>
      </c>
      <c r="AF20" s="387">
        <f>1/1000*[1]CoreVPAExp!AD$273</f>
        <v>4.1738784000000004E-5</v>
      </c>
      <c r="AG20" s="387">
        <f>1/1000*[1]CoreVPAExp!AE$273</f>
        <v>1.0440184160000001E-4</v>
      </c>
      <c r="AH20" s="387">
        <f>1/1000*[1]CoreVPAExp!AF$273</f>
        <v>8.7864120399999999E-5</v>
      </c>
      <c r="AI20" s="387">
        <f>1/1000*[1]CoreVPAExp!AG$273</f>
        <v>3.0663332700000004E-5</v>
      </c>
      <c r="AJ20" s="387">
        <f>1/1000*[1]CoreVPAExp!AH$273</f>
        <v>1.6024469439999999E-4</v>
      </c>
      <c r="AK20" s="387">
        <f>1/1000*[1]CoreVPAExp!AI$273</f>
        <v>3.15700157E-4</v>
      </c>
      <c r="AL20" s="387">
        <f>1/1000*[1]CoreVPAExp!AJ$273</f>
        <v>7.3164504760000017E-4</v>
      </c>
      <c r="AM20" s="387">
        <f>1/1000*[1]CoreVPAExp!AK$273</f>
        <v>9.1586333959999997E-4</v>
      </c>
      <c r="AN20" s="387">
        <f>1/1000*[1]CoreVPAExp!AL$273</f>
        <v>6.3977751720000007E-4</v>
      </c>
      <c r="AO20" s="387">
        <f>1/1000*[1]CoreVPAExp!AM$273</f>
        <v>1.010115936E-3</v>
      </c>
      <c r="AP20" s="387">
        <f>1/1000*[1]CoreVPAExp!AN$273</f>
        <v>3.0866934559999992E-4</v>
      </c>
      <c r="AQ20" s="387">
        <f>1/1000*[1]CoreVPAExp!AO$273</f>
        <v>4.3975250340000008E-4</v>
      </c>
      <c r="AR20" s="387">
        <f>1/1000*[1]CoreVPAExp!AP$273</f>
        <v>6.6347017050000017E-4</v>
      </c>
      <c r="AS20" s="387">
        <f>1/1000*[1]CoreVPAExp!AQ$273</f>
        <v>6.4825976949999984E-4</v>
      </c>
      <c r="AT20" s="387">
        <f>1/1000*[1]CoreVPAExp!AR$273</f>
        <v>2.1505140994E-3</v>
      </c>
      <c r="AU20" s="387">
        <f>1/1000*[1]CoreVPAExp!AS$273</f>
        <v>2.5065096742400001E-2</v>
      </c>
      <c r="AV20" s="387">
        <f>1/1000*[1]CoreVPAExp!AT$273</f>
        <v>1.4067139009999998E-3</v>
      </c>
      <c r="AW20" s="387">
        <f>1/1000*[1]CoreVPAExp!AU$273</f>
        <v>1.7385550554166666E-3</v>
      </c>
      <c r="AX20" s="387">
        <f>1/1000*[1]CoreVPAExp!AV$273</f>
        <v>0</v>
      </c>
      <c r="AY20" s="387">
        <f>1/1000*[1]CoreVPAExp!AW$273</f>
        <v>0</v>
      </c>
      <c r="AZ20" s="387">
        <f>1/1000*[1]CoreVPAExp!AX$273</f>
        <v>0</v>
      </c>
      <c r="BA20" s="387">
        <f>1/1000*[1]CoreVPAExp!AY$273</f>
        <v>0</v>
      </c>
      <c r="BB20" s="387">
        <f>1/1000*[1]CoreVPAExp!AZ$273</f>
        <v>0</v>
      </c>
      <c r="BC20" s="388">
        <f>1/1000*[1]CoreVPAExp!BA$273</f>
        <v>0</v>
      </c>
      <c r="BD20" s="553"/>
      <c r="BE20" s="31"/>
    </row>
    <row r="21" spans="2:57" ht="17.149999999999999" customHeight="1">
      <c r="B21" s="15" t="s">
        <v>139</v>
      </c>
      <c r="C21" s="482">
        <f t="shared" ref="C21:M21" si="9">C5-SUM(C6,C7,C8,C9,C12,C19,C20)</f>
        <v>1.4754406053333335E-2</v>
      </c>
      <c r="D21" s="337">
        <f t="shared" si="9"/>
        <v>1.4306214608788004E-2</v>
      </c>
      <c r="E21" s="337">
        <f t="shared" si="9"/>
        <v>8.1748705674506983E-3</v>
      </c>
      <c r="F21" s="337">
        <f t="shared" si="9"/>
        <v>6.1960633600004478E-3</v>
      </c>
      <c r="G21" s="337">
        <f t="shared" si="9"/>
        <v>1.2666166971481152E-2</v>
      </c>
      <c r="H21" s="337">
        <f t="shared" si="9"/>
        <v>1.6023347126666421E-2</v>
      </c>
      <c r="I21" s="337">
        <f t="shared" si="9"/>
        <v>3.0536716724074209E-2</v>
      </c>
      <c r="J21" s="348">
        <f t="shared" si="9"/>
        <v>2.4333238539999691E-2</v>
      </c>
      <c r="K21" s="348">
        <f t="shared" si="9"/>
        <v>1.4396391556667387E-2</v>
      </c>
      <c r="L21" s="348">
        <f t="shared" si="9"/>
        <v>1.1209558205218073E-2</v>
      </c>
      <c r="M21" s="337">
        <f t="shared" si="9"/>
        <v>1.2765466352482324E-2</v>
      </c>
      <c r="N21" s="337">
        <f>N5-SUM(N6,N7,N8,N9,N12,N19,N20)</f>
        <v>1.9646316116665785E-2</v>
      </c>
      <c r="O21" s="337">
        <f t="shared" ref="O21:AB21" si="10">O5-SUM(O6,O7,O8,O9,O12,O19,O20)</f>
        <v>2.4822685986615411E-2</v>
      </c>
      <c r="P21" s="337">
        <f t="shared" si="10"/>
        <v>2.0628281249159386E-2</v>
      </c>
      <c r="Q21" s="337">
        <f t="shared" si="10"/>
        <v>6.9126800298524582E-2</v>
      </c>
      <c r="R21" s="337">
        <f t="shared" si="10"/>
        <v>0.15495388254233333</v>
      </c>
      <c r="S21" s="337">
        <f t="shared" si="10"/>
        <v>8.2404179150554535E-2</v>
      </c>
      <c r="T21" s="337">
        <f t="shared" si="10"/>
        <v>0.49765172695000004</v>
      </c>
      <c r="U21" s="337">
        <f t="shared" si="10"/>
        <v>0</v>
      </c>
      <c r="V21" s="337">
        <f t="shared" si="10"/>
        <v>0.29504414019999903</v>
      </c>
      <c r="W21" s="337">
        <f t="shared" si="10"/>
        <v>0.29504414019999903</v>
      </c>
      <c r="X21" s="337">
        <f t="shared" si="10"/>
        <v>0.29504414019999903</v>
      </c>
      <c r="Y21" s="337">
        <f t="shared" si="10"/>
        <v>0.29504414019999903</v>
      </c>
      <c r="Z21" s="337">
        <f t="shared" si="10"/>
        <v>0.29504414019999903</v>
      </c>
      <c r="AA21" s="337">
        <f t="shared" si="10"/>
        <v>0.29504414019999903</v>
      </c>
      <c r="AB21" s="337">
        <f t="shared" si="10"/>
        <v>0</v>
      </c>
      <c r="AC21" s="341"/>
      <c r="AD21" s="482">
        <f t="shared" ref="AD21:BC21" si="11">AD5-SUM(AD6,AD7,AD8,AD9,AD12,AD19,AD20)</f>
        <v>4.7302710489179611E-3</v>
      </c>
      <c r="AE21" s="337">
        <f t="shared" si="11"/>
        <v>4.4760234108000285E-3</v>
      </c>
      <c r="AF21" s="337">
        <f t="shared" si="11"/>
        <v>4.0937671680000842E-3</v>
      </c>
      <c r="AG21" s="337">
        <f t="shared" si="11"/>
        <v>4.2638717520001312E-3</v>
      </c>
      <c r="AH21" s="337">
        <f t="shared" si="11"/>
        <v>5.2531290168000289E-3</v>
      </c>
      <c r="AI21" s="337">
        <f t="shared" si="11"/>
        <v>8.8686340314000356E-3</v>
      </c>
      <c r="AJ21" s="337">
        <f t="shared" si="11"/>
        <v>9.7362061656001697E-3</v>
      </c>
      <c r="AK21" s="337">
        <f t="shared" si="11"/>
        <v>1.4717496619500059E-2</v>
      </c>
      <c r="AL21" s="337">
        <f t="shared" si="11"/>
        <v>1.2444054921200098E-2</v>
      </c>
      <c r="AM21" s="337">
        <f t="shared" si="11"/>
        <v>7.4411603640000545E-3</v>
      </c>
      <c r="AN21" s="337">
        <f t="shared" si="11"/>
        <v>8.8135744194000054E-3</v>
      </c>
      <c r="AO21" s="337">
        <f t="shared" si="11"/>
        <v>1.8596449056000164E-2</v>
      </c>
      <c r="AP21" s="337">
        <f t="shared" si="11"/>
        <v>1.7774293222400206E-2</v>
      </c>
      <c r="AQ21" s="337">
        <f t="shared" si="11"/>
        <v>2.0590153194600003E-2</v>
      </c>
      <c r="AR21" s="337">
        <f t="shared" si="11"/>
        <v>1.6645048842500121E-2</v>
      </c>
      <c r="AS21" s="337">
        <f t="shared" si="11"/>
        <v>2.0985618888500007E-2</v>
      </c>
      <c r="AT21" s="337">
        <f t="shared" si="11"/>
        <v>1.7065191310700001E-2</v>
      </c>
      <c r="AU21" s="337">
        <f t="shared" si="11"/>
        <v>7.508783655229978E-2</v>
      </c>
      <c r="AV21" s="337">
        <f t="shared" si="11"/>
        <v>2.4279779821999803E-2</v>
      </c>
      <c r="AW21" s="337">
        <f t="shared" si="11"/>
        <v>5.1369388652083403E-2</v>
      </c>
      <c r="AX21" s="337">
        <f t="shared" si="11"/>
        <v>0</v>
      </c>
      <c r="AY21" s="337">
        <f t="shared" si="11"/>
        <v>0</v>
      </c>
      <c r="AZ21" s="337">
        <f t="shared" si="11"/>
        <v>0</v>
      </c>
      <c r="BA21" s="337">
        <f t="shared" si="11"/>
        <v>0</v>
      </c>
      <c r="BB21" s="337">
        <f t="shared" si="11"/>
        <v>0</v>
      </c>
      <c r="BC21" s="348">
        <f t="shared" si="11"/>
        <v>0</v>
      </c>
      <c r="BD21" s="553"/>
      <c r="BE21" s="31"/>
    </row>
    <row r="22" spans="2:57">
      <c r="B22" s="5" t="s">
        <v>125</v>
      </c>
      <c r="C22" s="338">
        <f>1/$A$1*[1]CoreVPAExp!$B$180</f>
        <v>2.0001800000000003E-3</v>
      </c>
      <c r="D22" s="339">
        <f>1/$A$1*[1]CoreVPAExp!$C$180</f>
        <v>3.3268E-3</v>
      </c>
      <c r="E22" s="339">
        <f>1/$A$1*[1]CoreVPAExp!$D$180</f>
        <v>2.3842000000000004E-4</v>
      </c>
      <c r="F22" s="339">
        <f>1/$A$1*[1]CoreVPAExp!$E$180</f>
        <v>0</v>
      </c>
      <c r="G22" s="339">
        <f>1/$A$1*[1]CoreVPAExp!$F$180</f>
        <v>2.23252E-3</v>
      </c>
      <c r="H22" s="339">
        <f>1/$A$1*[1]CoreVPAExp!$G$180</f>
        <v>3.5415519999999999E-3</v>
      </c>
      <c r="I22" s="339">
        <f>1/$A$1*[1]CoreVPAExp!$H$180</f>
        <v>9.2057552000000004E-3</v>
      </c>
      <c r="J22" s="340">
        <f>1/$A$1*[1]CoreVPAExp!$I$180</f>
        <v>8.3465200000000014E-3</v>
      </c>
      <c r="K22" s="340">
        <f>1/$A$1*[1]CoreVPAExp!$J$180</f>
        <v>5.9999999999999995E-4</v>
      </c>
      <c r="L22" s="340">
        <f>1/$A$1*[1]CoreVPAExp!K$180</f>
        <v>1.096732E-3</v>
      </c>
      <c r="M22" s="339">
        <f>1/$A$1*[1]CoreVPAExp!L$180</f>
        <v>1.5796440000000001E-3</v>
      </c>
      <c r="N22" s="339">
        <f>1/$A$1*[1]CoreVPAExp!M$180</f>
        <v>4.9140000000000002E-4</v>
      </c>
      <c r="O22" s="339">
        <f>1/$A$1*[1]CoreVPAExp!N$180</f>
        <v>1.8999999999999998E-5</v>
      </c>
      <c r="P22" s="339">
        <f>1/$A$1*[1]CoreVPAExp!O$180</f>
        <v>1.0014E-4</v>
      </c>
      <c r="Q22" s="339">
        <f>1/$A$1*[1]CoreVPAExp!P$180</f>
        <v>0</v>
      </c>
      <c r="R22" s="339">
        <f>1/$A$1*[1]CoreVPAExp!Q$180</f>
        <v>0</v>
      </c>
      <c r="S22" s="339">
        <f>1/$A$1*[1]CoreVPAExp!R$180</f>
        <v>3.9676000000000002E-4</v>
      </c>
      <c r="T22" s="339">
        <f>1/$A$1*[1]CoreVPAExp!S$180</f>
        <v>0</v>
      </c>
      <c r="U22" s="339">
        <f>1/$A$1*[1]CoreVPAExp!T$180</f>
        <v>0</v>
      </c>
      <c r="V22" s="339">
        <f>1/$A$1*[1]CoreVPAExp!U$180</f>
        <v>0</v>
      </c>
      <c r="W22" s="339">
        <f>1/$A$1*[1]CoreVPAExp!V$180</f>
        <v>0</v>
      </c>
      <c r="X22" s="339">
        <f>1/$A$1*[1]CoreVPAExp!W$180</f>
        <v>0</v>
      </c>
      <c r="Y22" s="339">
        <f>1/$A$1*[1]CoreVPAExp!X$180</f>
        <v>0</v>
      </c>
      <c r="Z22" s="339">
        <f>1/$A$1*[1]CoreVPAExp!Y$180</f>
        <v>0</v>
      </c>
      <c r="AA22" s="339">
        <f>1/$A$1*[1]CoreVPAExp!Z$180</f>
        <v>0</v>
      </c>
      <c r="AB22" s="339">
        <f>1/$A$1*[1]CoreVPAExp!AA$180</f>
        <v>0</v>
      </c>
      <c r="AC22" s="341"/>
      <c r="AD22" s="338">
        <f>1/1000*[1]CoreVPAExp!AB$180</f>
        <v>1.3888183958399999E-4</v>
      </c>
      <c r="AE22" s="339">
        <f>1/1000*[1]CoreVPAExp!AC$180</f>
        <v>4.5621326640000001E-4</v>
      </c>
      <c r="AF22" s="339">
        <f>1/1000*[1]CoreVPAExp!AD$180</f>
        <v>3.1289903999999998E-5</v>
      </c>
      <c r="AG22" s="339">
        <f>1/1000*[1]CoreVPAExp!AE$180</f>
        <v>0</v>
      </c>
      <c r="AH22" s="339">
        <f>1/1000*[1]CoreVPAExp!AF$180</f>
        <v>1.9337545010000002E-4</v>
      </c>
      <c r="AI22" s="339">
        <f>1/1000*[1]CoreVPAExp!AG$180</f>
        <v>4.1697380010000004E-4</v>
      </c>
      <c r="AJ22" s="339">
        <f>1/1000*[1]CoreVPAExp!AH$180</f>
        <v>9.6536429320000022E-4</v>
      </c>
      <c r="AK22" s="339">
        <f>1/1000*[1]CoreVPAExp!AI$180</f>
        <v>7.5059406950000009E-4</v>
      </c>
      <c r="AL22" s="339">
        <f>1/1000*[1]CoreVPAExp!AJ$180</f>
        <v>6.9668854400000007E-5</v>
      </c>
      <c r="AM22" s="339">
        <f>1/1000*[1]CoreVPAExp!AK$180</f>
        <v>1.7744924560000001E-4</v>
      </c>
      <c r="AN22" s="339">
        <f>1/1000*[1]CoreVPAExp!AL$180</f>
        <v>2.4082003350000004E-4</v>
      </c>
      <c r="AO22" s="339">
        <f>1/1000*[1]CoreVPAExp!AM$180</f>
        <v>4.7879232000000001E-5</v>
      </c>
      <c r="AP22" s="339">
        <f>1/1000*[1]CoreVPAExp!AN$180</f>
        <v>2.5988934400000001E-5</v>
      </c>
      <c r="AQ22" s="339">
        <f>1/1000*[1]CoreVPAExp!AO$180</f>
        <v>2.0466021000000001E-5</v>
      </c>
      <c r="AR22" s="339">
        <f>1/1000*[1]CoreVPAExp!AP$180</f>
        <v>0</v>
      </c>
      <c r="AS22" s="339">
        <f>1/1000*[1]CoreVPAExp!AQ$180</f>
        <v>0</v>
      </c>
      <c r="AT22" s="339">
        <f>1/1000*[1]CoreVPAExp!AR$180</f>
        <v>3.0212835499999997E-5</v>
      </c>
      <c r="AU22" s="339">
        <f>1/1000*[1]CoreVPAExp!AS$180</f>
        <v>0</v>
      </c>
      <c r="AV22" s="339">
        <f>1/1000*[1]CoreVPAExp!AT$180</f>
        <v>0</v>
      </c>
      <c r="AW22" s="339">
        <f>1/1000*[1]CoreVPAExp!AU$180</f>
        <v>0</v>
      </c>
      <c r="AX22" s="339">
        <f>1/1000*[1]CoreVPAExp!AV$180</f>
        <v>0</v>
      </c>
      <c r="AY22" s="339">
        <f>1/1000*[1]CoreVPAExp!AW$180</f>
        <v>0</v>
      </c>
      <c r="AZ22" s="339">
        <f>1/1000*[1]CoreVPAExp!AX$180</f>
        <v>0</v>
      </c>
      <c r="BA22" s="339">
        <f>1/1000*[1]CoreVPAExp!AY$180</f>
        <v>0</v>
      </c>
      <c r="BB22" s="339">
        <f>1/1000*[1]CoreVPAExp!AZ$180</f>
        <v>0</v>
      </c>
      <c r="BC22" s="340">
        <f>1/1000*[1]CoreVPAExp!BA$180</f>
        <v>0</v>
      </c>
      <c r="BD22" s="553"/>
      <c r="BE22" s="31"/>
    </row>
    <row r="23" spans="2:57" ht="13" thickBot="1">
      <c r="B23" s="6" t="s">
        <v>140</v>
      </c>
      <c r="C23" s="493">
        <f t="shared" ref="C23:M23" si="12">SUM(C21:C21)-SUM(C22:C22)</f>
        <v>1.2754226053333335E-2</v>
      </c>
      <c r="D23" s="494">
        <f t="shared" si="12"/>
        <v>1.0979414608788004E-2</v>
      </c>
      <c r="E23" s="494">
        <f t="shared" si="12"/>
        <v>7.9364505674506987E-3</v>
      </c>
      <c r="F23" s="494">
        <f t="shared" si="12"/>
        <v>6.1960633600004478E-3</v>
      </c>
      <c r="G23" s="494">
        <f t="shared" si="12"/>
        <v>1.0433646971481152E-2</v>
      </c>
      <c r="H23" s="494">
        <f t="shared" si="12"/>
        <v>1.2481795126666421E-2</v>
      </c>
      <c r="I23" s="494">
        <f t="shared" si="12"/>
        <v>2.133096152407421E-2</v>
      </c>
      <c r="J23" s="495">
        <f t="shared" si="12"/>
        <v>1.5986718539999688E-2</v>
      </c>
      <c r="K23" s="495">
        <f t="shared" si="12"/>
        <v>1.3796391556667387E-2</v>
      </c>
      <c r="L23" s="495">
        <f t="shared" si="12"/>
        <v>1.0112826205218074E-2</v>
      </c>
      <c r="M23" s="494">
        <f t="shared" si="12"/>
        <v>1.1185822352482324E-2</v>
      </c>
      <c r="N23" s="494">
        <f>SUM(N21:N21)-SUM(N22:N22)</f>
        <v>1.9154916116665786E-2</v>
      </c>
      <c r="O23" s="494">
        <f t="shared" ref="O23:AB23" si="13">SUM(O21:O21)-SUM(O22:O22)</f>
        <v>2.480368598661541E-2</v>
      </c>
      <c r="P23" s="494">
        <f t="shared" si="13"/>
        <v>2.0528141249159387E-2</v>
      </c>
      <c r="Q23" s="494">
        <f t="shared" si="13"/>
        <v>6.9126800298524582E-2</v>
      </c>
      <c r="R23" s="494">
        <f t="shared" si="13"/>
        <v>0.15495388254233333</v>
      </c>
      <c r="S23" s="494">
        <f t="shared" si="13"/>
        <v>8.2007419150554539E-2</v>
      </c>
      <c r="T23" s="494">
        <f t="shared" si="13"/>
        <v>0.49765172695000004</v>
      </c>
      <c r="U23" s="494">
        <f t="shared" si="13"/>
        <v>0</v>
      </c>
      <c r="V23" s="494">
        <f t="shared" si="13"/>
        <v>0.29504414019999903</v>
      </c>
      <c r="W23" s="494">
        <f t="shared" si="13"/>
        <v>0.29504414019999903</v>
      </c>
      <c r="X23" s="494">
        <f t="shared" si="13"/>
        <v>0.29504414019999903</v>
      </c>
      <c r="Y23" s="494">
        <f t="shared" si="13"/>
        <v>0.29504414019999903</v>
      </c>
      <c r="Z23" s="494">
        <f t="shared" si="13"/>
        <v>0.29504414019999903</v>
      </c>
      <c r="AA23" s="494">
        <f t="shared" si="13"/>
        <v>0.29504414019999903</v>
      </c>
      <c r="AB23" s="494">
        <f t="shared" si="13"/>
        <v>0</v>
      </c>
      <c r="AC23" s="496"/>
      <c r="AD23" s="497">
        <f t="shared" ref="AD23:BC23" si="14">SUM(AD21:AD21)-SUM(AD22:AD22)</f>
        <v>4.5913892093339612E-3</v>
      </c>
      <c r="AE23" s="498">
        <f t="shared" si="14"/>
        <v>4.0198101444000288E-3</v>
      </c>
      <c r="AF23" s="498">
        <f t="shared" si="14"/>
        <v>4.062477264000084E-3</v>
      </c>
      <c r="AG23" s="498">
        <f t="shared" si="14"/>
        <v>4.2638717520001312E-3</v>
      </c>
      <c r="AH23" s="498">
        <f t="shared" si="14"/>
        <v>5.0597535667000291E-3</v>
      </c>
      <c r="AI23" s="498">
        <f t="shared" si="14"/>
        <v>8.4516602313000361E-3</v>
      </c>
      <c r="AJ23" s="498">
        <f t="shared" si="14"/>
        <v>8.7708418724001692E-3</v>
      </c>
      <c r="AK23" s="498">
        <f t="shared" si="14"/>
        <v>1.3966902550000059E-2</v>
      </c>
      <c r="AL23" s="498">
        <f t="shared" si="14"/>
        <v>1.2374386066800098E-2</v>
      </c>
      <c r="AM23" s="498">
        <f t="shared" si="14"/>
        <v>7.2637111184000545E-3</v>
      </c>
      <c r="AN23" s="498">
        <f t="shared" si="14"/>
        <v>8.5727543859000048E-3</v>
      </c>
      <c r="AO23" s="498">
        <f t="shared" si="14"/>
        <v>1.8548569824000164E-2</v>
      </c>
      <c r="AP23" s="498">
        <f t="shared" si="14"/>
        <v>1.7748304288000206E-2</v>
      </c>
      <c r="AQ23" s="498">
        <f t="shared" si="14"/>
        <v>2.0569687173600002E-2</v>
      </c>
      <c r="AR23" s="498">
        <f t="shared" si="14"/>
        <v>1.6645048842500121E-2</v>
      </c>
      <c r="AS23" s="498">
        <f t="shared" si="14"/>
        <v>2.0985618888500007E-2</v>
      </c>
      <c r="AT23" s="498">
        <f t="shared" si="14"/>
        <v>1.70349784752E-2</v>
      </c>
      <c r="AU23" s="498">
        <f t="shared" si="14"/>
        <v>7.508783655229978E-2</v>
      </c>
      <c r="AV23" s="498">
        <f t="shared" si="14"/>
        <v>2.4279779821999803E-2</v>
      </c>
      <c r="AW23" s="498">
        <f t="shared" si="14"/>
        <v>5.1369388652083403E-2</v>
      </c>
      <c r="AX23" s="498">
        <f t="shared" si="14"/>
        <v>0</v>
      </c>
      <c r="AY23" s="498">
        <f t="shared" si="14"/>
        <v>0</v>
      </c>
      <c r="AZ23" s="498">
        <f t="shared" si="14"/>
        <v>0</v>
      </c>
      <c r="BA23" s="498">
        <f t="shared" si="14"/>
        <v>0</v>
      </c>
      <c r="BB23" s="498">
        <f t="shared" si="14"/>
        <v>0</v>
      </c>
      <c r="BC23" s="499">
        <f t="shared" si="14"/>
        <v>0</v>
      </c>
      <c r="BD23" s="553"/>
      <c r="BE23" s="31"/>
    </row>
    <row r="24" spans="2:57" ht="13" thickTop="1">
      <c r="C24" s="376"/>
      <c r="D24" s="376"/>
      <c r="E24" s="376"/>
      <c r="F24" s="376"/>
      <c r="G24" s="376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D24" s="376"/>
      <c r="AE24" s="376"/>
      <c r="AF24" s="376"/>
      <c r="AG24" s="376"/>
      <c r="AH24" s="376"/>
      <c r="AI24" s="376"/>
      <c r="AJ24" s="376"/>
      <c r="AK24" s="376"/>
      <c r="AL24" s="376"/>
      <c r="AM24" s="376"/>
      <c r="AN24" s="617"/>
      <c r="AO24" s="617"/>
      <c r="AP24" s="617"/>
      <c r="AQ24" s="617"/>
      <c r="AR24" s="617"/>
      <c r="AS24" s="617"/>
      <c r="AT24" s="617"/>
      <c r="AU24" s="617"/>
      <c r="AV24" s="617"/>
      <c r="AW24" s="617"/>
      <c r="AX24" s="617"/>
      <c r="AY24" s="617"/>
      <c r="AZ24" s="617"/>
      <c r="BA24" s="617"/>
      <c r="BB24" s="617"/>
      <c r="BC24" s="617"/>
      <c r="BD24" s="31"/>
      <c r="BE24" s="31"/>
    </row>
    <row r="25" spans="2:57">
      <c r="BD25" s="31"/>
      <c r="BE25" s="31"/>
    </row>
    <row r="26" spans="2:57">
      <c r="BD26" s="31"/>
      <c r="BE26" s="31"/>
    </row>
    <row r="27" spans="2:57">
      <c r="BD27" s="31"/>
      <c r="BE27" s="31"/>
    </row>
    <row r="28" spans="2:57">
      <c r="BD28" s="31"/>
      <c r="BE28" s="31"/>
    </row>
    <row r="29" spans="2:57">
      <c r="BD29" s="31"/>
      <c r="BE29" s="31"/>
    </row>
    <row r="30" spans="2:57">
      <c r="BD30" s="31"/>
      <c r="BE30" s="31"/>
    </row>
    <row r="31" spans="2:57">
      <c r="BD31" s="31"/>
      <c r="BE31" s="31"/>
    </row>
    <row r="32" spans="2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BE84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v>1</v>
      </c>
      <c r="B1" s="28"/>
      <c r="C1" s="476"/>
      <c r="D1" s="476"/>
      <c r="E1" s="476"/>
      <c r="F1" s="476"/>
      <c r="G1" s="476"/>
      <c r="H1" s="476"/>
      <c r="I1" s="476"/>
      <c r="J1" s="476"/>
      <c r="K1" s="476"/>
      <c r="L1" s="476"/>
      <c r="M1" s="476"/>
      <c r="N1" s="476"/>
      <c r="O1" s="476"/>
      <c r="P1" s="476"/>
      <c r="Q1" s="476"/>
      <c r="R1" s="476"/>
      <c r="S1" s="476"/>
      <c r="T1" s="476"/>
      <c r="U1" s="476"/>
      <c r="V1" s="476"/>
      <c r="W1" s="476"/>
      <c r="X1" s="476"/>
      <c r="Y1" s="476"/>
      <c r="Z1" s="476"/>
      <c r="AA1" s="476"/>
      <c r="AB1" s="476"/>
      <c r="AC1" s="476"/>
      <c r="AD1" s="476"/>
      <c r="AE1" s="476"/>
      <c r="AF1" s="476"/>
      <c r="AG1" s="476"/>
      <c r="AH1" s="476"/>
      <c r="AI1" s="476"/>
      <c r="AJ1" s="476"/>
      <c r="AK1" s="476"/>
      <c r="AL1" s="476"/>
      <c r="AM1" s="476"/>
      <c r="AN1" s="476"/>
      <c r="AO1" s="476"/>
      <c r="AP1" s="476"/>
      <c r="AQ1" s="476"/>
      <c r="AR1" s="476"/>
      <c r="AS1" s="476"/>
      <c r="AT1" s="476"/>
      <c r="AU1" s="476"/>
      <c r="AV1" s="476"/>
      <c r="AW1" s="476"/>
      <c r="AX1" s="476"/>
      <c r="AY1" s="476"/>
      <c r="AZ1" s="476"/>
      <c r="BA1" s="476"/>
      <c r="BB1" s="476"/>
      <c r="BC1" s="476"/>
    </row>
    <row r="2" spans="1:57" ht="16" thickTop="1">
      <c r="B2" s="693" t="s">
        <v>206</v>
      </c>
      <c r="C2" s="708" t="s">
        <v>208</v>
      </c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709"/>
      <c r="W2" s="709"/>
      <c r="X2" s="709"/>
      <c r="Y2" s="709"/>
      <c r="Z2" s="709"/>
      <c r="AA2" s="709"/>
      <c r="AB2" s="710"/>
      <c r="AC2" s="399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8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58">
        <f>1/$A$1*[1]TimberSectorMinusCoreVPAExp!$B$263</f>
        <v>2.366089468957417</v>
      </c>
      <c r="D5" s="559">
        <f>1/$A$1*[1]TimberSectorMinusCoreVPAExp!$C$263</f>
        <v>2.2453688641642584</v>
      </c>
      <c r="E5" s="559">
        <f>1/$A$1*[1]TimberSectorMinusCoreVPAExp!$D$263</f>
        <v>2.1033381946273892</v>
      </c>
      <c r="F5" s="559">
        <f>1/$A$1*[1]TimberSectorMinusCoreVPAExp!$E$263</f>
        <v>2.0784289898018873</v>
      </c>
      <c r="G5" s="559">
        <f>1/$A$1*[1]TimberSectorMinusCoreVPAExp!$F$263</f>
        <v>3.0981894762338564</v>
      </c>
      <c r="H5" s="559">
        <f>1/$A$1*[1]TimberSectorMinusCoreVPAExp!$G$263</f>
        <v>2.6026913394865558</v>
      </c>
      <c r="I5" s="559">
        <f>1/$A$1*[1]TimberSectorMinusCoreVPAExp!$H$263</f>
        <v>2.7999226828727974</v>
      </c>
      <c r="J5" s="578">
        <f>1/$A$1*[1]TimberSectorMinusCoreVPAExp!$I$263</f>
        <v>3.9576260976189181</v>
      </c>
      <c r="K5" s="578">
        <f>1/$A$1*[1]TimberSectorMinusCoreVPAExp!$J$263</f>
        <v>2.8900102674995916</v>
      </c>
      <c r="L5" s="578">
        <f>1/$A$1*[1]TimberSectorMinusCoreVPAExp!K$263</f>
        <v>2.3999066440127801</v>
      </c>
      <c r="M5" s="559">
        <f>1/$A$1*[1]TimberSectorMinusCoreVPAExp!L$263</f>
        <v>2.1108669339669488</v>
      </c>
      <c r="N5" s="579">
        <f>1/$A$1*[1]TimberSectorMinusCoreVPAExp!M$263</f>
        <v>2.9773092510941064</v>
      </c>
      <c r="O5" s="579">
        <f>1/$A$1*[1]TimberSectorMinusCoreVPAExp!N$263</f>
        <v>3.327524637767254</v>
      </c>
      <c r="P5" s="579">
        <f>1/$A$1*[1]TimberSectorMinusCoreVPAExp!O$263</f>
        <v>3.0850195235935436</v>
      </c>
      <c r="Q5" s="579">
        <f>1/$A$1*[1]TimberSectorMinusCoreVPAExp!P$263</f>
        <v>3.3438000906853178</v>
      </c>
      <c r="R5" s="579">
        <f>1/$A$1*[1]TimberSectorMinusCoreVPAExp!Q$263</f>
        <v>4.7228932144341407</v>
      </c>
      <c r="S5" s="579">
        <f>1/$A$1*[1]TimberSectorMinusCoreVPAExp!R$263</f>
        <v>4.4101114421789509</v>
      </c>
      <c r="T5" s="579">
        <f>1/$A$1*[1]TimberSectorMinusCoreVPAExp!S$263</f>
        <v>6.0822739890151647</v>
      </c>
      <c r="U5" s="579">
        <f>1/$A$1*[1]TimberSectorMinusCoreVPAExp!T$263</f>
        <v>0.59611089425601349</v>
      </c>
      <c r="V5" s="579">
        <f>1/$A$1*[1]TimberSectorMinusCoreVPAExp!U$263</f>
        <v>3.8497704751088664</v>
      </c>
      <c r="W5" s="579">
        <f>1/$A$1*[1]TimberSectorMinusCoreVPAExp!V$263</f>
        <v>3.8497704751088664</v>
      </c>
      <c r="X5" s="579">
        <f>1/$A$1*[1]TimberSectorMinusCoreVPAExp!W$263</f>
        <v>3.8497704751088664</v>
      </c>
      <c r="Y5" s="579">
        <f>1/$A$1*[1]TimberSectorMinusCoreVPAExp!X$263</f>
        <v>3.8497704751088664</v>
      </c>
      <c r="Z5" s="579">
        <f>1/$A$1*[1]TimberSectorMinusCoreVPAExp!Y$263</f>
        <v>3.8497704751088664</v>
      </c>
      <c r="AA5" s="579">
        <f>1/$A$1*[1]TimberSectorMinusCoreVPAExp!Z$263</f>
        <v>3.8497704751088664</v>
      </c>
      <c r="AB5" s="579">
        <f>1/$A$1*[1]TimberSectorMinusCoreVPAExp!AA$263</f>
        <v>0.59611089425601349</v>
      </c>
      <c r="AC5" s="406"/>
      <c r="AD5" s="479">
        <f>1/1000*[1]TimberSectorMinusCoreVPAExp!AB$263</f>
        <v>1.0351352917488097</v>
      </c>
      <c r="AE5" s="331">
        <f>1/1000*[1]TimberSectorMinusCoreVPAExp!AC$263</f>
        <v>0.94443610612560069</v>
      </c>
      <c r="AF5" s="331">
        <f>1/1000*[1]TimberSectorMinusCoreVPAExp!AD$263</f>
        <v>0.98006059536000001</v>
      </c>
      <c r="AG5" s="331">
        <f>1/1000*[1]TimberSectorMinusCoreVPAExp!AE$263</f>
        <v>1.1456102459424002</v>
      </c>
      <c r="AH5" s="331">
        <f>1/1000*[1]TimberSectorMinusCoreVPAExp!AF$263</f>
        <v>1.4753727025457002</v>
      </c>
      <c r="AI5" s="331">
        <f>1/1000*[1]TimberSectorMinusCoreVPAExp!AG$263</f>
        <v>1.5483606790079985</v>
      </c>
      <c r="AJ5" s="331">
        <f>1/1000*[1]TimberSectorMinusCoreVPAExp!AH$263</f>
        <v>1.7639420402160004</v>
      </c>
      <c r="AK5" s="331">
        <f>1/1000*[1]TimberSectorMinusCoreVPAExp!AI$263</f>
        <v>2.0015858856669992</v>
      </c>
      <c r="AL5" s="331">
        <f>1/1000*[1]TimberSectorMinusCoreVPAExp!AJ$263</f>
        <v>2.0725043182408007</v>
      </c>
      <c r="AM5" s="331">
        <f>1/1000*[1]TimberSectorMinusCoreVPAExp!AK$263</f>
        <v>1.5469249234427995</v>
      </c>
      <c r="AN5" s="331">
        <f>1/1000*[1]TimberSectorMinusCoreVPAExp!AL$263</f>
        <v>1.399737909115101</v>
      </c>
      <c r="AO5" s="331">
        <f>1/1000*[1]TimberSectorMinusCoreVPAExp!AM$263</f>
        <v>1.6542508665120002</v>
      </c>
      <c r="AP5" s="331">
        <f>1/1000*[1]TimberSectorMinusCoreVPAExp!AN$263</f>
        <v>1.6680206146383993</v>
      </c>
      <c r="AQ5" s="331">
        <f>1/1000*[1]TimberSectorMinusCoreVPAExp!AO$263</f>
        <v>1.7418540241985996</v>
      </c>
      <c r="AR5" s="331">
        <f>1/1000*[1]TimberSectorMinusCoreVPAExp!AP$263</f>
        <v>1.7685007105045003</v>
      </c>
      <c r="AS5" s="331">
        <f>1/1000*[1]TimberSectorMinusCoreVPAExp!AQ$263</f>
        <v>1.7633260488970004</v>
      </c>
      <c r="AT5" s="331">
        <f>1/1000*[1]TimberSectorMinusCoreVPAExp!AR$263</f>
        <v>1.8077353411119004</v>
      </c>
      <c r="AU5" s="331">
        <f>1/1000*[1]TimberSectorMinusCoreVPAExp!AS$263</f>
        <v>2.2861934213832997</v>
      </c>
      <c r="AV5" s="331">
        <f>1/1000*[1]TimberSectorMinusCoreVPAExp!AT$263</f>
        <v>1.6760600678470003</v>
      </c>
      <c r="AW5" s="331">
        <f>1/1000*[1]TimberSectorMinusCoreVPAExp!AU$263</f>
        <v>2.2047154215599996</v>
      </c>
      <c r="AX5" s="331">
        <f>1/1000*[1]TimberSectorMinusCoreVPAExp!AV$263</f>
        <v>0</v>
      </c>
      <c r="AY5" s="331">
        <f>1/1000*[1]TimberSectorMinusCoreVPAExp!AW$263</f>
        <v>0</v>
      </c>
      <c r="AZ5" s="331">
        <f>1/1000*[1]TimberSectorMinusCoreVPAExp!AX$263</f>
        <v>0</v>
      </c>
      <c r="BA5" s="331">
        <f>1/1000*[1]TimberSectorMinusCoreVPAExp!AY$263</f>
        <v>0</v>
      </c>
      <c r="BB5" s="331">
        <f>1/1000*[1]TimberSectorMinusCoreVPAExp!AZ$263</f>
        <v>0</v>
      </c>
      <c r="BC5" s="605">
        <f>1/1000*[1]TimberSectorMinusCoreVPAExp!BA$263</f>
        <v>0</v>
      </c>
      <c r="BD5" s="553"/>
      <c r="BE5" s="31"/>
    </row>
    <row r="6" spans="1:57" ht="17.149999999999999" customHeight="1" thickTop="1">
      <c r="B6" s="223" t="s">
        <v>157</v>
      </c>
      <c r="C6" s="382">
        <f>1/$A$1*[1]TimberSectorMinusCoreVPAExp!$B$266</f>
        <v>4.5094601580385899E-3</v>
      </c>
      <c r="D6" s="383">
        <f>1/$A$1*[1]TimberSectorMinusCoreVPAExp!$C$266</f>
        <v>5.8532060808754484E-3</v>
      </c>
      <c r="E6" s="383">
        <f>1/$A$1*[1]TimberSectorMinusCoreVPAExp!$D$266</f>
        <v>4.3743309403968733E-3</v>
      </c>
      <c r="F6" s="383">
        <f>1/$A$1*[1]TimberSectorMinusCoreVPAExp!$E$266</f>
        <v>4.3389445970508072E-3</v>
      </c>
      <c r="G6" s="383">
        <f>1/$A$1*[1]TimberSectorMinusCoreVPAExp!$F$266</f>
        <v>6.2699157084414054E-3</v>
      </c>
      <c r="H6" s="383">
        <f>1/$A$1*[1]TimberSectorMinusCoreVPAExp!$G$266</f>
        <v>6.1717168738135725E-3</v>
      </c>
      <c r="I6" s="383">
        <f>1/$A$1*[1]TimberSectorMinusCoreVPAExp!$H$266</f>
        <v>9.281409832388645E-3</v>
      </c>
      <c r="J6" s="384">
        <f>1/$A$1*[1]TimberSectorMinusCoreVPAExp!$I$266</f>
        <v>1.2340247043591376E-2</v>
      </c>
      <c r="K6" s="384">
        <f>1/$A$1*[1]TimberSectorMinusCoreVPAExp!$J$266</f>
        <v>1.134373799081204E-2</v>
      </c>
      <c r="L6" s="384">
        <f>1/$A$1*[1]TimberSectorMinusCoreVPAExp!K$266</f>
        <v>5.0247861885655554E-3</v>
      </c>
      <c r="M6" s="383">
        <f>1/$A$1*[1]TimberSectorMinusCoreVPAExp!L$266</f>
        <v>0.14808298785705279</v>
      </c>
      <c r="N6" s="383">
        <f>1/$A$1*[1]TimberSectorMinusCoreVPAExp!M$266</f>
        <v>1.0955874930843858E-2</v>
      </c>
      <c r="O6" s="383">
        <f>1/$A$1*[1]TimberSectorMinusCoreVPAExp!N$266</f>
        <v>1.2111301563465746E-2</v>
      </c>
      <c r="P6" s="383">
        <f>1/$A$1*[1]TimberSectorMinusCoreVPAExp!O$266</f>
        <v>1.3504453069533084E-2</v>
      </c>
      <c r="Q6" s="383">
        <f>1/$A$1*[1]TimberSectorMinusCoreVPAExp!P$266</f>
        <v>1.8522016069170519E-2</v>
      </c>
      <c r="R6" s="383">
        <f>1/$A$1*[1]TimberSectorMinusCoreVPAExp!Q$266</f>
        <v>2.1682095300238319E-2</v>
      </c>
      <c r="S6" s="383">
        <f>1/$A$1*[1]TimberSectorMinusCoreVPAExp!R$266</f>
        <v>1.8285224681172663E-2</v>
      </c>
      <c r="T6" s="383">
        <f>1/$A$1*[1]TimberSectorMinusCoreVPAExp!S$266</f>
        <v>4.8714736877077155E-2</v>
      </c>
      <c r="U6" s="383">
        <f>1/$A$1*[1]TimberSectorMinusCoreVPAExp!T$266</f>
        <v>1.5871741562140562E-2</v>
      </c>
      <c r="V6" s="383">
        <f>1/$A$1*[1]TimberSectorMinusCoreVPAExp!U$266</f>
        <v>2.4468099762140566E-2</v>
      </c>
      <c r="W6" s="383">
        <f>1/$A$1*[1]TimberSectorMinusCoreVPAExp!V$266</f>
        <v>2.4468099762140566E-2</v>
      </c>
      <c r="X6" s="383">
        <f>1/$A$1*[1]TimberSectorMinusCoreVPAExp!W$266</f>
        <v>2.4468099762140566E-2</v>
      </c>
      <c r="Y6" s="383">
        <f>1/$A$1*[1]TimberSectorMinusCoreVPAExp!X$266</f>
        <v>2.4468099762140566E-2</v>
      </c>
      <c r="Z6" s="383">
        <f>1/$A$1*[1]TimberSectorMinusCoreVPAExp!Y$266</f>
        <v>2.4468099762140566E-2</v>
      </c>
      <c r="AA6" s="383">
        <f>1/$A$1*[1]TimberSectorMinusCoreVPAExp!Z$266</f>
        <v>2.4468099762140566E-2</v>
      </c>
      <c r="AB6" s="383">
        <f>1/$A$1*[1]TimberSectorMinusCoreVPAExp!AA$266</f>
        <v>1.5871741562140562E-2</v>
      </c>
      <c r="AC6" s="341"/>
      <c r="AD6" s="422">
        <f>1/1000*[1]TimberSectorMinusCoreVPAExp!AB$266</f>
        <v>1.8852280568849996E-3</v>
      </c>
      <c r="AE6" s="383">
        <f>1/1000*[1]TimberSectorMinusCoreVPAExp!AC$266</f>
        <v>1.8391916215999996E-3</v>
      </c>
      <c r="AF6" s="383">
        <f>1/1000*[1]TimberSectorMinusCoreVPAExp!AD$266</f>
        <v>2.0509676303999999E-3</v>
      </c>
      <c r="AG6" s="383">
        <f>1/1000*[1]TimberSectorMinusCoreVPAExp!AE$266</f>
        <v>2.4858346239999994E-3</v>
      </c>
      <c r="AH6" s="383">
        <f>1/1000*[1]TimberSectorMinusCoreVPAExp!AF$266</f>
        <v>2.7438742295999999E-3</v>
      </c>
      <c r="AI6" s="383">
        <f>1/1000*[1]TimberSectorMinusCoreVPAExp!AG$266</f>
        <v>3.3794856809999992E-3</v>
      </c>
      <c r="AJ6" s="383">
        <f>1/1000*[1]TimberSectorMinusCoreVPAExp!AH$266</f>
        <v>5.5692929028000014E-3</v>
      </c>
      <c r="AK6" s="383">
        <f>1/1000*[1]TimberSectorMinusCoreVPAExp!AI$266</f>
        <v>8.5186963390000026E-3</v>
      </c>
      <c r="AL6" s="383">
        <f>1/1000*[1]TimberSectorMinusCoreVPAExp!AJ$266</f>
        <v>7.5739213700000002E-3</v>
      </c>
      <c r="AM6" s="383">
        <f>1/1000*[1]TimberSectorMinusCoreVPAExp!AK$266</f>
        <v>6.2317934447999991E-3</v>
      </c>
      <c r="AN6" s="383">
        <f>1/1000*[1]TimberSectorMinusCoreVPAExp!AL$266</f>
        <v>6.3125010041000006E-3</v>
      </c>
      <c r="AO6" s="383">
        <f>1/1000*[1]TimberSectorMinusCoreVPAExp!AM$266</f>
        <v>9.4706738400000007E-3</v>
      </c>
      <c r="AP6" s="383">
        <f>1/1000*[1]TimberSectorMinusCoreVPAExp!AN$266</f>
        <v>9.8051940271999989E-3</v>
      </c>
      <c r="AQ6" s="383">
        <f>1/1000*[1]TimberSectorMinusCoreVPAExp!AO$266</f>
        <v>1.2627366288299999E-2</v>
      </c>
      <c r="AR6" s="383">
        <f>1/1000*[1]TimberSectorMinusCoreVPAExp!AP$266</f>
        <v>9.2126493124999979E-3</v>
      </c>
      <c r="AS6" s="383">
        <f>1/1000*[1]TimberSectorMinusCoreVPAExp!AQ$266</f>
        <v>9.3574508824999982E-3</v>
      </c>
      <c r="AT6" s="383">
        <f>1/1000*[1]TimberSectorMinusCoreVPAExp!AR$266</f>
        <v>8.8560799854999987E-3</v>
      </c>
      <c r="AU6" s="383">
        <f>1/1000*[1]TimberSectorMinusCoreVPAExp!AS$266</f>
        <v>2.4921719737200015E-2</v>
      </c>
      <c r="AV6" s="383">
        <f>1/1000*[1]TimberSectorMinusCoreVPAExp!AT$266</f>
        <v>1.1541096929000003E-2</v>
      </c>
      <c r="AW6" s="383">
        <f>1/1000*[1]TimberSectorMinusCoreVPAExp!AU$266</f>
        <v>1.43653401625E-2</v>
      </c>
      <c r="AX6" s="383">
        <f>1/1000*[1]TimberSectorMinusCoreVPAExp!AV$266</f>
        <v>0</v>
      </c>
      <c r="AY6" s="383">
        <f>1/1000*[1]TimberSectorMinusCoreVPAExp!AW$266</f>
        <v>0</v>
      </c>
      <c r="AZ6" s="383">
        <f>1/1000*[1]TimberSectorMinusCoreVPAExp!AX$266</f>
        <v>0</v>
      </c>
      <c r="BA6" s="383">
        <f>1/1000*[1]TimberSectorMinusCoreVPAExp!AY$266</f>
        <v>0</v>
      </c>
      <c r="BB6" s="383">
        <f>1/1000*[1]TimberSectorMinusCoreVPAExp!AZ$266</f>
        <v>0</v>
      </c>
      <c r="BC6" s="384">
        <f>1/1000*[1]TimberSectorMinusCoreVPAExp!BA$266</f>
        <v>0</v>
      </c>
      <c r="BD6" s="553"/>
      <c r="BE6" s="31"/>
    </row>
    <row r="7" spans="1:57" ht="17.149999999999999" customHeight="1">
      <c r="B7" s="15" t="s">
        <v>103</v>
      </c>
      <c r="C7" s="347">
        <f>1/$A$1*[1]TimberSectorMinusCoreVPAExp!$B$268</f>
        <v>4.9175590129681673E-2</v>
      </c>
      <c r="D7" s="337">
        <f>1/$A$1*[1]TimberSectorMinusCoreVPAExp!$C$268</f>
        <v>4.1902957211726224E-2</v>
      </c>
      <c r="E7" s="337">
        <f>1/$A$1*[1]TimberSectorMinusCoreVPAExp!$D$268</f>
        <v>4.7752688920112848E-2</v>
      </c>
      <c r="F7" s="337">
        <f>1/$A$1*[1]TimberSectorMinusCoreVPAExp!$E$268</f>
        <v>4.1865772819464221E-2</v>
      </c>
      <c r="G7" s="337">
        <f>1/$A$1*[1]TimberSectorMinusCoreVPAExp!$F$268</f>
        <v>4.1965808670121313E-2</v>
      </c>
      <c r="H7" s="337">
        <f>1/$A$1*[1]TimberSectorMinusCoreVPAExp!$G$268</f>
        <v>4.2330763156141107E-2</v>
      </c>
      <c r="I7" s="337">
        <f>1/$A$1*[1]TimberSectorMinusCoreVPAExp!$H$268</f>
        <v>5.1638851442858097E-2</v>
      </c>
      <c r="J7" s="348">
        <f>1/$A$1*[1]TimberSectorMinusCoreVPAExp!$I$268</f>
        <v>4.556901205916021E-2</v>
      </c>
      <c r="K7" s="348">
        <f>1/$A$1*[1]TimberSectorMinusCoreVPAExp!$J$268</f>
        <v>3.5901698144335588E-2</v>
      </c>
      <c r="L7" s="348">
        <f>1/$A$1*[1]TimberSectorMinusCoreVPAExp!K$268</f>
        <v>3.6393569630528186E-2</v>
      </c>
      <c r="M7" s="337">
        <f>1/$A$1*[1]TimberSectorMinusCoreVPAExp!L$268</f>
        <v>2.3609236780771928E-2</v>
      </c>
      <c r="N7" s="337">
        <f>1/$A$1*[1]TimberSectorMinusCoreVPAExp!M$268</f>
        <v>2.727421132421445E-2</v>
      </c>
      <c r="O7" s="337">
        <f>1/$A$1*[1]TimberSectorMinusCoreVPAExp!N$268</f>
        <v>3.4016252960875605E-2</v>
      </c>
      <c r="P7" s="337">
        <f>1/$A$1*[1]TimberSectorMinusCoreVPAExp!O$268</f>
        <v>4.4934371134779869E-2</v>
      </c>
      <c r="Q7" s="337">
        <f>1/$A$1*[1]TimberSectorMinusCoreVPAExp!P$268</f>
        <v>4.2296444848950829E-2</v>
      </c>
      <c r="R7" s="337">
        <f>1/$A$1*[1]TimberSectorMinusCoreVPAExp!Q$268</f>
        <v>8.1970560339329118E-2</v>
      </c>
      <c r="S7" s="337">
        <f>1/$A$1*[1]TimberSectorMinusCoreVPAExp!R$268</f>
        <v>7.6859699191688086E-2</v>
      </c>
      <c r="T7" s="337">
        <f>1/$A$1*[1]TimberSectorMinusCoreVPAExp!S$268</f>
        <v>3.2365986268648041E-2</v>
      </c>
      <c r="U7" s="337">
        <f>1/$A$1*[1]TimberSectorMinusCoreVPAExp!T$268</f>
        <v>4.104359749852059E-3</v>
      </c>
      <c r="V7" s="337">
        <f>1/$A$1*[1]TimberSectorMinusCoreVPAExp!U$268</f>
        <v>5.8730780346996594E-2</v>
      </c>
      <c r="W7" s="337">
        <f>1/$A$1*[1]TimberSectorMinusCoreVPAExp!V$268</f>
        <v>5.8730780346996594E-2</v>
      </c>
      <c r="X7" s="337">
        <f>1/$A$1*[1]TimberSectorMinusCoreVPAExp!W$268</f>
        <v>5.8730780346996594E-2</v>
      </c>
      <c r="Y7" s="337">
        <f>1/$A$1*[1]TimberSectorMinusCoreVPAExp!X$268</f>
        <v>5.8730780346996594E-2</v>
      </c>
      <c r="Z7" s="337">
        <f>1/$A$1*[1]TimberSectorMinusCoreVPAExp!Y$268</f>
        <v>5.8730780346996594E-2</v>
      </c>
      <c r="AA7" s="337">
        <f>1/$A$1*[1]TimberSectorMinusCoreVPAExp!Z$268</f>
        <v>5.8730780346996594E-2</v>
      </c>
      <c r="AB7" s="337">
        <f>1/$A$1*[1]TimberSectorMinusCoreVPAExp!AA$268</f>
        <v>4.104359749852059E-3</v>
      </c>
      <c r="AC7" s="341"/>
      <c r="AD7" s="347">
        <f>1/1000*[1]TimberSectorMinusCoreVPAExp!AB$268</f>
        <v>4.2373345421982005E-2</v>
      </c>
      <c r="AE7" s="337">
        <f>1/1000*[1]TimberSectorMinusCoreVPAExp!AC$268</f>
        <v>3.3173424333199995E-2</v>
      </c>
      <c r="AF7" s="337">
        <f>1/1000*[1]TimberSectorMinusCoreVPAExp!AD$268</f>
        <v>3.7871469119999994E-2</v>
      </c>
      <c r="AG7" s="337">
        <f>1/1000*[1]TimberSectorMinusCoreVPAExp!AE$268</f>
        <v>4.1034914603199996E-2</v>
      </c>
      <c r="AH7" s="337">
        <f>1/1000*[1]TimberSectorMinusCoreVPAExp!AF$268</f>
        <v>3.6230087643400008E-2</v>
      </c>
      <c r="AI7" s="337">
        <f>1/1000*[1]TimberSectorMinusCoreVPAExp!AG$268</f>
        <v>2.9945795536799998E-2</v>
      </c>
      <c r="AJ7" s="337">
        <f>1/1000*[1]TimberSectorMinusCoreVPAExp!AH$268</f>
        <v>3.5248668485200002E-2</v>
      </c>
      <c r="AK7" s="337">
        <f>1/1000*[1]TimberSectorMinusCoreVPAExp!AI$268</f>
        <v>3.8155298351000004E-2</v>
      </c>
      <c r="AL7" s="337">
        <f>1/1000*[1]TimberSectorMinusCoreVPAExp!AJ$268</f>
        <v>3.4998865581600001E-2</v>
      </c>
      <c r="AM7" s="337">
        <f>1/1000*[1]TimberSectorMinusCoreVPAExp!AK$268</f>
        <v>2.479978809E-2</v>
      </c>
      <c r="AN7" s="337">
        <f>1/1000*[1]TimberSectorMinusCoreVPAExp!AL$268</f>
        <v>1.9014218368199998E-2</v>
      </c>
      <c r="AO7" s="337">
        <f>1/1000*[1]TimberSectorMinusCoreVPAExp!AM$268</f>
        <v>2.5107636239999998E-2</v>
      </c>
      <c r="AP7" s="337">
        <f>1/1000*[1]TimberSectorMinusCoreVPAExp!AN$268</f>
        <v>3.7985323991999997E-2</v>
      </c>
      <c r="AQ7" s="337">
        <f>1/1000*[1]TimberSectorMinusCoreVPAExp!AO$268</f>
        <v>4.8707805864299999E-2</v>
      </c>
      <c r="AR7" s="337">
        <f>1/1000*[1]TimberSectorMinusCoreVPAExp!AP$268</f>
        <v>4.1881043538499994E-2</v>
      </c>
      <c r="AS7" s="337">
        <f>1/1000*[1]TimberSectorMinusCoreVPAExp!AQ$268</f>
        <v>5.73098744575E-2</v>
      </c>
      <c r="AT7" s="337">
        <f>1/1000*[1]TimberSectorMinusCoreVPAExp!AR$268</f>
        <v>6.2965938979099995E-2</v>
      </c>
      <c r="AU7" s="337">
        <f>1/1000*[1]TimberSectorMinusCoreVPAExp!AS$268</f>
        <v>4.1834042707600001E-2</v>
      </c>
      <c r="AV7" s="337">
        <f>1/1000*[1]TimberSectorMinusCoreVPAExp!AT$268</f>
        <v>4.5721182035999987E-2</v>
      </c>
      <c r="AW7" s="337">
        <f>1/1000*[1]TimberSectorMinusCoreVPAExp!AU$268</f>
        <v>5.5336064564999982E-2</v>
      </c>
      <c r="AX7" s="337">
        <f>1/1000*[1]TimberSectorMinusCoreVPAExp!AV$268</f>
        <v>0</v>
      </c>
      <c r="AY7" s="337">
        <f>1/1000*[1]TimberSectorMinusCoreVPAExp!AW$268</f>
        <v>0</v>
      </c>
      <c r="AZ7" s="337">
        <f>1/1000*[1]TimberSectorMinusCoreVPAExp!AX$268</f>
        <v>0</v>
      </c>
      <c r="BA7" s="337">
        <f>1/1000*[1]TimberSectorMinusCoreVPAExp!AY$268</f>
        <v>0</v>
      </c>
      <c r="BB7" s="337">
        <f>1/1000*[1]TimberSectorMinusCoreVPAExp!AZ$268</f>
        <v>0</v>
      </c>
      <c r="BC7" s="348">
        <f>1/1000*[1]TimberSectorMinusCoreVPAExp!BA$268</f>
        <v>0</v>
      </c>
      <c r="BD7" s="553"/>
      <c r="BE7" s="31"/>
    </row>
    <row r="8" spans="1:57">
      <c r="B8" s="5" t="s">
        <v>105</v>
      </c>
      <c r="C8" s="338">
        <f>1/$A$1*[1]TimberSectorMinusCoreVPAExp!$B$247</f>
        <v>4.6436319468283201E-2</v>
      </c>
      <c r="D8" s="339">
        <f>1/$A$1*[1]TimberSectorMinusCoreVPAExp!$C$247</f>
        <v>3.8768109097240641E-2</v>
      </c>
      <c r="E8" s="339">
        <f>1/$A$1*[1]TimberSectorMinusCoreVPAExp!$D$247</f>
        <v>4.5101289036042547E-2</v>
      </c>
      <c r="F8" s="339">
        <f>1/$A$1*[1]TimberSectorMinusCoreVPAExp!$E$247</f>
        <v>3.9851084355538434E-2</v>
      </c>
      <c r="G8" s="339">
        <f>1/$A$1*[1]TimberSectorMinusCoreVPAExp!$F$247</f>
        <v>4.004764092428359E-2</v>
      </c>
      <c r="H8" s="339">
        <f>1/$A$1*[1]TimberSectorMinusCoreVPAExp!$G$247</f>
        <v>4.0940347222981892E-2</v>
      </c>
      <c r="I8" s="339">
        <f>1/$A$1*[1]TimberSectorMinusCoreVPAExp!$H$247</f>
        <v>4.6114548801014579E-2</v>
      </c>
      <c r="J8" s="340">
        <f>1/$A$1*[1]TimberSectorMinusCoreVPAExp!$I$247</f>
        <v>3.938979950633259E-2</v>
      </c>
      <c r="K8" s="340">
        <f>1/$A$1*[1]TimberSectorMinusCoreVPAExp!$J$247</f>
        <v>3.3616367818543158E-2</v>
      </c>
      <c r="L8" s="340">
        <f>1/$A$1*[1]TimberSectorMinusCoreVPAExp!K$247</f>
        <v>3.2024558532136538E-2</v>
      </c>
      <c r="M8" s="339">
        <f>1/$A$1*[1]TimberSectorMinusCoreVPAExp!L$247</f>
        <v>1.9016561298346918E-2</v>
      </c>
      <c r="N8" s="339">
        <f>1/$A$1*[1]TimberSectorMinusCoreVPAExp!M$247</f>
        <v>1.9647195125568041E-2</v>
      </c>
      <c r="O8" s="339">
        <f>1/$A$1*[1]TimberSectorMinusCoreVPAExp!N$247</f>
        <v>2.8333660739553804E-2</v>
      </c>
      <c r="P8" s="339">
        <f>1/$A$1*[1]TimberSectorMinusCoreVPAExp!O$247</f>
        <v>3.6789223117387269E-2</v>
      </c>
      <c r="Q8" s="339">
        <f>1/$A$1*[1]TimberSectorMinusCoreVPAExp!P$247</f>
        <v>3.4679605186253036E-2</v>
      </c>
      <c r="R8" s="339">
        <f>1/$A$1*[1]TimberSectorMinusCoreVPAExp!Q$247</f>
        <v>5.8738045644874053E-2</v>
      </c>
      <c r="S8" s="339">
        <f>1/$A$1*[1]TimberSectorMinusCoreVPAExp!R$247</f>
        <v>5.866844232138424E-2</v>
      </c>
      <c r="T8" s="339">
        <f>1/$A$1*[1]TimberSectorMinusCoreVPAExp!S$247</f>
        <v>1.3160403657124118E-2</v>
      </c>
      <c r="U8" s="339">
        <f>1/$A$1*[1]TimberSectorMinusCoreVPAExp!T$247</f>
        <v>3.4980395755065024E-3</v>
      </c>
      <c r="V8" s="339">
        <f>1/$A$1*[1]TimberSectorMinusCoreVPAExp!U$247</f>
        <v>4.9570179784014658E-2</v>
      </c>
      <c r="W8" s="339">
        <f>1/$A$1*[1]TimberSectorMinusCoreVPAExp!V$247</f>
        <v>4.9570179784014658E-2</v>
      </c>
      <c r="X8" s="339">
        <f>1/$A$1*[1]TimberSectorMinusCoreVPAExp!W$247</f>
        <v>4.9570179784014658E-2</v>
      </c>
      <c r="Y8" s="339">
        <f>1/$A$1*[1]TimberSectorMinusCoreVPAExp!X$247</f>
        <v>4.9570179784014658E-2</v>
      </c>
      <c r="Z8" s="339">
        <f>1/$A$1*[1]TimberSectorMinusCoreVPAExp!Y$247</f>
        <v>4.9570179784014658E-2</v>
      </c>
      <c r="AA8" s="339">
        <f>1/$A$1*[1]TimberSectorMinusCoreVPAExp!Z$247</f>
        <v>4.9570179784014658E-2</v>
      </c>
      <c r="AB8" s="339">
        <f>1/$A$1*[1]TimberSectorMinusCoreVPAExp!AA$247</f>
        <v>3.4980395755065024E-3</v>
      </c>
      <c r="AC8" s="341"/>
      <c r="AD8" s="338">
        <f>1/1000*[1]TimberSectorMinusCoreVPAExp!AB$247</f>
        <v>4.0474571656839008E-2</v>
      </c>
      <c r="AE8" s="339">
        <f>1/1000*[1]TimberSectorMinusCoreVPAExp!AC$247</f>
        <v>3.0957393786399997E-2</v>
      </c>
      <c r="AF8" s="339">
        <f>1/1000*[1]TimberSectorMinusCoreVPAExp!AD$247</f>
        <v>3.5191508227199998E-2</v>
      </c>
      <c r="AG8" s="339">
        <f>1/1000*[1]TimberSectorMinusCoreVPAExp!AE$247</f>
        <v>3.8774411625599997E-2</v>
      </c>
      <c r="AH8" s="339">
        <f>1/1000*[1]TimberSectorMinusCoreVPAExp!AF$247</f>
        <v>3.3607835736300003E-2</v>
      </c>
      <c r="AI8" s="339">
        <f>1/1000*[1]TimberSectorMinusCoreVPAExp!AG$247</f>
        <v>2.8063791970500001E-2</v>
      </c>
      <c r="AJ8" s="339">
        <f>1/1000*[1]TimberSectorMinusCoreVPAExp!AH$247</f>
        <v>3.2168720608800001E-2</v>
      </c>
      <c r="AK8" s="339">
        <f>1/1000*[1]TimberSectorMinusCoreVPAExp!AI$247</f>
        <v>3.4794566474000005E-2</v>
      </c>
      <c r="AL8" s="339">
        <f>1/1000*[1]TimberSectorMinusCoreVPAExp!AJ$247</f>
        <v>3.1335795528399997E-2</v>
      </c>
      <c r="AM8" s="339">
        <f>1/1000*[1]TimberSectorMinusCoreVPAExp!AK$247</f>
        <v>2.0707412809600003E-2</v>
      </c>
      <c r="AN8" s="339">
        <f>1/1000*[1]TimberSectorMinusCoreVPAExp!AL$247</f>
        <v>1.3900953297899999E-2</v>
      </c>
      <c r="AO8" s="339">
        <f>1/1000*[1]TimberSectorMinusCoreVPAExp!AM$247</f>
        <v>1.8460168079999999E-2</v>
      </c>
      <c r="AP8" s="339">
        <f>1/1000*[1]TimberSectorMinusCoreVPAExp!AN$247</f>
        <v>3.1529530331199998E-2</v>
      </c>
      <c r="AQ8" s="339">
        <f>1/1000*[1]TimberSectorMinusCoreVPAExp!AO$247</f>
        <v>3.8634138146099999E-2</v>
      </c>
      <c r="AR8" s="339">
        <f>1/1000*[1]TimberSectorMinusCoreVPAExp!AP$247</f>
        <v>3.4530197966499997E-2</v>
      </c>
      <c r="AS8" s="339">
        <f>1/1000*[1]TimberSectorMinusCoreVPAExp!AQ$247</f>
        <v>4.8053339256999998E-2</v>
      </c>
      <c r="AT8" s="339">
        <f>1/1000*[1]TimberSectorMinusCoreVPAExp!AR$247</f>
        <v>5.3833342090799999E-2</v>
      </c>
      <c r="AU8" s="339">
        <f>1/1000*[1]TimberSectorMinusCoreVPAExp!AS$247</f>
        <v>3.1448708348200002E-2</v>
      </c>
      <c r="AV8" s="339">
        <f>1/1000*[1]TimberSectorMinusCoreVPAExp!AT$247</f>
        <v>4.0323974243999992E-2</v>
      </c>
      <c r="AW8" s="339">
        <f>1/1000*[1]TimberSectorMinusCoreVPAExp!AU$247</f>
        <v>4.794396410583332E-2</v>
      </c>
      <c r="AX8" s="339">
        <f>1/1000*[1]TimberSectorMinusCoreVPAExp!AV$247</f>
        <v>0</v>
      </c>
      <c r="AY8" s="339">
        <f>1/1000*[1]TimberSectorMinusCoreVPAExp!AW$247</f>
        <v>0</v>
      </c>
      <c r="AZ8" s="339">
        <f>1/1000*[1]TimberSectorMinusCoreVPAExp!AX$247</f>
        <v>0</v>
      </c>
      <c r="BA8" s="339">
        <f>1/1000*[1]TimberSectorMinusCoreVPAExp!AY$247</f>
        <v>0</v>
      </c>
      <c r="BB8" s="339">
        <f>1/1000*[1]TimberSectorMinusCoreVPAExp!AZ$247</f>
        <v>0</v>
      </c>
      <c r="BC8" s="340">
        <f>1/1000*[1]TimberSectorMinusCoreVPAExp!BA$247</f>
        <v>0</v>
      </c>
      <c r="BD8" s="553"/>
      <c r="BE8" s="31"/>
    </row>
    <row r="9" spans="1:57">
      <c r="B9" s="5" t="s">
        <v>19</v>
      </c>
      <c r="C9" s="480">
        <f t="shared" ref="C9:M9" si="3">SUM(C7:C7)-SUM(C8:C8)</f>
        <v>2.7392706613984727E-3</v>
      </c>
      <c r="D9" s="363">
        <f t="shared" si="3"/>
        <v>3.1348481144855833E-3</v>
      </c>
      <c r="E9" s="363">
        <f t="shared" si="3"/>
        <v>2.6513998840703018E-3</v>
      </c>
      <c r="F9" s="363">
        <f t="shared" si="3"/>
        <v>2.0146884639257873E-3</v>
      </c>
      <c r="G9" s="363">
        <f t="shared" si="3"/>
        <v>1.9181677458377233E-3</v>
      </c>
      <c r="H9" s="363">
        <f t="shared" si="3"/>
        <v>1.3904159331592156E-3</v>
      </c>
      <c r="I9" s="363">
        <f t="shared" si="3"/>
        <v>5.5243026418435176E-3</v>
      </c>
      <c r="J9" s="364">
        <f t="shared" si="3"/>
        <v>6.1792125528276204E-3</v>
      </c>
      <c r="K9" s="364">
        <f t="shared" si="3"/>
        <v>2.2853303257924298E-3</v>
      </c>
      <c r="L9" s="364">
        <f t="shared" si="3"/>
        <v>4.369011098391648E-3</v>
      </c>
      <c r="M9" s="363">
        <f t="shared" si="3"/>
        <v>4.5926754824250106E-3</v>
      </c>
      <c r="N9" s="363">
        <f>SUM(N7:N7)-SUM(N8:N8)</f>
        <v>7.6270161986464087E-3</v>
      </c>
      <c r="O9" s="363">
        <f t="shared" ref="O9:AB9" si="4">SUM(O7:O7)-SUM(O8:O8)</f>
        <v>5.6825922213218014E-3</v>
      </c>
      <c r="P9" s="363">
        <f t="shared" si="4"/>
        <v>8.1451480173925991E-3</v>
      </c>
      <c r="Q9" s="363">
        <f t="shared" si="4"/>
        <v>7.6168396626977927E-3</v>
      </c>
      <c r="R9" s="363">
        <f t="shared" si="4"/>
        <v>2.3232514694455066E-2</v>
      </c>
      <c r="S9" s="363">
        <f t="shared" si="4"/>
        <v>1.8191256870303846E-2</v>
      </c>
      <c r="T9" s="363">
        <f t="shared" si="4"/>
        <v>1.9205582611523921E-2</v>
      </c>
      <c r="U9" s="363">
        <f t="shared" si="4"/>
        <v>6.0632017434555669E-4</v>
      </c>
      <c r="V9" s="363">
        <f t="shared" si="4"/>
        <v>9.1606005629819368E-3</v>
      </c>
      <c r="W9" s="363">
        <f t="shared" si="4"/>
        <v>9.1606005629819368E-3</v>
      </c>
      <c r="X9" s="363">
        <f t="shared" si="4"/>
        <v>9.1606005629819368E-3</v>
      </c>
      <c r="Y9" s="363">
        <f t="shared" si="4"/>
        <v>9.1606005629819368E-3</v>
      </c>
      <c r="Z9" s="363">
        <f t="shared" si="4"/>
        <v>9.1606005629819368E-3</v>
      </c>
      <c r="AA9" s="363">
        <f t="shared" si="4"/>
        <v>9.1606005629819368E-3</v>
      </c>
      <c r="AB9" s="363">
        <f t="shared" si="4"/>
        <v>6.0632017434555669E-4</v>
      </c>
      <c r="AC9" s="341"/>
      <c r="AD9" s="480">
        <f t="shared" ref="AD9:BC9" si="5">SUM(AD7:AD7)-SUM(AD8:AD8)</f>
        <v>1.898773765142997E-3</v>
      </c>
      <c r="AE9" s="363">
        <f t="shared" si="5"/>
        <v>2.2160305467999984E-3</v>
      </c>
      <c r="AF9" s="363">
        <f t="shared" si="5"/>
        <v>2.6799608927999957E-3</v>
      </c>
      <c r="AG9" s="363">
        <f t="shared" si="5"/>
        <v>2.2605029775999985E-3</v>
      </c>
      <c r="AH9" s="363">
        <f t="shared" si="5"/>
        <v>2.6222519071000053E-3</v>
      </c>
      <c r="AI9" s="363">
        <f t="shared" si="5"/>
        <v>1.8820035662999966E-3</v>
      </c>
      <c r="AJ9" s="363">
        <f t="shared" si="5"/>
        <v>3.0799478764000007E-3</v>
      </c>
      <c r="AK9" s="363">
        <f t="shared" si="5"/>
        <v>3.3607318769999991E-3</v>
      </c>
      <c r="AL9" s="363">
        <f t="shared" si="5"/>
        <v>3.6630700532000043E-3</v>
      </c>
      <c r="AM9" s="363">
        <f t="shared" si="5"/>
        <v>4.0923752803999972E-3</v>
      </c>
      <c r="AN9" s="363">
        <f t="shared" si="5"/>
        <v>5.113265070299999E-3</v>
      </c>
      <c r="AO9" s="363">
        <f t="shared" si="5"/>
        <v>6.6474681599999995E-3</v>
      </c>
      <c r="AP9" s="363">
        <f t="shared" si="5"/>
        <v>6.4557936607999994E-3</v>
      </c>
      <c r="AQ9" s="363">
        <f t="shared" si="5"/>
        <v>1.0073667718200001E-2</v>
      </c>
      <c r="AR9" s="363">
        <f t="shared" si="5"/>
        <v>7.3508455719999977E-3</v>
      </c>
      <c r="AS9" s="363">
        <f t="shared" si="5"/>
        <v>9.2565352005000018E-3</v>
      </c>
      <c r="AT9" s="363">
        <f t="shared" si="5"/>
        <v>9.1325968882999958E-3</v>
      </c>
      <c r="AU9" s="363">
        <f t="shared" si="5"/>
        <v>1.0385334359399999E-2</v>
      </c>
      <c r="AV9" s="363">
        <f t="shared" si="5"/>
        <v>5.3972077919999945E-3</v>
      </c>
      <c r="AW9" s="363">
        <f t="shared" si="5"/>
        <v>7.3921004591666617E-3</v>
      </c>
      <c r="AX9" s="363">
        <f t="shared" si="5"/>
        <v>0</v>
      </c>
      <c r="AY9" s="363">
        <f t="shared" si="5"/>
        <v>0</v>
      </c>
      <c r="AZ9" s="363">
        <f t="shared" si="5"/>
        <v>0</v>
      </c>
      <c r="BA9" s="363">
        <f t="shared" si="5"/>
        <v>0</v>
      </c>
      <c r="BB9" s="363">
        <f t="shared" si="5"/>
        <v>0</v>
      </c>
      <c r="BC9" s="364">
        <f t="shared" si="5"/>
        <v>0</v>
      </c>
      <c r="BD9" s="553"/>
      <c r="BE9" s="31"/>
    </row>
    <row r="10" spans="1:57" ht="17.149999999999999" customHeight="1">
      <c r="B10" s="18" t="s">
        <v>154</v>
      </c>
      <c r="C10" s="386">
        <f>1/$A$1*[1]TimberSectorMinusCoreVPAExp!$B$269</f>
        <v>1.2278122628009621E-2</v>
      </c>
      <c r="D10" s="387">
        <f>1/$A$1*[1]TimberSectorMinusCoreVPAExp!$C$269</f>
        <v>6.1825377955074335E-3</v>
      </c>
      <c r="E10" s="387">
        <f>1/$A$1*[1]TimberSectorMinusCoreVPAExp!$D$269</f>
        <v>9.7729443424414107E-3</v>
      </c>
      <c r="F10" s="387">
        <f>1/$A$1*[1]TimberSectorMinusCoreVPAExp!$E$269</f>
        <v>7.7297972086385665E-3</v>
      </c>
      <c r="G10" s="387">
        <f>1/$A$1*[1]TimberSectorMinusCoreVPAExp!$F$269</f>
        <v>1.3245824149240654E-2</v>
      </c>
      <c r="H10" s="387">
        <f>1/$A$1*[1]TimberSectorMinusCoreVPAExp!$G$269</f>
        <v>5.9784028097692411E-3</v>
      </c>
      <c r="I10" s="387">
        <f>1/$A$1*[1]TimberSectorMinusCoreVPAExp!$H$269</f>
        <v>6.3522432070723823E-3</v>
      </c>
      <c r="J10" s="388">
        <f>1/$A$1*[1]TimberSectorMinusCoreVPAExp!$I$269</f>
        <v>4.372768819743811E-3</v>
      </c>
      <c r="K10" s="388">
        <f>1/$A$1*[1]TimberSectorMinusCoreVPAExp!$J$269</f>
        <v>4.5258203787154902E-3</v>
      </c>
      <c r="L10" s="388">
        <f>1/$A$1*[1]TimberSectorMinusCoreVPAExp!K$269</f>
        <v>5.2972897964892055E-3</v>
      </c>
      <c r="M10" s="387">
        <f>1/$A$1*[1]TimberSectorMinusCoreVPAExp!L$269</f>
        <v>3.4097240599403097E-2</v>
      </c>
      <c r="N10" s="387">
        <f>1/$A$1*[1]TimberSectorMinusCoreVPAExp!M$269</f>
        <v>2.9196516555868102E-3</v>
      </c>
      <c r="O10" s="387">
        <f>1/$A$1*[1]TimberSectorMinusCoreVPAExp!N$269</f>
        <v>8.220834534684994E-3</v>
      </c>
      <c r="P10" s="387">
        <f>1/$A$1*[1]TimberSectorMinusCoreVPAExp!O$269</f>
        <v>4.4791299723397193E-3</v>
      </c>
      <c r="Q10" s="387">
        <f>1/$A$1*[1]TimberSectorMinusCoreVPAExp!P$269</f>
        <v>4.6835005775327978E-3</v>
      </c>
      <c r="R10" s="387">
        <f>1/$A$1*[1]TimberSectorMinusCoreVPAExp!Q$269</f>
        <v>5.1485602098076309E-2</v>
      </c>
      <c r="S10" s="387">
        <f>1/$A$1*[1]TimberSectorMinusCoreVPAExp!R$269</f>
        <v>2.0659418126150755E-2</v>
      </c>
      <c r="T10" s="387">
        <f>1/$A$1*[1]TimberSectorMinusCoreVPAExp!S$269</f>
        <v>6.4476614733942395E-2</v>
      </c>
      <c r="U10" s="387">
        <f>1/$A$1*[1]TimberSectorMinusCoreVPAExp!T$269</f>
        <v>9.3850438723240798E-4</v>
      </c>
      <c r="V10" s="387">
        <f>1/$A$1*[1]TimberSectorMinusCoreVPAExp!U$269</f>
        <v>2.0831413875868822E-2</v>
      </c>
      <c r="W10" s="387">
        <f>1/$A$1*[1]TimberSectorMinusCoreVPAExp!V$269</f>
        <v>2.0831413875868822E-2</v>
      </c>
      <c r="X10" s="387">
        <f>1/$A$1*[1]TimberSectorMinusCoreVPAExp!W$269</f>
        <v>2.0831413875868822E-2</v>
      </c>
      <c r="Y10" s="387">
        <f>1/$A$1*[1]TimberSectorMinusCoreVPAExp!X$269</f>
        <v>2.0831413875868822E-2</v>
      </c>
      <c r="Z10" s="387">
        <f>1/$A$1*[1]TimberSectorMinusCoreVPAExp!Y$269</f>
        <v>2.0831413875868822E-2</v>
      </c>
      <c r="AA10" s="387">
        <f>1/$A$1*[1]TimberSectorMinusCoreVPAExp!Z$269</f>
        <v>2.0831413875868822E-2</v>
      </c>
      <c r="AB10" s="387">
        <f>1/$A$1*[1]TimberSectorMinusCoreVPAExp!AA$269</f>
        <v>9.3850438723240798E-4</v>
      </c>
      <c r="AC10" s="341"/>
      <c r="AD10" s="386">
        <f>1/1000*[1]TimberSectorMinusCoreVPAExp!AB$269</f>
        <v>2.8865824867079998E-3</v>
      </c>
      <c r="AE10" s="387">
        <f>1/1000*[1]TimberSectorMinusCoreVPAExp!AC$269</f>
        <v>2.1967948499999994E-3</v>
      </c>
      <c r="AF10" s="387">
        <f>1/1000*[1]TimberSectorMinusCoreVPAExp!AD$269</f>
        <v>2.1817686960000004E-3</v>
      </c>
      <c r="AG10" s="387">
        <f>1/1000*[1]TimberSectorMinusCoreVPAExp!AE$269</f>
        <v>3.3755336048000005E-3</v>
      </c>
      <c r="AH10" s="387">
        <f>1/1000*[1]TimberSectorMinusCoreVPAExp!AF$269</f>
        <v>3.1696014924000003E-3</v>
      </c>
      <c r="AI10" s="387">
        <f>1/1000*[1]TimberSectorMinusCoreVPAExp!AG$269</f>
        <v>2.0206286529000001E-3</v>
      </c>
      <c r="AJ10" s="387">
        <f>1/1000*[1]TimberSectorMinusCoreVPAExp!AH$269</f>
        <v>3.4267245067999999E-3</v>
      </c>
      <c r="AK10" s="387">
        <f>1/1000*[1]TimberSectorMinusCoreVPAExp!AI$269</f>
        <v>2.9506070110000009E-3</v>
      </c>
      <c r="AL10" s="387">
        <f>1/1000*[1]TimberSectorMinusCoreVPAExp!AJ$269</f>
        <v>3.8903218904000007E-3</v>
      </c>
      <c r="AM10" s="387">
        <f>1/1000*[1]TimberSectorMinusCoreVPAExp!AK$269</f>
        <v>2.9661328620000003E-3</v>
      </c>
      <c r="AN10" s="387">
        <f>1/1000*[1]TimberSectorMinusCoreVPAExp!AL$269</f>
        <v>2.6267213413000002E-3</v>
      </c>
      <c r="AO10" s="387">
        <f>1/1000*[1]TimberSectorMinusCoreVPAExp!AM$269</f>
        <v>3.2368537919999999E-3</v>
      </c>
      <c r="AP10" s="387">
        <f>1/1000*[1]TimberSectorMinusCoreVPAExp!AN$269</f>
        <v>8.5157160703999996E-3</v>
      </c>
      <c r="AQ10" s="387">
        <f>1/1000*[1]TimberSectorMinusCoreVPAExp!AO$269</f>
        <v>4.6991073258000008E-3</v>
      </c>
      <c r="AR10" s="387">
        <f>1/1000*[1]TimberSectorMinusCoreVPAExp!AP$269</f>
        <v>4.3002203214999998E-3</v>
      </c>
      <c r="AS10" s="387">
        <f>1/1000*[1]TimberSectorMinusCoreVPAExp!AQ$269</f>
        <v>1.0177798540000001E-2</v>
      </c>
      <c r="AT10" s="387">
        <f>1/1000*[1]TimberSectorMinusCoreVPAExp!AR$269</f>
        <v>6.5396094759999999E-3</v>
      </c>
      <c r="AU10" s="387">
        <f>1/1000*[1]TimberSectorMinusCoreVPAExp!AS$269</f>
        <v>2.9080190625199991E-2</v>
      </c>
      <c r="AV10" s="387">
        <f>1/1000*[1]TimberSectorMinusCoreVPAExp!AT$269</f>
        <v>5.003853303E-3</v>
      </c>
      <c r="AW10" s="387">
        <f>1/1000*[1]TimberSectorMinusCoreVPAExp!AU$269</f>
        <v>1.3073458552083337E-2</v>
      </c>
      <c r="AX10" s="387">
        <f>1/1000*[1]TimberSectorMinusCoreVPAExp!AV$269</f>
        <v>0</v>
      </c>
      <c r="AY10" s="387">
        <f>1/1000*[1]TimberSectorMinusCoreVPAExp!AW$269</f>
        <v>0</v>
      </c>
      <c r="AZ10" s="387">
        <f>1/1000*[1]TimberSectorMinusCoreVPAExp!AX$269</f>
        <v>0</v>
      </c>
      <c r="BA10" s="387">
        <f>1/1000*[1]TimberSectorMinusCoreVPAExp!AY$269</f>
        <v>0</v>
      </c>
      <c r="BB10" s="387">
        <f>1/1000*[1]TimberSectorMinusCoreVPAExp!AZ$269</f>
        <v>0</v>
      </c>
      <c r="BC10" s="388">
        <f>1/1000*[1]TimberSectorMinusCoreVPAExp!BA$269</f>
        <v>0</v>
      </c>
      <c r="BD10" s="553"/>
      <c r="BE10" s="31"/>
    </row>
    <row r="11" spans="1:57" ht="17.149999999999999" customHeight="1">
      <c r="B11" s="18" t="s">
        <v>155</v>
      </c>
      <c r="C11" s="386">
        <f>1/$A$1*[1]TimberSectorMinusCoreVPAExp!$B$267</f>
        <v>2.1517613316666427E-2</v>
      </c>
      <c r="D11" s="387">
        <f>1/$A$1*[1]TimberSectorMinusCoreVPAExp!$C$267</f>
        <v>1.6139797531597971E-2</v>
      </c>
      <c r="E11" s="387">
        <f>1/$A$1*[1]TimberSectorMinusCoreVPAExp!$D$267</f>
        <v>3.0341336698545007E-2</v>
      </c>
      <c r="F11" s="387">
        <f>1/$A$1*[1]TimberSectorMinusCoreVPAExp!$E$267</f>
        <v>3.0143882719923614E-2</v>
      </c>
      <c r="G11" s="387">
        <f>1/$A$1*[1]TimberSectorMinusCoreVPAExp!$F$267</f>
        <v>3.3807113842782427E-2</v>
      </c>
      <c r="H11" s="387">
        <f>1/$A$1*[1]TimberSectorMinusCoreVPAExp!$G$267</f>
        <v>1.7575017412732485E-2</v>
      </c>
      <c r="I11" s="387">
        <f>1/$A$1*[1]TimberSectorMinusCoreVPAExp!$H$267</f>
        <v>1.6568909453245139E-2</v>
      </c>
      <c r="J11" s="388">
        <f>1/$A$1*[1]TimberSectorMinusCoreVPAExp!$I$267</f>
        <v>6.7289101004523837E-3</v>
      </c>
      <c r="K11" s="388">
        <f>1/$A$1*[1]TimberSectorMinusCoreVPAExp!$J$267</f>
        <v>9.5816377311143241E-3</v>
      </c>
      <c r="L11" s="388">
        <f>1/$A$1*[1]TimberSectorMinusCoreVPAExp!K$267</f>
        <v>1.068018682313711E-2</v>
      </c>
      <c r="M11" s="387">
        <f>1/$A$1*[1]TimberSectorMinusCoreVPAExp!L$267</f>
        <v>6.2891713959488888E-3</v>
      </c>
      <c r="N11" s="387">
        <f>1/$A$1*[1]TimberSectorMinusCoreVPAExp!M$267</f>
        <v>7.9671765862247921E-3</v>
      </c>
      <c r="O11" s="387">
        <f>1/$A$1*[1]TimberSectorMinusCoreVPAExp!N$267</f>
        <v>9.7973293255199257E-3</v>
      </c>
      <c r="P11" s="387">
        <f>1/$A$1*[1]TimberSectorMinusCoreVPAExp!O$267</f>
        <v>6.3093855660122438E-3</v>
      </c>
      <c r="Q11" s="387">
        <f>1/$A$1*[1]TimberSectorMinusCoreVPAExp!P$267</f>
        <v>9.5679606118897233E-3</v>
      </c>
      <c r="R11" s="387">
        <f>1/$A$1*[1]TimberSectorMinusCoreVPAExp!Q$267</f>
        <v>1.3895198633006827E-2</v>
      </c>
      <c r="S11" s="387">
        <f>1/$A$1*[1]TimberSectorMinusCoreVPAExp!R$267</f>
        <v>2.0170268948835751E-2</v>
      </c>
      <c r="T11" s="387">
        <f>1/$A$1*[1]TimberSectorMinusCoreVPAExp!S$267</f>
        <v>0.26037881561088483</v>
      </c>
      <c r="U11" s="387">
        <f>1/$A$1*[1]TimberSectorMinusCoreVPAExp!T$267</f>
        <v>4.8823668036974835E-3</v>
      </c>
      <c r="V11" s="387">
        <f>1/$A$1*[1]TimberSectorMinusCoreVPAExp!U$267</f>
        <v>0.32919974140149072</v>
      </c>
      <c r="W11" s="387">
        <f>1/$A$1*[1]TimberSectorMinusCoreVPAExp!V$267</f>
        <v>0.32919974140149072</v>
      </c>
      <c r="X11" s="387">
        <f>1/$A$1*[1]TimberSectorMinusCoreVPAExp!W$267</f>
        <v>0.32919974140149072</v>
      </c>
      <c r="Y11" s="387">
        <f>1/$A$1*[1]TimberSectorMinusCoreVPAExp!X$267</f>
        <v>0.32919974140149072</v>
      </c>
      <c r="Z11" s="387">
        <f>1/$A$1*[1]TimberSectorMinusCoreVPAExp!Y$267</f>
        <v>0.32919974140149072</v>
      </c>
      <c r="AA11" s="387">
        <f>1/$A$1*[1]TimberSectorMinusCoreVPAExp!Z$267</f>
        <v>0.32919974140149072</v>
      </c>
      <c r="AB11" s="387">
        <f>1/$A$1*[1]TimberSectorMinusCoreVPAExp!AA$267</f>
        <v>4.8823668036974835E-3</v>
      </c>
      <c r="AC11" s="341"/>
      <c r="AD11" s="386">
        <f>1/1000*[1]TimberSectorMinusCoreVPAExp!AB$267</f>
        <v>1.9095372739611004E-2</v>
      </c>
      <c r="AE11" s="387">
        <f>1/1000*[1]TimberSectorMinusCoreVPAExp!AC$267</f>
        <v>1.3095820544399998E-2</v>
      </c>
      <c r="AF11" s="387">
        <f>1/1000*[1]TimberSectorMinusCoreVPAExp!AD$267</f>
        <v>1.4210407771200003E-2</v>
      </c>
      <c r="AG11" s="387">
        <f>1/1000*[1]TimberSectorMinusCoreVPAExp!AE$267</f>
        <v>1.6421879264000003E-2</v>
      </c>
      <c r="AH11" s="387">
        <f>1/1000*[1]TimberSectorMinusCoreVPAExp!AF$267</f>
        <v>1.9486311718300002E-2</v>
      </c>
      <c r="AI11" s="387">
        <f>1/1000*[1]TimberSectorMinusCoreVPAExp!AG$267</f>
        <v>1.4241201503099999E-2</v>
      </c>
      <c r="AJ11" s="387">
        <f>1/1000*[1]TimberSectorMinusCoreVPAExp!AH$267</f>
        <v>1.5944732561999998E-2</v>
      </c>
      <c r="AK11" s="387">
        <f>1/1000*[1]TimberSectorMinusCoreVPAExp!AI$267</f>
        <v>1.7233701727500002E-2</v>
      </c>
      <c r="AL11" s="387">
        <f>1/1000*[1]TimberSectorMinusCoreVPAExp!AJ$267</f>
        <v>1.5396052006399999E-2</v>
      </c>
      <c r="AM11" s="387">
        <f>1/1000*[1]TimberSectorMinusCoreVPAExp!AK$267</f>
        <v>1.8196422714800001E-2</v>
      </c>
      <c r="AN11" s="387">
        <f>1/1000*[1]TimberSectorMinusCoreVPAExp!AL$267</f>
        <v>1.0366304982599999E-2</v>
      </c>
      <c r="AO11" s="387">
        <f>1/1000*[1]TimberSectorMinusCoreVPAExp!AM$267</f>
        <v>1.7331697343999999E-2</v>
      </c>
      <c r="AP11" s="387">
        <f>1/1000*[1]TimberSectorMinusCoreVPAExp!AN$267</f>
        <v>1.9943737123199998E-2</v>
      </c>
      <c r="AQ11" s="387">
        <f>1/1000*[1]TimberSectorMinusCoreVPAExp!AO$267</f>
        <v>1.9664023909199999E-2</v>
      </c>
      <c r="AR11" s="387">
        <f>1/1000*[1]TimberSectorMinusCoreVPAExp!AP$267</f>
        <v>2.4191549252E-2</v>
      </c>
      <c r="AS11" s="387">
        <f>1/1000*[1]TimberSectorMinusCoreVPAExp!AQ$267</f>
        <v>2.3424935631999998E-2</v>
      </c>
      <c r="AT11" s="387">
        <f>1/1000*[1]TimberSectorMinusCoreVPAExp!AR$267</f>
        <v>2.6487776074799997E-2</v>
      </c>
      <c r="AU11" s="387">
        <f>1/1000*[1]TimberSectorMinusCoreVPAExp!AS$267</f>
        <v>0.22149876859109999</v>
      </c>
      <c r="AV11" s="387">
        <f>1/1000*[1]TimberSectorMinusCoreVPAExp!AT$267</f>
        <v>2.7407462276000008E-2</v>
      </c>
      <c r="AW11" s="387">
        <f>1/1000*[1]TimberSectorMinusCoreVPAExp!AU$267</f>
        <v>0.28313425051666663</v>
      </c>
      <c r="AX11" s="387">
        <f>1/1000*[1]TimberSectorMinusCoreVPAExp!AV$267</f>
        <v>0</v>
      </c>
      <c r="AY11" s="387">
        <f>1/1000*[1]TimberSectorMinusCoreVPAExp!AW$267</f>
        <v>0</v>
      </c>
      <c r="AZ11" s="387">
        <f>1/1000*[1]TimberSectorMinusCoreVPAExp!AX$267</f>
        <v>0</v>
      </c>
      <c r="BA11" s="387">
        <f>1/1000*[1]TimberSectorMinusCoreVPAExp!AY$267</f>
        <v>0</v>
      </c>
      <c r="BB11" s="387">
        <f>1/1000*[1]TimberSectorMinusCoreVPAExp!AZ$267</f>
        <v>0</v>
      </c>
      <c r="BC11" s="388">
        <f>1/1000*[1]TimberSectorMinusCoreVPAExp!BA$267</f>
        <v>0</v>
      </c>
      <c r="BD11" s="553"/>
      <c r="BE11" s="31"/>
    </row>
    <row r="12" spans="1:57" ht="17.149999999999999" customHeight="1">
      <c r="B12" s="15" t="s">
        <v>216</v>
      </c>
      <c r="C12" s="355">
        <f>1/$A$1*[1]TimberSectorMinusCoreVPAExp!$B$264</f>
        <v>2.218575289636421</v>
      </c>
      <c r="D12" s="356">
        <f>1/$A$1*[1]TimberSectorMinusCoreVPAExp!$C$264</f>
        <v>2.1190966534196169</v>
      </c>
      <c r="E12" s="356">
        <f>1/$A$1*[1]TimberSectorMinusCoreVPAExp!$D$264</f>
        <v>1.9581037600694273</v>
      </c>
      <c r="F12" s="356">
        <f>1/$A$1*[1]TimberSectorMinusCoreVPAExp!$E$264</f>
        <v>1.9425039123456636</v>
      </c>
      <c r="G12" s="356">
        <f>1/$A$1*[1]TimberSectorMinusCoreVPAExp!$F$264</f>
        <v>2.9375870843552288</v>
      </c>
      <c r="H12" s="356">
        <f>1/$A$1*[1]TimberSectorMinusCoreVPAExp!$G$264</f>
        <v>2.4387508922402068</v>
      </c>
      <c r="I12" s="356">
        <f>1/$A$1*[1]TimberSectorMinusCoreVPAExp!$H$264</f>
        <v>2.6460232244135393</v>
      </c>
      <c r="J12" s="357">
        <f>1/$A$1*[1]TimberSectorMinusCoreVPAExp!$I$264</f>
        <v>3.8011574352675086</v>
      </c>
      <c r="K12" s="357">
        <f>1/$A$1*[1]TimberSectorMinusCoreVPAExp!$J$264</f>
        <v>2.7320838812563966</v>
      </c>
      <c r="L12" s="357">
        <f>1/$A$1*[1]TimberSectorMinusCoreVPAExp!K$264</f>
        <v>2.2774441181078298</v>
      </c>
      <c r="M12" s="356">
        <f>1/$A$1*[1]TimberSectorMinusCoreVPAExp!L$264</f>
        <v>1.7466230100993845</v>
      </c>
      <c r="N12" s="356">
        <f>1/$A$1*[1]TimberSectorMinusCoreVPAExp!M$264</f>
        <v>2.8431834602451196</v>
      </c>
      <c r="O12" s="356">
        <f>1/$A$1*[1]TimberSectorMinusCoreVPAExp!N$264</f>
        <v>3.1599572228412764</v>
      </c>
      <c r="P12" s="356">
        <f>1/$A$1*[1]TimberSectorMinusCoreVPAExp!O$264</f>
        <v>2.9011149938557184</v>
      </c>
      <c r="Q12" s="356">
        <f>1/$A$1*[1]TimberSectorMinusCoreVPAExp!P$264</f>
        <v>3.0399183540402301</v>
      </c>
      <c r="R12" s="356">
        <f>1/$A$1*[1]TimberSectorMinusCoreVPAExp!Q$264</f>
        <v>4.2634753709194531</v>
      </c>
      <c r="S12" s="356">
        <f>1/$A$1*[1]TimberSectorMinusCoreVPAExp!R$264</f>
        <v>4.032914881486513</v>
      </c>
      <c r="T12" s="356">
        <f>1/$A$1*[1]TimberSectorMinusCoreVPAExp!S$264</f>
        <v>5.4873084894033104</v>
      </c>
      <c r="U12" s="356">
        <f>1/$A$1*[1]TimberSectorMinusCoreVPAExp!T$264</f>
        <v>0.54771706588485469</v>
      </c>
      <c r="V12" s="356">
        <f>1/$A$1*[1]TimberSectorMinusCoreVPAExp!U$264</f>
        <v>3.3375770747166529</v>
      </c>
      <c r="W12" s="356">
        <f>1/$A$1*[1]TimberSectorMinusCoreVPAExp!V$264</f>
        <v>3.3375770747166529</v>
      </c>
      <c r="X12" s="356">
        <f>1/$A$1*[1]TimberSectorMinusCoreVPAExp!W$264</f>
        <v>3.3375770747166529</v>
      </c>
      <c r="Y12" s="356">
        <f>1/$A$1*[1]TimberSectorMinusCoreVPAExp!X$264</f>
        <v>3.3375770747166529</v>
      </c>
      <c r="Z12" s="356">
        <f>1/$A$1*[1]TimberSectorMinusCoreVPAExp!Y$264</f>
        <v>3.3375770747166529</v>
      </c>
      <c r="AA12" s="356">
        <f>1/$A$1*[1]TimberSectorMinusCoreVPAExp!Z$264</f>
        <v>3.3375770747166529</v>
      </c>
      <c r="AB12" s="356">
        <f>1/$A$1*[1]TimberSectorMinusCoreVPAExp!AA$264</f>
        <v>0.54771706588485469</v>
      </c>
      <c r="AC12" s="341"/>
      <c r="AD12" s="355">
        <f>1/1000*[1]TimberSectorMinusCoreVPAExp!AB$264</f>
        <v>0.92999466800259301</v>
      </c>
      <c r="AE12" s="356">
        <f>1/1000*[1]TimberSectorMinusCoreVPAExp!AC$264</f>
        <v>0.85673631389680005</v>
      </c>
      <c r="AF12" s="356">
        <f>1/1000*[1]TimberSectorMinusCoreVPAExp!AD$264</f>
        <v>0.88564068978240018</v>
      </c>
      <c r="AG12" s="356">
        <f>1/1000*[1]TimberSectorMinusCoreVPAExp!AE$264</f>
        <v>1.0388277950736</v>
      </c>
      <c r="AH12" s="356">
        <f>1/1000*[1]TimberSectorMinusCoreVPAExp!AF$264</f>
        <v>1.3588423332078003</v>
      </c>
      <c r="AI12" s="356">
        <f>1/1000*[1]TimberSectorMinusCoreVPAExp!AG$264</f>
        <v>1.4203296575324993</v>
      </c>
      <c r="AJ12" s="356">
        <f>1/1000*[1]TimberSectorMinusCoreVPAExp!AH$264</f>
        <v>1.6076120341508002</v>
      </c>
      <c r="AK12" s="356">
        <f>1/1000*[1]TimberSectorMinusCoreVPAExp!AI$264</f>
        <v>1.8095651786344997</v>
      </c>
      <c r="AL12" s="356">
        <f>1/1000*[1]TimberSectorMinusCoreVPAExp!AJ$264</f>
        <v>1.8482623055696001</v>
      </c>
      <c r="AM12" s="356">
        <f>1/1000*[1]TimberSectorMinusCoreVPAExp!AK$264</f>
        <v>1.3861711465139999</v>
      </c>
      <c r="AN12" s="356">
        <f>1/1000*[1]TimberSectorMinusCoreVPAExp!AL$264</f>
        <v>1.2580919466416001</v>
      </c>
      <c r="AO12" s="356">
        <f>1/1000*[1]TimberSectorMinusCoreVPAExp!AM$264</f>
        <v>1.4711155199040002</v>
      </c>
      <c r="AP12" s="356">
        <f>1/1000*[1]TimberSectorMinusCoreVPAExp!AN$264</f>
        <v>1.4476306337856</v>
      </c>
      <c r="AQ12" s="356">
        <f>1/1000*[1]TimberSectorMinusCoreVPAExp!AO$264</f>
        <v>1.4931479819841</v>
      </c>
      <c r="AR12" s="356">
        <f>1/1000*[1]TimberSectorMinusCoreVPAExp!AP$264</f>
        <v>1.5336023496705</v>
      </c>
      <c r="AS12" s="356">
        <f>1/1000*[1]TimberSectorMinusCoreVPAExp!AQ$264</f>
        <v>1.5349462992884999</v>
      </c>
      <c r="AT12" s="356">
        <f>1/1000*[1]TimberSectorMinusCoreVPAExp!AR$264</f>
        <v>1.5762861407886</v>
      </c>
      <c r="AU12" s="356">
        <f>1/1000*[1]TimberSectorMinusCoreVPAExp!AS$264</f>
        <v>1.8539404213616</v>
      </c>
      <c r="AV12" s="356">
        <f>1/1000*[1]TimberSectorMinusCoreVPAExp!AT$264</f>
        <v>1.4680158684110005</v>
      </c>
      <c r="AW12" s="356">
        <f>1/1000*[1]TimberSectorMinusCoreVPAExp!AU$264</f>
        <v>1.7317589942541667</v>
      </c>
      <c r="AX12" s="356">
        <f>1/1000*[1]TimberSectorMinusCoreVPAExp!AV$264</f>
        <v>0</v>
      </c>
      <c r="AY12" s="356">
        <f>1/1000*[1]TimberSectorMinusCoreVPAExp!AW$264</f>
        <v>0</v>
      </c>
      <c r="AZ12" s="356">
        <f>1/1000*[1]TimberSectorMinusCoreVPAExp!AX$264</f>
        <v>0</v>
      </c>
      <c r="BA12" s="356">
        <f>1/1000*[1]TimberSectorMinusCoreVPAExp!AY$264</f>
        <v>0</v>
      </c>
      <c r="BB12" s="356">
        <f>1/1000*[1]TimberSectorMinusCoreVPAExp!AZ$264</f>
        <v>0</v>
      </c>
      <c r="BC12" s="357">
        <f>1/1000*[1]TimberSectorMinusCoreVPAExp!BA$264</f>
        <v>0</v>
      </c>
      <c r="BD12" s="553"/>
      <c r="BE12" s="31"/>
    </row>
    <row r="13" spans="1:57">
      <c r="B13" s="5" t="s">
        <v>36</v>
      </c>
      <c r="C13" s="359">
        <f>1/$A$1*[1]TimberSectorMinusCoreVPAExp!$B$23</f>
        <v>0.66313737569285658</v>
      </c>
      <c r="D13" s="360">
        <f>1/$A$1*[1]TimberSectorMinusCoreVPAExp!$C$23</f>
        <v>0.70162322344845929</v>
      </c>
      <c r="E13" s="360">
        <f>1/$A$1*[1]TimberSectorMinusCoreVPAExp!$D$23</f>
        <v>0.68356322749404763</v>
      </c>
      <c r="F13" s="360">
        <f>1/$A$1*[1]TimberSectorMinusCoreVPAExp!$E$23</f>
        <v>0.68528587289682552</v>
      </c>
      <c r="G13" s="360">
        <f>1/$A$1*[1]TimberSectorMinusCoreVPAExp!$F$23</f>
        <v>0.98849196320807975</v>
      </c>
      <c r="H13" s="360">
        <f>1/$A$1*[1]TimberSectorMinusCoreVPAExp!$G$23</f>
        <v>0.79171235431387199</v>
      </c>
      <c r="I13" s="360">
        <f>1/$A$1*[1]TimberSectorMinusCoreVPAExp!$H$23</f>
        <v>0.87390936357432702</v>
      </c>
      <c r="J13" s="361">
        <f>1/$A$1*[1]TimberSectorMinusCoreVPAExp!$I$23</f>
        <v>1.2029600176525124</v>
      </c>
      <c r="K13" s="361">
        <f>1/$A$1*[1]TimberSectorMinusCoreVPAExp!$J$23</f>
        <v>0.94723622162706311</v>
      </c>
      <c r="L13" s="361">
        <f>1/$A$1*[1]TimberSectorMinusCoreVPAExp!K$23</f>
        <v>0.68978565045898033</v>
      </c>
      <c r="M13" s="360">
        <f>1/$A$1*[1]TimberSectorMinusCoreVPAExp!L$23</f>
        <v>0.57560650019329052</v>
      </c>
      <c r="N13" s="360">
        <f>1/$A$1*[1]TimberSectorMinusCoreVPAExp!M$23</f>
        <v>0.81341513584072567</v>
      </c>
      <c r="O13" s="360">
        <f>1/$A$1*[1]TimberSectorMinusCoreVPAExp!N$23</f>
        <v>0.82147930579103545</v>
      </c>
      <c r="P13" s="360">
        <f>1/$A$1*[1]TimberSectorMinusCoreVPAExp!O$23</f>
        <v>0.85662410179400339</v>
      </c>
      <c r="Q13" s="360">
        <f>1/$A$1*[1]TimberSectorMinusCoreVPAExp!P$23</f>
        <v>0.90238004279859396</v>
      </c>
      <c r="R13" s="360">
        <f>1/$A$1*[1]TimberSectorMinusCoreVPAExp!Q$23</f>
        <v>1.2386940218452138</v>
      </c>
      <c r="S13" s="360">
        <f>1/$A$1*[1]TimberSectorMinusCoreVPAExp!R$23</f>
        <v>1.2166959126272827</v>
      </c>
      <c r="T13" s="360">
        <f>1/$A$1*[1]TimberSectorMinusCoreVPAExp!S$23</f>
        <v>0.15605940000000001</v>
      </c>
      <c r="U13" s="360">
        <f>1/$A$1*[1]TimberSectorMinusCoreVPAExp!T$23</f>
        <v>0.16552704000000001</v>
      </c>
      <c r="V13" s="360">
        <f>1/$A$1*[1]TimberSectorMinusCoreVPAExp!U$23</f>
        <v>0.30750476183560443</v>
      </c>
      <c r="W13" s="360">
        <f>1/$A$1*[1]TimberSectorMinusCoreVPAExp!V$23</f>
        <v>0.30750476183560443</v>
      </c>
      <c r="X13" s="360">
        <f>1/$A$1*[1]TimberSectorMinusCoreVPAExp!W$23</f>
        <v>0.30750476183560443</v>
      </c>
      <c r="Y13" s="360">
        <f>1/$A$1*[1]TimberSectorMinusCoreVPAExp!X$23</f>
        <v>0.30750476183560443</v>
      </c>
      <c r="Z13" s="360">
        <f>1/$A$1*[1]TimberSectorMinusCoreVPAExp!Y$23</f>
        <v>0.30750476183560443</v>
      </c>
      <c r="AA13" s="360">
        <f>1/$A$1*[1]TimberSectorMinusCoreVPAExp!Z$23</f>
        <v>0.30750476183560443</v>
      </c>
      <c r="AB13" s="360">
        <f>1/$A$1*[1]TimberSectorMinusCoreVPAExp!AA$23</f>
        <v>0.16552704000000001</v>
      </c>
      <c r="AC13" s="341"/>
      <c r="AD13" s="359">
        <f>1/1000*[1]TimberSectorMinusCoreVPAExp!AB$23</f>
        <v>0.29684144230215298</v>
      </c>
      <c r="AE13" s="360">
        <f>1/1000*[1]TimberSectorMinusCoreVPAExp!AC$23</f>
        <v>0.31253351702519994</v>
      </c>
      <c r="AF13" s="360">
        <f>1/1000*[1]TimberSectorMinusCoreVPAExp!AD$23</f>
        <v>0.32891885809920002</v>
      </c>
      <c r="AG13" s="360">
        <f>1/1000*[1]TimberSectorMinusCoreVPAExp!AE$23</f>
        <v>0.35506451520960003</v>
      </c>
      <c r="AH13" s="360">
        <f>1/1000*[1]TimberSectorMinusCoreVPAExp!AF$23</f>
        <v>0.44756048418480004</v>
      </c>
      <c r="AI13" s="360">
        <f>1/1000*[1]TimberSectorMinusCoreVPAExp!AG$23</f>
        <v>0.44711816270550003</v>
      </c>
      <c r="AJ13" s="360">
        <f>1/1000*[1]TimberSectorMinusCoreVPAExp!AH$23</f>
        <v>0.51527361768400004</v>
      </c>
      <c r="AK13" s="360">
        <f>1/1000*[1]TimberSectorMinusCoreVPAExp!AI$23</f>
        <v>0.56198386953400004</v>
      </c>
      <c r="AL13" s="360">
        <f>1/1000*[1]TimberSectorMinusCoreVPAExp!AJ$23</f>
        <v>0.57405257078600003</v>
      </c>
      <c r="AM13" s="360">
        <f>1/1000*[1]TimberSectorMinusCoreVPAExp!AK$23</f>
        <v>0.43006982566239998</v>
      </c>
      <c r="AN13" s="360">
        <f>1/1000*[1]TimberSectorMinusCoreVPAExp!AL$23</f>
        <v>0.37609497865660008</v>
      </c>
      <c r="AO13" s="360">
        <f>1/1000*[1]TimberSectorMinusCoreVPAExp!AM$23</f>
        <v>0.43598388647999992</v>
      </c>
      <c r="AP13" s="360">
        <f>1/1000*[1]TimberSectorMinusCoreVPAExp!AN$23</f>
        <v>0.3961706406064</v>
      </c>
      <c r="AQ13" s="360">
        <f>1/1000*[1]TimberSectorMinusCoreVPAExp!AO$23</f>
        <v>0.4441486219761</v>
      </c>
      <c r="AR13" s="360">
        <f>1/1000*[1]TimberSectorMinusCoreVPAExp!AP$23</f>
        <v>0.4704278986605</v>
      </c>
      <c r="AS13" s="360">
        <f>1/1000*[1]TimberSectorMinusCoreVPAExp!AQ$23</f>
        <v>0.43670176849249992</v>
      </c>
      <c r="AT13" s="360">
        <f>1/1000*[1]TimberSectorMinusCoreVPAExp!AR$23</f>
        <v>0.44087337750200006</v>
      </c>
      <c r="AU13" s="360">
        <f>1/1000*[1]TimberSectorMinusCoreVPAExp!AS$23</f>
        <v>0.26952309056529999</v>
      </c>
      <c r="AV13" s="360">
        <f>1/1000*[1]TimberSectorMinusCoreVPAExp!AT$23</f>
        <v>0.43625536390900005</v>
      </c>
      <c r="AW13" s="360">
        <f>1/1000*[1]TimberSectorMinusCoreVPAExp!AU$23</f>
        <v>0.30975903713583336</v>
      </c>
      <c r="AX13" s="360">
        <f>1/1000*[1]TimberSectorMinusCoreVPAExp!AV$23</f>
        <v>0</v>
      </c>
      <c r="AY13" s="360">
        <f>1/1000*[1]TimberSectorMinusCoreVPAExp!AW$23</f>
        <v>0</v>
      </c>
      <c r="AZ13" s="360">
        <f>1/1000*[1]TimberSectorMinusCoreVPAExp!AX$23</f>
        <v>0</v>
      </c>
      <c r="BA13" s="360">
        <f>1/1000*[1]TimberSectorMinusCoreVPAExp!AY$23</f>
        <v>0</v>
      </c>
      <c r="BB13" s="360">
        <f>1/1000*[1]TimberSectorMinusCoreVPAExp!AZ$23</f>
        <v>0</v>
      </c>
      <c r="BC13" s="361">
        <f>1/1000*[1]TimberSectorMinusCoreVPAExp!BA$23</f>
        <v>0</v>
      </c>
      <c r="BD13" s="553"/>
      <c r="BE13" s="31"/>
    </row>
    <row r="14" spans="1:57">
      <c r="B14" s="5" t="s">
        <v>37</v>
      </c>
      <c r="C14" s="338">
        <f>1/$A$1*[1]TimberSectorMinusCoreVPAExp!$B$85</f>
        <v>0.35220577893559463</v>
      </c>
      <c r="D14" s="339">
        <f>1/$A$1*[1]TimberSectorMinusCoreVPAExp!$C$85</f>
        <v>0.29697203600930122</v>
      </c>
      <c r="E14" s="339">
        <f>1/$A$1*[1]TimberSectorMinusCoreVPAExp!$D$85</f>
        <v>0.25848923499349785</v>
      </c>
      <c r="F14" s="339">
        <f>1/$A$1*[1]TimberSectorMinusCoreVPAExp!$E$85</f>
        <v>0.22587729113730232</v>
      </c>
      <c r="G14" s="339">
        <f>1/$A$1*[1]TimberSectorMinusCoreVPAExp!$F$85</f>
        <v>0.25165376083427504</v>
      </c>
      <c r="H14" s="339">
        <f>1/$A$1*[1]TimberSectorMinusCoreVPAExp!$G$85</f>
        <v>0.27374975973772209</v>
      </c>
      <c r="I14" s="339">
        <f>1/$A$1*[1]TimberSectorMinusCoreVPAExp!$H$85</f>
        <v>0.23620409416275415</v>
      </c>
      <c r="J14" s="340">
        <f>1/$A$1*[1]TimberSectorMinusCoreVPAExp!$I$85</f>
        <v>0.37338823441559743</v>
      </c>
      <c r="K14" s="340">
        <f>1/$A$1*[1]TimberSectorMinusCoreVPAExp!$J$85</f>
        <v>0.2682253089405115</v>
      </c>
      <c r="L14" s="340">
        <f>1/$A$1*[1]TimberSectorMinusCoreVPAExp!K$85</f>
        <v>0.20939875767736199</v>
      </c>
      <c r="M14" s="339">
        <f>1/$A$1*[1]TimberSectorMinusCoreVPAExp!L$85</f>
        <v>0.12379782970359116</v>
      </c>
      <c r="N14" s="339">
        <f>1/$A$1*[1]TimberSectorMinusCoreVPAExp!M$85</f>
        <v>0.22712470064929885</v>
      </c>
      <c r="O14" s="339">
        <f>1/$A$1*[1]TimberSectorMinusCoreVPAExp!N$85</f>
        <v>0.2704970652357131</v>
      </c>
      <c r="P14" s="339">
        <f>1/$A$1*[1]TimberSectorMinusCoreVPAExp!O$85</f>
        <v>0.22871537712146042</v>
      </c>
      <c r="Q14" s="339">
        <f>1/$A$1*[1]TimberSectorMinusCoreVPAExp!P$85</f>
        <v>0.27391204165079902</v>
      </c>
      <c r="R14" s="339">
        <f>1/$A$1*[1]TimberSectorMinusCoreVPAExp!Q$85</f>
        <v>0.35065426501726621</v>
      </c>
      <c r="S14" s="339">
        <f>1/$A$1*[1]TimberSectorMinusCoreVPAExp!R$85</f>
        <v>0.35988133071848577</v>
      </c>
      <c r="T14" s="339">
        <f>1/$A$1*[1]TimberSectorMinusCoreVPAExp!S$85</f>
        <v>1.6413476727035181</v>
      </c>
      <c r="U14" s="339">
        <f>1/$A$1*[1]TimberSectorMinusCoreVPAExp!T$85</f>
        <v>6.0965800000000007E-2</v>
      </c>
      <c r="V14" s="339">
        <f>1/$A$1*[1]TimberSectorMinusCoreVPAExp!U$85</f>
        <v>0.25098579414634614</v>
      </c>
      <c r="W14" s="339">
        <f>1/$A$1*[1]TimberSectorMinusCoreVPAExp!V$85</f>
        <v>0.25098579414634614</v>
      </c>
      <c r="X14" s="339">
        <f>1/$A$1*[1]TimberSectorMinusCoreVPAExp!W$85</f>
        <v>0.25098579414634614</v>
      </c>
      <c r="Y14" s="339">
        <f>1/$A$1*[1]TimberSectorMinusCoreVPAExp!X$85</f>
        <v>0.25098579414634614</v>
      </c>
      <c r="Z14" s="339">
        <f>1/$A$1*[1]TimberSectorMinusCoreVPAExp!Y$85</f>
        <v>0.25098579414634614</v>
      </c>
      <c r="AA14" s="339">
        <f>1/$A$1*[1]TimberSectorMinusCoreVPAExp!Z$85</f>
        <v>0.25098579414634614</v>
      </c>
      <c r="AB14" s="339">
        <f>1/$A$1*[1]TimberSectorMinusCoreVPAExp!AA$85</f>
        <v>6.0965800000000007E-2</v>
      </c>
      <c r="AC14" s="341"/>
      <c r="AD14" s="338">
        <f>1/1000*[1]TimberSectorMinusCoreVPAExp!AB$85</f>
        <v>0.10672531829264401</v>
      </c>
      <c r="AE14" s="339">
        <f>1/1000*[1]TimberSectorMinusCoreVPAExp!AC$85</f>
        <v>9.2150969904399999E-2</v>
      </c>
      <c r="AF14" s="339">
        <f>1/1000*[1]TimberSectorMinusCoreVPAExp!AD$85</f>
        <v>9.42437951424E-2</v>
      </c>
      <c r="AG14" s="339">
        <f>1/1000*[1]TimberSectorMinusCoreVPAExp!AE$85</f>
        <v>9.4440744395200019E-2</v>
      </c>
      <c r="AH14" s="339">
        <f>1/1000*[1]TimberSectorMinusCoreVPAExp!AF$85</f>
        <v>0.11127071482170002</v>
      </c>
      <c r="AI14" s="339">
        <f>1/1000*[1]TimberSectorMinusCoreVPAExp!AG$85</f>
        <v>0.125972004873</v>
      </c>
      <c r="AJ14" s="339">
        <f>1/1000*[1]TimberSectorMinusCoreVPAExp!AH$85</f>
        <v>0.136648649338</v>
      </c>
      <c r="AK14" s="339">
        <f>1/1000*[1]TimberSectorMinusCoreVPAExp!AI$85</f>
        <v>0.16996086082100001</v>
      </c>
      <c r="AL14" s="339">
        <f>1/1000*[1]TimberSectorMinusCoreVPAExp!AJ$85</f>
        <v>0.19375791329880004</v>
      </c>
      <c r="AM14" s="339">
        <f>1/1000*[1]TimberSectorMinusCoreVPAExp!AK$85</f>
        <v>0.15119837872479999</v>
      </c>
      <c r="AN14" s="339">
        <f>1/1000*[1]TimberSectorMinusCoreVPAExp!AL$85</f>
        <v>0.13329701257300003</v>
      </c>
      <c r="AO14" s="339">
        <f>1/1000*[1]TimberSectorMinusCoreVPAExp!AM$85</f>
        <v>0.15763148174399999</v>
      </c>
      <c r="AP14" s="339">
        <f>1/1000*[1]TimberSectorMinusCoreVPAExp!AN$85</f>
        <v>0.16952117196959995</v>
      </c>
      <c r="AQ14" s="339">
        <f>1/1000*[1]TimberSectorMinusCoreVPAExp!AO$85</f>
        <v>0.15464773978829999</v>
      </c>
      <c r="AR14" s="339">
        <f>1/1000*[1]TimberSectorMinusCoreVPAExp!AP$85</f>
        <v>0.156130745594</v>
      </c>
      <c r="AS14" s="339">
        <f>1/1000*[1]TimberSectorMinusCoreVPAExp!AQ$85</f>
        <v>0.14449005962649999</v>
      </c>
      <c r="AT14" s="339">
        <f>1/1000*[1]TimberSectorMinusCoreVPAExp!AR$85</f>
        <v>0.16004323296859996</v>
      </c>
      <c r="AU14" s="339">
        <f>1/1000*[1]TimberSectorMinusCoreVPAExp!AS$85</f>
        <v>0.37485741211489998</v>
      </c>
      <c r="AV14" s="339">
        <f>1/1000*[1]TimberSectorMinusCoreVPAExp!AT$85</f>
        <v>0.16282294060499999</v>
      </c>
      <c r="AW14" s="339">
        <f>1/1000*[1]TimberSectorMinusCoreVPAExp!AU$85</f>
        <v>0.16005590203333334</v>
      </c>
      <c r="AX14" s="339">
        <f>1/1000*[1]TimberSectorMinusCoreVPAExp!AV$85</f>
        <v>0</v>
      </c>
      <c r="AY14" s="339">
        <f>1/1000*[1]TimberSectorMinusCoreVPAExp!AW$85</f>
        <v>0</v>
      </c>
      <c r="AZ14" s="339">
        <f>1/1000*[1]TimberSectorMinusCoreVPAExp!AX$85</f>
        <v>0</v>
      </c>
      <c r="BA14" s="339">
        <f>1/1000*[1]TimberSectorMinusCoreVPAExp!AY$85</f>
        <v>0</v>
      </c>
      <c r="BB14" s="339">
        <f>1/1000*[1]TimberSectorMinusCoreVPAExp!AZ$85</f>
        <v>0</v>
      </c>
      <c r="BC14" s="340">
        <f>1/1000*[1]TimberSectorMinusCoreVPAExp!BA$85</f>
        <v>0</v>
      </c>
      <c r="BD14" s="553"/>
      <c r="BE14" s="31"/>
    </row>
    <row r="15" spans="1:57">
      <c r="B15" s="5" t="s">
        <v>38</v>
      </c>
      <c r="C15" s="359">
        <f>1/$A$1*[1]TimberSectorMinusCoreVPAExp!$B$91</f>
        <v>0.63482410464719163</v>
      </c>
      <c r="D15" s="360">
        <f>1/$A$1*[1]TimberSectorMinusCoreVPAExp!$C$91</f>
        <v>0.59578137261412656</v>
      </c>
      <c r="E15" s="360">
        <f>1/$A$1*[1]TimberSectorMinusCoreVPAExp!$D$91</f>
        <v>0.50552145643684154</v>
      </c>
      <c r="F15" s="360">
        <f>1/$A$1*[1]TimberSectorMinusCoreVPAExp!$E$91</f>
        <v>0.57125365150574237</v>
      </c>
      <c r="G15" s="360">
        <f>1/$A$1*[1]TimberSectorMinusCoreVPAExp!$F$91</f>
        <v>0.76247492477018708</v>
      </c>
      <c r="H15" s="360">
        <f>1/$A$1*[1]TimberSectorMinusCoreVPAExp!$G$91</f>
        <v>0.81437411036029861</v>
      </c>
      <c r="I15" s="360">
        <f>1/$A$1*[1]TimberSectorMinusCoreVPAExp!$H$91</f>
        <v>0.88013421876378684</v>
      </c>
      <c r="J15" s="361">
        <f>1/$A$1*[1]TimberSectorMinusCoreVPAExp!$I$91</f>
        <v>1.1336891909492459</v>
      </c>
      <c r="K15" s="361">
        <f>1/$A$1*[1]TimberSectorMinusCoreVPAExp!$J$91</f>
        <v>0.86339939368450014</v>
      </c>
      <c r="L15" s="361">
        <f>1/$A$1*[1]TimberSectorMinusCoreVPAExp!K$91</f>
        <v>0.91029409825813645</v>
      </c>
      <c r="M15" s="360">
        <f>1/$A$1*[1]TimberSectorMinusCoreVPAExp!L$91</f>
        <v>0.67606930671428556</v>
      </c>
      <c r="N15" s="360">
        <f>1/$A$1*[1]TimberSectorMinusCoreVPAExp!M$91</f>
        <v>1.1853776809183445</v>
      </c>
      <c r="O15" s="360">
        <f>1/$A$1*[1]TimberSectorMinusCoreVPAExp!N$91</f>
        <v>1.387265386969478</v>
      </c>
      <c r="P15" s="360">
        <f>1/$A$1*[1]TimberSectorMinusCoreVPAExp!O$91</f>
        <v>1.2603178058532649</v>
      </c>
      <c r="Q15" s="360">
        <f>1/$A$1*[1]TimberSectorMinusCoreVPAExp!P$91</f>
        <v>1.1654522665213314</v>
      </c>
      <c r="R15" s="360">
        <f>1/$A$1*[1]TimberSectorMinusCoreVPAExp!Q$91</f>
        <v>1.5154382412284373</v>
      </c>
      <c r="S15" s="360">
        <f>1/$A$1*[1]TimberSectorMinusCoreVPAExp!R$91</f>
        <v>1.3438938794910571</v>
      </c>
      <c r="T15" s="360">
        <f>1/$A$1*[1]TimberSectorMinusCoreVPAExp!S$91</f>
        <v>1.3946272764191932</v>
      </c>
      <c r="U15" s="360">
        <f>1/$A$1*[1]TimberSectorMinusCoreVPAExp!T$91</f>
        <v>0.18450544000000002</v>
      </c>
      <c r="V15" s="360">
        <f>1/$A$1*[1]TimberSectorMinusCoreVPAExp!U$91</f>
        <v>0.59481867421076939</v>
      </c>
      <c r="W15" s="360">
        <f>1/$A$1*[1]TimberSectorMinusCoreVPAExp!V$91</f>
        <v>0.59481867421076939</v>
      </c>
      <c r="X15" s="360">
        <f>1/$A$1*[1]TimberSectorMinusCoreVPAExp!W$91</f>
        <v>0.59481867421076939</v>
      </c>
      <c r="Y15" s="360">
        <f>1/$A$1*[1]TimberSectorMinusCoreVPAExp!X$91</f>
        <v>0.59481867421076939</v>
      </c>
      <c r="Z15" s="360">
        <f>1/$A$1*[1]TimberSectorMinusCoreVPAExp!Y$91</f>
        <v>0.59481867421076939</v>
      </c>
      <c r="AA15" s="360">
        <f>1/$A$1*[1]TimberSectorMinusCoreVPAExp!Z$91</f>
        <v>0.59481867421076939</v>
      </c>
      <c r="AB15" s="360">
        <f>1/$A$1*[1]TimberSectorMinusCoreVPAExp!AA$91</f>
        <v>0.18450544000000002</v>
      </c>
      <c r="AC15" s="358"/>
      <c r="AD15" s="359">
        <f>1/1000*[1]TimberSectorMinusCoreVPAExp!AB$91</f>
        <v>0.32305144015444504</v>
      </c>
      <c r="AE15" s="360">
        <f>1/1000*[1]TimberSectorMinusCoreVPAExp!AC$91</f>
        <v>0.25488673901600001</v>
      </c>
      <c r="AF15" s="360">
        <f>1/1000*[1]TimberSectorMinusCoreVPAExp!AD$91</f>
        <v>0.25630387009920003</v>
      </c>
      <c r="AG15" s="360">
        <f>1/1000*[1]TimberSectorMinusCoreVPAExp!AE$91</f>
        <v>0.334196592352</v>
      </c>
      <c r="AH15" s="360">
        <f>1/1000*[1]TimberSectorMinusCoreVPAExp!AF$91</f>
        <v>0.42348415534459999</v>
      </c>
      <c r="AI15" s="360">
        <f>1/1000*[1]TimberSectorMinusCoreVPAExp!AG$91</f>
        <v>0.47355679928700001</v>
      </c>
      <c r="AJ15" s="360">
        <f>1/1000*[1]TimberSectorMinusCoreVPAExp!AH$91</f>
        <v>0.5128171116200001</v>
      </c>
      <c r="AK15" s="360">
        <f>1/1000*[1]TimberSectorMinusCoreVPAExp!AI$91</f>
        <v>0.55758340783199989</v>
      </c>
      <c r="AL15" s="360">
        <f>1/1000*[1]TimberSectorMinusCoreVPAExp!AJ$91</f>
        <v>0.57140856804560014</v>
      </c>
      <c r="AM15" s="360">
        <f>1/1000*[1]TimberSectorMinusCoreVPAExp!AK$91</f>
        <v>0.47327089771719993</v>
      </c>
      <c r="AN15" s="360">
        <f>1/1000*[1]TimberSectorMinusCoreVPAExp!AL$91</f>
        <v>0.43539300025350003</v>
      </c>
      <c r="AO15" s="360">
        <f>1/1000*[1]TimberSectorMinusCoreVPAExp!AM$91</f>
        <v>0.53812591214399996</v>
      </c>
      <c r="AP15" s="360">
        <f>1/1000*[1]TimberSectorMinusCoreVPAExp!AN$91</f>
        <v>0.5428620677567999</v>
      </c>
      <c r="AQ15" s="360">
        <f>1/1000*[1]TimberSectorMinusCoreVPAExp!AO$91</f>
        <v>0.56876540573550005</v>
      </c>
      <c r="AR15" s="360">
        <f>1/1000*[1]TimberSectorMinusCoreVPAExp!AP$91</f>
        <v>0.54268521692100002</v>
      </c>
      <c r="AS15" s="360">
        <f>1/1000*[1]TimberSectorMinusCoreVPAExp!AQ$91</f>
        <v>0.55743117997699998</v>
      </c>
      <c r="AT15" s="360">
        <f>1/1000*[1]TimberSectorMinusCoreVPAExp!AR$91</f>
        <v>0.54435772526490001</v>
      </c>
      <c r="AU15" s="360">
        <f>1/1000*[1]TimberSectorMinusCoreVPAExp!AS$91</f>
        <v>0.48935449086810001</v>
      </c>
      <c r="AV15" s="360">
        <f>1/1000*[1]TimberSectorMinusCoreVPAExp!AT$91</f>
        <v>0.47188663347200005</v>
      </c>
      <c r="AW15" s="360">
        <f>1/1000*[1]TimberSectorMinusCoreVPAExp!AU$91</f>
        <v>0.43581783400874996</v>
      </c>
      <c r="AX15" s="360">
        <f>1/1000*[1]TimberSectorMinusCoreVPAExp!AV$91</f>
        <v>0</v>
      </c>
      <c r="AY15" s="360">
        <f>1/1000*[1]TimberSectorMinusCoreVPAExp!AW$91</f>
        <v>0</v>
      </c>
      <c r="AZ15" s="360">
        <f>1/1000*[1]TimberSectorMinusCoreVPAExp!AX$91</f>
        <v>0</v>
      </c>
      <c r="BA15" s="360">
        <f>1/1000*[1]TimberSectorMinusCoreVPAExp!AY$91</f>
        <v>0</v>
      </c>
      <c r="BB15" s="360">
        <f>1/1000*[1]TimberSectorMinusCoreVPAExp!AZ$91</f>
        <v>0</v>
      </c>
      <c r="BC15" s="361">
        <f>1/1000*[1]TimberSectorMinusCoreVPAExp!BA$91</f>
        <v>0</v>
      </c>
      <c r="BD15" s="553"/>
      <c r="BE15" s="31"/>
    </row>
    <row r="16" spans="1:57">
      <c r="B16" s="5" t="s">
        <v>84</v>
      </c>
      <c r="C16" s="338">
        <f>1/$A$1*[1]TimberSectorMinusCoreVPAExp!$B$212</f>
        <v>5.8986422531109653E-2</v>
      </c>
      <c r="D16" s="339">
        <f>1/$A$1*[1]TimberSectorMinusCoreVPAExp!$C$212</f>
        <v>4.2871443428519736E-2</v>
      </c>
      <c r="E16" s="339">
        <f>1/$A$1*[1]TimberSectorMinusCoreVPAExp!$D$212</f>
        <v>4.2668535099065548E-2</v>
      </c>
      <c r="F16" s="339">
        <f>1/$A$1*[1]TimberSectorMinusCoreVPAExp!$E$212</f>
        <v>3.4029882362428189E-2</v>
      </c>
      <c r="G16" s="339">
        <f>1/$A$1*[1]TimberSectorMinusCoreVPAExp!$F$212</f>
        <v>3.2563352686597574E-2</v>
      </c>
      <c r="H16" s="339">
        <f>1/$A$1*[1]TimberSectorMinusCoreVPAExp!$G$212</f>
        <v>3.5178088818993973E-2</v>
      </c>
      <c r="I16" s="339">
        <f>1/$A$1*[1]TimberSectorMinusCoreVPAExp!$H$212</f>
        <v>4.6302324940026882E-2</v>
      </c>
      <c r="J16" s="340">
        <f>1/$A$1*[1]TimberSectorMinusCoreVPAExp!$I$212</f>
        <v>9.2561683021932184E-2</v>
      </c>
      <c r="K16" s="340">
        <f>1/$A$1*[1]TimberSectorMinusCoreVPAExp!$J$212</f>
        <v>4.7698276457659491E-2</v>
      </c>
      <c r="L16" s="340">
        <f>1/$A$1*[1]TimberSectorMinusCoreVPAExp!K$212</f>
        <v>1.7541553698928049E-2</v>
      </c>
      <c r="M16" s="339">
        <f>1/$A$1*[1]TimberSectorMinusCoreVPAExp!L$212</f>
        <v>1.1673547780913561E-2</v>
      </c>
      <c r="N16" s="339">
        <f>1/$A$1*[1]TimberSectorMinusCoreVPAExp!M$212</f>
        <v>3.419888772922882E-2</v>
      </c>
      <c r="O16" s="339">
        <f>1/$A$1*[1]TimberSectorMinusCoreVPAExp!N$212</f>
        <v>4.0697423488475923E-2</v>
      </c>
      <c r="P16" s="339">
        <f>1/$A$1*[1]TimberSectorMinusCoreVPAExp!O$212</f>
        <v>3.100838359020372E-2</v>
      </c>
      <c r="Q16" s="339">
        <f>1/$A$1*[1]TimberSectorMinusCoreVPAExp!P$212</f>
        <v>4.1540190127308155E-2</v>
      </c>
      <c r="R16" s="339">
        <f>1/$A$1*[1]TimberSectorMinusCoreVPAExp!Q$212</f>
        <v>7.1285812134448234E-2</v>
      </c>
      <c r="S16" s="339">
        <f>1/$A$1*[1]TimberSectorMinusCoreVPAExp!R$212</f>
        <v>6.7558551537117734E-2</v>
      </c>
      <c r="T16" s="339">
        <f>1/$A$1*[1]TimberSectorMinusCoreVPAExp!S$212</f>
        <v>7.0947394636738575E-2</v>
      </c>
      <c r="U16" s="339">
        <f>1/$A$1*[1]TimberSectorMinusCoreVPAExp!T$212</f>
        <v>1.7051926551236395E-2</v>
      </c>
      <c r="V16" s="339">
        <f>1/$A$1*[1]TimberSectorMinusCoreVPAExp!U$212</f>
        <v>0.14121083661373635</v>
      </c>
      <c r="W16" s="339">
        <f>1/$A$1*[1]TimberSectorMinusCoreVPAExp!V$212</f>
        <v>0.14121083661373635</v>
      </c>
      <c r="X16" s="339">
        <f>1/$A$1*[1]TimberSectorMinusCoreVPAExp!W$212</f>
        <v>0.14121083661373635</v>
      </c>
      <c r="Y16" s="339">
        <f>1/$A$1*[1]TimberSectorMinusCoreVPAExp!X$212</f>
        <v>0.14121083661373635</v>
      </c>
      <c r="Z16" s="339">
        <f>1/$A$1*[1]TimberSectorMinusCoreVPAExp!Y$212</f>
        <v>0.14121083661373635</v>
      </c>
      <c r="AA16" s="339">
        <f>1/$A$1*[1]TimberSectorMinusCoreVPAExp!Z$212</f>
        <v>0.14121083661373635</v>
      </c>
      <c r="AB16" s="339">
        <f>1/$A$1*[1]TimberSectorMinusCoreVPAExp!AA$212</f>
        <v>1.7051926551236395E-2</v>
      </c>
      <c r="AC16" s="341"/>
      <c r="AD16" s="338">
        <f>1/1000*[1]TimberSectorMinusCoreVPAExp!AB$212</f>
        <v>1.8595226140367998E-2</v>
      </c>
      <c r="AE16" s="339">
        <f>1/1000*[1]TimberSectorMinusCoreVPAExp!AC$212</f>
        <v>1.3791893402799999E-2</v>
      </c>
      <c r="AF16" s="339">
        <f>1/1000*[1]TimberSectorMinusCoreVPAExp!AD$212</f>
        <v>1.2902596636799999E-2</v>
      </c>
      <c r="AG16" s="339">
        <f>1/1000*[1]TimberSectorMinusCoreVPAExp!AE$212</f>
        <v>1.6339167051200001E-2</v>
      </c>
      <c r="AH16" s="339">
        <f>1/1000*[1]TimberSectorMinusCoreVPAExp!AF$212</f>
        <v>1.8827098206000002E-2</v>
      </c>
      <c r="AI16" s="339">
        <f>1/1000*[1]TimberSectorMinusCoreVPAExp!AG$212</f>
        <v>2.3063873504100003E-2</v>
      </c>
      <c r="AJ16" s="339">
        <f>1/1000*[1]TimberSectorMinusCoreVPAExp!AH$212</f>
        <v>3.2213575663200003E-2</v>
      </c>
      <c r="AK16" s="339">
        <f>1/1000*[1]TimberSectorMinusCoreVPAExp!AI$212</f>
        <v>4.1567044349499996E-2</v>
      </c>
      <c r="AL16" s="339">
        <f>1/1000*[1]TimberSectorMinusCoreVPAExp!AJ$212</f>
        <v>3.9167462832000004E-2</v>
      </c>
      <c r="AM16" s="339">
        <f>1/1000*[1]TimberSectorMinusCoreVPAExp!AK$212</f>
        <v>1.72267954144E-2</v>
      </c>
      <c r="AN16" s="339">
        <f>1/1000*[1]TimberSectorMinusCoreVPAExp!AL$212</f>
        <v>2.1418139934600001E-2</v>
      </c>
      <c r="AO16" s="339">
        <f>1/1000*[1]TimberSectorMinusCoreVPAExp!AM$212</f>
        <v>2.7981101471999999E-2</v>
      </c>
      <c r="AP16" s="339">
        <f>1/1000*[1]TimberSectorMinusCoreVPAExp!AN$212</f>
        <v>2.2528515750400002E-2</v>
      </c>
      <c r="AQ16" s="339">
        <f>1/1000*[1]TimberSectorMinusCoreVPAExp!AO$212</f>
        <v>2.2285863306000003E-2</v>
      </c>
      <c r="AR16" s="339">
        <f>1/1000*[1]TimberSectorMinusCoreVPAExp!AP$212</f>
        <v>2.5915950223000004E-2</v>
      </c>
      <c r="AS16" s="339">
        <f>1/1000*[1]TimberSectorMinusCoreVPAExp!AQ$212</f>
        <v>2.9608375513499995E-2</v>
      </c>
      <c r="AT16" s="339">
        <f>1/1000*[1]TimberSectorMinusCoreVPAExp!AR$212</f>
        <v>3.3283748018399999E-2</v>
      </c>
      <c r="AU16" s="339">
        <f>1/1000*[1]TimberSectorMinusCoreVPAExp!AS$212</f>
        <v>4.8789335609299996E-2</v>
      </c>
      <c r="AV16" s="339">
        <f>1/1000*[1]TimberSectorMinusCoreVPAExp!AT$212</f>
        <v>3.6823135944000003E-2</v>
      </c>
      <c r="AW16" s="339">
        <f>1/1000*[1]TimberSectorMinusCoreVPAExp!AU$212</f>
        <v>7.8732092646250001E-2</v>
      </c>
      <c r="AX16" s="339">
        <f>1/1000*[1]TimberSectorMinusCoreVPAExp!AV$212</f>
        <v>0</v>
      </c>
      <c r="AY16" s="339">
        <f>1/1000*[1]TimberSectorMinusCoreVPAExp!AW$212</f>
        <v>0</v>
      </c>
      <c r="AZ16" s="339">
        <f>1/1000*[1]TimberSectorMinusCoreVPAExp!AX$212</f>
        <v>0</v>
      </c>
      <c r="BA16" s="339">
        <f>1/1000*[1]TimberSectorMinusCoreVPAExp!AY$212</f>
        <v>0</v>
      </c>
      <c r="BB16" s="339">
        <f>1/1000*[1]TimberSectorMinusCoreVPAExp!AZ$212</f>
        <v>0</v>
      </c>
      <c r="BC16" s="340">
        <f>1/1000*[1]TimberSectorMinusCoreVPAExp!BA$212</f>
        <v>0</v>
      </c>
      <c r="BD16" s="553"/>
      <c r="BE16" s="31"/>
    </row>
    <row r="17" spans="2:57">
      <c r="B17" s="5" t="s">
        <v>85</v>
      </c>
      <c r="C17" s="338">
        <f>1/$A$1*[1]TimberSectorMinusCoreVPAExp!$B$246</f>
        <v>0.28159858521308773</v>
      </c>
      <c r="D17" s="339">
        <f>1/$A$1*[1]TimberSectorMinusCoreVPAExp!$C$246</f>
        <v>0.25903031500583368</v>
      </c>
      <c r="E17" s="339">
        <f>1/$A$1*[1]TimberSectorMinusCoreVPAExp!$D$246</f>
        <v>0.23074931910967422</v>
      </c>
      <c r="F17" s="339">
        <f>1/$A$1*[1]TimberSectorMinusCoreVPAExp!$E$246</f>
        <v>0.19855759336350351</v>
      </c>
      <c r="G17" s="339">
        <f>1/$A$1*[1]TimberSectorMinusCoreVPAExp!$F$246</f>
        <v>0.20838107777441567</v>
      </c>
      <c r="H17" s="339">
        <f>1/$A$1*[1]TimberSectorMinusCoreVPAExp!$G$246</f>
        <v>0.28675862647405714</v>
      </c>
      <c r="I17" s="339">
        <f>1/$A$1*[1]TimberSectorMinusCoreVPAExp!$H$246</f>
        <v>0.29868147398348194</v>
      </c>
      <c r="J17" s="340">
        <f>1/$A$1*[1]TimberSectorMinusCoreVPAExp!$I$246</f>
        <v>0.44395402630781833</v>
      </c>
      <c r="K17" s="340">
        <f>1/$A$1*[1]TimberSectorMinusCoreVPAExp!$J$246</f>
        <v>0.23586560309135768</v>
      </c>
      <c r="L17" s="340">
        <f>1/$A$1*[1]TimberSectorMinusCoreVPAExp!K$246</f>
        <v>0.17442383999859526</v>
      </c>
      <c r="M17" s="339">
        <f>1/$A$1*[1]TimberSectorMinusCoreVPAExp!L$246</f>
        <v>0.16929872251747013</v>
      </c>
      <c r="N17" s="339">
        <f>1/$A$1*[1]TimberSectorMinusCoreVPAExp!M$246</f>
        <v>0.2227055584178787</v>
      </c>
      <c r="O17" s="339">
        <f>1/$A$1*[1]TimberSectorMinusCoreVPAExp!N$246</f>
        <v>0.24052790765230686</v>
      </c>
      <c r="P17" s="339">
        <f>1/$A$1*[1]TimberSectorMinusCoreVPAExp!O$246</f>
        <v>0.1636371991967176</v>
      </c>
      <c r="Q17" s="339">
        <f>1/$A$1*[1]TimberSectorMinusCoreVPAExp!P$246</f>
        <v>0.28646507868761334</v>
      </c>
      <c r="R17" s="339">
        <f>1/$A$1*[1]TimberSectorMinusCoreVPAExp!Q$246</f>
        <v>0.40927115570197742</v>
      </c>
      <c r="S17" s="339">
        <f>1/$A$1*[1]TimberSectorMinusCoreVPAExp!R$246</f>
        <v>0.42062695005767514</v>
      </c>
      <c r="T17" s="339">
        <f>1/$A$1*[1]TimberSectorMinusCoreVPAExp!S$246</f>
        <v>0.14564949200889787</v>
      </c>
      <c r="U17" s="339">
        <f>1/$A$1*[1]TimberSectorMinusCoreVPAExp!T$246</f>
        <v>3.9507440000000005E-2</v>
      </c>
      <c r="V17" s="339">
        <f>1/$A$1*[1]TimberSectorMinusCoreVPAExp!U$246</f>
        <v>3.9507440000000005E-2</v>
      </c>
      <c r="W17" s="339">
        <f>1/$A$1*[1]TimberSectorMinusCoreVPAExp!V$246</f>
        <v>3.9507440000000005E-2</v>
      </c>
      <c r="X17" s="339">
        <f>1/$A$1*[1]TimberSectorMinusCoreVPAExp!W$246</f>
        <v>3.9507440000000005E-2</v>
      </c>
      <c r="Y17" s="339">
        <f>1/$A$1*[1]TimberSectorMinusCoreVPAExp!X$246</f>
        <v>3.9507440000000005E-2</v>
      </c>
      <c r="Z17" s="339">
        <f>1/$A$1*[1]TimberSectorMinusCoreVPAExp!Y$246</f>
        <v>3.9507440000000005E-2</v>
      </c>
      <c r="AA17" s="339">
        <f>1/$A$1*[1]TimberSectorMinusCoreVPAExp!Z$246</f>
        <v>3.9507440000000005E-2</v>
      </c>
      <c r="AB17" s="339">
        <f>1/$A$1*[1]TimberSectorMinusCoreVPAExp!AA$246</f>
        <v>3.9507440000000005E-2</v>
      </c>
      <c r="AC17" s="341"/>
      <c r="AD17" s="338">
        <f>1/1000*[1]TimberSectorMinusCoreVPAExp!AB$246</f>
        <v>9.0715424404839012E-2</v>
      </c>
      <c r="AE17" s="339">
        <f>1/1000*[1]TimberSectorMinusCoreVPAExp!AC$246</f>
        <v>8.8179396776000007E-2</v>
      </c>
      <c r="AF17" s="339">
        <f>1/1000*[1]TimberSectorMinusCoreVPAExp!AD$246</f>
        <v>9.2715435100800006E-2</v>
      </c>
      <c r="AG17" s="339">
        <f>1/1000*[1]TimberSectorMinusCoreVPAExp!AE$246</f>
        <v>0.115543177456</v>
      </c>
      <c r="AH17" s="339">
        <f>1/1000*[1]TimberSectorMinusCoreVPAExp!AF$246</f>
        <v>0.1462012466474</v>
      </c>
      <c r="AI17" s="339">
        <f>1/1000*[1]TimberSectorMinusCoreVPAExp!AG$246</f>
        <v>0.18552791910510003</v>
      </c>
      <c r="AJ17" s="339">
        <f>1/1000*[1]TimberSectorMinusCoreVPAExp!AH$246</f>
        <v>0.19095857640080005</v>
      </c>
      <c r="AK17" s="339">
        <f>1/1000*[1]TimberSectorMinusCoreVPAExp!AI$246</f>
        <v>0.2098351238725</v>
      </c>
      <c r="AL17" s="339">
        <f>1/1000*[1]TimberSectorMinusCoreVPAExp!AJ$246</f>
        <v>0.18590216752840003</v>
      </c>
      <c r="AM17" s="339">
        <f>1/1000*[1]TimberSectorMinusCoreVPAExp!AK$246</f>
        <v>0.10941373583360002</v>
      </c>
      <c r="AN17" s="339">
        <f>1/1000*[1]TimberSectorMinusCoreVPAExp!AL$246</f>
        <v>0.10247707350889999</v>
      </c>
      <c r="AO17" s="339">
        <f>1/1000*[1]TimberSectorMinusCoreVPAExp!AM$246</f>
        <v>0.10194486139199999</v>
      </c>
      <c r="AP17" s="339">
        <f>1/1000*[1]TimberSectorMinusCoreVPAExp!AN$246</f>
        <v>0.1112608187504</v>
      </c>
      <c r="AQ17" s="339">
        <f>1/1000*[1]TimberSectorMinusCoreVPAExp!AO$246</f>
        <v>0.10495830466770001</v>
      </c>
      <c r="AR17" s="339">
        <f>1/1000*[1]TimberSectorMinusCoreVPAExp!AP$246</f>
        <v>0.14681206072550004</v>
      </c>
      <c r="AS17" s="339">
        <f>1/1000*[1]TimberSectorMinusCoreVPAExp!AQ$246</f>
        <v>0.13408682732899999</v>
      </c>
      <c r="AT17" s="339">
        <f>1/1000*[1]TimberSectorMinusCoreVPAExp!AR$246</f>
        <v>0.14554740893109999</v>
      </c>
      <c r="AU17" s="339">
        <f>1/1000*[1]TimberSectorMinusCoreVPAExp!AS$246</f>
        <v>0.1046223676641</v>
      </c>
      <c r="AV17" s="339">
        <f>1/1000*[1]TimberSectorMinusCoreVPAExp!AT$246</f>
        <v>0.10302237022699999</v>
      </c>
      <c r="AW17" s="339">
        <f>1/1000*[1]TimberSectorMinusCoreVPAExp!AU$246</f>
        <v>6.9418047142499995E-2</v>
      </c>
      <c r="AX17" s="339">
        <f>1/1000*[1]TimberSectorMinusCoreVPAExp!AV$246</f>
        <v>0</v>
      </c>
      <c r="AY17" s="339">
        <f>1/1000*[1]TimberSectorMinusCoreVPAExp!AW$246</f>
        <v>0</v>
      </c>
      <c r="AZ17" s="339">
        <f>1/1000*[1]TimberSectorMinusCoreVPAExp!AX$246</f>
        <v>0</v>
      </c>
      <c r="BA17" s="339">
        <f>1/1000*[1]TimberSectorMinusCoreVPAExp!AY$246</f>
        <v>0</v>
      </c>
      <c r="BB17" s="339">
        <f>1/1000*[1]TimberSectorMinusCoreVPAExp!AZ$246</f>
        <v>0</v>
      </c>
      <c r="BC17" s="340">
        <f>1/1000*[1]TimberSectorMinusCoreVPAExp!BA$246</f>
        <v>0</v>
      </c>
      <c r="BD17" s="553"/>
      <c r="BE17" s="31"/>
    </row>
    <row r="18" spans="2:57">
      <c r="B18" s="5" t="s">
        <v>19</v>
      </c>
      <c r="C18" s="362">
        <f t="shared" ref="C18:M18" si="6">SUM(C12:C12)-SUM(C13:C17)</f>
        <v>0.22782302261658072</v>
      </c>
      <c r="D18" s="363">
        <f t="shared" si="6"/>
        <v>0.22281826291337636</v>
      </c>
      <c r="E18" s="363">
        <f t="shared" si="6"/>
        <v>0.23711198693630031</v>
      </c>
      <c r="F18" s="363">
        <f t="shared" si="6"/>
        <v>0.22749962107986188</v>
      </c>
      <c r="G18" s="363">
        <f t="shared" si="6"/>
        <v>0.69402200508167411</v>
      </c>
      <c r="H18" s="363">
        <f t="shared" si="6"/>
        <v>0.2369779525352631</v>
      </c>
      <c r="I18" s="363">
        <f t="shared" si="6"/>
        <v>0.31079174898916229</v>
      </c>
      <c r="J18" s="364">
        <f t="shared" si="6"/>
        <v>0.55460428292040209</v>
      </c>
      <c r="K18" s="364">
        <f t="shared" si="6"/>
        <v>0.3696590774553048</v>
      </c>
      <c r="L18" s="364">
        <f t="shared" si="6"/>
        <v>0.27600021801582786</v>
      </c>
      <c r="M18" s="363">
        <f t="shared" si="6"/>
        <v>0.19017710318983339</v>
      </c>
      <c r="N18" s="363">
        <f>SUM(N12:N12)-SUM(N13:N17)</f>
        <v>0.36036149668964335</v>
      </c>
      <c r="O18" s="363">
        <f t="shared" ref="O18:AB18" si="7">SUM(O12:O12)-SUM(O13:O17)</f>
        <v>0.39949013370426689</v>
      </c>
      <c r="P18" s="363">
        <f t="shared" si="7"/>
        <v>0.36081212630006831</v>
      </c>
      <c r="Q18" s="363">
        <f t="shared" si="7"/>
        <v>0.3701687342545843</v>
      </c>
      <c r="R18" s="363">
        <f t="shared" si="7"/>
        <v>0.67813187499210992</v>
      </c>
      <c r="S18" s="363">
        <f t="shared" si="7"/>
        <v>0.62425825705489446</v>
      </c>
      <c r="T18" s="363">
        <f t="shared" si="7"/>
        <v>2.0786772536349627</v>
      </c>
      <c r="U18" s="363">
        <f t="shared" si="7"/>
        <v>8.0159419333618254E-2</v>
      </c>
      <c r="V18" s="363">
        <f t="shared" si="7"/>
        <v>2.0035495679101967</v>
      </c>
      <c r="W18" s="363">
        <f t="shared" si="7"/>
        <v>2.0035495679101967</v>
      </c>
      <c r="X18" s="363">
        <f t="shared" si="7"/>
        <v>2.0035495679101967</v>
      </c>
      <c r="Y18" s="363">
        <f t="shared" si="7"/>
        <v>2.0035495679101967</v>
      </c>
      <c r="Z18" s="363">
        <f t="shared" si="7"/>
        <v>2.0035495679101967</v>
      </c>
      <c r="AA18" s="363">
        <f t="shared" si="7"/>
        <v>2.0035495679101967</v>
      </c>
      <c r="AB18" s="363">
        <f t="shared" si="7"/>
        <v>8.0159419333618254E-2</v>
      </c>
      <c r="AC18" s="341"/>
      <c r="AD18" s="338">
        <f t="shared" ref="AD18:BC18" si="8">SUM(AD12:AD12)-SUM(AD13:AD17)</f>
        <v>9.4065816708143846E-2</v>
      </c>
      <c r="AE18" s="339">
        <f t="shared" si="8"/>
        <v>9.5193797772400224E-2</v>
      </c>
      <c r="AF18" s="339">
        <f t="shared" si="8"/>
        <v>0.10055613470400004</v>
      </c>
      <c r="AG18" s="339">
        <f t="shared" si="8"/>
        <v>0.1232435986096001</v>
      </c>
      <c r="AH18" s="339">
        <f t="shared" si="8"/>
        <v>0.21149863400330027</v>
      </c>
      <c r="AI18" s="339">
        <f t="shared" si="8"/>
        <v>0.1650908980577992</v>
      </c>
      <c r="AJ18" s="339">
        <f t="shared" si="8"/>
        <v>0.21970050344479986</v>
      </c>
      <c r="AK18" s="339">
        <f t="shared" si="8"/>
        <v>0.26863487222549987</v>
      </c>
      <c r="AL18" s="339">
        <f t="shared" si="8"/>
        <v>0.2839736230787997</v>
      </c>
      <c r="AM18" s="339">
        <f t="shared" si="8"/>
        <v>0.2049915131615998</v>
      </c>
      <c r="AN18" s="339">
        <f t="shared" si="8"/>
        <v>0.18941174171500008</v>
      </c>
      <c r="AO18" s="339">
        <f t="shared" si="8"/>
        <v>0.2094482766720005</v>
      </c>
      <c r="AP18" s="339">
        <f t="shared" si="8"/>
        <v>0.20528741895199998</v>
      </c>
      <c r="AQ18" s="339">
        <f t="shared" si="8"/>
        <v>0.19834204651049991</v>
      </c>
      <c r="AR18" s="339">
        <f t="shared" si="8"/>
        <v>0.19163047754649987</v>
      </c>
      <c r="AS18" s="339">
        <f t="shared" si="8"/>
        <v>0.23262808835000026</v>
      </c>
      <c r="AT18" s="339">
        <f t="shared" si="8"/>
        <v>0.25218064810359997</v>
      </c>
      <c r="AU18" s="339">
        <f t="shared" si="8"/>
        <v>0.56679372453989973</v>
      </c>
      <c r="AV18" s="339">
        <f t="shared" si="8"/>
        <v>0.2572054242540005</v>
      </c>
      <c r="AW18" s="339">
        <f t="shared" si="8"/>
        <v>0.67797608128749998</v>
      </c>
      <c r="AX18" s="339">
        <f t="shared" si="8"/>
        <v>0</v>
      </c>
      <c r="AY18" s="339">
        <f t="shared" si="8"/>
        <v>0</v>
      </c>
      <c r="AZ18" s="339">
        <f t="shared" si="8"/>
        <v>0</v>
      </c>
      <c r="BA18" s="339">
        <f t="shared" si="8"/>
        <v>0</v>
      </c>
      <c r="BB18" s="339">
        <f t="shared" si="8"/>
        <v>0</v>
      </c>
      <c r="BC18" s="340">
        <f t="shared" si="8"/>
        <v>0</v>
      </c>
      <c r="BD18" s="553"/>
      <c r="BE18" s="31"/>
    </row>
    <row r="19" spans="2:57" ht="17.149999999999999" customHeight="1">
      <c r="B19" s="180" t="s">
        <v>159</v>
      </c>
      <c r="C19" s="389">
        <f>1/$A$1*[1]TimberSectorMinusCoreVPAExp!$B$265</f>
        <v>1.1665597672119369E-2</v>
      </c>
      <c r="D19" s="390">
        <f>1/$A$1*[1]TimberSectorMinusCoreVPAExp!$C$265</f>
        <v>1.9861998152392854E-2</v>
      </c>
      <c r="E19" s="390">
        <f>1/$A$1*[1]TimberSectorMinusCoreVPAExp!$D$265</f>
        <v>1.214898190555231E-2</v>
      </c>
      <c r="F19" s="390">
        <f>1/$A$1*[1]TimberSectorMinusCoreVPAExp!$E$265</f>
        <v>1.0949107682396469E-2</v>
      </c>
      <c r="G19" s="390">
        <f>1/$A$1*[1]TimberSectorMinusCoreVPAExp!$F$265</f>
        <v>1.0193549827382041E-2</v>
      </c>
      <c r="H19" s="390">
        <f>1/$A$1*[1]TimberSectorMinusCoreVPAExp!$G$265</f>
        <v>9.8856726509910769E-3</v>
      </c>
      <c r="I19" s="390">
        <f>1/$A$1*[1]TimberSectorMinusCoreVPAExp!$H$265</f>
        <v>9.6766413093421367E-3</v>
      </c>
      <c r="J19" s="391">
        <f>1/$A$1*[1]TimberSectorMinusCoreVPAExp!$I$265</f>
        <v>8.1280585863007238E-3</v>
      </c>
      <c r="K19" s="391">
        <f>1/$A$1*[1]TimberSectorMinusCoreVPAExp!$J$265</f>
        <v>8.4714124124738062E-3</v>
      </c>
      <c r="L19" s="391">
        <f>1/$A$1*[1]TimberSectorMinusCoreVPAExp!K$265</f>
        <v>6.7276702217836182E-3</v>
      </c>
      <c r="M19" s="390">
        <f>1/$A$1*[1]TimberSectorMinusCoreVPAExp!L$265</f>
        <v>8.3122145945470245E-3</v>
      </c>
      <c r="N19" s="390">
        <f>1/$A$1*[1]TimberSectorMinusCoreVPAExp!M$265</f>
        <v>5.9215270651934195E-3</v>
      </c>
      <c r="O19" s="390">
        <f>1/$A$1*[1]TimberSectorMinusCoreVPAExp!N$265</f>
        <v>6.7421697840207564E-3</v>
      </c>
      <c r="P19" s="390">
        <f>1/$A$1*[1]TimberSectorMinusCoreVPAExp!O$265</f>
        <v>1.0857351900228794E-2</v>
      </c>
      <c r="Q19" s="390">
        <f>1/$A$1*[1]TimberSectorMinusCoreVPAExp!P$265</f>
        <v>1.8665978866873059E-2</v>
      </c>
      <c r="R19" s="390">
        <f>1/$A$1*[1]TimberSectorMinusCoreVPAExp!Q$265</f>
        <v>2.1565462185520419E-2</v>
      </c>
      <c r="S19" s="390">
        <f>1/$A$1*[1]TimberSectorMinusCoreVPAExp!R$265</f>
        <v>2.690857291408244E-2</v>
      </c>
      <c r="T19" s="390">
        <f>1/$A$1*[1]TimberSectorMinusCoreVPAExp!S$265</f>
        <v>3.5431814390313485E-3</v>
      </c>
      <c r="U19" s="390">
        <f>1/$A$1*[1]TimberSectorMinusCoreVPAExp!T$265</f>
        <v>2.8565474446817871E-3</v>
      </c>
      <c r="V19" s="390">
        <f>1/$A$1*[1]TimberSectorMinusCoreVPAExp!U$265</f>
        <v>3.2815746113484538E-3</v>
      </c>
      <c r="W19" s="390">
        <f>1/$A$1*[1]TimberSectorMinusCoreVPAExp!V$265</f>
        <v>3.2815746113484538E-3</v>
      </c>
      <c r="X19" s="390">
        <f>1/$A$1*[1]TimberSectorMinusCoreVPAExp!W$265</f>
        <v>3.2815746113484538E-3</v>
      </c>
      <c r="Y19" s="390">
        <f>1/$A$1*[1]TimberSectorMinusCoreVPAExp!X$265</f>
        <v>3.2815746113484538E-3</v>
      </c>
      <c r="Z19" s="390">
        <f>1/$A$1*[1]TimberSectorMinusCoreVPAExp!Y$265</f>
        <v>3.2815746113484538E-3</v>
      </c>
      <c r="AA19" s="390">
        <f>1/$A$1*[1]TimberSectorMinusCoreVPAExp!Z$265</f>
        <v>3.2815746113484538E-3</v>
      </c>
      <c r="AB19" s="390">
        <f>1/$A$1*[1]TimberSectorMinusCoreVPAExp!AA$265</f>
        <v>2.8565474446817871E-3</v>
      </c>
      <c r="AC19" s="392"/>
      <c r="AD19" s="389">
        <f>1/1000*[1]TimberSectorMinusCoreVPAExp!AB$265</f>
        <v>5.189310404370001E-3</v>
      </c>
      <c r="AE19" s="390">
        <f>1/1000*[1]TimberSectorMinusCoreVPAExp!AC$265</f>
        <v>6.4844476084000013E-3</v>
      </c>
      <c r="AF19" s="390">
        <f>1/1000*[1]TimberSectorMinusCoreVPAExp!AD$265</f>
        <v>5.1106436591999999E-3</v>
      </c>
      <c r="AG19" s="390">
        <f>1/1000*[1]TimberSectorMinusCoreVPAExp!AE$265</f>
        <v>4.5295544335999995E-3</v>
      </c>
      <c r="AH19" s="390">
        <f>1/1000*[1]TimberSectorMinusCoreVPAExp!AF$265</f>
        <v>5.4662053551000006E-3</v>
      </c>
      <c r="AI19" s="390">
        <f>1/1000*[1]TimberSectorMinusCoreVPAExp!AG$265</f>
        <v>7.5126371892000002E-3</v>
      </c>
      <c r="AJ19" s="390">
        <f>1/1000*[1]TimberSectorMinusCoreVPAExp!AH$265</f>
        <v>9.1015656568000022E-3</v>
      </c>
      <c r="AK19" s="390">
        <f>1/1000*[1]TimberSectorMinusCoreVPAExp!AI$265</f>
        <v>9.6544283184999986E-3</v>
      </c>
      <c r="AL19" s="390">
        <f>1/1000*[1]TimberSectorMinusCoreVPAExp!AJ$265</f>
        <v>1.5646157134000003E-2</v>
      </c>
      <c r="AM19" s="390">
        <f>1/1000*[1]TimberSectorMinusCoreVPAExp!AK$265</f>
        <v>9.1513120907999995E-3</v>
      </c>
      <c r="AN19" s="390">
        <f>1/1000*[1]TimberSectorMinusCoreVPAExp!AL$265</f>
        <v>6.9143546828999997E-3</v>
      </c>
      <c r="AO19" s="390">
        <f>1/1000*[1]TimberSectorMinusCoreVPAExp!AM$265</f>
        <v>1.3683880608E-2</v>
      </c>
      <c r="AP19" s="390">
        <f>1/1000*[1]TimberSectorMinusCoreVPAExp!AN$265</f>
        <v>1.8105165196799999E-2</v>
      </c>
      <c r="AQ19" s="390">
        <f>1/1000*[1]TimberSectorMinusCoreVPAExp!AO$265</f>
        <v>2.3420586633600003E-2</v>
      </c>
      <c r="AR19" s="390">
        <f>1/1000*[1]TimberSectorMinusCoreVPAExp!AP$265</f>
        <v>1.7010997452499999E-2</v>
      </c>
      <c r="AS19" s="390">
        <f>1/1000*[1]TimberSectorMinusCoreVPAExp!AQ$265</f>
        <v>1.7805473462E-2</v>
      </c>
      <c r="AT19" s="390">
        <f>1/1000*[1]TimberSectorMinusCoreVPAExp!AR$265</f>
        <v>1.8675922304399996E-2</v>
      </c>
      <c r="AU19" s="390">
        <f>1/1000*[1]TimberSectorMinusCoreVPAExp!AS$265</f>
        <v>1.4672035235E-2</v>
      </c>
      <c r="AV19" s="390">
        <f>1/1000*[1]TimberSectorMinusCoreVPAExp!AT$265</f>
        <v>1.8508849304000003E-2</v>
      </c>
      <c r="AW19" s="390">
        <f>1/1000*[1]TimberSectorMinusCoreVPAExp!AU$265</f>
        <v>1.5642136507083335E-2</v>
      </c>
      <c r="AX19" s="390">
        <f>1/1000*[1]TimberSectorMinusCoreVPAExp!AV$265</f>
        <v>0</v>
      </c>
      <c r="AY19" s="390">
        <f>1/1000*[1]TimberSectorMinusCoreVPAExp!AW$265</f>
        <v>0</v>
      </c>
      <c r="AZ19" s="390">
        <f>1/1000*[1]TimberSectorMinusCoreVPAExp!AX$265</f>
        <v>0</v>
      </c>
      <c r="BA19" s="390">
        <f>1/1000*[1]TimberSectorMinusCoreVPAExp!AY$265</f>
        <v>0</v>
      </c>
      <c r="BB19" s="390">
        <f>1/1000*[1]TimberSectorMinusCoreVPAExp!AZ$265</f>
        <v>0</v>
      </c>
      <c r="BC19" s="391">
        <f>1/1000*[1]TimberSectorMinusCoreVPAExp!BA$265</f>
        <v>0</v>
      </c>
      <c r="BD19" s="553"/>
      <c r="BE19" s="31"/>
    </row>
    <row r="20" spans="2:57" ht="17.149999999999999" customHeight="1">
      <c r="B20" s="180" t="s">
        <v>151</v>
      </c>
      <c r="C20" s="389">
        <f>1/$A$1*[1]TimberSectorMinusCoreVPAExp!$B$273</f>
        <v>3.3629768249502532E-3</v>
      </c>
      <c r="D20" s="390">
        <f>1/$A$1*[1]TimberSectorMinusCoreVPAExp!$C$273</f>
        <v>2.8416691535459036E-3</v>
      </c>
      <c r="E20" s="390">
        <f>1/$A$1*[1]TimberSectorMinusCoreVPAExp!$D$273</f>
        <v>2.4615649459337184E-3</v>
      </c>
      <c r="F20" s="390">
        <f>1/$A$1*[1]TimberSectorMinusCoreVPAExp!$E$273</f>
        <v>1.9273255783871918E-3</v>
      </c>
      <c r="G20" s="390">
        <f>1/$A$1*[1]TimberSectorMinusCoreVPAExp!$F$273</f>
        <v>3.5814592775335898E-3</v>
      </c>
      <c r="H20" s="390">
        <f>1/$A$1*[1]TimberSectorMinusCoreVPAExp!$G$273</f>
        <v>4.6731403560175402E-3</v>
      </c>
      <c r="I20" s="390">
        <f>1/$A$1*[1]TimberSectorMinusCoreVPAExp!$H$273</f>
        <v>4.5580841465902473E-3</v>
      </c>
      <c r="J20" s="391">
        <f>1/$A$1*[1]TimberSectorMinusCoreVPAExp!$I$273</f>
        <v>4.3315306346189564E-3</v>
      </c>
      <c r="K20" s="391">
        <f>1/$A$1*[1]TimberSectorMinusCoreVPAExp!$J$273</f>
        <v>4.40517422812115E-3</v>
      </c>
      <c r="L20" s="391">
        <f>1/$A$1*[1]TimberSectorMinusCoreVPAExp!K$273</f>
        <v>2.5124385456770596E-3</v>
      </c>
      <c r="M20" s="390">
        <f>1/$A$1*[1]TimberSectorMinusCoreVPAExp!L$273</f>
        <v>3.8710168865721695E-3</v>
      </c>
      <c r="N20" s="390">
        <f>1/$A$1*[1]TimberSectorMinusCoreVPAExp!M$273</f>
        <v>3.6453547461739316E-3</v>
      </c>
      <c r="O20" s="390">
        <f>1/$A$1*[1]TimberSectorMinusCoreVPAExp!N$273</f>
        <v>3.8724980955190096E-3</v>
      </c>
      <c r="P20" s="390">
        <f>1/$A$1*[1]TimberSectorMinusCoreVPAExp!O$273</f>
        <v>4.1100186989635936E-3</v>
      </c>
      <c r="Q20" s="390">
        <f>1/$A$1*[1]TimberSectorMinusCoreVPAExp!P$273</f>
        <v>6.6499959886213086E-3</v>
      </c>
      <c r="R20" s="390">
        <f>1/$A$1*[1]TimberSectorMinusCoreVPAExp!Q$273</f>
        <v>4.5908229855078928E-3</v>
      </c>
      <c r="S20" s="390">
        <f>1/$A$1*[1]TimberSectorMinusCoreVPAExp!R$273</f>
        <v>6.0790560093211916E-3</v>
      </c>
      <c r="T20" s="390">
        <f>1/$A$1*[1]TimberSectorMinusCoreVPAExp!S$273</f>
        <v>0.12823347976262808</v>
      </c>
      <c r="U20" s="390">
        <f>1/$A$1*[1]TimberSectorMinusCoreVPAExp!T$273</f>
        <v>1.0919058220651328E-3</v>
      </c>
      <c r="V20" s="390">
        <f>1/$A$1*[1]TimberSectorMinusCoreVPAExp!U$273</f>
        <v>9.8053938220651338E-3</v>
      </c>
      <c r="W20" s="390">
        <f>1/$A$1*[1]TimberSectorMinusCoreVPAExp!V$273</f>
        <v>9.8053938220651338E-3</v>
      </c>
      <c r="X20" s="390">
        <f>1/$A$1*[1]TimberSectorMinusCoreVPAExp!W$273</f>
        <v>9.8053938220651338E-3</v>
      </c>
      <c r="Y20" s="390">
        <f>1/$A$1*[1]TimberSectorMinusCoreVPAExp!X$273</f>
        <v>9.8053938220651338E-3</v>
      </c>
      <c r="Z20" s="390">
        <f>1/$A$1*[1]TimberSectorMinusCoreVPAExp!Y$273</f>
        <v>9.8053938220651338E-3</v>
      </c>
      <c r="AA20" s="390">
        <f>1/$A$1*[1]TimberSectorMinusCoreVPAExp!Z$273</f>
        <v>9.8053938220651338E-3</v>
      </c>
      <c r="AB20" s="390">
        <f>1/$A$1*[1]TimberSectorMinusCoreVPAExp!AA$273</f>
        <v>1.0919058220651328E-3</v>
      </c>
      <c r="AC20" s="392"/>
      <c r="AD20" s="389">
        <f>1/1000*[1]TimberSectorMinusCoreVPAExp!AB$273</f>
        <v>1.2293390627429999E-3</v>
      </c>
      <c r="AE20" s="390">
        <f>1/1000*[1]TimberSectorMinusCoreVPAExp!AC$273</f>
        <v>1.0655051715999998E-3</v>
      </c>
      <c r="AF20" s="390">
        <f>1/1000*[1]TimberSectorMinusCoreVPAExp!AD$273</f>
        <v>1.1823054287999999E-3</v>
      </c>
      <c r="AG20" s="390">
        <f>1/1000*[1]TimberSectorMinusCoreVPAExp!AE$273</f>
        <v>1.2239957295999998E-3</v>
      </c>
      <c r="AH20" s="390">
        <f>1/1000*[1]TimberSectorMinusCoreVPAExp!AF$273</f>
        <v>1.9700676737000001E-3</v>
      </c>
      <c r="AI20" s="390">
        <f>1/1000*[1]TimberSectorMinusCoreVPAExp!AG$273</f>
        <v>1.7653890969E-3</v>
      </c>
      <c r="AJ20" s="390">
        <f>1/1000*[1]TimberSectorMinusCoreVPAExp!AH$273</f>
        <v>2.1848645376000004E-3</v>
      </c>
      <c r="AK20" s="390">
        <f>1/1000*[1]TimberSectorMinusCoreVPAExp!AI$273</f>
        <v>2.9237205419999999E-3</v>
      </c>
      <c r="AL20" s="390">
        <f>1/1000*[1]TimberSectorMinusCoreVPAExp!AJ$273</f>
        <v>4.5202037567999998E-3</v>
      </c>
      <c r="AM20" s="390">
        <f>1/1000*[1]TimberSectorMinusCoreVPAExp!AK$273</f>
        <v>2.4506803375999998E-3</v>
      </c>
      <c r="AN20" s="390">
        <f>1/1000*[1]TimberSectorMinusCoreVPAExp!AL$273</f>
        <v>2.7223014443000003E-3</v>
      </c>
      <c r="AO20" s="390">
        <f>1/1000*[1]TimberSectorMinusCoreVPAExp!AM$273</f>
        <v>2.6341177919999995E-3</v>
      </c>
      <c r="AP20" s="390">
        <f>1/1000*[1]TimberSectorMinusCoreVPAExp!AN$273</f>
        <v>3.6523870415999999E-3</v>
      </c>
      <c r="AQ20" s="390">
        <f>1/1000*[1]TimberSectorMinusCoreVPAExp!AO$273</f>
        <v>3.9489499623000003E-3</v>
      </c>
      <c r="AR20" s="390">
        <f>1/1000*[1]TimberSectorMinusCoreVPAExp!AP$273</f>
        <v>3.0507567720000003E-3</v>
      </c>
      <c r="AS20" s="390">
        <f>1/1000*[1]TimberSectorMinusCoreVPAExp!AQ$273</f>
        <v>2.3639295470000003E-3</v>
      </c>
      <c r="AT20" s="390">
        <f>1/1000*[1]TimberSectorMinusCoreVPAExp!AR$273</f>
        <v>2.6734767526999997E-3</v>
      </c>
      <c r="AU20" s="390">
        <f>1/1000*[1]TimberSectorMinusCoreVPAExp!AS$273</f>
        <v>1.8710613321399998E-2</v>
      </c>
      <c r="AV20" s="390">
        <f>1/1000*[1]TimberSectorMinusCoreVPAExp!AT$273</f>
        <v>4.2459855260000004E-3</v>
      </c>
      <c r="AW20" s="390">
        <f>1/1000*[1]TimberSectorMinusCoreVPAExp!AU$273</f>
        <v>7.3175664379166666E-3</v>
      </c>
      <c r="AX20" s="390">
        <f>1/1000*[1]TimberSectorMinusCoreVPAExp!AV$273</f>
        <v>0</v>
      </c>
      <c r="AY20" s="390">
        <f>1/1000*[1]TimberSectorMinusCoreVPAExp!AW$273</f>
        <v>0</v>
      </c>
      <c r="AZ20" s="390">
        <f>1/1000*[1]TimberSectorMinusCoreVPAExp!AX$273</f>
        <v>0</v>
      </c>
      <c r="BA20" s="390">
        <f>1/1000*[1]TimberSectorMinusCoreVPAExp!AY$273</f>
        <v>0</v>
      </c>
      <c r="BB20" s="390">
        <f>1/1000*[1]TimberSectorMinusCoreVPAExp!AZ$273</f>
        <v>0</v>
      </c>
      <c r="BC20" s="391">
        <f>1/1000*[1]TimberSectorMinusCoreVPAExp!BA$273</f>
        <v>0</v>
      </c>
      <c r="BD20" s="553"/>
      <c r="BE20" s="31"/>
    </row>
    <row r="21" spans="2:57" ht="17.149999999999999" customHeight="1">
      <c r="B21" s="9" t="s">
        <v>139</v>
      </c>
      <c r="C21" s="366">
        <f t="shared" ref="C21:M21" si="9">C5-SUM(C6,C7,C10,C11,C12,C19,C20)</f>
        <v>4.500481859153016E-2</v>
      </c>
      <c r="D21" s="350">
        <f t="shared" si="9"/>
        <v>3.3490044818995646E-2</v>
      </c>
      <c r="E21" s="350">
        <f t="shared" si="9"/>
        <v>3.8382586804979635E-2</v>
      </c>
      <c r="F21" s="350">
        <f t="shared" si="9"/>
        <v>3.8970246850362766E-2</v>
      </c>
      <c r="G21" s="350">
        <f t="shared" si="9"/>
        <v>5.1538720403126348E-2</v>
      </c>
      <c r="H21" s="350">
        <f t="shared" si="9"/>
        <v>7.7325733986884249E-2</v>
      </c>
      <c r="I21" s="350">
        <f t="shared" si="9"/>
        <v>5.5823319067761279E-2</v>
      </c>
      <c r="J21" s="351">
        <f t="shared" si="9"/>
        <v>7.4998135107541941E-2</v>
      </c>
      <c r="K21" s="351">
        <f t="shared" si="9"/>
        <v>8.3696905357622864E-2</v>
      </c>
      <c r="L21" s="351">
        <f t="shared" si="9"/>
        <v>5.5826584698769555E-2</v>
      </c>
      <c r="M21" s="350">
        <f t="shared" si="9"/>
        <v>0.1399820557532685</v>
      </c>
      <c r="N21" s="350">
        <f>N5-SUM(N6,N7,N10,N11,N12,N19,N20)</f>
        <v>7.5441994540749402E-2</v>
      </c>
      <c r="O21" s="350">
        <f t="shared" ref="O21:AB21" si="10">O5-SUM(O6,O7,O10,O11,O12,O19,O20)</f>
        <v>9.2807028661891611E-2</v>
      </c>
      <c r="P21" s="350">
        <f t="shared" si="10"/>
        <v>9.9709819395968236E-2</v>
      </c>
      <c r="Q21" s="350">
        <f t="shared" si="10"/>
        <v>0.20349583968204943</v>
      </c>
      <c r="R21" s="350">
        <f t="shared" si="10"/>
        <v>0.26422810197300883</v>
      </c>
      <c r="S21" s="350">
        <f t="shared" si="10"/>
        <v>0.20823432082118742</v>
      </c>
      <c r="T21" s="350">
        <f t="shared" si="10"/>
        <v>5.725268491964286E-2</v>
      </c>
      <c r="U21" s="350">
        <f t="shared" si="10"/>
        <v>1.8648402601489367E-2</v>
      </c>
      <c r="V21" s="350">
        <f t="shared" si="10"/>
        <v>6.587639657230282E-2</v>
      </c>
      <c r="W21" s="350">
        <f t="shared" si="10"/>
        <v>6.587639657230282E-2</v>
      </c>
      <c r="X21" s="350">
        <f t="shared" si="10"/>
        <v>6.587639657230282E-2</v>
      </c>
      <c r="Y21" s="350">
        <f t="shared" si="10"/>
        <v>6.587639657230282E-2</v>
      </c>
      <c r="Z21" s="350">
        <f t="shared" si="10"/>
        <v>6.587639657230282E-2</v>
      </c>
      <c r="AA21" s="350">
        <f t="shared" si="10"/>
        <v>6.587639657230282E-2</v>
      </c>
      <c r="AB21" s="350">
        <f t="shared" si="10"/>
        <v>1.8648402601489367E-2</v>
      </c>
      <c r="AC21" s="341"/>
      <c r="AD21" s="366">
        <f t="shared" ref="AD21:BC21" si="11">AD5-SUM(AD6,AD7,AD10,AD11,AD12,AD19,AD20)</f>
        <v>3.2481445573917744E-2</v>
      </c>
      <c r="AE21" s="350">
        <f t="shared" si="11"/>
        <v>2.9844608099600767E-2</v>
      </c>
      <c r="AF21" s="350">
        <f t="shared" si="11"/>
        <v>3.1812343271999777E-2</v>
      </c>
      <c r="AG21" s="350">
        <f t="shared" si="11"/>
        <v>3.7710738609600281E-2</v>
      </c>
      <c r="AH21" s="350">
        <f t="shared" si="11"/>
        <v>4.7464221225399728E-2</v>
      </c>
      <c r="AI21" s="350">
        <f t="shared" si="11"/>
        <v>6.9165883815599072E-2</v>
      </c>
      <c r="AJ21" s="350">
        <f t="shared" si="11"/>
        <v>8.4854157414000264E-2</v>
      </c>
      <c r="AK21" s="350">
        <f t="shared" si="11"/>
        <v>0.11258425474349942</v>
      </c>
      <c r="AL21" s="350">
        <f t="shared" si="11"/>
        <v>0.14221649093200051</v>
      </c>
      <c r="AM21" s="350">
        <f t="shared" si="11"/>
        <v>9.6957647388799639E-2</v>
      </c>
      <c r="AN21" s="350">
        <f t="shared" si="11"/>
        <v>9.3689560650100923E-2</v>
      </c>
      <c r="AO21" s="350">
        <f t="shared" si="11"/>
        <v>0.111670486992</v>
      </c>
      <c r="AP21" s="350">
        <f t="shared" si="11"/>
        <v>0.12238245740159925</v>
      </c>
      <c r="AQ21" s="350">
        <f t="shared" si="11"/>
        <v>0.13563820223099965</v>
      </c>
      <c r="AR21" s="350">
        <f t="shared" si="11"/>
        <v>0.13525114418500039</v>
      </c>
      <c r="AS21" s="350">
        <f t="shared" si="11"/>
        <v>0.10794028708750059</v>
      </c>
      <c r="AT21" s="350">
        <f t="shared" si="11"/>
        <v>0.1052503967508005</v>
      </c>
      <c r="AU21" s="350">
        <f t="shared" si="11"/>
        <v>8.1535629804200038E-2</v>
      </c>
      <c r="AV21" s="350">
        <f t="shared" si="11"/>
        <v>9.561577006199995E-2</v>
      </c>
      <c r="AW21" s="350">
        <f t="shared" si="11"/>
        <v>8.4087610564583137E-2</v>
      </c>
      <c r="AX21" s="350">
        <f t="shared" si="11"/>
        <v>0</v>
      </c>
      <c r="AY21" s="350">
        <f t="shared" si="11"/>
        <v>0</v>
      </c>
      <c r="AZ21" s="350">
        <f t="shared" si="11"/>
        <v>0</v>
      </c>
      <c r="BA21" s="350">
        <f t="shared" si="11"/>
        <v>0</v>
      </c>
      <c r="BB21" s="350">
        <f t="shared" si="11"/>
        <v>0</v>
      </c>
      <c r="BC21" s="351">
        <f t="shared" si="11"/>
        <v>0</v>
      </c>
      <c r="BD21" s="553"/>
      <c r="BE21" s="31"/>
    </row>
    <row r="22" spans="2:57">
      <c r="B22" s="5" t="s">
        <v>58</v>
      </c>
      <c r="C22" s="338">
        <f>1/$A$1*[1]TimberSectorMinusCoreVPAExp!$B$171</f>
        <v>1.3145214942332735E-2</v>
      </c>
      <c r="D22" s="339">
        <f>1/$A$1*[1]TimberSectorMinusCoreVPAExp!$C$171</f>
        <v>6.7234327639420031E-3</v>
      </c>
      <c r="E22" s="339">
        <f>1/$A$1*[1]TimberSectorMinusCoreVPAExp!$D$171</f>
        <v>6.1018868993239442E-3</v>
      </c>
      <c r="F22" s="339">
        <f>1/$A$1*[1]TimberSectorMinusCoreVPAExp!$E$171</f>
        <v>4.3676987195298148E-3</v>
      </c>
      <c r="G22" s="339">
        <f>1/$A$1*[1]TimberSectorMinusCoreVPAExp!$F$171</f>
        <v>6.9891015735407081E-3</v>
      </c>
      <c r="H22" s="339">
        <f>1/$A$1*[1]TimberSectorMinusCoreVPAExp!$G$171</f>
        <v>1.580964414085782E-2</v>
      </c>
      <c r="I22" s="339">
        <f>1/$A$1*[1]TimberSectorMinusCoreVPAExp!$H$171</f>
        <v>1.5102032185425645E-2</v>
      </c>
      <c r="J22" s="340">
        <f>1/$A$1*[1]TimberSectorMinusCoreVPAExp!$I$171</f>
        <v>1.7541609951379288E-2</v>
      </c>
      <c r="K22" s="340">
        <f>1/$A$1*[1]TimberSectorMinusCoreVPAExp!$J$171</f>
        <v>2.3541971312847361E-2</v>
      </c>
      <c r="L22" s="340">
        <f>1/$A$1*[1]TimberSectorMinusCoreVPAExp!K$171</f>
        <v>1.1765221923625531E-2</v>
      </c>
      <c r="M22" s="339">
        <f>1/$A$1*[1]TimberSectorMinusCoreVPAExp!L$171</f>
        <v>1.2378266230188921E-2</v>
      </c>
      <c r="N22" s="339">
        <f>1/$A$1*[1]TimberSectorMinusCoreVPAExp!M$171</f>
        <v>1.3887778778873424E-2</v>
      </c>
      <c r="O22" s="339">
        <f>1/$A$1*[1]TimberSectorMinusCoreVPAExp!N$171</f>
        <v>1.6278888568259296E-2</v>
      </c>
      <c r="P22" s="339">
        <f>1/$A$1*[1]TimberSectorMinusCoreVPAExp!O$171</f>
        <v>1.7855051348243712E-2</v>
      </c>
      <c r="Q22" s="339">
        <f>1/$A$1*[1]TimberSectorMinusCoreVPAExp!P$171</f>
        <v>2.1820865167333676E-2</v>
      </c>
      <c r="R22" s="339">
        <f>1/$A$1*[1]TimberSectorMinusCoreVPAExp!Q$171</f>
        <v>4.2441719635623994E-2</v>
      </c>
      <c r="S22" s="339">
        <f>1/$A$1*[1]TimberSectorMinusCoreVPAExp!R$171</f>
        <v>4.0012603477494572E-2</v>
      </c>
      <c r="T22" s="339">
        <f>1/$A$1*[1]TimberSectorMinusCoreVPAExp!S$171</f>
        <v>4.6589462130805235E-3</v>
      </c>
      <c r="U22" s="339">
        <f>1/$A$1*[1]TimberSectorMinusCoreVPAExp!T$171</f>
        <v>3.0278033726824235E-3</v>
      </c>
      <c r="V22" s="339">
        <f>1/$A$1*[1]TimberSectorMinusCoreVPAExp!U$171</f>
        <v>9.0369073726824112E-3</v>
      </c>
      <c r="W22" s="339">
        <f>1/$A$1*[1]TimberSectorMinusCoreVPAExp!V$171</f>
        <v>9.0369073726824112E-3</v>
      </c>
      <c r="X22" s="339">
        <f>1/$A$1*[1]TimberSectorMinusCoreVPAExp!W$171</f>
        <v>9.0369073726824112E-3</v>
      </c>
      <c r="Y22" s="339">
        <f>1/$A$1*[1]TimberSectorMinusCoreVPAExp!X$171</f>
        <v>9.0369073726824112E-3</v>
      </c>
      <c r="Z22" s="339">
        <f>1/$A$1*[1]TimberSectorMinusCoreVPAExp!Y$171</f>
        <v>9.0369073726824112E-3</v>
      </c>
      <c r="AA22" s="339">
        <f>1/$A$1*[1]TimberSectorMinusCoreVPAExp!Z$171</f>
        <v>9.0369073726824112E-3</v>
      </c>
      <c r="AB22" s="339">
        <f>1/$A$1*[1]TimberSectorMinusCoreVPAExp!AA$171</f>
        <v>3.0278033726824235E-3</v>
      </c>
      <c r="AC22" s="341"/>
      <c r="AD22" s="338">
        <f>1/1000*[1]TimberSectorMinusCoreVPAExp!AB$171</f>
        <v>5.8613626260119994E-3</v>
      </c>
      <c r="AE22" s="339">
        <f>1/1000*[1]TimberSectorMinusCoreVPAExp!AC$171</f>
        <v>4.0953110156000004E-3</v>
      </c>
      <c r="AF22" s="339">
        <f>1/1000*[1]TimberSectorMinusCoreVPAExp!AD$171</f>
        <v>4.2208917408000004E-3</v>
      </c>
      <c r="AG22" s="339">
        <f>1/1000*[1]TimberSectorMinusCoreVPAExp!AE$171</f>
        <v>4.7619515552000001E-3</v>
      </c>
      <c r="AH22" s="339">
        <f>1/1000*[1]TimberSectorMinusCoreVPAExp!AF$171</f>
        <v>6.6345272350000007E-3</v>
      </c>
      <c r="AI22" s="339">
        <f>1/1000*[1]TimberSectorMinusCoreVPAExp!AG$171</f>
        <v>7.9323007335000001E-3</v>
      </c>
      <c r="AJ22" s="339">
        <f>1/1000*[1]TimberSectorMinusCoreVPAExp!AH$171</f>
        <v>2.2947813938800004E-2</v>
      </c>
      <c r="AK22" s="339">
        <f>1/1000*[1]TimberSectorMinusCoreVPAExp!AI$171</f>
        <v>2.9140694809999996E-2</v>
      </c>
      <c r="AL22" s="339">
        <f>1/1000*[1]TimberSectorMinusCoreVPAExp!AJ$171</f>
        <v>4.8453843996000001E-2</v>
      </c>
      <c r="AM22" s="339">
        <f>1/1000*[1]TimberSectorMinusCoreVPAExp!AK$171</f>
        <v>2.1734031638000001E-2</v>
      </c>
      <c r="AN22" s="339">
        <f>1/1000*[1]TimberSectorMinusCoreVPAExp!AL$171</f>
        <v>2.05227339104E-2</v>
      </c>
      <c r="AO22" s="339">
        <f>1/1000*[1]TimberSectorMinusCoreVPAExp!AM$171</f>
        <v>2.6427756144E-2</v>
      </c>
      <c r="AP22" s="339">
        <f>1/1000*[1]TimberSectorMinusCoreVPAExp!AN$171</f>
        <v>2.6035015036799999E-2</v>
      </c>
      <c r="AQ22" s="339">
        <f>1/1000*[1]TimberSectorMinusCoreVPAExp!AO$171</f>
        <v>3.1335715999500004E-2</v>
      </c>
      <c r="AR22" s="339">
        <f>1/1000*[1]TimberSectorMinusCoreVPAExp!AP$171</f>
        <v>2.9927265635000002E-2</v>
      </c>
      <c r="AS22" s="339">
        <f>1/1000*[1]TimberSectorMinusCoreVPAExp!AQ$171</f>
        <v>2.5408344401999999E-2</v>
      </c>
      <c r="AT22" s="339">
        <f>1/1000*[1]TimberSectorMinusCoreVPAExp!AR$171</f>
        <v>2.2654940010400002E-2</v>
      </c>
      <c r="AU22" s="339">
        <f>1/1000*[1]TimberSectorMinusCoreVPAExp!AS$171</f>
        <v>1.4962016798299999E-2</v>
      </c>
      <c r="AV22" s="339">
        <f>1/1000*[1]TimberSectorMinusCoreVPAExp!AT$171</f>
        <v>1.9947150231000001E-2</v>
      </c>
      <c r="AW22" s="339">
        <f>1/1000*[1]TimberSectorMinusCoreVPAExp!AU$171</f>
        <v>1.5017779589166669E-2</v>
      </c>
      <c r="AX22" s="339">
        <f>1/1000*[1]TimberSectorMinusCoreVPAExp!AV$171</f>
        <v>0</v>
      </c>
      <c r="AY22" s="339">
        <f>1/1000*[1]TimberSectorMinusCoreVPAExp!AW$171</f>
        <v>0</v>
      </c>
      <c r="AZ22" s="339">
        <f>1/1000*[1]TimberSectorMinusCoreVPAExp!AX$171</f>
        <v>0</v>
      </c>
      <c r="BA22" s="339">
        <f>1/1000*[1]TimberSectorMinusCoreVPAExp!AY$171</f>
        <v>0</v>
      </c>
      <c r="BB22" s="339">
        <f>1/1000*[1]TimberSectorMinusCoreVPAExp!AZ$171</f>
        <v>0</v>
      </c>
      <c r="BC22" s="340">
        <f>1/1000*[1]TimberSectorMinusCoreVPAExp!BA$171</f>
        <v>0</v>
      </c>
      <c r="BD22" s="553"/>
      <c r="BE22" s="31"/>
    </row>
    <row r="23" spans="2:57">
      <c r="B23" s="5" t="s">
        <v>150</v>
      </c>
      <c r="C23" s="484">
        <f>1/$A$1*[1]TimberSectorMinusCoreVPAExp!$B$194</f>
        <v>2.5083612909739946E-3</v>
      </c>
      <c r="D23" s="485">
        <f>1/$A$1*[1]TimberSectorMinusCoreVPAExp!$C$194</f>
        <v>3.7485990354240205E-3</v>
      </c>
      <c r="E23" s="485">
        <f>1/$A$1*[1]TimberSectorMinusCoreVPAExp!$D$194</f>
        <v>3.9283026312030584E-3</v>
      </c>
      <c r="F23" s="485">
        <f>1/$A$1*[1]TimberSectorMinusCoreVPAExp!$E$194</f>
        <v>3.7190183014047321E-3</v>
      </c>
      <c r="G23" s="485">
        <f>1/$A$1*[1]TimberSectorMinusCoreVPAExp!$F$194</f>
        <v>5.3165732862497182E-3</v>
      </c>
      <c r="H23" s="485">
        <f>1/$A$1*[1]TimberSectorMinusCoreVPAExp!$G$194</f>
        <v>5.3027950185305373E-3</v>
      </c>
      <c r="I23" s="485">
        <f>1/$A$1*[1]TimberSectorMinusCoreVPAExp!$H$194</f>
        <v>6.1546109683910466E-3</v>
      </c>
      <c r="J23" s="486">
        <f>1/$A$1*[1]TimberSectorMinusCoreVPAExp!$I$194</f>
        <v>1.1262305313138536E-2</v>
      </c>
      <c r="K23" s="486">
        <f>1/$A$1*[1]TimberSectorMinusCoreVPAExp!$J$194</f>
        <v>2.1394393582051707E-2</v>
      </c>
      <c r="L23" s="486">
        <f>1/$A$1*[1]TimberSectorMinusCoreVPAExp!K$194</f>
        <v>7.114247087645075E-3</v>
      </c>
      <c r="M23" s="485">
        <f>1/$A$1*[1]TimberSectorMinusCoreVPAExp!L$194</f>
        <v>3.6312184571428568E-3</v>
      </c>
      <c r="N23" s="485">
        <f>1/$A$1*[1]TimberSectorMinusCoreVPAExp!M$194</f>
        <v>1.5232366765186476E-2</v>
      </c>
      <c r="O23" s="485">
        <f>1/$A$1*[1]TimberSectorMinusCoreVPAExp!N$194</f>
        <v>1.502567470750339E-2</v>
      </c>
      <c r="P23" s="485">
        <f>1/$A$1*[1]TimberSectorMinusCoreVPAExp!O$194</f>
        <v>2.2183720458326967E-2</v>
      </c>
      <c r="Q23" s="485">
        <f>1/$A$1*[1]TimberSectorMinusCoreVPAExp!P$194</f>
        <v>1.3851318560339963E-2</v>
      </c>
      <c r="R23" s="485">
        <f>1/$A$1*[1]TimberSectorMinusCoreVPAExp!Q$194</f>
        <v>1.7130789354738253E-2</v>
      </c>
      <c r="S23" s="485">
        <f>1/$A$1*[1]TimberSectorMinusCoreVPAExp!R$194</f>
        <v>1.2501073660407234E-2</v>
      </c>
      <c r="T23" s="485">
        <f>1/$A$1*[1]TimberSectorMinusCoreVPAExp!S$194</f>
        <v>3.2670480524920609E-2</v>
      </c>
      <c r="U23" s="485">
        <f>1/$A$1*[1]TimberSectorMinusCoreVPAExp!T$194</f>
        <v>9.1403027274993096E-4</v>
      </c>
      <c r="V23" s="485">
        <f>1/$A$1*[1]TimberSectorMinusCoreVPAExp!U$194</f>
        <v>3.3470102772749963E-2</v>
      </c>
      <c r="W23" s="485">
        <f>1/$A$1*[1]TimberSectorMinusCoreVPAExp!V$194</f>
        <v>3.3470102772749963E-2</v>
      </c>
      <c r="X23" s="485">
        <f>1/$A$1*[1]TimberSectorMinusCoreVPAExp!W$194</f>
        <v>3.3470102772749963E-2</v>
      </c>
      <c r="Y23" s="485">
        <f>1/$A$1*[1]TimberSectorMinusCoreVPAExp!X$194</f>
        <v>3.3470102772749963E-2</v>
      </c>
      <c r="Z23" s="485">
        <f>1/$A$1*[1]TimberSectorMinusCoreVPAExp!Y$194</f>
        <v>3.3470102772749963E-2</v>
      </c>
      <c r="AA23" s="485">
        <f>1/$A$1*[1]TimberSectorMinusCoreVPAExp!Z$194</f>
        <v>3.3470102772749963E-2</v>
      </c>
      <c r="AB23" s="485">
        <f>1/$A$1*[1]TimberSectorMinusCoreVPAExp!AA$194</f>
        <v>9.1403027274993096E-4</v>
      </c>
      <c r="AC23" s="487"/>
      <c r="AD23" s="488">
        <f>1/1000*[1]TimberSectorMinusCoreVPAExp!AB$194</f>
        <v>3.4037346485069997E-3</v>
      </c>
      <c r="AE23" s="485">
        <f>1/1000*[1]TimberSectorMinusCoreVPAExp!AC$194</f>
        <v>3.5842691171999999E-3</v>
      </c>
      <c r="AF23" s="485">
        <f>1/1000*[1]TimberSectorMinusCoreVPAExp!AD$194</f>
        <v>3.6979371167999999E-3</v>
      </c>
      <c r="AG23" s="485">
        <f>1/1000*[1]TimberSectorMinusCoreVPAExp!AE$194</f>
        <v>4.965179553600001E-3</v>
      </c>
      <c r="AH23" s="485">
        <f>1/1000*[1]TimberSectorMinusCoreVPAExp!AF$194</f>
        <v>5.4323538604999994E-3</v>
      </c>
      <c r="AI23" s="485">
        <f>1/1000*[1]TimberSectorMinusCoreVPAExp!AG$194</f>
        <v>7.2872995766999999E-3</v>
      </c>
      <c r="AJ23" s="485">
        <f>1/1000*[1]TimberSectorMinusCoreVPAExp!AH$194</f>
        <v>7.6750584072000005E-3</v>
      </c>
      <c r="AK23" s="485">
        <f>1/1000*[1]TimberSectorMinusCoreVPAExp!AI$194</f>
        <v>1.0569992213999999E-2</v>
      </c>
      <c r="AL23" s="485">
        <f>1/1000*[1]TimberSectorMinusCoreVPAExp!AJ$194</f>
        <v>1.7819824508800004E-2</v>
      </c>
      <c r="AM23" s="485">
        <f>1/1000*[1]TimberSectorMinusCoreVPAExp!AK$194</f>
        <v>1.1322086754000002E-2</v>
      </c>
      <c r="AN23" s="485">
        <f>1/1000*[1]TimberSectorMinusCoreVPAExp!AL$194</f>
        <v>7.5905574992999993E-3</v>
      </c>
      <c r="AO23" s="485">
        <f>1/1000*[1]TimberSectorMinusCoreVPAExp!AM$194</f>
        <v>1.0602745679999999E-2</v>
      </c>
      <c r="AP23" s="485">
        <f>1/1000*[1]TimberSectorMinusCoreVPAExp!AN$194</f>
        <v>1.3584981836799997E-2</v>
      </c>
      <c r="AQ23" s="485">
        <f>1/1000*[1]TimberSectorMinusCoreVPAExp!AO$194</f>
        <v>2.0099009861700001E-2</v>
      </c>
      <c r="AR23" s="485">
        <f>1/1000*[1]TimberSectorMinusCoreVPAExp!AP$194</f>
        <v>1.4164037894500003E-2</v>
      </c>
      <c r="AS23" s="485">
        <f>1/1000*[1]TimberSectorMinusCoreVPAExp!AQ$194</f>
        <v>7.9044019739999988E-3</v>
      </c>
      <c r="AT23" s="485">
        <f>1/1000*[1]TimberSectorMinusCoreVPAExp!AR$194</f>
        <v>1.0014322435099999E-2</v>
      </c>
      <c r="AU23" s="485">
        <f>1/1000*[1]TimberSectorMinusCoreVPAExp!AS$194</f>
        <v>9.8680526372999979E-3</v>
      </c>
      <c r="AV23" s="485">
        <f>1/1000*[1]TimberSectorMinusCoreVPAExp!AT$194</f>
        <v>5.3407819740000006E-3</v>
      </c>
      <c r="AW23" s="485">
        <f>1/1000*[1]TimberSectorMinusCoreVPAExp!AU$194</f>
        <v>1.0826944059999996E-2</v>
      </c>
      <c r="AX23" s="485">
        <f>1/1000*[1]TimberSectorMinusCoreVPAExp!AV$194</f>
        <v>0</v>
      </c>
      <c r="AY23" s="485">
        <f>1/1000*[1]TimberSectorMinusCoreVPAExp!AW$194</f>
        <v>0</v>
      </c>
      <c r="AZ23" s="485">
        <f>1/1000*[1]TimberSectorMinusCoreVPAExp!AX$194</f>
        <v>0</v>
      </c>
      <c r="BA23" s="485">
        <f>1/1000*[1]TimberSectorMinusCoreVPAExp!AY$194</f>
        <v>0</v>
      </c>
      <c r="BB23" s="485">
        <f>1/1000*[1]TimberSectorMinusCoreVPAExp!AZ$194</f>
        <v>0</v>
      </c>
      <c r="BC23" s="486">
        <f>1/1000*[1]TimberSectorMinusCoreVPAExp!BA$194</f>
        <v>0</v>
      </c>
      <c r="BD23" s="553"/>
      <c r="BE23" s="31"/>
    </row>
    <row r="24" spans="2:57">
      <c r="B24" s="5" t="s">
        <v>93</v>
      </c>
      <c r="C24" s="338">
        <f>1/$A$1*[1]TimberSectorMinusCoreVPAExp!$B$226</f>
        <v>1.597105162996363E-2</v>
      </c>
      <c r="D24" s="339">
        <f>1/$A$1*[1]TimberSectorMinusCoreVPAExp!$C$226</f>
        <v>1.0764518714852598E-2</v>
      </c>
      <c r="E24" s="339">
        <f>1/$A$1*[1]TimberSectorMinusCoreVPAExp!$D$226</f>
        <v>7.9394038636933211E-3</v>
      </c>
      <c r="F24" s="339">
        <f>1/$A$1*[1]TimberSectorMinusCoreVPAExp!$E$226</f>
        <v>1.1951819819513864E-2</v>
      </c>
      <c r="G24" s="339">
        <f>1/$A$1*[1]TimberSectorMinusCoreVPAExp!$F$226</f>
        <v>1.5786264863553712E-2</v>
      </c>
      <c r="H24" s="339">
        <f>1/$A$1*[1]TimberSectorMinusCoreVPAExp!$G$226</f>
        <v>1.9039543413466892E-2</v>
      </c>
      <c r="I24" s="339">
        <f>1/$A$1*[1]TimberSectorMinusCoreVPAExp!$H$226</f>
        <v>2.3910342762814792E-2</v>
      </c>
      <c r="J24" s="340">
        <f>1/$A$1*[1]TimberSectorMinusCoreVPAExp!$I$226</f>
        <v>2.194576336098851E-2</v>
      </c>
      <c r="K24" s="340">
        <f>1/$A$1*[1]TimberSectorMinusCoreVPAExp!$J$226</f>
        <v>1.9500508185303241E-2</v>
      </c>
      <c r="L24" s="340">
        <f>1/$A$1*[1]TimberSectorMinusCoreVPAExp!K$226</f>
        <v>2.0344354747553018E-2</v>
      </c>
      <c r="M24" s="339">
        <f>1/$A$1*[1]TimberSectorMinusCoreVPAExp!L$226</f>
        <v>2.7348194955986439E-2</v>
      </c>
      <c r="N24" s="339">
        <f>1/$A$1*[1]TimberSectorMinusCoreVPAExp!M$226</f>
        <v>2.7142860937636109E-2</v>
      </c>
      <c r="O24" s="339">
        <f>1/$A$1*[1]TimberSectorMinusCoreVPAExp!N$226</f>
        <v>2.62886235505683E-2</v>
      </c>
      <c r="P24" s="339">
        <f>1/$A$1*[1]TimberSectorMinusCoreVPAExp!O$226</f>
        <v>2.6780263302515948E-2</v>
      </c>
      <c r="Q24" s="339">
        <f>1/$A$1*[1]TimberSectorMinusCoreVPAExp!P$226</f>
        <v>4.1295724571462092E-2</v>
      </c>
      <c r="R24" s="339">
        <f>1/$A$1*[1]TimberSectorMinusCoreVPAExp!Q$226</f>
        <v>5.8386869117838795E-2</v>
      </c>
      <c r="S24" s="339">
        <f>1/$A$1*[1]TimberSectorMinusCoreVPAExp!R$226</f>
        <v>7.3400355468314138E-2</v>
      </c>
      <c r="T24" s="339">
        <f>1/$A$1*[1]TimberSectorMinusCoreVPAExp!S$226</f>
        <v>9.8763629172752884E-3</v>
      </c>
      <c r="U24" s="339">
        <f>1/$A$1*[1]TimberSectorMinusCoreVPAExp!T$226</f>
        <v>6.8848902603616743E-3</v>
      </c>
      <c r="V24" s="339">
        <f>1/$A$1*[1]TimberSectorMinusCoreVPAExp!U$226</f>
        <v>7.1622009796599197E-3</v>
      </c>
      <c r="W24" s="339">
        <f>1/$A$1*[1]TimberSectorMinusCoreVPAExp!V$226</f>
        <v>7.1622009796599197E-3</v>
      </c>
      <c r="X24" s="339">
        <f>1/$A$1*[1]TimberSectorMinusCoreVPAExp!W$226</f>
        <v>7.1622009796599197E-3</v>
      </c>
      <c r="Y24" s="339">
        <f>1/$A$1*[1]TimberSectorMinusCoreVPAExp!X$226</f>
        <v>7.1622009796599197E-3</v>
      </c>
      <c r="Z24" s="339">
        <f>1/$A$1*[1]TimberSectorMinusCoreVPAExp!Y$226</f>
        <v>7.1622009796599197E-3</v>
      </c>
      <c r="AA24" s="339">
        <f>1/$A$1*[1]TimberSectorMinusCoreVPAExp!Z$226</f>
        <v>7.1622009796599197E-3</v>
      </c>
      <c r="AB24" s="339">
        <f>1/$A$1*[1]TimberSectorMinusCoreVPAExp!AA$226</f>
        <v>6.8848902603616743E-3</v>
      </c>
      <c r="AC24" s="341"/>
      <c r="AD24" s="338">
        <f>1/1000*[1]TimberSectorMinusCoreVPAExp!AB$226</f>
        <v>1.0191768357162E-2</v>
      </c>
      <c r="AE24" s="339">
        <f>1/1000*[1]TimberSectorMinusCoreVPAExp!AC$226</f>
        <v>1.1326062999600001E-2</v>
      </c>
      <c r="AF24" s="339">
        <f>1/1000*[1]TimberSectorMinusCoreVPAExp!AD$226</f>
        <v>1.0006063084799999E-2</v>
      </c>
      <c r="AG24" s="339">
        <f>1/1000*[1]TimberSectorMinusCoreVPAExp!AE$226</f>
        <v>1.33460808544E-2</v>
      </c>
      <c r="AH24" s="339">
        <f>1/1000*[1]TimberSectorMinusCoreVPAExp!AF$226</f>
        <v>1.69954280902E-2</v>
      </c>
      <c r="AI24" s="339">
        <f>1/1000*[1]TimberSectorMinusCoreVPAExp!AG$226</f>
        <v>2.1585025519200003E-2</v>
      </c>
      <c r="AJ24" s="339">
        <f>1/1000*[1]TimberSectorMinusCoreVPAExp!AH$226</f>
        <v>3.0053633529999995E-2</v>
      </c>
      <c r="AK24" s="339">
        <f>1/1000*[1]TimberSectorMinusCoreVPAExp!AI$226</f>
        <v>3.4846402895499999E-2</v>
      </c>
      <c r="AL24" s="339">
        <f>1/1000*[1]TimberSectorMinusCoreVPAExp!AJ$226</f>
        <v>4.3881056197600007E-2</v>
      </c>
      <c r="AM24" s="339">
        <f>1/1000*[1]TimberSectorMinusCoreVPAExp!AK$226</f>
        <v>3.8614106273599999E-2</v>
      </c>
      <c r="AN24" s="339">
        <f>1/1000*[1]TimberSectorMinusCoreVPAExp!AL$226</f>
        <v>3.4721720774800006E-2</v>
      </c>
      <c r="AO24" s="339">
        <f>1/1000*[1]TimberSectorMinusCoreVPAExp!AM$226</f>
        <v>4.3794538848000004E-2</v>
      </c>
      <c r="AP24" s="339">
        <f>1/1000*[1]TimberSectorMinusCoreVPAExp!AN$226</f>
        <v>4.4633056494399997E-2</v>
      </c>
      <c r="AQ24" s="339">
        <f>1/1000*[1]TimberSectorMinusCoreVPAExp!AO$226</f>
        <v>4.6966587078300009E-2</v>
      </c>
      <c r="AR24" s="339">
        <f>1/1000*[1]TimberSectorMinusCoreVPAExp!AP$226</f>
        <v>5.2637154779000002E-2</v>
      </c>
      <c r="AS24" s="339">
        <f>1/1000*[1]TimberSectorMinusCoreVPAExp!AQ$226</f>
        <v>4.8327952711499991E-2</v>
      </c>
      <c r="AT24" s="339">
        <f>1/1000*[1]TimberSectorMinusCoreVPAExp!AR$226</f>
        <v>4.6418561022899998E-2</v>
      </c>
      <c r="AU24" s="339">
        <f>1/1000*[1]TimberSectorMinusCoreVPAExp!AS$226</f>
        <v>3.4898095918399999E-2</v>
      </c>
      <c r="AV24" s="339">
        <f>1/1000*[1]TimberSectorMinusCoreVPAExp!AT$226</f>
        <v>4.2284043333000003E-2</v>
      </c>
      <c r="AW24" s="339">
        <f>1/1000*[1]TimberSectorMinusCoreVPAExp!AU$226</f>
        <v>3.1986303265000002E-2</v>
      </c>
      <c r="AX24" s="339">
        <f>1/1000*[1]TimberSectorMinusCoreVPAExp!AV$226</f>
        <v>0</v>
      </c>
      <c r="AY24" s="339">
        <f>1/1000*[1]TimberSectorMinusCoreVPAExp!AW$226</f>
        <v>0</v>
      </c>
      <c r="AZ24" s="339">
        <f>1/1000*[1]TimberSectorMinusCoreVPAExp!AX$226</f>
        <v>0</v>
      </c>
      <c r="BA24" s="339">
        <f>1/1000*[1]TimberSectorMinusCoreVPAExp!AY$226</f>
        <v>0</v>
      </c>
      <c r="BB24" s="339">
        <f>1/1000*[1]TimberSectorMinusCoreVPAExp!AZ$226</f>
        <v>0</v>
      </c>
      <c r="BC24" s="340">
        <f>1/1000*[1]TimberSectorMinusCoreVPAExp!BA$226</f>
        <v>0</v>
      </c>
      <c r="BD24" s="553"/>
      <c r="BE24" s="31"/>
    </row>
    <row r="25" spans="2:57" ht="13" thickBot="1">
      <c r="B25" s="6" t="s">
        <v>140</v>
      </c>
      <c r="C25" s="370">
        <f t="shared" ref="C25:M25" si="12">SUM(C21:C21)-SUM(C22:C24)</f>
        <v>1.33801907282598E-2</v>
      </c>
      <c r="D25" s="371">
        <f t="shared" si="12"/>
        <v>1.2253494304777023E-2</v>
      </c>
      <c r="E25" s="371">
        <f t="shared" si="12"/>
        <v>2.0412993410759313E-2</v>
      </c>
      <c r="F25" s="371">
        <f t="shared" si="12"/>
        <v>1.8931710009914358E-2</v>
      </c>
      <c r="G25" s="371">
        <f t="shared" si="12"/>
        <v>2.344678067978221E-2</v>
      </c>
      <c r="H25" s="371">
        <f t="shared" si="12"/>
        <v>3.7173751414028997E-2</v>
      </c>
      <c r="I25" s="371">
        <f t="shared" si="12"/>
        <v>1.0656333151129793E-2</v>
      </c>
      <c r="J25" s="372">
        <f t="shared" si="12"/>
        <v>2.4248456482035607E-2</v>
      </c>
      <c r="K25" s="372">
        <f t="shared" si="12"/>
        <v>1.9260032277420555E-2</v>
      </c>
      <c r="L25" s="372">
        <f t="shared" si="12"/>
        <v>1.6602760939945935E-2</v>
      </c>
      <c r="M25" s="371">
        <f t="shared" si="12"/>
        <v>9.6624376109950283E-2</v>
      </c>
      <c r="N25" s="371">
        <f>SUM(N21:N21)-SUM(N22:N24)</f>
        <v>1.9178988059053395E-2</v>
      </c>
      <c r="O25" s="371">
        <f t="shared" ref="O25:AB25" si="13">SUM(O21:O21)-SUM(O22:O24)</f>
        <v>3.521384183556063E-2</v>
      </c>
      <c r="P25" s="371">
        <f t="shared" si="13"/>
        <v>3.2890784286881608E-2</v>
      </c>
      <c r="Q25" s="371">
        <f t="shared" si="13"/>
        <v>0.12652793138291368</v>
      </c>
      <c r="R25" s="371">
        <f t="shared" si="13"/>
        <v>0.1462687238648078</v>
      </c>
      <c r="S25" s="371">
        <f t="shared" si="13"/>
        <v>8.2320288214971477E-2</v>
      </c>
      <c r="T25" s="371">
        <f t="shared" si="13"/>
        <v>1.0046895264366439E-2</v>
      </c>
      <c r="U25" s="371">
        <f t="shared" si="13"/>
        <v>7.8216786956953367E-3</v>
      </c>
      <c r="V25" s="371">
        <f t="shared" si="13"/>
        <v>1.6207185447210531E-2</v>
      </c>
      <c r="W25" s="371">
        <f t="shared" si="13"/>
        <v>1.6207185447210531E-2</v>
      </c>
      <c r="X25" s="371">
        <f t="shared" si="13"/>
        <v>1.6207185447210531E-2</v>
      </c>
      <c r="Y25" s="371">
        <f t="shared" si="13"/>
        <v>1.6207185447210531E-2</v>
      </c>
      <c r="Z25" s="371">
        <f t="shared" si="13"/>
        <v>1.6207185447210531E-2</v>
      </c>
      <c r="AA25" s="371">
        <f t="shared" si="13"/>
        <v>1.6207185447210531E-2</v>
      </c>
      <c r="AB25" s="371">
        <f t="shared" si="13"/>
        <v>7.8216786956953367E-3</v>
      </c>
      <c r="AC25" s="373"/>
      <c r="AD25" s="481">
        <f t="shared" ref="AD25:BC25" si="14">SUM(AD21:AD21)-SUM(AD22:AD24)</f>
        <v>1.3024579942236745E-2</v>
      </c>
      <c r="AE25" s="374">
        <f t="shared" si="14"/>
        <v>1.0838964967200763E-2</v>
      </c>
      <c r="AF25" s="374">
        <f t="shared" si="14"/>
        <v>1.3887451329599777E-2</v>
      </c>
      <c r="AG25" s="374">
        <f t="shared" si="14"/>
        <v>1.4637526646400278E-2</v>
      </c>
      <c r="AH25" s="374">
        <f t="shared" si="14"/>
        <v>1.8401912039699729E-2</v>
      </c>
      <c r="AI25" s="374">
        <f t="shared" si="14"/>
        <v>3.2361257986199071E-2</v>
      </c>
      <c r="AJ25" s="374">
        <f t="shared" si="14"/>
        <v>2.4177651538000264E-2</v>
      </c>
      <c r="AK25" s="374">
        <f t="shared" si="14"/>
        <v>3.8027164823999426E-2</v>
      </c>
      <c r="AL25" s="374">
        <f t="shared" si="14"/>
        <v>3.2061766229600497E-2</v>
      </c>
      <c r="AM25" s="374">
        <f t="shared" si="14"/>
        <v>2.5287422723199643E-2</v>
      </c>
      <c r="AN25" s="374">
        <f t="shared" si="14"/>
        <v>3.0854548465600914E-2</v>
      </c>
      <c r="AO25" s="374">
        <f t="shared" si="14"/>
        <v>3.0845446319999997E-2</v>
      </c>
      <c r="AP25" s="374">
        <f t="shared" si="14"/>
        <v>3.8129404033599268E-2</v>
      </c>
      <c r="AQ25" s="374">
        <f t="shared" si="14"/>
        <v>3.7236889291499639E-2</v>
      </c>
      <c r="AR25" s="374">
        <f t="shared" si="14"/>
        <v>3.8522685876500387E-2</v>
      </c>
      <c r="AS25" s="374">
        <f t="shared" si="14"/>
        <v>2.6299588000000595E-2</v>
      </c>
      <c r="AT25" s="374">
        <f t="shared" si="14"/>
        <v>2.61625732824005E-2</v>
      </c>
      <c r="AU25" s="374">
        <f t="shared" si="14"/>
        <v>2.1807464450200043E-2</v>
      </c>
      <c r="AV25" s="374">
        <f t="shared" si="14"/>
        <v>2.8043794523999938E-2</v>
      </c>
      <c r="AW25" s="374">
        <f t="shared" si="14"/>
        <v>2.6256583650416471E-2</v>
      </c>
      <c r="AX25" s="374">
        <f t="shared" si="14"/>
        <v>0</v>
      </c>
      <c r="AY25" s="374">
        <f t="shared" si="14"/>
        <v>0</v>
      </c>
      <c r="AZ25" s="374">
        <f t="shared" si="14"/>
        <v>0</v>
      </c>
      <c r="BA25" s="374">
        <f t="shared" si="14"/>
        <v>0</v>
      </c>
      <c r="BB25" s="374">
        <f t="shared" si="14"/>
        <v>0</v>
      </c>
      <c r="BC25" s="375">
        <f t="shared" si="14"/>
        <v>0</v>
      </c>
      <c r="BD25" s="553"/>
      <c r="BE25" s="31"/>
    </row>
    <row r="26" spans="2:57" ht="13" thickTop="1">
      <c r="C26" s="376"/>
      <c r="D26" s="376"/>
      <c r="E26" s="376"/>
      <c r="F26" s="376"/>
      <c r="G26" s="376"/>
      <c r="H26" s="376"/>
      <c r="I26" s="376"/>
      <c r="J26" s="376"/>
      <c r="K26" s="376"/>
      <c r="L26" s="376"/>
      <c r="M26" s="376"/>
      <c r="N26" s="376"/>
      <c r="O26" s="376"/>
      <c r="P26" s="376"/>
      <c r="Q26" s="376"/>
      <c r="R26" s="376"/>
      <c r="S26" s="376"/>
      <c r="T26" s="376"/>
      <c r="U26" s="376"/>
      <c r="V26" s="376"/>
      <c r="W26" s="376"/>
      <c r="X26" s="376"/>
      <c r="Y26" s="376"/>
      <c r="Z26" s="376"/>
      <c r="AA26" s="376"/>
      <c r="AB26" s="376"/>
      <c r="AD26" s="376"/>
      <c r="AE26" s="376"/>
      <c r="AF26" s="376"/>
      <c r="AG26" s="376"/>
      <c r="AH26" s="376"/>
      <c r="AI26" s="376"/>
      <c r="AJ26" s="376"/>
      <c r="AK26" s="376"/>
      <c r="AL26" s="376"/>
      <c r="AM26" s="376"/>
      <c r="AN26" s="617"/>
      <c r="AO26" s="617"/>
      <c r="AP26" s="617"/>
      <c r="AQ26" s="617"/>
      <c r="AR26" s="617"/>
      <c r="AS26" s="617"/>
      <c r="AT26" s="617"/>
      <c r="AU26" s="617"/>
      <c r="AV26" s="617"/>
      <c r="AW26" s="617"/>
      <c r="AX26" s="617"/>
      <c r="AY26" s="617"/>
      <c r="AZ26" s="617"/>
      <c r="BA26" s="617"/>
      <c r="BB26" s="617"/>
      <c r="BC26" s="617"/>
      <c r="BD26" s="31"/>
      <c r="BE26" s="31"/>
    </row>
    <row r="27" spans="2:57">
      <c r="BD27" s="31"/>
      <c r="BE27" s="31"/>
    </row>
    <row r="28" spans="2:57">
      <c r="BD28" s="31"/>
      <c r="BE28" s="31"/>
    </row>
    <row r="29" spans="2:57">
      <c r="BD29" s="31"/>
      <c r="BE29" s="31"/>
    </row>
    <row r="30" spans="2:57">
      <c r="BD30" s="31"/>
      <c r="BE30" s="31"/>
    </row>
    <row r="31" spans="2:57">
      <c r="BD31" s="31"/>
      <c r="BE31" s="31"/>
    </row>
    <row r="32" spans="2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  <row r="76" spans="56:56">
      <c r="BD76" s="31"/>
    </row>
    <row r="77" spans="56:56">
      <c r="BD77" s="31"/>
    </row>
    <row r="78" spans="56:56">
      <c r="BD78" s="31"/>
    </row>
    <row r="79" spans="56:56">
      <c r="BD79" s="31"/>
    </row>
    <row r="80" spans="56:56">
      <c r="BD80" s="31"/>
    </row>
    <row r="81" spans="56:56">
      <c r="BD81" s="31"/>
    </row>
    <row r="82" spans="56:56">
      <c r="BD82" s="31"/>
    </row>
    <row r="83" spans="56:56">
      <c r="BD83" s="31"/>
    </row>
    <row r="84" spans="56:56">
      <c r="BD84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BE16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476" customWidth="1"/>
    <col min="20" max="22" width="5.6328125" style="476" hidden="1" customWidth="1"/>
    <col min="23" max="28" width="6.7265625" style="476" hidden="1" customWidth="1"/>
    <col min="29" max="29" width="1.7265625" style="476" customWidth="1"/>
    <col min="30" max="46" width="5.6328125" style="477" customWidth="1"/>
    <col min="47" max="49" width="5.6328125" style="477" hidden="1" customWidth="1"/>
    <col min="50" max="55" width="6.7265625" style="477" hidden="1" customWidth="1"/>
  </cols>
  <sheetData>
    <row r="1" spans="1:57" ht="9" customHeight="1" thickBot="1">
      <c r="A1" s="56">
        <v>1</v>
      </c>
      <c r="B1" s="28"/>
      <c r="C1" s="377"/>
      <c r="D1" s="377"/>
      <c r="E1" s="377"/>
      <c r="F1" s="377"/>
      <c r="G1" s="377"/>
      <c r="H1" s="377"/>
      <c r="I1" s="377"/>
      <c r="J1" s="377"/>
      <c r="K1" s="377"/>
      <c r="L1" s="377"/>
      <c r="M1" s="377"/>
      <c r="N1" s="377"/>
      <c r="O1" s="377"/>
      <c r="P1" s="377"/>
      <c r="Q1" s="377"/>
      <c r="R1" s="377"/>
      <c r="S1" s="377"/>
      <c r="T1" s="377"/>
      <c r="U1" s="377"/>
      <c r="V1" s="377"/>
      <c r="W1" s="377"/>
      <c r="X1" s="377"/>
      <c r="Y1" s="377"/>
      <c r="Z1" s="377"/>
      <c r="AA1" s="377"/>
      <c r="AB1" s="377"/>
      <c r="AC1" s="377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08" t="s">
        <v>208</v>
      </c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709"/>
      <c r="W2" s="709"/>
      <c r="X2" s="709"/>
      <c r="Y2" s="709"/>
      <c r="Z2" s="709"/>
      <c r="AA2" s="709"/>
      <c r="AB2" s="710"/>
      <c r="AC2" s="399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74">
        <f>1/$A$1*[1]PaperSectorMinusCoreVPAExp!$B$263</f>
        <v>17.012444242873606</v>
      </c>
      <c r="D5" s="575">
        <f>1/$A$1*[1]PaperSectorMinusCoreVPAExp!$C$263</f>
        <v>16.808903011315653</v>
      </c>
      <c r="E5" s="575">
        <f>1/$A$1*[1]PaperSectorMinusCoreVPAExp!$D$263</f>
        <v>18.702009065463947</v>
      </c>
      <c r="F5" s="575">
        <f>1/$A$1*[1]PaperSectorMinusCoreVPAExp!$E$263</f>
        <v>21.03051373139408</v>
      </c>
      <c r="G5" s="575">
        <f>1/$A$1*[1]PaperSectorMinusCoreVPAExp!$F$263</f>
        <v>22.077595711328261</v>
      </c>
      <c r="H5" s="575">
        <f>1/$A$1*[1]PaperSectorMinusCoreVPAExp!$G$263</f>
        <v>24.680811109928779</v>
      </c>
      <c r="I5" s="575">
        <f>1/$A$1*[1]PaperSectorMinusCoreVPAExp!$H$263</f>
        <v>22.459847908268117</v>
      </c>
      <c r="J5" s="576">
        <f>1/$A$1*[1]PaperSectorMinusCoreVPAExp!$I$263</f>
        <v>21.155116629627127</v>
      </c>
      <c r="K5" s="576">
        <f>1/$A$1*[1]PaperSectorMinusCoreVPAExp!$J$263</f>
        <v>19.324618665320415</v>
      </c>
      <c r="L5" s="576">
        <f>1/$A$1*[1]PaperSectorMinusCoreVPAExp!K$263</f>
        <v>16.643913150209968</v>
      </c>
      <c r="M5" s="575">
        <f>1/$A$1*[1]PaperSectorMinusCoreVPAExp!L$263</f>
        <v>18.085677431243557</v>
      </c>
      <c r="N5" s="577">
        <f>1/$A$1*[1]PaperSectorMinusCoreVPAExp!M$263</f>
        <v>18.006730768430025</v>
      </c>
      <c r="O5" s="577">
        <f>1/$A$1*[1]PaperSectorMinusCoreVPAExp!N$263</f>
        <v>18.362246676921654</v>
      </c>
      <c r="P5" s="577">
        <f>1/$A$1*[1]PaperSectorMinusCoreVPAExp!O$263</f>
        <v>22.676877107689396</v>
      </c>
      <c r="Q5" s="577">
        <f>1/$A$1*[1]PaperSectorMinusCoreVPAExp!P$263</f>
        <v>22.469834565928625</v>
      </c>
      <c r="R5" s="577">
        <f>1/$A$1*[1]PaperSectorMinusCoreVPAExp!Q$263</f>
        <v>24.441676504917297</v>
      </c>
      <c r="S5" s="577">
        <f>1/$A$1*[1]PaperSectorMinusCoreVPAExp!R$263</f>
        <v>25.129576352650378</v>
      </c>
      <c r="T5" s="577">
        <f>1/$A$1*[1]PaperSectorMinusCoreVPAExp!S$263</f>
        <v>30.10844321674</v>
      </c>
      <c r="U5" s="577">
        <f>1/$A$1*[1]PaperSectorMinusCoreVPAExp!T$263</f>
        <v>27.365057708920428</v>
      </c>
      <c r="V5" s="577">
        <f>1/$A$1*[1]PaperSectorMinusCoreVPAExp!U$263</f>
        <v>0.10383735795959639</v>
      </c>
      <c r="W5" s="577">
        <f>1/$A$1*[1]PaperSectorMinusCoreVPAExp!V$263</f>
        <v>0.10383735795959639</v>
      </c>
      <c r="X5" s="577">
        <f>1/$A$1*[1]PaperSectorMinusCoreVPAExp!W$263</f>
        <v>0.10383735795959639</v>
      </c>
      <c r="Y5" s="577">
        <f>1/$A$1*[1]PaperSectorMinusCoreVPAExp!X$263</f>
        <v>0.10383735795959639</v>
      </c>
      <c r="Z5" s="577">
        <f>1/$A$1*[1]PaperSectorMinusCoreVPAExp!Y$263</f>
        <v>0.10383735795959639</v>
      </c>
      <c r="AA5" s="577">
        <f>1/$A$1*[1]PaperSectorMinusCoreVPAExp!Z$263</f>
        <v>0.10383735795959639</v>
      </c>
      <c r="AB5" s="577">
        <f>1/$A$1*[1]PaperSectorMinusCoreVPAExp!AA$263</f>
        <v>0.10383735795959639</v>
      </c>
      <c r="AC5" s="406"/>
      <c r="AD5" s="436">
        <f>1/1000*[1]PaperSectorMinusCoreVPAExp!AB$263</f>
        <v>4.4476019050164011</v>
      </c>
      <c r="AE5" s="437">
        <f>1/1000*[1]PaperSectorMinusCoreVPAExp!AC$263</f>
        <v>4.3337711296059966</v>
      </c>
      <c r="AF5" s="437">
        <f>1/1000*[1]PaperSectorMinusCoreVPAExp!AD$263</f>
        <v>4.6179391820256015</v>
      </c>
      <c r="AG5" s="437">
        <f>1/1000*[1]PaperSectorMinusCoreVPAExp!AE$263</f>
        <v>5.7615042446416007</v>
      </c>
      <c r="AH5" s="437">
        <f>1/1000*[1]PaperSectorMinusCoreVPAExp!AF$263</f>
        <v>6.4149908177327015</v>
      </c>
      <c r="AI5" s="437">
        <f>1/1000*[1]PaperSectorMinusCoreVPAExp!AG$263</f>
        <v>6.6296233474614032</v>
      </c>
      <c r="AJ5" s="437">
        <f>1/1000*[1]PaperSectorMinusCoreVPAExp!AH$263</f>
        <v>6.9014713164888013</v>
      </c>
      <c r="AK5" s="437">
        <f>1/1000*[1]PaperSectorMinusCoreVPAExp!AI$263</f>
        <v>7.8153172594715068</v>
      </c>
      <c r="AL5" s="437">
        <f>1/1000*[1]PaperSectorMinusCoreVPAExp!AJ$263</f>
        <v>8.1577866844999978</v>
      </c>
      <c r="AM5" s="437">
        <f>1/1000*[1]PaperSectorMinusCoreVPAExp!AK$263</f>
        <v>6.6663866835764036</v>
      </c>
      <c r="AN5" s="437">
        <f>1/1000*[1]PaperSectorMinusCoreVPAExp!AL$263</f>
        <v>7.339592143457998</v>
      </c>
      <c r="AO5" s="437">
        <f>1/1000*[1]PaperSectorMinusCoreVPAExp!AM$263</f>
        <v>8.0296756195679979</v>
      </c>
      <c r="AP5" s="437">
        <f>1/1000*[1]PaperSectorMinusCoreVPAExp!AN$263</f>
        <v>6.6352149760863961</v>
      </c>
      <c r="AQ5" s="437">
        <f>1/1000*[1]PaperSectorMinusCoreVPAExp!AO$263</f>
        <v>6.5746481974772992</v>
      </c>
      <c r="AR5" s="437">
        <f>1/1000*[1]PaperSectorMinusCoreVPAExp!AP$263</f>
        <v>6.7732760759930031</v>
      </c>
      <c r="AS5" s="437">
        <f>1/1000*[1]PaperSectorMinusCoreVPAExp!AQ$263</f>
        <v>6.2249315811725019</v>
      </c>
      <c r="AT5" s="437">
        <f>1/1000*[1]PaperSectorMinusCoreVPAExp!AR$263</f>
        <v>6.1709225974946014</v>
      </c>
      <c r="AU5" s="437">
        <f>1/1000*[1]PaperSectorMinusCoreVPAExp!AS$263</f>
        <v>6.9820863965137976</v>
      </c>
      <c r="AV5" s="437">
        <f>1/1000*[1]PaperSectorMinusCoreVPAExp!AT$263</f>
        <v>7.6373236861260017</v>
      </c>
      <c r="AW5" s="437">
        <f>1/1000*[1]PaperSectorMinusCoreVPAExp!AU$263</f>
        <v>3.1297168374999993E-3</v>
      </c>
      <c r="AX5" s="437">
        <f>1/1000*[1]PaperSectorMinusCoreVPAExp!AV$263</f>
        <v>0</v>
      </c>
      <c r="AY5" s="437">
        <f>1/1000*[1]PaperSectorMinusCoreVPAExp!AW$263</f>
        <v>0</v>
      </c>
      <c r="AZ5" s="437">
        <f>1/1000*[1]PaperSectorMinusCoreVPAExp!AX$263</f>
        <v>0</v>
      </c>
      <c r="BA5" s="437">
        <f>1/1000*[1]PaperSectorMinusCoreVPAExp!AY$263</f>
        <v>0</v>
      </c>
      <c r="BB5" s="437">
        <f>1/1000*[1]PaperSectorMinusCoreVPAExp!AZ$263</f>
        <v>0</v>
      </c>
      <c r="BC5" s="453">
        <f>1/1000*[1]PaperSectorMinusCoreVPAExp!BA$263</f>
        <v>0</v>
      </c>
      <c r="BD5" s="619"/>
      <c r="BE5" s="31"/>
    </row>
    <row r="6" spans="1:57" ht="17.149999999999999" customHeight="1" thickTop="1">
      <c r="B6" s="51" t="s">
        <v>20</v>
      </c>
      <c r="C6" s="333">
        <f>1/$A$1*[1]PaperSectorMinusCoreVPAExp!$B$266</f>
        <v>0.18004618857916665</v>
      </c>
      <c r="D6" s="334">
        <f>1/$A$1*[1]PaperSectorMinusCoreVPAExp!$C$266</f>
        <v>0.20199269340416665</v>
      </c>
      <c r="E6" s="334">
        <f>1/$A$1*[1]PaperSectorMinusCoreVPAExp!$D$266</f>
        <v>0.24707885553333331</v>
      </c>
      <c r="F6" s="334">
        <f>1/$A$1*[1]PaperSectorMinusCoreVPAExp!$E$266</f>
        <v>0.29441832574999999</v>
      </c>
      <c r="G6" s="334">
        <f>1/$A$1*[1]PaperSectorMinusCoreVPAExp!$F$266</f>
        <v>0.29143147482626264</v>
      </c>
      <c r="H6" s="334">
        <f>1/$A$1*[1]PaperSectorMinusCoreVPAExp!$G$266</f>
        <v>0.33835060056515148</v>
      </c>
      <c r="I6" s="334">
        <f>1/$A$1*[1]PaperSectorMinusCoreVPAExp!$H$266</f>
        <v>0.34944914831666674</v>
      </c>
      <c r="J6" s="335">
        <f>1/$A$1*[1]PaperSectorMinusCoreVPAExp!$I$266</f>
        <v>1.4886178190071897</v>
      </c>
      <c r="K6" s="335">
        <f>1/$A$1*[1]PaperSectorMinusCoreVPAExp!$J$266</f>
        <v>0.39702153086538455</v>
      </c>
      <c r="L6" s="335">
        <f>1/$A$1*[1]PaperSectorMinusCoreVPAExp!K$266</f>
        <v>0.32799320796616149</v>
      </c>
      <c r="M6" s="334">
        <f>1/$A$1*[1]PaperSectorMinusCoreVPAExp!L$266</f>
        <v>0.27547123613257568</v>
      </c>
      <c r="N6" s="334">
        <f>1/$A$1*[1]PaperSectorMinusCoreVPAExp!M$266</f>
        <v>0.26808484374999997</v>
      </c>
      <c r="O6" s="334">
        <f>1/$A$1*[1]PaperSectorMinusCoreVPAExp!N$266</f>
        <v>0.29145655263863635</v>
      </c>
      <c r="P6" s="334">
        <f>1/$A$1*[1]PaperSectorMinusCoreVPAExp!O$266</f>
        <v>0.2986695989006799</v>
      </c>
      <c r="Q6" s="334">
        <f>1/$A$1*[1]PaperSectorMinusCoreVPAExp!P$266</f>
        <v>0.32609780405069438</v>
      </c>
      <c r="R6" s="334">
        <f>1/$A$1*[1]PaperSectorMinusCoreVPAExp!Q$266</f>
        <v>0.40940028944416995</v>
      </c>
      <c r="S6" s="334">
        <f>1/$A$1*[1]PaperSectorMinusCoreVPAExp!R$266</f>
        <v>0.26296036259688549</v>
      </c>
      <c r="T6" s="334">
        <f>1/$A$1*[1]PaperSectorMinusCoreVPAExp!S$266</f>
        <v>0.32771553184393931</v>
      </c>
      <c r="U6" s="334">
        <f>1/$A$1*[1]PaperSectorMinusCoreVPAExp!T$266</f>
        <v>0.3576917813138889</v>
      </c>
      <c r="V6" s="334">
        <f>1/$A$1*[1]PaperSectorMinusCoreVPAExp!U$266</f>
        <v>6.9552000000000001E-5</v>
      </c>
      <c r="W6" s="334">
        <f>1/$A$1*[1]PaperSectorMinusCoreVPAExp!V$266</f>
        <v>6.9552000000000001E-5</v>
      </c>
      <c r="X6" s="334">
        <f>1/$A$1*[1]PaperSectorMinusCoreVPAExp!W$266</f>
        <v>6.9552000000000001E-5</v>
      </c>
      <c r="Y6" s="334">
        <f>1/$A$1*[1]PaperSectorMinusCoreVPAExp!X$266</f>
        <v>6.9552000000000001E-5</v>
      </c>
      <c r="Z6" s="334">
        <f>1/$A$1*[1]PaperSectorMinusCoreVPAExp!Y$266</f>
        <v>6.9552000000000001E-5</v>
      </c>
      <c r="AA6" s="334">
        <f>1/$A$1*[1]PaperSectorMinusCoreVPAExp!Z$266</f>
        <v>6.9552000000000001E-5</v>
      </c>
      <c r="AB6" s="334">
        <f>1/$A$1*[1]PaperSectorMinusCoreVPAExp!AA$266</f>
        <v>6.9552000000000001E-5</v>
      </c>
      <c r="AC6" s="336"/>
      <c r="AD6" s="454">
        <f>1/1000*[1]PaperSectorMinusCoreVPAExp!AB$266</f>
        <v>4.1535491736257993E-2</v>
      </c>
      <c r="AE6" s="334">
        <f>1/1000*[1]PaperSectorMinusCoreVPAExp!AC$266</f>
        <v>4.2988286821199991E-2</v>
      </c>
      <c r="AF6" s="334">
        <f>1/1000*[1]PaperSectorMinusCoreVPAExp!AD$266</f>
        <v>4.7084439518400002E-2</v>
      </c>
      <c r="AG6" s="334">
        <f>1/1000*[1]PaperSectorMinusCoreVPAExp!AE$266</f>
        <v>7.2577328207999989E-2</v>
      </c>
      <c r="AH6" s="334">
        <f>1/1000*[1]PaperSectorMinusCoreVPAExp!AF$266</f>
        <v>7.7736700818700002E-2</v>
      </c>
      <c r="AI6" s="334">
        <f>1/1000*[1]PaperSectorMinusCoreVPAExp!AG$266</f>
        <v>8.7220207031099992E-2</v>
      </c>
      <c r="AJ6" s="334">
        <f>1/1000*[1]PaperSectorMinusCoreVPAExp!AH$266</f>
        <v>0.10067796690680002</v>
      </c>
      <c r="AK6" s="334">
        <f>1/1000*[1]PaperSectorMinusCoreVPAExp!AI$266</f>
        <v>0.11819445816599999</v>
      </c>
      <c r="AL6" s="334">
        <f>1/1000*[1]PaperSectorMinusCoreVPAExp!AJ$266</f>
        <v>0.12267564951480002</v>
      </c>
      <c r="AM6" s="334">
        <f>1/1000*[1]PaperSectorMinusCoreVPAExp!AK$266</f>
        <v>9.7400557760000006E-2</v>
      </c>
      <c r="AN6" s="334">
        <f>1/1000*[1]PaperSectorMinusCoreVPAExp!AL$266</f>
        <v>8.7366615476399984E-2</v>
      </c>
      <c r="AO6" s="334">
        <f>1/1000*[1]PaperSectorMinusCoreVPAExp!AM$266</f>
        <v>9.3595355855999998E-2</v>
      </c>
      <c r="AP6" s="334">
        <f>1/1000*[1]PaperSectorMinusCoreVPAExp!AN$266</f>
        <v>8.904830341440001E-2</v>
      </c>
      <c r="AQ6" s="334">
        <f>1/1000*[1]PaperSectorMinusCoreVPAExp!AO$266</f>
        <v>9.7091055963000009E-2</v>
      </c>
      <c r="AR6" s="334">
        <f>1/1000*[1]PaperSectorMinusCoreVPAExp!AP$266</f>
        <v>9.9361024536500003E-2</v>
      </c>
      <c r="AS6" s="334">
        <f>1/1000*[1]PaperSectorMinusCoreVPAExp!AQ$266</f>
        <v>9.9496945488499994E-2</v>
      </c>
      <c r="AT6" s="334">
        <f>1/1000*[1]PaperSectorMinusCoreVPAExp!AR$266</f>
        <v>7.98270522437E-2</v>
      </c>
      <c r="AU6" s="334">
        <f>1/1000*[1]PaperSectorMinusCoreVPAExp!AS$266</f>
        <v>9.5119342561099995E-2</v>
      </c>
      <c r="AV6" s="334">
        <f>1/1000*[1]PaperSectorMinusCoreVPAExp!AT$266</f>
        <v>0.11218866039200003</v>
      </c>
      <c r="AW6" s="334">
        <f>1/1000*[1]PaperSectorMinusCoreVPAExp!AU$266</f>
        <v>4.7224025000000001E-6</v>
      </c>
      <c r="AX6" s="334">
        <f>1/1000*[1]PaperSectorMinusCoreVPAExp!AV$266</f>
        <v>0</v>
      </c>
      <c r="AY6" s="334">
        <f>1/1000*[1]PaperSectorMinusCoreVPAExp!AW$266</f>
        <v>0</v>
      </c>
      <c r="AZ6" s="334">
        <f>1/1000*[1]PaperSectorMinusCoreVPAExp!AX$266</f>
        <v>0</v>
      </c>
      <c r="BA6" s="334">
        <f>1/1000*[1]PaperSectorMinusCoreVPAExp!AY$266</f>
        <v>0</v>
      </c>
      <c r="BB6" s="334">
        <f>1/1000*[1]PaperSectorMinusCoreVPAExp!AZ$266</f>
        <v>0</v>
      </c>
      <c r="BC6" s="335">
        <f>1/1000*[1]PaperSectorMinusCoreVPAExp!BA$266</f>
        <v>0</v>
      </c>
      <c r="BD6" s="619"/>
      <c r="BE6" s="31"/>
    </row>
    <row r="7" spans="1:57">
      <c r="B7" s="5" t="s">
        <v>101</v>
      </c>
      <c r="C7" s="338">
        <f>1/$A$1*[1]PaperSectorMinusCoreVPAExp!$B$6</f>
        <v>1.4440464412500001E-2</v>
      </c>
      <c r="D7" s="339">
        <f>1/$A$1*[1]PaperSectorMinusCoreVPAExp!$C$6</f>
        <v>1.7687856487878791E-2</v>
      </c>
      <c r="E7" s="339">
        <f>1/$A$1*[1]PaperSectorMinusCoreVPAExp!$D$6</f>
        <v>1.4184453763888888E-2</v>
      </c>
      <c r="F7" s="339">
        <f>1/$A$1*[1]PaperSectorMinusCoreVPAExp!$E$6</f>
        <v>1.3187670366666664E-2</v>
      </c>
      <c r="G7" s="339">
        <f>1/$A$1*[1]PaperSectorMinusCoreVPAExp!$F$6</f>
        <v>3.8630544233333335E-2</v>
      </c>
      <c r="H7" s="339">
        <f>1/$A$1*[1]PaperSectorMinusCoreVPAExp!$G$6</f>
        <v>4.8708807416666659E-2</v>
      </c>
      <c r="I7" s="339">
        <f>1/$A$1*[1]PaperSectorMinusCoreVPAExp!$H$6</f>
        <v>2.5285518358333332E-2</v>
      </c>
      <c r="J7" s="340">
        <f>1/$A$1*[1]PaperSectorMinusCoreVPAExp!$I$6</f>
        <v>5.380959178137254E-2</v>
      </c>
      <c r="K7" s="340">
        <f>1/$A$1*[1]PaperSectorMinusCoreVPAExp!$J$6</f>
        <v>2.2894609993589745E-2</v>
      </c>
      <c r="L7" s="340">
        <f>1/$A$1*[1]PaperSectorMinusCoreVPAExp!K$6</f>
        <v>1.6782350180555555E-2</v>
      </c>
      <c r="M7" s="339">
        <f>1/$A$1*[1]PaperSectorMinusCoreVPAExp!L$6</f>
        <v>1.6583199091666667E-2</v>
      </c>
      <c r="N7" s="339">
        <f>1/$A$1*[1]PaperSectorMinusCoreVPAExp!M$6</f>
        <v>2.0408097949999999E-2</v>
      </c>
      <c r="O7" s="339">
        <f>1/$A$1*[1]PaperSectorMinusCoreVPAExp!N$6</f>
        <v>4.3698999299999992E-2</v>
      </c>
      <c r="P7" s="339">
        <f>1/$A$1*[1]PaperSectorMinusCoreVPAExp!O$6</f>
        <v>3.6733144097222219E-2</v>
      </c>
      <c r="Q7" s="339">
        <f>1/$A$1*[1]PaperSectorMinusCoreVPAExp!P$6</f>
        <v>3.1521070416666658E-2</v>
      </c>
      <c r="R7" s="339">
        <f>1/$A$1*[1]PaperSectorMinusCoreVPAExp!Q$6</f>
        <v>5.2036074671212108E-2</v>
      </c>
      <c r="S7" s="339">
        <f>1/$A$1*[1]PaperSectorMinusCoreVPAExp!R$6</f>
        <v>2.4150275166666665E-2</v>
      </c>
      <c r="T7" s="339">
        <f>1/$A$1*[1]PaperSectorMinusCoreVPAExp!S$6</f>
        <v>3.7878096353030292E-2</v>
      </c>
      <c r="U7" s="339">
        <f>1/$A$1*[1]PaperSectorMinusCoreVPAExp!T$6</f>
        <v>3.096011353333333E-2</v>
      </c>
      <c r="V7" s="339">
        <f>1/$A$1*[1]PaperSectorMinusCoreVPAExp!U$6</f>
        <v>0</v>
      </c>
      <c r="W7" s="339">
        <f>1/$A$1*[1]PaperSectorMinusCoreVPAExp!V$6</f>
        <v>0</v>
      </c>
      <c r="X7" s="339">
        <f>1/$A$1*[1]PaperSectorMinusCoreVPAExp!W$6</f>
        <v>0</v>
      </c>
      <c r="Y7" s="339">
        <f>1/$A$1*[1]PaperSectorMinusCoreVPAExp!X$6</f>
        <v>0</v>
      </c>
      <c r="Z7" s="339">
        <f>1/$A$1*[1]PaperSectorMinusCoreVPAExp!Y$6</f>
        <v>0</v>
      </c>
      <c r="AA7" s="339">
        <f>1/$A$1*[1]PaperSectorMinusCoreVPAExp!Z$6</f>
        <v>0</v>
      </c>
      <c r="AB7" s="339">
        <f>1/$A$1*[1]PaperSectorMinusCoreVPAExp!AA$6</f>
        <v>0</v>
      </c>
      <c r="AC7" s="341"/>
      <c r="AD7" s="338">
        <f>1/1000*[1]PaperSectorMinusCoreVPAExp!AB$6</f>
        <v>3.0527663265720001E-3</v>
      </c>
      <c r="AE7" s="339">
        <f>1/1000*[1]PaperSectorMinusCoreVPAExp!AC$6</f>
        <v>3.6011252048E-3</v>
      </c>
      <c r="AF7" s="339">
        <f>1/1000*[1]PaperSectorMinusCoreVPAExp!AD$6</f>
        <v>2.2549297679999997E-3</v>
      </c>
      <c r="AG7" s="339">
        <f>1/1000*[1]PaperSectorMinusCoreVPAExp!AE$6</f>
        <v>2.9171611839999994E-3</v>
      </c>
      <c r="AH7" s="339">
        <f>1/1000*[1]PaperSectorMinusCoreVPAExp!AF$6</f>
        <v>6.3344687013999999E-3</v>
      </c>
      <c r="AI7" s="339">
        <f>1/1000*[1]PaperSectorMinusCoreVPAExp!AG$6</f>
        <v>8.2466138898000009E-3</v>
      </c>
      <c r="AJ7" s="339">
        <f>1/1000*[1]PaperSectorMinusCoreVPAExp!AH$6</f>
        <v>5.8686091088000006E-3</v>
      </c>
      <c r="AK7" s="339">
        <f>1/1000*[1]PaperSectorMinusCoreVPAExp!AI$6</f>
        <v>1.2305735945999999E-2</v>
      </c>
      <c r="AL7" s="339">
        <f>1/1000*[1]PaperSectorMinusCoreVPAExp!AJ$6</f>
        <v>7.2190305672000009E-3</v>
      </c>
      <c r="AM7" s="339">
        <f>1/1000*[1]PaperSectorMinusCoreVPAExp!AK$6</f>
        <v>6.4518078020000006E-3</v>
      </c>
      <c r="AN7" s="339">
        <f>1/1000*[1]PaperSectorMinusCoreVPAExp!AL$6</f>
        <v>5.8281616529999997E-3</v>
      </c>
      <c r="AO7" s="339">
        <f>1/1000*[1]PaperSectorMinusCoreVPAExp!AM$6</f>
        <v>9.5098419359999995E-3</v>
      </c>
      <c r="AP7" s="339">
        <f>1/1000*[1]PaperSectorMinusCoreVPAExp!AN$6</f>
        <v>1.7116485900799998E-2</v>
      </c>
      <c r="AQ7" s="339">
        <f>1/1000*[1]PaperSectorMinusCoreVPAExp!AO$6</f>
        <v>1.5993899245200002E-2</v>
      </c>
      <c r="AR7" s="339">
        <f>1/1000*[1]PaperSectorMinusCoreVPAExp!AP$6</f>
        <v>1.6610519798999999E-2</v>
      </c>
      <c r="AS7" s="339">
        <f>1/1000*[1]PaperSectorMinusCoreVPAExp!AQ$6</f>
        <v>1.7592808939999999E-2</v>
      </c>
      <c r="AT7" s="339">
        <f>1/1000*[1]PaperSectorMinusCoreVPAExp!AR$6</f>
        <v>1.1167684562599998E-2</v>
      </c>
      <c r="AU7" s="339">
        <f>1/1000*[1]PaperSectorMinusCoreVPAExp!AS$6</f>
        <v>1.4759551964299998E-2</v>
      </c>
      <c r="AV7" s="339">
        <f>1/1000*[1]PaperSectorMinusCoreVPAExp!AT$6</f>
        <v>1.1675784074E-2</v>
      </c>
      <c r="AW7" s="339">
        <f>1/1000*[1]PaperSectorMinusCoreVPAExp!AU$6</f>
        <v>0</v>
      </c>
      <c r="AX7" s="339">
        <f>1/1000*[1]PaperSectorMinusCoreVPAExp!AV$6</f>
        <v>0</v>
      </c>
      <c r="AY7" s="339">
        <f>1/1000*[1]PaperSectorMinusCoreVPAExp!AW$6</f>
        <v>0</v>
      </c>
      <c r="AZ7" s="339">
        <f>1/1000*[1]PaperSectorMinusCoreVPAExp!AX$6</f>
        <v>0</v>
      </c>
      <c r="BA7" s="339">
        <f>1/1000*[1]PaperSectorMinusCoreVPAExp!AY$6</f>
        <v>0</v>
      </c>
      <c r="BB7" s="339">
        <f>1/1000*[1]PaperSectorMinusCoreVPAExp!AZ$6</f>
        <v>0</v>
      </c>
      <c r="BC7" s="340">
        <f>1/1000*[1]PaperSectorMinusCoreVPAExp!BA$6</f>
        <v>0</v>
      </c>
      <c r="BD7" s="619"/>
      <c r="BE7" s="31"/>
    </row>
    <row r="8" spans="1:57">
      <c r="B8" s="5" t="s">
        <v>87</v>
      </c>
      <c r="C8" s="338">
        <f>1/$A$1*[1]PaperSectorMinusCoreVPAExp!$B$75</f>
        <v>1.9006550237500003E-2</v>
      </c>
      <c r="D8" s="339">
        <f>1/$A$1*[1]PaperSectorMinusCoreVPAExp!$C$75</f>
        <v>2.7125046695833339E-2</v>
      </c>
      <c r="E8" s="339">
        <f>1/$A$1*[1]PaperSectorMinusCoreVPAExp!$D$75</f>
        <v>4.0151174791666674E-2</v>
      </c>
      <c r="F8" s="339">
        <f>1/$A$1*[1]PaperSectorMinusCoreVPAExp!$E$75</f>
        <v>5.3093987008333322E-2</v>
      </c>
      <c r="G8" s="339">
        <f>1/$A$1*[1]PaperSectorMinusCoreVPAExp!$F$75</f>
        <v>4.9913517808333321E-2</v>
      </c>
      <c r="H8" s="339">
        <f>1/$A$1*[1]PaperSectorMinusCoreVPAExp!$G$75</f>
        <v>6.6795109654292931E-2</v>
      </c>
      <c r="I8" s="339">
        <f>1/$A$1*[1]PaperSectorMinusCoreVPAExp!$H$75</f>
        <v>9.4941588013888911E-2</v>
      </c>
      <c r="J8" s="340">
        <f>1/$A$1*[1]PaperSectorMinusCoreVPAExp!$I$75</f>
        <v>7.2046364801960749E-2</v>
      </c>
      <c r="K8" s="340">
        <f>1/$A$1*[1]PaperSectorMinusCoreVPAExp!$J$75</f>
        <v>5.7307566868269211E-2</v>
      </c>
      <c r="L8" s="340">
        <f>1/$A$1*[1]PaperSectorMinusCoreVPAExp!K$75</f>
        <v>8.2998749818434317E-2</v>
      </c>
      <c r="M8" s="339">
        <f>1/$A$1*[1]PaperSectorMinusCoreVPAExp!L$75</f>
        <v>5.2510445142424228E-2</v>
      </c>
      <c r="N8" s="339">
        <f>1/$A$1*[1]PaperSectorMinusCoreVPAExp!M$75</f>
        <v>6.2106410766666648E-2</v>
      </c>
      <c r="O8" s="339">
        <f>1/$A$1*[1]PaperSectorMinusCoreVPAExp!N$75</f>
        <v>4.5919681458333313E-2</v>
      </c>
      <c r="P8" s="339">
        <f>1/$A$1*[1]PaperSectorMinusCoreVPAExp!O$75</f>
        <v>5.1820596310858585E-2</v>
      </c>
      <c r="Q8" s="339">
        <f>1/$A$1*[1]PaperSectorMinusCoreVPAExp!P$75</f>
        <v>6.7463773665656562E-2</v>
      </c>
      <c r="R8" s="339">
        <f>1/$A$1*[1]PaperSectorMinusCoreVPAExp!Q$75</f>
        <v>0.11168839055555556</v>
      </c>
      <c r="S8" s="339">
        <f>1/$A$1*[1]PaperSectorMinusCoreVPAExp!R$75</f>
        <v>5.5543016251515129E-2</v>
      </c>
      <c r="T8" s="339">
        <f>1/$A$1*[1]PaperSectorMinusCoreVPAExp!S$75</f>
        <v>7.992094852518937E-2</v>
      </c>
      <c r="U8" s="339">
        <f>1/$A$1*[1]PaperSectorMinusCoreVPAExp!T$75</f>
        <v>0.13601880289722224</v>
      </c>
      <c r="V8" s="339">
        <f>1/$A$1*[1]PaperSectorMinusCoreVPAExp!U$75</f>
        <v>0</v>
      </c>
      <c r="W8" s="339">
        <f>1/$A$1*[1]PaperSectorMinusCoreVPAExp!V$75</f>
        <v>0</v>
      </c>
      <c r="X8" s="339">
        <f>1/$A$1*[1]PaperSectorMinusCoreVPAExp!W$75</f>
        <v>0</v>
      </c>
      <c r="Y8" s="339">
        <f>1/$A$1*[1]PaperSectorMinusCoreVPAExp!X$75</f>
        <v>0</v>
      </c>
      <c r="Z8" s="339">
        <f>1/$A$1*[1]PaperSectorMinusCoreVPAExp!Y$75</f>
        <v>0</v>
      </c>
      <c r="AA8" s="339">
        <f>1/$A$1*[1]PaperSectorMinusCoreVPAExp!Z$75</f>
        <v>0</v>
      </c>
      <c r="AB8" s="339">
        <f>1/$A$1*[1]PaperSectorMinusCoreVPAExp!AA$75</f>
        <v>0</v>
      </c>
      <c r="AC8" s="341"/>
      <c r="AD8" s="338">
        <f>1/1000*[1]PaperSectorMinusCoreVPAExp!AB$75</f>
        <v>4.2675788040510004E-3</v>
      </c>
      <c r="AE8" s="339">
        <f>1/1000*[1]PaperSectorMinusCoreVPAExp!AC$75</f>
        <v>4.4480126251999997E-3</v>
      </c>
      <c r="AF8" s="339">
        <f>1/1000*[1]PaperSectorMinusCoreVPAExp!AD$75</f>
        <v>5.4333362783999996E-3</v>
      </c>
      <c r="AG8" s="339">
        <f>1/1000*[1]PaperSectorMinusCoreVPAExp!AE$75</f>
        <v>7.7638509312E-3</v>
      </c>
      <c r="AH8" s="339">
        <f>1/1000*[1]PaperSectorMinusCoreVPAExp!AF$75</f>
        <v>7.9558724489999996E-3</v>
      </c>
      <c r="AI8" s="339">
        <f>1/1000*[1]PaperSectorMinusCoreVPAExp!AG$75</f>
        <v>1.05438482721E-2</v>
      </c>
      <c r="AJ8" s="339">
        <f>1/1000*[1]PaperSectorMinusCoreVPAExp!AH$75</f>
        <v>1.7307632371200005E-2</v>
      </c>
      <c r="AK8" s="339">
        <f>1/1000*[1]PaperSectorMinusCoreVPAExp!AI$75</f>
        <v>1.4336222149000001E-2</v>
      </c>
      <c r="AL8" s="339">
        <f>1/1000*[1]PaperSectorMinusCoreVPAExp!AJ$75</f>
        <v>1.25904171708E-2</v>
      </c>
      <c r="AM8" s="339">
        <f>1/1000*[1]PaperSectorMinusCoreVPAExp!AK$75</f>
        <v>1.85206342112E-2</v>
      </c>
      <c r="AN8" s="339">
        <f>1/1000*[1]PaperSectorMinusCoreVPAExp!AL$75</f>
        <v>1.2943265140799999E-2</v>
      </c>
      <c r="AO8" s="339">
        <f>1/1000*[1]PaperSectorMinusCoreVPAExp!AM$75</f>
        <v>1.5925621439999996E-2</v>
      </c>
      <c r="AP8" s="339">
        <f>1/1000*[1]PaperSectorMinusCoreVPAExp!AN$75</f>
        <v>1.0284227852799999E-2</v>
      </c>
      <c r="AQ8" s="339">
        <f>1/1000*[1]PaperSectorMinusCoreVPAExp!AO$75</f>
        <v>1.1347148277600002E-2</v>
      </c>
      <c r="AR8" s="339">
        <f>1/1000*[1]PaperSectorMinusCoreVPAExp!AP$75</f>
        <v>1.3801972490000002E-2</v>
      </c>
      <c r="AS8" s="339">
        <f>1/1000*[1]PaperSectorMinusCoreVPAExp!AQ$75</f>
        <v>2.0238425003999996E-2</v>
      </c>
      <c r="AT8" s="339">
        <f>1/1000*[1]PaperSectorMinusCoreVPAExp!AR$75</f>
        <v>1.3362624093500001E-2</v>
      </c>
      <c r="AU8" s="339">
        <f>1/1000*[1]PaperSectorMinusCoreVPAExp!AS$75</f>
        <v>1.6306730339899999E-2</v>
      </c>
      <c r="AV8" s="339">
        <f>1/1000*[1]PaperSectorMinusCoreVPAExp!AT$75</f>
        <v>2.6906808032000001E-2</v>
      </c>
      <c r="AW8" s="339">
        <f>1/1000*[1]PaperSectorMinusCoreVPAExp!AU$75</f>
        <v>0</v>
      </c>
      <c r="AX8" s="339">
        <f>1/1000*[1]PaperSectorMinusCoreVPAExp!AV$75</f>
        <v>0</v>
      </c>
      <c r="AY8" s="339">
        <f>1/1000*[1]PaperSectorMinusCoreVPAExp!AW$75</f>
        <v>0</v>
      </c>
      <c r="AZ8" s="339">
        <f>1/1000*[1]PaperSectorMinusCoreVPAExp!AX$75</f>
        <v>0</v>
      </c>
      <c r="BA8" s="339">
        <f>1/1000*[1]PaperSectorMinusCoreVPAExp!AY$75</f>
        <v>0</v>
      </c>
      <c r="BB8" s="339">
        <f>1/1000*[1]PaperSectorMinusCoreVPAExp!AZ$75</f>
        <v>0</v>
      </c>
      <c r="BC8" s="340">
        <f>1/1000*[1]PaperSectorMinusCoreVPAExp!BA$75</f>
        <v>0</v>
      </c>
      <c r="BD8" s="619"/>
      <c r="BE8" s="31"/>
    </row>
    <row r="9" spans="1:57">
      <c r="B9" s="5" t="s">
        <v>126</v>
      </c>
      <c r="C9" s="338">
        <f>1/$A$1*[1]PaperSectorMinusCoreVPAExp!$B$154</f>
        <v>1.6242922529166669E-2</v>
      </c>
      <c r="D9" s="339">
        <f>1/$A$1*[1]PaperSectorMinusCoreVPAExp!$C$154</f>
        <v>1.0896162045833336E-2</v>
      </c>
      <c r="E9" s="339">
        <f>1/$A$1*[1]PaperSectorMinusCoreVPAExp!$D$154</f>
        <v>1.653133029166666E-2</v>
      </c>
      <c r="F9" s="339">
        <f>1/$A$1*[1]PaperSectorMinusCoreVPAExp!$E$154</f>
        <v>2.0976606322222213E-2</v>
      </c>
      <c r="G9" s="339">
        <f>1/$A$1*[1]PaperSectorMinusCoreVPAExp!$F$154</f>
        <v>1.4590301811111111E-2</v>
      </c>
      <c r="H9" s="339">
        <f>1/$A$1*[1]PaperSectorMinusCoreVPAExp!$G$154</f>
        <v>1.5152709794696965E-2</v>
      </c>
      <c r="I9" s="339">
        <f>1/$A$1*[1]PaperSectorMinusCoreVPAExp!$H$154</f>
        <v>2.9666574575E-2</v>
      </c>
      <c r="J9" s="340">
        <f>1/$A$1*[1]PaperSectorMinusCoreVPAExp!$I$154</f>
        <v>4.9003174416666663E-2</v>
      </c>
      <c r="K9" s="340">
        <f>1/$A$1*[1]PaperSectorMinusCoreVPAExp!$J$154</f>
        <v>5.7921213088141035E-2</v>
      </c>
      <c r="L9" s="340">
        <f>1/$A$1*[1]PaperSectorMinusCoreVPAExp!K$154</f>
        <v>3.1704300302777773E-2</v>
      </c>
      <c r="M9" s="339">
        <f>1/$A$1*[1]PaperSectorMinusCoreVPAExp!L$154</f>
        <v>3.3655878608333342E-2</v>
      </c>
      <c r="N9" s="339">
        <f>1/$A$1*[1]PaperSectorMinusCoreVPAExp!M$154</f>
        <v>1.5789589016666671E-2</v>
      </c>
      <c r="O9" s="339">
        <f>1/$A$1*[1]PaperSectorMinusCoreVPAExp!N$154</f>
        <v>1.9156966133333331E-2</v>
      </c>
      <c r="P9" s="339">
        <f>1/$A$1*[1]PaperSectorMinusCoreVPAExp!O$154</f>
        <v>1.6273581861111115E-2</v>
      </c>
      <c r="Q9" s="339">
        <f>1/$A$1*[1]PaperSectorMinusCoreVPAExp!P$154</f>
        <v>1.9857280958333338E-2</v>
      </c>
      <c r="R9" s="339">
        <f>1/$A$1*[1]PaperSectorMinusCoreVPAExp!Q$154</f>
        <v>2.7911745016666659E-2</v>
      </c>
      <c r="S9" s="339">
        <f>1/$A$1*[1]PaperSectorMinusCoreVPAExp!R$154</f>
        <v>1.7347905965319869E-2</v>
      </c>
      <c r="T9" s="339">
        <f>1/$A$1*[1]PaperSectorMinusCoreVPAExp!S$154</f>
        <v>2.0047601421022729E-2</v>
      </c>
      <c r="U9" s="339">
        <f>1/$A$1*[1]PaperSectorMinusCoreVPAExp!T$154</f>
        <v>1.7060730333333329E-2</v>
      </c>
      <c r="V9" s="339">
        <f>1/$A$1*[1]PaperSectorMinusCoreVPAExp!U$154</f>
        <v>0</v>
      </c>
      <c r="W9" s="339">
        <f>1/$A$1*[1]PaperSectorMinusCoreVPAExp!V$154</f>
        <v>0</v>
      </c>
      <c r="X9" s="339">
        <f>1/$A$1*[1]PaperSectorMinusCoreVPAExp!W$154</f>
        <v>0</v>
      </c>
      <c r="Y9" s="339">
        <f>1/$A$1*[1]PaperSectorMinusCoreVPAExp!X$154</f>
        <v>0</v>
      </c>
      <c r="Z9" s="339">
        <f>1/$A$1*[1]PaperSectorMinusCoreVPAExp!Y$154</f>
        <v>0</v>
      </c>
      <c r="AA9" s="339">
        <f>1/$A$1*[1]PaperSectorMinusCoreVPAExp!Z$154</f>
        <v>0</v>
      </c>
      <c r="AB9" s="339">
        <f>1/$A$1*[1]PaperSectorMinusCoreVPAExp!AA$154</f>
        <v>0</v>
      </c>
      <c r="AC9" s="341"/>
      <c r="AD9" s="338">
        <f>1/1000*[1]PaperSectorMinusCoreVPAExp!AB$154</f>
        <v>3.0828927354059998E-3</v>
      </c>
      <c r="AE9" s="339">
        <f>1/1000*[1]PaperSectorMinusCoreVPAExp!AC$154</f>
        <v>2.1352304103999997E-3</v>
      </c>
      <c r="AF9" s="339">
        <f>1/1000*[1]PaperSectorMinusCoreVPAExp!AD$154</f>
        <v>3.2046223247999997E-3</v>
      </c>
      <c r="AG9" s="339">
        <f>1/1000*[1]PaperSectorMinusCoreVPAExp!AE$154</f>
        <v>5.4404238223999994E-3</v>
      </c>
      <c r="AH9" s="339">
        <f>1/1000*[1]PaperSectorMinusCoreVPAExp!AF$154</f>
        <v>4.9435173312000003E-3</v>
      </c>
      <c r="AI9" s="339">
        <f>1/1000*[1]PaperSectorMinusCoreVPAExp!AG$154</f>
        <v>4.4886866739000005E-3</v>
      </c>
      <c r="AJ9" s="339">
        <f>1/1000*[1]PaperSectorMinusCoreVPAExp!AH$154</f>
        <v>1.2429724308000002E-2</v>
      </c>
      <c r="AK9" s="339">
        <f>1/1000*[1]PaperSectorMinusCoreVPAExp!AI$154</f>
        <v>1.5236975051000001E-2</v>
      </c>
      <c r="AL9" s="339">
        <f>1/1000*[1]PaperSectorMinusCoreVPAExp!AJ$154</f>
        <v>1.5876937420400004E-2</v>
      </c>
      <c r="AM9" s="339">
        <f>1/1000*[1]PaperSectorMinusCoreVPAExp!AK$154</f>
        <v>6.6909392879999996E-3</v>
      </c>
      <c r="AN9" s="339">
        <f>1/1000*[1]PaperSectorMinusCoreVPAExp!AL$154</f>
        <v>8.3525039136000002E-3</v>
      </c>
      <c r="AO9" s="339">
        <f>1/1000*[1]PaperSectorMinusCoreVPAExp!AM$154</f>
        <v>4.5858507359999995E-3</v>
      </c>
      <c r="AP9" s="339">
        <f>1/1000*[1]PaperSectorMinusCoreVPAExp!AN$154</f>
        <v>4.6123793232000004E-3</v>
      </c>
      <c r="AQ9" s="339">
        <f>1/1000*[1]PaperSectorMinusCoreVPAExp!AO$154</f>
        <v>5.1931990407000006E-3</v>
      </c>
      <c r="AR9" s="339">
        <f>1/1000*[1]PaperSectorMinusCoreVPAExp!AP$154</f>
        <v>5.9958672385000003E-3</v>
      </c>
      <c r="AS9" s="339">
        <f>1/1000*[1]PaperSectorMinusCoreVPAExp!AQ$154</f>
        <v>5.4134901519999994E-3</v>
      </c>
      <c r="AT9" s="339">
        <f>1/1000*[1]PaperSectorMinusCoreVPAExp!AR$154</f>
        <v>4.1971290303000003E-3</v>
      </c>
      <c r="AU9" s="339">
        <f>1/1000*[1]PaperSectorMinusCoreVPAExp!AS$154</f>
        <v>5.548110339199999E-3</v>
      </c>
      <c r="AV9" s="339">
        <f>1/1000*[1]PaperSectorMinusCoreVPAExp!AT$154</f>
        <v>9.4064075420000007E-3</v>
      </c>
      <c r="AW9" s="339">
        <f>1/1000*[1]PaperSectorMinusCoreVPAExp!AU$154</f>
        <v>0</v>
      </c>
      <c r="AX9" s="339">
        <f>1/1000*[1]PaperSectorMinusCoreVPAExp!AV$154</f>
        <v>0</v>
      </c>
      <c r="AY9" s="339">
        <f>1/1000*[1]PaperSectorMinusCoreVPAExp!AW$154</f>
        <v>0</v>
      </c>
      <c r="AZ9" s="339">
        <f>1/1000*[1]PaperSectorMinusCoreVPAExp!AX$154</f>
        <v>0</v>
      </c>
      <c r="BA9" s="339">
        <f>1/1000*[1]PaperSectorMinusCoreVPAExp!AY$154</f>
        <v>0</v>
      </c>
      <c r="BB9" s="339">
        <f>1/1000*[1]PaperSectorMinusCoreVPAExp!AZ$154</f>
        <v>0</v>
      </c>
      <c r="BC9" s="340">
        <f>1/1000*[1]PaperSectorMinusCoreVPAExp!BA$154</f>
        <v>0</v>
      </c>
      <c r="BD9" s="619"/>
      <c r="BE9" s="31"/>
    </row>
    <row r="10" spans="1:57">
      <c r="B10" s="5" t="s">
        <v>106</v>
      </c>
      <c r="C10" s="338">
        <f>1/$A$1*[1]PaperSectorMinusCoreVPAExp!$B$166</f>
        <v>2.0057408495833328E-2</v>
      </c>
      <c r="D10" s="339">
        <f>1/$A$1*[1]PaperSectorMinusCoreVPAExp!$C$166</f>
        <v>1.2242673927272726E-2</v>
      </c>
      <c r="E10" s="339">
        <f>1/$A$1*[1]PaperSectorMinusCoreVPAExp!$D$166</f>
        <v>1.7073762141666664E-2</v>
      </c>
      <c r="F10" s="339">
        <f>1/$A$1*[1]PaperSectorMinusCoreVPAExp!$E$166</f>
        <v>1.999867070277778E-2</v>
      </c>
      <c r="G10" s="339">
        <f>1/$A$1*[1]PaperSectorMinusCoreVPAExp!$F$166</f>
        <v>3.0668496949999999E-2</v>
      </c>
      <c r="H10" s="339">
        <f>1/$A$1*[1]PaperSectorMinusCoreVPAExp!$G$166</f>
        <v>2.8825713339393939E-2</v>
      </c>
      <c r="I10" s="339">
        <f>1/$A$1*[1]PaperSectorMinusCoreVPAExp!$H$166</f>
        <v>5.2050489599999993E-2</v>
      </c>
      <c r="J10" s="340">
        <f>1/$A$1*[1]PaperSectorMinusCoreVPAExp!$I$166</f>
        <v>3.92567E-5</v>
      </c>
      <c r="K10" s="340">
        <f>1/$A$1*[1]PaperSectorMinusCoreVPAExp!$J$166</f>
        <v>5.0531666207051289E-2</v>
      </c>
      <c r="L10" s="340">
        <f>1/$A$1*[1]PaperSectorMinusCoreVPAExp!K$166</f>
        <v>5.611004384848485E-2</v>
      </c>
      <c r="M10" s="339">
        <f>1/$A$1*[1]PaperSectorMinusCoreVPAExp!L$166</f>
        <v>3.2221311372727268E-2</v>
      </c>
      <c r="N10" s="339">
        <f>1/$A$1*[1]PaperSectorMinusCoreVPAExp!M$166</f>
        <v>3.7623163283333337E-2</v>
      </c>
      <c r="O10" s="339">
        <f>1/$A$1*[1]PaperSectorMinusCoreVPAExp!N$166</f>
        <v>3.6037112531818183E-2</v>
      </c>
      <c r="P10" s="339">
        <f>1/$A$1*[1]PaperSectorMinusCoreVPAExp!O$166</f>
        <v>4.8496880178409078E-2</v>
      </c>
      <c r="Q10" s="339">
        <f>1/$A$1*[1]PaperSectorMinusCoreVPAExp!P$166</f>
        <v>6.5391935212499946E-2</v>
      </c>
      <c r="R10" s="339">
        <f>1/$A$1*[1]PaperSectorMinusCoreVPAExp!Q$166</f>
        <v>5.7108075073913064E-2</v>
      </c>
      <c r="S10" s="339">
        <f>1/$A$1*[1]PaperSectorMinusCoreVPAExp!R$166</f>
        <v>2.1148392263131317E-2</v>
      </c>
      <c r="T10" s="339">
        <f>1/$A$1*[1]PaperSectorMinusCoreVPAExp!S$166</f>
        <v>1.6602918765719683E-2</v>
      </c>
      <c r="U10" s="339">
        <f>1/$A$1*[1]PaperSectorMinusCoreVPAExp!T$166</f>
        <v>1.428173566666666E-2</v>
      </c>
      <c r="V10" s="339">
        <f>1/$A$1*[1]PaperSectorMinusCoreVPAExp!U$166</f>
        <v>0</v>
      </c>
      <c r="W10" s="339">
        <f>1/$A$1*[1]PaperSectorMinusCoreVPAExp!V$166</f>
        <v>0</v>
      </c>
      <c r="X10" s="339">
        <f>1/$A$1*[1]PaperSectorMinusCoreVPAExp!W$166</f>
        <v>0</v>
      </c>
      <c r="Y10" s="339">
        <f>1/$A$1*[1]PaperSectorMinusCoreVPAExp!X$166</f>
        <v>0</v>
      </c>
      <c r="Z10" s="339">
        <f>1/$A$1*[1]PaperSectorMinusCoreVPAExp!Y$166</f>
        <v>0</v>
      </c>
      <c r="AA10" s="339">
        <f>1/$A$1*[1]PaperSectorMinusCoreVPAExp!Z$166</f>
        <v>0</v>
      </c>
      <c r="AB10" s="339">
        <f>1/$A$1*[1]PaperSectorMinusCoreVPAExp!AA$166</f>
        <v>0</v>
      </c>
      <c r="AC10" s="341"/>
      <c r="AD10" s="338">
        <f>1/1000*[1]PaperSectorMinusCoreVPAExp!AB$166</f>
        <v>4.7834379076500009E-3</v>
      </c>
      <c r="AE10" s="339">
        <f>1/1000*[1]PaperSectorMinusCoreVPAExp!AC$166</f>
        <v>4.0576680519999993E-3</v>
      </c>
      <c r="AF10" s="339">
        <f>1/1000*[1]PaperSectorMinusCoreVPAExp!AD$166</f>
        <v>6.0779565263999998E-3</v>
      </c>
      <c r="AG10" s="339">
        <f>1/1000*[1]PaperSectorMinusCoreVPAExp!AE$166</f>
        <v>1.06084399792E-2</v>
      </c>
      <c r="AH10" s="339">
        <f>1/1000*[1]PaperSectorMinusCoreVPAExp!AF$166</f>
        <v>8.7060623194999999E-3</v>
      </c>
      <c r="AI10" s="339">
        <f>1/1000*[1]PaperSectorMinusCoreVPAExp!AG$166</f>
        <v>8.1339257999999987E-3</v>
      </c>
      <c r="AJ10" s="339">
        <f>1/1000*[1]PaperSectorMinusCoreVPAExp!AH$166</f>
        <v>1.17706674016E-2</v>
      </c>
      <c r="AK10" s="339">
        <f>1/1000*[1]PaperSectorMinusCoreVPAExp!AI$166</f>
        <v>1.2274266525000001E-2</v>
      </c>
      <c r="AL10" s="339">
        <f>1/1000*[1]PaperSectorMinusCoreVPAExp!AJ$166</f>
        <v>1.6128986945600002E-2</v>
      </c>
      <c r="AM10" s="339">
        <f>1/1000*[1]PaperSectorMinusCoreVPAExp!AK$166</f>
        <v>1.4592590082399999E-2</v>
      </c>
      <c r="AN10" s="339">
        <f>1/1000*[1]PaperSectorMinusCoreVPAExp!AL$166</f>
        <v>8.8936135568999999E-3</v>
      </c>
      <c r="AO10" s="339">
        <f>1/1000*[1]PaperSectorMinusCoreVPAExp!AM$166</f>
        <v>9.7189523520000015E-3</v>
      </c>
      <c r="AP10" s="339">
        <f>1/1000*[1]PaperSectorMinusCoreVPAExp!AN$166</f>
        <v>1.0377357865599998E-2</v>
      </c>
      <c r="AQ10" s="339">
        <f>1/1000*[1]PaperSectorMinusCoreVPAExp!AO$166</f>
        <v>1.2661526348400001E-2</v>
      </c>
      <c r="AR10" s="339">
        <f>1/1000*[1]PaperSectorMinusCoreVPAExp!AP$166</f>
        <v>1.4854264055E-2</v>
      </c>
      <c r="AS10" s="339">
        <f>1/1000*[1]PaperSectorMinusCoreVPAExp!AQ$166</f>
        <v>1.2677291234999999E-2</v>
      </c>
      <c r="AT10" s="339">
        <f>1/1000*[1]PaperSectorMinusCoreVPAExp!AR$166</f>
        <v>5.4783801700000008E-3</v>
      </c>
      <c r="AU10" s="339">
        <f>1/1000*[1]PaperSectorMinusCoreVPAExp!AS$166</f>
        <v>4.3634990112999998E-3</v>
      </c>
      <c r="AV10" s="339">
        <f>1/1000*[1]PaperSectorMinusCoreVPAExp!AT$166</f>
        <v>4.5928995520000005E-3</v>
      </c>
      <c r="AW10" s="339">
        <f>1/1000*[1]PaperSectorMinusCoreVPAExp!AU$166</f>
        <v>0</v>
      </c>
      <c r="AX10" s="339">
        <f>1/1000*[1]PaperSectorMinusCoreVPAExp!AV$166</f>
        <v>0</v>
      </c>
      <c r="AY10" s="339">
        <f>1/1000*[1]PaperSectorMinusCoreVPAExp!AW$166</f>
        <v>0</v>
      </c>
      <c r="AZ10" s="339">
        <f>1/1000*[1]PaperSectorMinusCoreVPAExp!AX$166</f>
        <v>0</v>
      </c>
      <c r="BA10" s="339">
        <f>1/1000*[1]PaperSectorMinusCoreVPAExp!AY$166</f>
        <v>0</v>
      </c>
      <c r="BB10" s="339">
        <f>1/1000*[1]PaperSectorMinusCoreVPAExp!AZ$166</f>
        <v>0</v>
      </c>
      <c r="BC10" s="340">
        <f>1/1000*[1]PaperSectorMinusCoreVPAExp!BA$166</f>
        <v>0</v>
      </c>
      <c r="BD10" s="619"/>
      <c r="BE10" s="31"/>
    </row>
    <row r="11" spans="1:57">
      <c r="B11" s="5" t="s">
        <v>40</v>
      </c>
      <c r="C11" s="338">
        <f>1/$A$1*[1]PaperSectorMinusCoreVPAExp!$B$211</f>
        <v>5.4983022175E-2</v>
      </c>
      <c r="D11" s="339">
        <f>1/$A$1*[1]PaperSectorMinusCoreVPAExp!$C$211</f>
        <v>4.9647976794696964E-2</v>
      </c>
      <c r="E11" s="339">
        <f>1/$A$1*[1]PaperSectorMinusCoreVPAExp!$D$211</f>
        <v>3.992782346944445E-2</v>
      </c>
      <c r="F11" s="339">
        <f>1/$A$1*[1]PaperSectorMinusCoreVPAExp!$E$211</f>
        <v>3.790559522777779E-2</v>
      </c>
      <c r="G11" s="339">
        <f>1/$A$1*[1]PaperSectorMinusCoreVPAExp!$F$211</f>
        <v>4.4091906776262638E-2</v>
      </c>
      <c r="H11" s="339">
        <f>1/$A$1*[1]PaperSectorMinusCoreVPAExp!$G$211</f>
        <v>4.5381372202525236E-2</v>
      </c>
      <c r="I11" s="339">
        <f>1/$A$1*[1]PaperSectorMinusCoreVPAExp!$H$211</f>
        <v>3.7683571761111111E-2</v>
      </c>
      <c r="J11" s="340">
        <f>1/$A$1*[1]PaperSectorMinusCoreVPAExp!$I$211</f>
        <v>9.6809533333333322E-5</v>
      </c>
      <c r="K11" s="340">
        <f>1/$A$1*[1]PaperSectorMinusCoreVPAExp!$J$211</f>
        <v>4.5561940594871779E-2</v>
      </c>
      <c r="L11" s="340">
        <f>1/$A$1*[1]PaperSectorMinusCoreVPAExp!K$211</f>
        <v>3.9031614495454538E-2</v>
      </c>
      <c r="M11" s="339">
        <f>1/$A$1*[1]PaperSectorMinusCoreVPAExp!L$211</f>
        <v>4.2277469555303017E-2</v>
      </c>
      <c r="N11" s="339">
        <f>1/$A$1*[1]PaperSectorMinusCoreVPAExp!M$211</f>
        <v>6.7359071508333312E-2</v>
      </c>
      <c r="O11" s="339">
        <f>1/$A$1*[1]PaperSectorMinusCoreVPAExp!N$211</f>
        <v>6.5683361889393929E-2</v>
      </c>
      <c r="P11" s="339">
        <f>1/$A$1*[1]PaperSectorMinusCoreVPAExp!O$211</f>
        <v>3.5922090519949497E-2</v>
      </c>
      <c r="Q11" s="339">
        <f>1/$A$1*[1]PaperSectorMinusCoreVPAExp!P$211</f>
        <v>2.5599350840909092E-2</v>
      </c>
      <c r="R11" s="339">
        <f>1/$A$1*[1]PaperSectorMinusCoreVPAExp!Q$211</f>
        <v>4.2727118508080801E-2</v>
      </c>
      <c r="S11" s="339">
        <f>1/$A$1*[1]PaperSectorMinusCoreVPAExp!R$211</f>
        <v>4.4556223874579103E-2</v>
      </c>
      <c r="T11" s="339">
        <f>1/$A$1*[1]PaperSectorMinusCoreVPAExp!S$211</f>
        <v>2.4716588480113641E-2</v>
      </c>
      <c r="U11" s="339">
        <f>1/$A$1*[1]PaperSectorMinusCoreVPAExp!T$211</f>
        <v>3.3868749691666651E-2</v>
      </c>
      <c r="V11" s="339">
        <f>1/$A$1*[1]PaperSectorMinusCoreVPAExp!U$211</f>
        <v>6.9552000000000001E-5</v>
      </c>
      <c r="W11" s="339">
        <f>1/$A$1*[1]PaperSectorMinusCoreVPAExp!V$211</f>
        <v>6.9552000000000001E-5</v>
      </c>
      <c r="X11" s="339">
        <f>1/$A$1*[1]PaperSectorMinusCoreVPAExp!W$211</f>
        <v>6.9552000000000001E-5</v>
      </c>
      <c r="Y11" s="339">
        <f>1/$A$1*[1]PaperSectorMinusCoreVPAExp!X$211</f>
        <v>6.9552000000000001E-5</v>
      </c>
      <c r="Z11" s="339">
        <f>1/$A$1*[1]PaperSectorMinusCoreVPAExp!Y$211</f>
        <v>6.9552000000000001E-5</v>
      </c>
      <c r="AA11" s="339">
        <f>1/$A$1*[1]PaperSectorMinusCoreVPAExp!Z$211</f>
        <v>6.9552000000000001E-5</v>
      </c>
      <c r="AB11" s="339">
        <f>1/$A$1*[1]PaperSectorMinusCoreVPAExp!AA$211</f>
        <v>6.9552000000000001E-5</v>
      </c>
      <c r="AC11" s="341"/>
      <c r="AD11" s="338">
        <f>1/1000*[1]PaperSectorMinusCoreVPAExp!AB$211</f>
        <v>1.1862194509476001E-2</v>
      </c>
      <c r="AE11" s="339">
        <f>1/1000*[1]PaperSectorMinusCoreVPAExp!AC$211</f>
        <v>9.5089694123999986E-3</v>
      </c>
      <c r="AF11" s="339">
        <f>1/1000*[1]PaperSectorMinusCoreVPAExp!AD$211</f>
        <v>9.0079274400000006E-3</v>
      </c>
      <c r="AG11" s="339">
        <f>1/1000*[1]PaperSectorMinusCoreVPAExp!AE$211</f>
        <v>1.36533928272E-2</v>
      </c>
      <c r="AH11" s="339">
        <f>1/1000*[1]PaperSectorMinusCoreVPAExp!AF$211</f>
        <v>1.6777159713299999E-2</v>
      </c>
      <c r="AI11" s="339">
        <f>1/1000*[1]PaperSectorMinusCoreVPAExp!AG$211</f>
        <v>1.7070171690000004E-2</v>
      </c>
      <c r="AJ11" s="339">
        <f>1/1000*[1]PaperSectorMinusCoreVPAExp!AH$211</f>
        <v>1.6260788427199999E-2</v>
      </c>
      <c r="AK11" s="339">
        <f>1/1000*[1]PaperSectorMinusCoreVPAExp!AI$211</f>
        <v>1.8890858248499998E-2</v>
      </c>
      <c r="AL11" s="339">
        <f>1/1000*[1]PaperSectorMinusCoreVPAExp!AJ$211</f>
        <v>2.1691584903200004E-2</v>
      </c>
      <c r="AM11" s="339">
        <f>1/1000*[1]PaperSectorMinusCoreVPAExp!AK$211</f>
        <v>1.76985251432E-2</v>
      </c>
      <c r="AN11" s="339">
        <f>1/1000*[1]PaperSectorMinusCoreVPAExp!AL$211</f>
        <v>1.9434189297600001E-2</v>
      </c>
      <c r="AO11" s="339">
        <f>1/1000*[1]PaperSectorMinusCoreVPAExp!AM$211</f>
        <v>2.7034473263999999E-2</v>
      </c>
      <c r="AP11" s="339">
        <f>1/1000*[1]PaperSectorMinusCoreVPAExp!AN$211</f>
        <v>2.1009811486399996E-2</v>
      </c>
      <c r="AQ11" s="339">
        <f>1/1000*[1]PaperSectorMinusCoreVPAExp!AO$211</f>
        <v>1.6145625373499999E-2</v>
      </c>
      <c r="AR11" s="339">
        <f>1/1000*[1]PaperSectorMinusCoreVPAExp!AP$211</f>
        <v>1.2519579410999999E-2</v>
      </c>
      <c r="AS11" s="339">
        <f>1/1000*[1]PaperSectorMinusCoreVPAExp!AQ$211</f>
        <v>1.187311454E-2</v>
      </c>
      <c r="AT11" s="339">
        <f>1/1000*[1]PaperSectorMinusCoreVPAExp!AR$211</f>
        <v>1.40259361323E-2</v>
      </c>
      <c r="AU11" s="339">
        <f>1/1000*[1]PaperSectorMinusCoreVPAExp!AS$211</f>
        <v>1.3178975137899999E-2</v>
      </c>
      <c r="AV11" s="339">
        <f>1/1000*[1]PaperSectorMinusCoreVPAExp!AT$211</f>
        <v>1.6228109190000003E-2</v>
      </c>
      <c r="AW11" s="339">
        <f>1/1000*[1]PaperSectorMinusCoreVPAExp!AU$211</f>
        <v>4.7224025000000001E-6</v>
      </c>
      <c r="AX11" s="339">
        <f>1/1000*[1]PaperSectorMinusCoreVPAExp!AV$211</f>
        <v>0</v>
      </c>
      <c r="AY11" s="339">
        <f>1/1000*[1]PaperSectorMinusCoreVPAExp!AW$211</f>
        <v>0</v>
      </c>
      <c r="AZ11" s="339">
        <f>1/1000*[1]PaperSectorMinusCoreVPAExp!AX$211</f>
        <v>0</v>
      </c>
      <c r="BA11" s="339">
        <f>1/1000*[1]PaperSectorMinusCoreVPAExp!AY$211</f>
        <v>0</v>
      </c>
      <c r="BB11" s="339">
        <f>1/1000*[1]PaperSectorMinusCoreVPAExp!AZ$211</f>
        <v>0</v>
      </c>
      <c r="BC11" s="340">
        <f>1/1000*[1]PaperSectorMinusCoreVPAExp!BA$211</f>
        <v>0</v>
      </c>
      <c r="BD11" s="619"/>
      <c r="BE11" s="31"/>
    </row>
    <row r="12" spans="1:57">
      <c r="B12" s="5" t="s">
        <v>112</v>
      </c>
      <c r="C12" s="338">
        <f>1/$A$1*[1]PaperSectorMinusCoreVPAExp!$B$221</f>
        <v>6.4016945416666667E-3</v>
      </c>
      <c r="D12" s="339">
        <f>1/$A$1*[1]PaperSectorMinusCoreVPAExp!$C$221</f>
        <v>8.7737474124999996E-3</v>
      </c>
      <c r="E12" s="339">
        <f>1/$A$1*[1]PaperSectorMinusCoreVPAExp!$D$221</f>
        <v>4.7901517222222216E-3</v>
      </c>
      <c r="F12" s="339">
        <f>1/$A$1*[1]PaperSectorMinusCoreVPAExp!$E$221</f>
        <v>1.3437577999999999E-2</v>
      </c>
      <c r="G12" s="339">
        <f>1/$A$1*[1]PaperSectorMinusCoreVPAExp!$F$221</f>
        <v>9.6458190166666645E-3</v>
      </c>
      <c r="H12" s="339">
        <f>1/$A$1*[1]PaperSectorMinusCoreVPAExp!$G$221</f>
        <v>1.3606929258333336E-2</v>
      </c>
      <c r="I12" s="339">
        <f>1/$A$1*[1]PaperSectorMinusCoreVPAExp!$H$221</f>
        <v>1.0143477699999999E-2</v>
      </c>
      <c r="J12" s="340">
        <f>1/$A$1*[1]PaperSectorMinusCoreVPAExp!$I$221</f>
        <v>0.25054886342499999</v>
      </c>
      <c r="K12" s="340">
        <f>1/$A$1*[1]PaperSectorMinusCoreVPAExp!$J$221</f>
        <v>3.4966293074999995E-2</v>
      </c>
      <c r="L12" s="340">
        <f>1/$A$1*[1]PaperSectorMinusCoreVPAExp!K$221</f>
        <v>1.3644338827777776E-2</v>
      </c>
      <c r="M12" s="339">
        <f>1/$A$1*[1]PaperSectorMinusCoreVPAExp!L$221</f>
        <v>2.3904853583333333E-2</v>
      </c>
      <c r="N12" s="339">
        <f>1/$A$1*[1]PaperSectorMinusCoreVPAExp!M$221</f>
        <v>1.5005379633333333E-2</v>
      </c>
      <c r="O12" s="339">
        <f>1/$A$1*[1]PaperSectorMinusCoreVPAExp!N$221</f>
        <v>6.5020274666666667E-3</v>
      </c>
      <c r="P12" s="339">
        <f>1/$A$1*[1]PaperSectorMinusCoreVPAExp!O$221</f>
        <v>9.5699553249999972E-3</v>
      </c>
      <c r="Q12" s="339">
        <f>1/$A$1*[1]PaperSectorMinusCoreVPAExp!P$221</f>
        <v>7.5838874499999992E-3</v>
      </c>
      <c r="R12" s="339">
        <f>1/$A$1*[1]PaperSectorMinusCoreVPAExp!Q$221</f>
        <v>8.6090069333333331E-3</v>
      </c>
      <c r="S12" s="339">
        <f>1/$A$1*[1]PaperSectorMinusCoreVPAExp!R$221</f>
        <v>8.9427910055555546E-3</v>
      </c>
      <c r="T12" s="339">
        <f>1/$A$1*[1]PaperSectorMinusCoreVPAExp!S$221</f>
        <v>2.1399895824621207E-2</v>
      </c>
      <c r="U12" s="339">
        <f>1/$A$1*[1]PaperSectorMinusCoreVPAExp!T$221</f>
        <v>2.9974759333333328E-3</v>
      </c>
      <c r="V12" s="339">
        <f>1/$A$1*[1]PaperSectorMinusCoreVPAExp!U$221</f>
        <v>0</v>
      </c>
      <c r="W12" s="339">
        <f>1/$A$1*[1]PaperSectorMinusCoreVPAExp!V$221</f>
        <v>0</v>
      </c>
      <c r="X12" s="339">
        <f>1/$A$1*[1]PaperSectorMinusCoreVPAExp!W$221</f>
        <v>0</v>
      </c>
      <c r="Y12" s="339">
        <f>1/$A$1*[1]PaperSectorMinusCoreVPAExp!X$221</f>
        <v>0</v>
      </c>
      <c r="Z12" s="339">
        <f>1/$A$1*[1]PaperSectorMinusCoreVPAExp!Y$221</f>
        <v>0</v>
      </c>
      <c r="AA12" s="339">
        <f>1/$A$1*[1]PaperSectorMinusCoreVPAExp!Z$221</f>
        <v>0</v>
      </c>
      <c r="AB12" s="339">
        <f>1/$A$1*[1]PaperSectorMinusCoreVPAExp!AA$221</f>
        <v>0</v>
      </c>
      <c r="AC12" s="341"/>
      <c r="AD12" s="338">
        <f>1/1000*[1]PaperSectorMinusCoreVPAExp!AB$221</f>
        <v>1.977753759999E-3</v>
      </c>
      <c r="AE12" s="339">
        <f>1/1000*[1]PaperSectorMinusCoreVPAExp!AC$221</f>
        <v>2.4792079803999997E-3</v>
      </c>
      <c r="AF12" s="339">
        <f>1/1000*[1]PaperSectorMinusCoreVPAExp!AD$221</f>
        <v>1.8048591551999998E-3</v>
      </c>
      <c r="AG12" s="339">
        <f>1/1000*[1]PaperSectorMinusCoreVPAExp!AE$221</f>
        <v>3.1464837040000001E-3</v>
      </c>
      <c r="AH12" s="339">
        <f>1/1000*[1]PaperSectorMinusCoreVPAExp!AF$221</f>
        <v>3.5602383362000004E-3</v>
      </c>
      <c r="AI12" s="339">
        <f>1/1000*[1]PaperSectorMinusCoreVPAExp!AG$221</f>
        <v>5.7548371022999997E-3</v>
      </c>
      <c r="AJ12" s="339">
        <f>1/1000*[1]PaperSectorMinusCoreVPAExp!AH$221</f>
        <v>6.4653392868000001E-3</v>
      </c>
      <c r="AK12" s="339">
        <f>1/1000*[1]PaperSectorMinusCoreVPAExp!AI$221</f>
        <v>8.2076147669999985E-3</v>
      </c>
      <c r="AL12" s="339">
        <f>1/1000*[1]PaperSectorMinusCoreVPAExp!AJ$221</f>
        <v>1.09207870728E-2</v>
      </c>
      <c r="AM12" s="339">
        <f>1/1000*[1]PaperSectorMinusCoreVPAExp!AK$221</f>
        <v>6.3109302123999997E-3</v>
      </c>
      <c r="AN12" s="339">
        <f>1/1000*[1]PaperSectorMinusCoreVPAExp!AL$221</f>
        <v>6.9456657707999995E-3</v>
      </c>
      <c r="AO12" s="339">
        <f>1/1000*[1]PaperSectorMinusCoreVPAExp!AM$221</f>
        <v>5.6428589759999984E-3</v>
      </c>
      <c r="AP12" s="339">
        <f>1/1000*[1]PaperSectorMinusCoreVPAExp!AN$221</f>
        <v>1.5645060991999998E-3</v>
      </c>
      <c r="AQ12" s="339">
        <f>1/1000*[1]PaperSectorMinusCoreVPAExp!AO$221</f>
        <v>2.9927259308999998E-3</v>
      </c>
      <c r="AR12" s="339">
        <f>1/1000*[1]PaperSectorMinusCoreVPAExp!AP$221</f>
        <v>2.1298100164999999E-3</v>
      </c>
      <c r="AS12" s="339">
        <f>1/1000*[1]PaperSectorMinusCoreVPAExp!AQ$221</f>
        <v>1.9683173509999997E-3</v>
      </c>
      <c r="AT12" s="339">
        <f>1/1000*[1]PaperSectorMinusCoreVPAExp!AR$221</f>
        <v>2.5520298985000005E-3</v>
      </c>
      <c r="AU12" s="339">
        <f>1/1000*[1]PaperSectorMinusCoreVPAExp!AS$221</f>
        <v>5.069064443299999E-3</v>
      </c>
      <c r="AV12" s="339">
        <f>1/1000*[1]PaperSectorMinusCoreVPAExp!AT$221</f>
        <v>5.6631193900000005E-4</v>
      </c>
      <c r="AW12" s="339">
        <f>1/1000*[1]PaperSectorMinusCoreVPAExp!AU$221</f>
        <v>0</v>
      </c>
      <c r="AX12" s="339">
        <f>1/1000*[1]PaperSectorMinusCoreVPAExp!AV$221</f>
        <v>0</v>
      </c>
      <c r="AY12" s="339">
        <f>1/1000*[1]PaperSectorMinusCoreVPAExp!AW$221</f>
        <v>0</v>
      </c>
      <c r="AZ12" s="339">
        <f>1/1000*[1]PaperSectorMinusCoreVPAExp!AX$221</f>
        <v>0</v>
      </c>
      <c r="BA12" s="339">
        <f>1/1000*[1]PaperSectorMinusCoreVPAExp!AY$221</f>
        <v>0</v>
      </c>
      <c r="BB12" s="339">
        <f>1/1000*[1]PaperSectorMinusCoreVPAExp!AZ$221</f>
        <v>0</v>
      </c>
      <c r="BC12" s="340">
        <f>1/1000*[1]PaperSectorMinusCoreVPAExp!BA$221</f>
        <v>0</v>
      </c>
      <c r="BD12" s="619"/>
      <c r="BE12" s="31"/>
    </row>
    <row r="13" spans="1:57">
      <c r="B13" s="5" t="s">
        <v>127</v>
      </c>
      <c r="C13" s="338">
        <f>1/$A$1*[1]PaperSectorMinusCoreVPAExp!$B$237</f>
        <v>4.3597845374999996E-3</v>
      </c>
      <c r="D13" s="339">
        <f>1/$A$1*[1]PaperSectorMinusCoreVPAExp!$C$237</f>
        <v>9.2244406094696973E-3</v>
      </c>
      <c r="E13" s="339">
        <f>1/$A$1*[1]PaperSectorMinusCoreVPAExp!$D$237</f>
        <v>1.3008737516666665E-2</v>
      </c>
      <c r="F13" s="339">
        <f>1/$A$1*[1]PaperSectorMinusCoreVPAExp!$E$237</f>
        <v>4.4019654352777778E-2</v>
      </c>
      <c r="G13" s="339">
        <f>1/$A$1*[1]PaperSectorMinusCoreVPAExp!$F$237</f>
        <v>5.8706986055555542E-2</v>
      </c>
      <c r="H13" s="339">
        <f>1/$A$1*[1]PaperSectorMinusCoreVPAExp!$G$237</f>
        <v>6.8445104376388899E-2</v>
      </c>
      <c r="I13" s="339">
        <f>1/$A$1*[1]PaperSectorMinusCoreVPAExp!$H$237</f>
        <v>5.1260845341666667E-2</v>
      </c>
      <c r="J13" s="340">
        <f>1/$A$1*[1]PaperSectorMinusCoreVPAExp!$I$237</f>
        <v>0</v>
      </c>
      <c r="K13" s="340">
        <f>1/$A$1*[1]PaperSectorMinusCoreVPAExp!$J$237</f>
        <v>5.9855234728205121E-2</v>
      </c>
      <c r="L13" s="340">
        <f>1/$A$1*[1]PaperSectorMinusCoreVPAExp!K$237</f>
        <v>1.739412504545455E-2</v>
      </c>
      <c r="M13" s="339">
        <f>1/$A$1*[1]PaperSectorMinusCoreVPAExp!L$237</f>
        <v>2.1400451704545447E-2</v>
      </c>
      <c r="N13" s="339">
        <f>1/$A$1*[1]PaperSectorMinusCoreVPAExp!M$237</f>
        <v>1.1581451499999999E-2</v>
      </c>
      <c r="O13" s="339">
        <f>1/$A$1*[1]PaperSectorMinusCoreVPAExp!N$237</f>
        <v>1.3352055228787879E-2</v>
      </c>
      <c r="P13" s="339">
        <f>1/$A$1*[1]PaperSectorMinusCoreVPAExp!O$237</f>
        <v>2.1922803163636363E-2</v>
      </c>
      <c r="Q13" s="339">
        <f>1/$A$1*[1]PaperSectorMinusCoreVPAExp!P$237</f>
        <v>2.0372111166161614E-2</v>
      </c>
      <c r="R13" s="339">
        <f>1/$A$1*[1]PaperSectorMinusCoreVPAExp!Q$237</f>
        <v>1.77005927E-2</v>
      </c>
      <c r="S13" s="339">
        <f>1/$A$1*[1]PaperSectorMinusCoreVPAExp!R$237</f>
        <v>1.547804928476431E-2</v>
      </c>
      <c r="T13" s="339">
        <f>1/$A$1*[1]PaperSectorMinusCoreVPAExp!S$237</f>
        <v>8.6045596768939362E-3</v>
      </c>
      <c r="U13" s="339">
        <f>1/$A$1*[1]PaperSectorMinusCoreVPAExp!T$237</f>
        <v>1.0094570966666667E-2</v>
      </c>
      <c r="V13" s="339">
        <f>1/$A$1*[1]PaperSectorMinusCoreVPAExp!U$237</f>
        <v>0</v>
      </c>
      <c r="W13" s="339">
        <f>1/$A$1*[1]PaperSectorMinusCoreVPAExp!V$237</f>
        <v>0</v>
      </c>
      <c r="X13" s="339">
        <f>1/$A$1*[1]PaperSectorMinusCoreVPAExp!W$237</f>
        <v>0</v>
      </c>
      <c r="Y13" s="339">
        <f>1/$A$1*[1]PaperSectorMinusCoreVPAExp!X$237</f>
        <v>0</v>
      </c>
      <c r="Z13" s="339">
        <f>1/$A$1*[1]PaperSectorMinusCoreVPAExp!Y$237</f>
        <v>0</v>
      </c>
      <c r="AA13" s="339">
        <f>1/$A$1*[1]PaperSectorMinusCoreVPAExp!Z$237</f>
        <v>0</v>
      </c>
      <c r="AB13" s="339">
        <f>1/$A$1*[1]PaperSectorMinusCoreVPAExp!AA$237</f>
        <v>0</v>
      </c>
      <c r="AC13" s="341"/>
      <c r="AD13" s="338">
        <f>1/1000*[1]PaperSectorMinusCoreVPAExp!AB$237</f>
        <v>1.447398550365E-3</v>
      </c>
      <c r="AE13" s="339">
        <f>1/1000*[1]PaperSectorMinusCoreVPAExp!AC$237</f>
        <v>2.0029431256000001E-3</v>
      </c>
      <c r="AF13" s="339">
        <f>1/1000*[1]PaperSectorMinusCoreVPAExp!AD$237</f>
        <v>2.4151219728000004E-3</v>
      </c>
      <c r="AG13" s="339">
        <f>1/1000*[1]PaperSectorMinusCoreVPAExp!AE$237</f>
        <v>6.4962949519999993E-3</v>
      </c>
      <c r="AH13" s="339">
        <f>1/1000*[1]PaperSectorMinusCoreVPAExp!AF$237</f>
        <v>7.7748874867999999E-3</v>
      </c>
      <c r="AI13" s="339">
        <f>1/1000*[1]PaperSectorMinusCoreVPAExp!AG$237</f>
        <v>1.0602445382100001E-2</v>
      </c>
      <c r="AJ13" s="339">
        <f>1/1000*[1]PaperSectorMinusCoreVPAExp!AH$237</f>
        <v>1.0870988566799999E-2</v>
      </c>
      <c r="AK13" s="339">
        <f>1/1000*[1]PaperSectorMinusCoreVPAExp!AI$237</f>
        <v>1.1363639170500001E-2</v>
      </c>
      <c r="AL13" s="339">
        <f>1/1000*[1]PaperSectorMinusCoreVPAExp!AJ$237</f>
        <v>1.2088365473999999E-2</v>
      </c>
      <c r="AM13" s="339">
        <f>1/1000*[1]PaperSectorMinusCoreVPAExp!AK$237</f>
        <v>4.7779710880000003E-3</v>
      </c>
      <c r="AN13" s="339">
        <f>1/1000*[1]PaperSectorMinusCoreVPAExp!AL$237</f>
        <v>6.4389540653999999E-3</v>
      </c>
      <c r="AO13" s="339">
        <f>1/1000*[1]PaperSectorMinusCoreVPAExp!AM$237</f>
        <v>4.1080606560000002E-3</v>
      </c>
      <c r="AP13" s="339">
        <f>1/1000*[1]PaperSectorMinusCoreVPAExp!AN$237</f>
        <v>2.8076515983999997E-3</v>
      </c>
      <c r="AQ13" s="339">
        <f>1/1000*[1]PaperSectorMinusCoreVPAExp!AO$237</f>
        <v>4.9210222110000002E-3</v>
      </c>
      <c r="AR13" s="339">
        <f>1/1000*[1]PaperSectorMinusCoreVPAExp!AP$237</f>
        <v>5.4160646694999997E-3</v>
      </c>
      <c r="AS13" s="339">
        <f>1/1000*[1]PaperSectorMinusCoreVPAExp!AQ$237</f>
        <v>4.1055483104999995E-3</v>
      </c>
      <c r="AT13" s="339">
        <f>1/1000*[1]PaperSectorMinusCoreVPAExp!AR$237</f>
        <v>4.1419998757999997E-3</v>
      </c>
      <c r="AU13" s="339">
        <f>1/1000*[1]PaperSectorMinusCoreVPAExp!AS$237</f>
        <v>3.7603487921999993E-3</v>
      </c>
      <c r="AV13" s="339">
        <f>1/1000*[1]PaperSectorMinusCoreVPAExp!AT$237</f>
        <v>5.0845888249999999E-3</v>
      </c>
      <c r="AW13" s="339">
        <f>1/1000*[1]PaperSectorMinusCoreVPAExp!AU$237</f>
        <v>0</v>
      </c>
      <c r="AX13" s="339">
        <f>1/1000*[1]PaperSectorMinusCoreVPAExp!AV$237</f>
        <v>0</v>
      </c>
      <c r="AY13" s="339">
        <f>1/1000*[1]PaperSectorMinusCoreVPAExp!AW$237</f>
        <v>0</v>
      </c>
      <c r="AZ13" s="339">
        <f>1/1000*[1]PaperSectorMinusCoreVPAExp!AX$237</f>
        <v>0</v>
      </c>
      <c r="BA13" s="339">
        <f>1/1000*[1]PaperSectorMinusCoreVPAExp!AY$237</f>
        <v>0</v>
      </c>
      <c r="BB13" s="339">
        <f>1/1000*[1]PaperSectorMinusCoreVPAExp!AZ$237</f>
        <v>0</v>
      </c>
      <c r="BC13" s="340">
        <f>1/1000*[1]PaperSectorMinusCoreVPAExp!BA$237</f>
        <v>0</v>
      </c>
      <c r="BD13" s="619"/>
      <c r="BE13" s="31"/>
    </row>
    <row r="14" spans="1:57">
      <c r="B14" s="8" t="s">
        <v>19</v>
      </c>
      <c r="C14" s="342">
        <f t="shared" ref="C14:M14" si="3">SUM(C6:C6)-SUM(C7:C13)</f>
        <v>4.4554341649999996E-2</v>
      </c>
      <c r="D14" s="343">
        <f t="shared" si="3"/>
        <v>6.6394789430681778E-2</v>
      </c>
      <c r="E14" s="343">
        <f t="shared" si="3"/>
        <v>0.10141142183611107</v>
      </c>
      <c r="F14" s="343">
        <f t="shared" si="3"/>
        <v>9.1798563769444452E-2</v>
      </c>
      <c r="G14" s="343">
        <f t="shared" si="3"/>
        <v>4.518390217500004E-2</v>
      </c>
      <c r="H14" s="343">
        <f t="shared" si="3"/>
        <v>5.1434854522853513E-2</v>
      </c>
      <c r="I14" s="343">
        <f t="shared" si="3"/>
        <v>4.8417082966666691E-2</v>
      </c>
      <c r="J14" s="344">
        <f t="shared" si="3"/>
        <v>1.0630737583488563</v>
      </c>
      <c r="K14" s="344">
        <f t="shared" si="3"/>
        <v>6.7983006310256333E-2</v>
      </c>
      <c r="L14" s="344">
        <f t="shared" si="3"/>
        <v>7.0327685447222177E-2</v>
      </c>
      <c r="M14" s="343">
        <f t="shared" si="3"/>
        <v>5.2917627074242413E-2</v>
      </c>
      <c r="N14" s="343">
        <f>SUM(N6:N6)-SUM(N7:N13)</f>
        <v>3.8211680091666644E-2</v>
      </c>
      <c r="O14" s="343">
        <f t="shared" ref="O14:AB14" si="4">SUM(O6:O6)-SUM(O7:O13)</f>
        <v>6.1106348630303037E-2</v>
      </c>
      <c r="P14" s="343">
        <f t="shared" si="4"/>
        <v>7.7930547444493042E-2</v>
      </c>
      <c r="Q14" s="343">
        <f t="shared" si="4"/>
        <v>8.8308394340467194E-2</v>
      </c>
      <c r="R14" s="343">
        <f t="shared" si="4"/>
        <v>9.1619285985408416E-2</v>
      </c>
      <c r="S14" s="343">
        <f t="shared" si="4"/>
        <v>7.579370878535352E-2</v>
      </c>
      <c r="T14" s="343">
        <f t="shared" si="4"/>
        <v>0.11854492279734846</v>
      </c>
      <c r="U14" s="343">
        <f t="shared" si="4"/>
        <v>0.11240960229166672</v>
      </c>
      <c r="V14" s="343">
        <f t="shared" si="4"/>
        <v>0</v>
      </c>
      <c r="W14" s="343">
        <f t="shared" si="4"/>
        <v>0</v>
      </c>
      <c r="X14" s="343">
        <f t="shared" si="4"/>
        <v>0</v>
      </c>
      <c r="Y14" s="343">
        <f t="shared" si="4"/>
        <v>0</v>
      </c>
      <c r="Z14" s="343">
        <f t="shared" si="4"/>
        <v>0</v>
      </c>
      <c r="AA14" s="343">
        <f t="shared" si="4"/>
        <v>0</v>
      </c>
      <c r="AB14" s="343">
        <f t="shared" si="4"/>
        <v>0</v>
      </c>
      <c r="AC14" s="341"/>
      <c r="AD14" s="365">
        <f t="shared" ref="AD14:BC14" si="5">SUM(AD6:AD6)-SUM(AD7:AD13)</f>
        <v>1.1061469142738992E-2</v>
      </c>
      <c r="AE14" s="345">
        <f t="shared" si="5"/>
        <v>1.4755130010399995E-2</v>
      </c>
      <c r="AF14" s="345">
        <f t="shared" si="5"/>
        <v>1.6885686052800001E-2</v>
      </c>
      <c r="AG14" s="345">
        <f t="shared" si="5"/>
        <v>2.2551280807999986E-2</v>
      </c>
      <c r="AH14" s="345">
        <f t="shared" si="5"/>
        <v>2.1684494481300005E-2</v>
      </c>
      <c r="AI14" s="345">
        <f t="shared" si="5"/>
        <v>2.2379678220899979E-2</v>
      </c>
      <c r="AJ14" s="345">
        <f t="shared" si="5"/>
        <v>1.9704217436400009E-2</v>
      </c>
      <c r="AK14" s="345">
        <f t="shared" si="5"/>
        <v>2.5579146309000003E-2</v>
      </c>
      <c r="AL14" s="345">
        <f t="shared" si="5"/>
        <v>2.6159539960800018E-2</v>
      </c>
      <c r="AM14" s="345">
        <f t="shared" si="5"/>
        <v>2.2357159932800005E-2</v>
      </c>
      <c r="AN14" s="345">
        <f t="shared" si="5"/>
        <v>1.8530262078299983E-2</v>
      </c>
      <c r="AO14" s="345">
        <f t="shared" si="5"/>
        <v>1.7069696496E-2</v>
      </c>
      <c r="AP14" s="345">
        <f t="shared" si="5"/>
        <v>2.1275883288000008E-2</v>
      </c>
      <c r="AQ14" s="345">
        <f t="shared" si="5"/>
        <v>2.783590953569999E-2</v>
      </c>
      <c r="AR14" s="345">
        <f t="shared" si="5"/>
        <v>2.8032946857000002E-2</v>
      </c>
      <c r="AS14" s="345">
        <f t="shared" si="5"/>
        <v>2.5627949955999985E-2</v>
      </c>
      <c r="AT14" s="345">
        <f t="shared" si="5"/>
        <v>2.4901268480699998E-2</v>
      </c>
      <c r="AU14" s="345">
        <f t="shared" si="5"/>
        <v>3.2133062532999995E-2</v>
      </c>
      <c r="AV14" s="345">
        <f t="shared" si="5"/>
        <v>3.7727751238000026E-2</v>
      </c>
      <c r="AW14" s="345">
        <f t="shared" si="5"/>
        <v>0</v>
      </c>
      <c r="AX14" s="345">
        <f t="shared" si="5"/>
        <v>0</v>
      </c>
      <c r="AY14" s="345">
        <f t="shared" si="5"/>
        <v>0</v>
      </c>
      <c r="AZ14" s="345">
        <f t="shared" si="5"/>
        <v>0</v>
      </c>
      <c r="BA14" s="345">
        <f t="shared" si="5"/>
        <v>0</v>
      </c>
      <c r="BB14" s="345">
        <f t="shared" si="5"/>
        <v>0</v>
      </c>
      <c r="BC14" s="346">
        <f t="shared" si="5"/>
        <v>0</v>
      </c>
      <c r="BD14" s="619"/>
      <c r="BE14" s="31"/>
    </row>
    <row r="15" spans="1:57" ht="17.149999999999999" customHeight="1">
      <c r="B15" s="15" t="s">
        <v>103</v>
      </c>
      <c r="C15" s="347">
        <f>1/$A$1*[1]PaperSectorMinusCoreVPAExp!$B$268</f>
        <v>0.61874949323333328</v>
      </c>
      <c r="D15" s="337">
        <f>1/$A$1*[1]PaperSectorMinusCoreVPAExp!$C$268</f>
        <v>0.56196177857272733</v>
      </c>
      <c r="E15" s="337">
        <f>1/$A$1*[1]PaperSectorMinusCoreVPAExp!$D$268</f>
        <v>0.67928717407222217</v>
      </c>
      <c r="F15" s="337">
        <f>1/$A$1*[1]PaperSectorMinusCoreVPAExp!$E$268</f>
        <v>0.7731353496500003</v>
      </c>
      <c r="G15" s="337">
        <f>1/$A$1*[1]PaperSectorMinusCoreVPAExp!$F$268</f>
        <v>0.60748326771742422</v>
      </c>
      <c r="H15" s="337">
        <f>1/$A$1*[1]PaperSectorMinusCoreVPAExp!$G$268</f>
        <v>0.51474315399520199</v>
      </c>
      <c r="I15" s="337">
        <f>1/$A$1*[1]PaperSectorMinusCoreVPAExp!$H$268</f>
        <v>0.50435750587777783</v>
      </c>
      <c r="J15" s="348">
        <f>1/$A$1*[1]PaperSectorMinusCoreVPAExp!$I$268</f>
        <v>0.12656740557679735</v>
      </c>
      <c r="K15" s="348">
        <f>1/$A$1*[1]PaperSectorMinusCoreVPAExp!$J$268</f>
        <v>0.384464984979487</v>
      </c>
      <c r="L15" s="348">
        <f>1/$A$1*[1]PaperSectorMinusCoreVPAExp!K$268</f>
        <v>0.37481964915606064</v>
      </c>
      <c r="M15" s="337">
        <f>1/$A$1*[1]PaperSectorMinusCoreVPAExp!L$268</f>
        <v>0.6398538291189394</v>
      </c>
      <c r="N15" s="337">
        <f>1/$A$1*[1]PaperSectorMinusCoreVPAExp!M$268</f>
        <v>0.41831229506666651</v>
      </c>
      <c r="O15" s="337">
        <f>1/$A$1*[1]PaperSectorMinusCoreVPAExp!N$268</f>
        <v>0.4429014768609848</v>
      </c>
      <c r="P15" s="337">
        <f>1/$A$1*[1]PaperSectorMinusCoreVPAExp!O$268</f>
        <v>0.44094654073910244</v>
      </c>
      <c r="Q15" s="337">
        <f>1/$A$1*[1]PaperSectorMinusCoreVPAExp!P$268</f>
        <v>0.39740197932550503</v>
      </c>
      <c r="R15" s="337">
        <f>1/$A$1*[1]PaperSectorMinusCoreVPAExp!Q$268</f>
        <v>0.41989326939472993</v>
      </c>
      <c r="S15" s="337">
        <f>1/$A$1*[1]PaperSectorMinusCoreVPAExp!R$268</f>
        <v>0.43019652098071864</v>
      </c>
      <c r="T15" s="337">
        <f>1/$A$1*[1]PaperSectorMinusCoreVPAExp!S$268</f>
        <v>0.44795145235541117</v>
      </c>
      <c r="U15" s="337">
        <f>1/$A$1*[1]PaperSectorMinusCoreVPAExp!T$268</f>
        <v>0.50124635782222215</v>
      </c>
      <c r="V15" s="337">
        <f>1/$A$1*[1]PaperSectorMinusCoreVPAExp!U$268</f>
        <v>7.7870844444487394E-4</v>
      </c>
      <c r="W15" s="337">
        <f>1/$A$1*[1]PaperSectorMinusCoreVPAExp!V$268</f>
        <v>7.7870844444487394E-4</v>
      </c>
      <c r="X15" s="337">
        <f>1/$A$1*[1]PaperSectorMinusCoreVPAExp!W$268</f>
        <v>7.7870844444487394E-4</v>
      </c>
      <c r="Y15" s="337">
        <f>1/$A$1*[1]PaperSectorMinusCoreVPAExp!X$268</f>
        <v>7.7870844444487394E-4</v>
      </c>
      <c r="Z15" s="337">
        <f>1/$A$1*[1]PaperSectorMinusCoreVPAExp!Y$268</f>
        <v>7.7870844444487394E-4</v>
      </c>
      <c r="AA15" s="337">
        <f>1/$A$1*[1]PaperSectorMinusCoreVPAExp!Z$268</f>
        <v>7.7870844444487394E-4</v>
      </c>
      <c r="AB15" s="337">
        <f>1/$A$1*[1]PaperSectorMinusCoreVPAExp!AA$268</f>
        <v>7.7870844444487394E-4</v>
      </c>
      <c r="AC15" s="336"/>
      <c r="AD15" s="347">
        <f>1/1000*[1]PaperSectorMinusCoreVPAExp!AB$268</f>
        <v>0.159532158218922</v>
      </c>
      <c r="AE15" s="337">
        <f>1/1000*[1]PaperSectorMinusCoreVPAExp!AC$268</f>
        <v>0.14648098824719999</v>
      </c>
      <c r="AF15" s="337">
        <f>1/1000*[1]PaperSectorMinusCoreVPAExp!AD$268</f>
        <v>0.15657875042400002</v>
      </c>
      <c r="AG15" s="337">
        <f>1/1000*[1]PaperSectorMinusCoreVPAExp!AE$268</f>
        <v>0.18576485292959999</v>
      </c>
      <c r="AH15" s="337">
        <f>1/1000*[1]PaperSectorMinusCoreVPAExp!AF$268</f>
        <v>0.15179675291969999</v>
      </c>
      <c r="AI15" s="337">
        <f>1/1000*[1]PaperSectorMinusCoreVPAExp!AG$268</f>
        <v>0.1550501538729</v>
      </c>
      <c r="AJ15" s="337">
        <f>1/1000*[1]PaperSectorMinusCoreVPAExp!AH$268</f>
        <v>0.15579398791400001</v>
      </c>
      <c r="AK15" s="337">
        <f>1/1000*[1]PaperSectorMinusCoreVPAExp!AI$268</f>
        <v>0.17556407058199999</v>
      </c>
      <c r="AL15" s="337">
        <f>1/1000*[1]PaperSectorMinusCoreVPAExp!AJ$268</f>
        <v>0.147568335016</v>
      </c>
      <c r="AM15" s="337">
        <f>1/1000*[1]PaperSectorMinusCoreVPAExp!AK$268</f>
        <v>0.13717258654439998</v>
      </c>
      <c r="AN15" s="337">
        <f>1/1000*[1]PaperSectorMinusCoreVPAExp!AL$268</f>
        <v>0.15714986733359998</v>
      </c>
      <c r="AO15" s="337">
        <f>1/1000*[1]PaperSectorMinusCoreVPAExp!AM$268</f>
        <v>0.14006012097599999</v>
      </c>
      <c r="AP15" s="337">
        <f>1/1000*[1]PaperSectorMinusCoreVPAExp!AN$268</f>
        <v>0.124975817208</v>
      </c>
      <c r="AQ15" s="337">
        <f>1/1000*[1]PaperSectorMinusCoreVPAExp!AO$268</f>
        <v>0.12518437120020001</v>
      </c>
      <c r="AR15" s="337">
        <f>1/1000*[1]PaperSectorMinusCoreVPAExp!AP$268</f>
        <v>0.12312873711950001</v>
      </c>
      <c r="AS15" s="337">
        <f>1/1000*[1]PaperSectorMinusCoreVPAExp!AQ$268</f>
        <v>0.12413871858849998</v>
      </c>
      <c r="AT15" s="337">
        <f>1/1000*[1]PaperSectorMinusCoreVPAExp!AR$268</f>
        <v>0.12808902681619999</v>
      </c>
      <c r="AU15" s="337">
        <f>1/1000*[1]PaperSectorMinusCoreVPAExp!AS$268</f>
        <v>0.13546469936999997</v>
      </c>
      <c r="AV15" s="337">
        <f>1/1000*[1]PaperSectorMinusCoreVPAExp!AT$268</f>
        <v>0.17007401015599999</v>
      </c>
      <c r="AW15" s="337">
        <f>1/1000*[1]PaperSectorMinusCoreVPAExp!AU$268</f>
        <v>1.0642759166666682E-5</v>
      </c>
      <c r="AX15" s="337">
        <f>1/1000*[1]PaperSectorMinusCoreVPAExp!AV$268</f>
        <v>0</v>
      </c>
      <c r="AY15" s="337">
        <f>1/1000*[1]PaperSectorMinusCoreVPAExp!AW$268</f>
        <v>0</v>
      </c>
      <c r="AZ15" s="337">
        <f>1/1000*[1]PaperSectorMinusCoreVPAExp!AX$268</f>
        <v>0</v>
      </c>
      <c r="BA15" s="337">
        <f>1/1000*[1]PaperSectorMinusCoreVPAExp!AY$268</f>
        <v>0</v>
      </c>
      <c r="BB15" s="337">
        <f>1/1000*[1]PaperSectorMinusCoreVPAExp!AZ$268</f>
        <v>0</v>
      </c>
      <c r="BC15" s="348">
        <f>1/1000*[1]PaperSectorMinusCoreVPAExp!BA$268</f>
        <v>0</v>
      </c>
      <c r="BD15" s="619"/>
      <c r="BE15" s="31"/>
    </row>
    <row r="16" spans="1:57">
      <c r="B16" s="5" t="s">
        <v>104</v>
      </c>
      <c r="C16" s="338">
        <f>1/$A$1*[1]PaperSectorMinusCoreVPAExp!$B$39</f>
        <v>8.3604638124999964E-2</v>
      </c>
      <c r="D16" s="339">
        <f>1/$A$1*[1]PaperSectorMinusCoreVPAExp!$C$39</f>
        <v>7.026345059848485E-2</v>
      </c>
      <c r="E16" s="339">
        <f>1/$A$1*[1]PaperSectorMinusCoreVPAExp!$D$39</f>
        <v>7.7192588499999978E-2</v>
      </c>
      <c r="F16" s="339">
        <f>1/$A$1*[1]PaperSectorMinusCoreVPAExp!$E$39</f>
        <v>6.9930002527777771E-2</v>
      </c>
      <c r="G16" s="339">
        <f>1/$A$1*[1]PaperSectorMinusCoreVPAExp!$F$39</f>
        <v>6.1321126144444453E-2</v>
      </c>
      <c r="H16" s="339">
        <f>1/$A$1*[1]PaperSectorMinusCoreVPAExp!$G$39</f>
        <v>5.7477210071590928E-2</v>
      </c>
      <c r="I16" s="339">
        <f>1/$A$1*[1]PaperSectorMinusCoreVPAExp!$H$39</f>
        <v>6.9173045916666648E-2</v>
      </c>
      <c r="J16" s="340">
        <f>1/$A$1*[1]PaperSectorMinusCoreVPAExp!$I$39</f>
        <v>7.2125314587254893E-2</v>
      </c>
      <c r="K16" s="340">
        <f>1/$A$1*[1]PaperSectorMinusCoreVPAExp!$J$39</f>
        <v>4.7043572951282052E-2</v>
      </c>
      <c r="L16" s="340">
        <f>1/$A$1*[1]PaperSectorMinusCoreVPAExp!K$39</f>
        <v>5.5813254883838384E-2</v>
      </c>
      <c r="M16" s="339">
        <f>1/$A$1*[1]PaperSectorMinusCoreVPAExp!L$39</f>
        <v>5.3198385195454556E-2</v>
      </c>
      <c r="N16" s="339">
        <f>1/$A$1*[1]PaperSectorMinusCoreVPAExp!M$39</f>
        <v>2.3774081058333334E-2</v>
      </c>
      <c r="O16" s="339">
        <f>1/$A$1*[1]PaperSectorMinusCoreVPAExp!N$39</f>
        <v>2.6148111321212118E-2</v>
      </c>
      <c r="P16" s="339">
        <f>1/$A$1*[1]PaperSectorMinusCoreVPAExp!O$39</f>
        <v>3.2082611487626263E-2</v>
      </c>
      <c r="Q16" s="339">
        <f>1/$A$1*[1]PaperSectorMinusCoreVPAExp!P$39</f>
        <v>2.9590976760100998E-2</v>
      </c>
      <c r="R16" s="339">
        <f>1/$A$1*[1]PaperSectorMinusCoreVPAExp!Q$39</f>
        <v>2.6509735050944228E-2</v>
      </c>
      <c r="S16" s="339">
        <f>1/$A$1*[1]PaperSectorMinusCoreVPAExp!R$39</f>
        <v>2.9005440130057323E-2</v>
      </c>
      <c r="T16" s="339">
        <f>1/$A$1*[1]PaperSectorMinusCoreVPAExp!S$39</f>
        <v>3.1249367123484841E-2</v>
      </c>
      <c r="U16" s="339">
        <f>1/$A$1*[1]PaperSectorMinusCoreVPAExp!T$39</f>
        <v>3.589808684166667E-2</v>
      </c>
      <c r="V16" s="339">
        <f>1/$A$1*[1]PaperSectorMinusCoreVPAExp!U$39</f>
        <v>2.8400400000005988E-4</v>
      </c>
      <c r="W16" s="339">
        <f>1/$A$1*[1]PaperSectorMinusCoreVPAExp!V$39</f>
        <v>2.8400400000005988E-4</v>
      </c>
      <c r="X16" s="339">
        <f>1/$A$1*[1]PaperSectorMinusCoreVPAExp!W$39</f>
        <v>2.8400400000005988E-4</v>
      </c>
      <c r="Y16" s="339">
        <f>1/$A$1*[1]PaperSectorMinusCoreVPAExp!X$39</f>
        <v>2.8400400000005988E-4</v>
      </c>
      <c r="Z16" s="339">
        <f>1/$A$1*[1]PaperSectorMinusCoreVPAExp!Y$39</f>
        <v>2.8400400000005988E-4</v>
      </c>
      <c r="AA16" s="339">
        <f>1/$A$1*[1]PaperSectorMinusCoreVPAExp!Z$39</f>
        <v>2.8400400000005988E-4</v>
      </c>
      <c r="AB16" s="339">
        <f>1/$A$1*[1]PaperSectorMinusCoreVPAExp!AA$39</f>
        <v>2.8400400000005988E-4</v>
      </c>
      <c r="AC16" s="341"/>
      <c r="AD16" s="338">
        <f>1/1000*[1]PaperSectorMinusCoreVPAExp!AB$39</f>
        <v>2.0908784344067996E-2</v>
      </c>
      <c r="AE16" s="339">
        <f>1/1000*[1]PaperSectorMinusCoreVPAExp!AC$39</f>
        <v>1.8050605742799999E-2</v>
      </c>
      <c r="AF16" s="339">
        <f>1/1000*[1]PaperSectorMinusCoreVPAExp!AD$39</f>
        <v>2.0205433286400003E-2</v>
      </c>
      <c r="AG16" s="339">
        <f>1/1000*[1]PaperSectorMinusCoreVPAExp!AE$39</f>
        <v>2.0654639622399999E-2</v>
      </c>
      <c r="AH16" s="339">
        <f>1/1000*[1]PaperSectorMinusCoreVPAExp!AF$39</f>
        <v>1.6699118671199997E-2</v>
      </c>
      <c r="AI16" s="339">
        <f>1/1000*[1]PaperSectorMinusCoreVPAExp!AG$39</f>
        <v>2.8350662768999998E-2</v>
      </c>
      <c r="AJ16" s="339">
        <f>1/1000*[1]PaperSectorMinusCoreVPAExp!AH$39</f>
        <v>3.2942065994000007E-2</v>
      </c>
      <c r="AK16" s="339">
        <f>1/1000*[1]PaperSectorMinusCoreVPAExp!AI$39</f>
        <v>3.5071529448499998E-2</v>
      </c>
      <c r="AL16" s="339">
        <f>1/1000*[1]PaperSectorMinusCoreVPAExp!AJ$39</f>
        <v>3.2439339710000001E-2</v>
      </c>
      <c r="AM16" s="339">
        <f>1/1000*[1]PaperSectorMinusCoreVPAExp!AK$39</f>
        <v>3.2382947462799995E-2</v>
      </c>
      <c r="AN16" s="339">
        <f>1/1000*[1]PaperSectorMinusCoreVPAExp!AL$39</f>
        <v>2.8895369492700003E-2</v>
      </c>
      <c r="AO16" s="339">
        <f>1/1000*[1]PaperSectorMinusCoreVPAExp!AM$39</f>
        <v>1.8478669151999999E-2</v>
      </c>
      <c r="AP16" s="339">
        <f>1/1000*[1]PaperSectorMinusCoreVPAExp!AN$39</f>
        <v>1.1315982638399998E-2</v>
      </c>
      <c r="AQ16" s="339">
        <f>1/1000*[1]PaperSectorMinusCoreVPAExp!AO$39</f>
        <v>1.40268928344E-2</v>
      </c>
      <c r="AR16" s="339">
        <f>1/1000*[1]PaperSectorMinusCoreVPAExp!AP$39</f>
        <v>1.15355953305E-2</v>
      </c>
      <c r="AS16" s="339">
        <f>1/1000*[1]PaperSectorMinusCoreVPAExp!AQ$39</f>
        <v>8.9165322539999994E-3</v>
      </c>
      <c r="AT16" s="339">
        <f>1/1000*[1]PaperSectorMinusCoreVPAExp!AR$39</f>
        <v>8.8792330127999992E-3</v>
      </c>
      <c r="AU16" s="339">
        <f>1/1000*[1]PaperSectorMinusCoreVPAExp!AS$39</f>
        <v>1.1309560004599999E-2</v>
      </c>
      <c r="AV16" s="339">
        <f>1/1000*[1]PaperSectorMinusCoreVPAExp!AT$39</f>
        <v>1.3383440395000001E-2</v>
      </c>
      <c r="AW16" s="339">
        <f>1/1000*[1]PaperSectorMinusCoreVPAExp!AU$39</f>
        <v>0</v>
      </c>
      <c r="AX16" s="339">
        <f>1/1000*[1]PaperSectorMinusCoreVPAExp!AV$39</f>
        <v>0</v>
      </c>
      <c r="AY16" s="339">
        <f>1/1000*[1]PaperSectorMinusCoreVPAExp!AW$39</f>
        <v>0</v>
      </c>
      <c r="AZ16" s="339">
        <f>1/1000*[1]PaperSectorMinusCoreVPAExp!AX$39</f>
        <v>0</v>
      </c>
      <c r="BA16" s="339">
        <f>1/1000*[1]PaperSectorMinusCoreVPAExp!AY$39</f>
        <v>0</v>
      </c>
      <c r="BB16" s="339">
        <f>1/1000*[1]PaperSectorMinusCoreVPAExp!AZ$39</f>
        <v>0</v>
      </c>
      <c r="BC16" s="340">
        <f>1/1000*[1]PaperSectorMinusCoreVPAExp!BA$39</f>
        <v>0</v>
      </c>
      <c r="BD16" s="619"/>
      <c r="BE16" s="31"/>
    </row>
    <row r="17" spans="2:57">
      <c r="B17" s="5" t="s">
        <v>35</v>
      </c>
      <c r="C17" s="338">
        <f>1/$A$1*[1]PaperSectorMinusCoreVPAExp!$B$147</f>
        <v>3.5557566262499993E-2</v>
      </c>
      <c r="D17" s="339">
        <f>1/$A$1*[1]PaperSectorMinusCoreVPAExp!$C$147</f>
        <v>4.3744103725000004E-2</v>
      </c>
      <c r="E17" s="339">
        <f>1/$A$1*[1]PaperSectorMinusCoreVPAExp!$D$147</f>
        <v>3.592498159444444E-2</v>
      </c>
      <c r="F17" s="339">
        <f>1/$A$1*[1]PaperSectorMinusCoreVPAExp!$E$147</f>
        <v>3.3799669377777786E-2</v>
      </c>
      <c r="G17" s="339">
        <f>1/$A$1*[1]PaperSectorMinusCoreVPAExp!$F$147</f>
        <v>3.9952680466666668E-2</v>
      </c>
      <c r="H17" s="339">
        <f>1/$A$1*[1]PaperSectorMinusCoreVPAExp!$G$147</f>
        <v>3.8096098133333318E-2</v>
      </c>
      <c r="I17" s="339">
        <f>1/$A$1*[1]PaperSectorMinusCoreVPAExp!$H$147</f>
        <v>4.2507335494444451E-2</v>
      </c>
      <c r="J17" s="340">
        <f>1/$A$1*[1]PaperSectorMinusCoreVPAExp!$I$147</f>
        <v>5.1339943456209139E-2</v>
      </c>
      <c r="K17" s="340">
        <f>1/$A$1*[1]PaperSectorMinusCoreVPAExp!$J$147</f>
        <v>4.26519353227564E-2</v>
      </c>
      <c r="L17" s="340">
        <f>1/$A$1*[1]PaperSectorMinusCoreVPAExp!K$147</f>
        <v>3.2359139477777785E-2</v>
      </c>
      <c r="M17" s="339">
        <f>1/$A$1*[1]PaperSectorMinusCoreVPAExp!L$147</f>
        <v>7.2736022858333318E-2</v>
      </c>
      <c r="N17" s="339">
        <f>1/$A$1*[1]PaperSectorMinusCoreVPAExp!M$147</f>
        <v>3.4402695966666681E-2</v>
      </c>
      <c r="O17" s="339">
        <f>1/$A$1*[1]PaperSectorMinusCoreVPAExp!N$147</f>
        <v>2.3395389512121213E-2</v>
      </c>
      <c r="P17" s="339">
        <f>1/$A$1*[1]PaperSectorMinusCoreVPAExp!O$147</f>
        <v>1.7275387068686868E-2</v>
      </c>
      <c r="Q17" s="339">
        <f>1/$A$1*[1]PaperSectorMinusCoreVPAExp!P$147</f>
        <v>2.4609696677777772E-2</v>
      </c>
      <c r="R17" s="339">
        <f>1/$A$1*[1]PaperSectorMinusCoreVPAExp!Q$147</f>
        <v>3.1814330538383846E-2</v>
      </c>
      <c r="S17" s="339">
        <f>1/$A$1*[1]PaperSectorMinusCoreVPAExp!R$147</f>
        <v>3.2023216860690248E-2</v>
      </c>
      <c r="T17" s="339">
        <f>1/$A$1*[1]PaperSectorMinusCoreVPAExp!S$147</f>
        <v>2.8184399897159096E-2</v>
      </c>
      <c r="U17" s="339">
        <f>1/$A$1*[1]PaperSectorMinusCoreVPAExp!T$147</f>
        <v>2.793052972500001E-2</v>
      </c>
      <c r="V17" s="339">
        <f>1/$A$1*[1]PaperSectorMinusCoreVPAExp!U$147</f>
        <v>0</v>
      </c>
      <c r="W17" s="339">
        <f>1/$A$1*[1]PaperSectorMinusCoreVPAExp!V$147</f>
        <v>0</v>
      </c>
      <c r="X17" s="339">
        <f>1/$A$1*[1]PaperSectorMinusCoreVPAExp!W$147</f>
        <v>0</v>
      </c>
      <c r="Y17" s="339">
        <f>1/$A$1*[1]PaperSectorMinusCoreVPAExp!X$147</f>
        <v>0</v>
      </c>
      <c r="Z17" s="339">
        <f>1/$A$1*[1]PaperSectorMinusCoreVPAExp!Y$147</f>
        <v>0</v>
      </c>
      <c r="AA17" s="339">
        <f>1/$A$1*[1]PaperSectorMinusCoreVPAExp!Z$147</f>
        <v>0</v>
      </c>
      <c r="AB17" s="339">
        <f>1/$A$1*[1]PaperSectorMinusCoreVPAExp!AA$147</f>
        <v>0</v>
      </c>
      <c r="AC17" s="341"/>
      <c r="AD17" s="338">
        <f>1/1000*[1]PaperSectorMinusCoreVPAExp!AB$147</f>
        <v>6.5648250785580002E-3</v>
      </c>
      <c r="AE17" s="339">
        <f>1/1000*[1]PaperSectorMinusCoreVPAExp!AC$147</f>
        <v>8.2207321032000003E-3</v>
      </c>
      <c r="AF17" s="339">
        <f>1/1000*[1]PaperSectorMinusCoreVPAExp!AD$147</f>
        <v>6.577399751999999E-3</v>
      </c>
      <c r="AG17" s="339">
        <f>1/1000*[1]PaperSectorMinusCoreVPAExp!AE$147</f>
        <v>8.3928614783999982E-3</v>
      </c>
      <c r="AH17" s="339">
        <f>1/1000*[1]PaperSectorMinusCoreVPAExp!AF$147</f>
        <v>1.0568895861999999E-2</v>
      </c>
      <c r="AI17" s="339">
        <f>1/1000*[1]PaperSectorMinusCoreVPAExp!AG$147</f>
        <v>1.26475442379E-2</v>
      </c>
      <c r="AJ17" s="339">
        <f>1/1000*[1]PaperSectorMinusCoreVPAExp!AH$147</f>
        <v>1.31408371348E-2</v>
      </c>
      <c r="AK17" s="339">
        <f>1/1000*[1]PaperSectorMinusCoreVPAExp!AI$147</f>
        <v>1.8072645079499999E-2</v>
      </c>
      <c r="AL17" s="339">
        <f>1/1000*[1]PaperSectorMinusCoreVPAExp!AJ$147</f>
        <v>1.46313227836E-2</v>
      </c>
      <c r="AM17" s="339">
        <f>1/1000*[1]PaperSectorMinusCoreVPAExp!AK$147</f>
        <v>1.1986736849999999E-2</v>
      </c>
      <c r="AN17" s="339">
        <f>1/1000*[1]PaperSectorMinusCoreVPAExp!AL$147</f>
        <v>1.9061826681599999E-2</v>
      </c>
      <c r="AO17" s="339">
        <f>1/1000*[1]PaperSectorMinusCoreVPAExp!AM$147</f>
        <v>1.1203357488E-2</v>
      </c>
      <c r="AP17" s="339">
        <f>1/1000*[1]PaperSectorMinusCoreVPAExp!AN$147</f>
        <v>7.6846740256000003E-3</v>
      </c>
      <c r="AQ17" s="339">
        <f>1/1000*[1]PaperSectorMinusCoreVPAExp!AO$147</f>
        <v>5.4459763136999991E-3</v>
      </c>
      <c r="AR17" s="339">
        <f>1/1000*[1]PaperSectorMinusCoreVPAExp!AP$147</f>
        <v>7.2109877345000002E-3</v>
      </c>
      <c r="AS17" s="339">
        <f>1/1000*[1]PaperSectorMinusCoreVPAExp!AQ$147</f>
        <v>8.3130585615000009E-3</v>
      </c>
      <c r="AT17" s="339">
        <f>1/1000*[1]PaperSectorMinusCoreVPAExp!AR$147</f>
        <v>7.8964120751999992E-3</v>
      </c>
      <c r="AU17" s="339">
        <f>1/1000*[1]PaperSectorMinusCoreVPAExp!AS$147</f>
        <v>6.8929526666E-3</v>
      </c>
      <c r="AV17" s="339">
        <f>1/1000*[1]PaperSectorMinusCoreVPAExp!AT$147</f>
        <v>8.6074716710000006E-3</v>
      </c>
      <c r="AW17" s="339">
        <f>1/1000*[1]PaperSectorMinusCoreVPAExp!AU$147</f>
        <v>0</v>
      </c>
      <c r="AX17" s="339">
        <f>1/1000*[1]PaperSectorMinusCoreVPAExp!AV$147</f>
        <v>0</v>
      </c>
      <c r="AY17" s="339">
        <f>1/1000*[1]PaperSectorMinusCoreVPAExp!AW$147</f>
        <v>0</v>
      </c>
      <c r="AZ17" s="339">
        <f>1/1000*[1]PaperSectorMinusCoreVPAExp!AX$147</f>
        <v>0</v>
      </c>
      <c r="BA17" s="339">
        <f>1/1000*[1]PaperSectorMinusCoreVPAExp!AY$147</f>
        <v>0</v>
      </c>
      <c r="BB17" s="339">
        <f>1/1000*[1]PaperSectorMinusCoreVPAExp!AZ$147</f>
        <v>0</v>
      </c>
      <c r="BC17" s="340">
        <f>1/1000*[1]PaperSectorMinusCoreVPAExp!BA$147</f>
        <v>0</v>
      </c>
      <c r="BD17" s="553"/>
      <c r="BE17" s="31"/>
    </row>
    <row r="18" spans="2:57">
      <c r="B18" s="5" t="s">
        <v>105</v>
      </c>
      <c r="C18" s="338">
        <f>1/$A$1*[1]PaperSectorMinusCoreVPAExp!$B$247</f>
        <v>0.49958728884583337</v>
      </c>
      <c r="D18" s="339">
        <f>1/$A$1*[1]PaperSectorMinusCoreVPAExp!$C$247</f>
        <v>0.44795422424924242</v>
      </c>
      <c r="E18" s="339">
        <f>1/$A$1*[1]PaperSectorMinusCoreVPAExp!$D$247</f>
        <v>0.56616960397777771</v>
      </c>
      <c r="F18" s="339">
        <f>1/$A$1*[1]PaperSectorMinusCoreVPAExp!$E$247</f>
        <v>0.6694056777444447</v>
      </c>
      <c r="G18" s="339">
        <f>1/$A$1*[1]PaperSectorMinusCoreVPAExp!$F$247</f>
        <v>0.50620946110631315</v>
      </c>
      <c r="H18" s="339">
        <f>1/$A$1*[1]PaperSectorMinusCoreVPAExp!$G$247</f>
        <v>0.41916984579027772</v>
      </c>
      <c r="I18" s="339">
        <f>1/$A$1*[1]PaperSectorMinusCoreVPAExp!$H$247</f>
        <v>0.39267712446666669</v>
      </c>
      <c r="J18" s="340">
        <f>1/$A$1*[1]PaperSectorMinusCoreVPAExp!$I$247</f>
        <v>3.1021475333333328E-3</v>
      </c>
      <c r="K18" s="340">
        <f>1/$A$1*[1]PaperSectorMinusCoreVPAExp!$J$247</f>
        <v>0.29476947670544856</v>
      </c>
      <c r="L18" s="340">
        <f>1/$A$1*[1]PaperSectorMinusCoreVPAExp!K$247</f>
        <v>0.28664725479444447</v>
      </c>
      <c r="M18" s="339">
        <f>1/$A$1*[1]PaperSectorMinusCoreVPAExp!L$247</f>
        <v>0.51391942106515154</v>
      </c>
      <c r="N18" s="339">
        <f>1/$A$1*[1]PaperSectorMinusCoreVPAExp!M$247</f>
        <v>0.36013551804166649</v>
      </c>
      <c r="O18" s="339">
        <f>1/$A$1*[1]PaperSectorMinusCoreVPAExp!N$247</f>
        <v>0.39335797602765149</v>
      </c>
      <c r="P18" s="339">
        <f>1/$A$1*[1]PaperSectorMinusCoreVPAExp!O$247</f>
        <v>0.39158854218278932</v>
      </c>
      <c r="Q18" s="339">
        <f>1/$A$1*[1]PaperSectorMinusCoreVPAExp!P$247</f>
        <v>0.34320130588762626</v>
      </c>
      <c r="R18" s="339">
        <f>1/$A$1*[1]PaperSectorMinusCoreVPAExp!Q$247</f>
        <v>0.36156920380540186</v>
      </c>
      <c r="S18" s="339">
        <f>1/$A$1*[1]PaperSectorMinusCoreVPAExp!R$247</f>
        <v>0.36916786398997109</v>
      </c>
      <c r="T18" s="339">
        <f>1/$A$1*[1]PaperSectorMinusCoreVPAExp!S$247</f>
        <v>0.38851768533476722</v>
      </c>
      <c r="U18" s="339">
        <f>1/$A$1*[1]PaperSectorMinusCoreVPAExp!T$247</f>
        <v>0.43741774125555549</v>
      </c>
      <c r="V18" s="339">
        <f>1/$A$1*[1]PaperSectorMinusCoreVPAExp!U$247</f>
        <v>4.9470444444481407E-4</v>
      </c>
      <c r="W18" s="339">
        <f>1/$A$1*[1]PaperSectorMinusCoreVPAExp!V$247</f>
        <v>4.9470444444481407E-4</v>
      </c>
      <c r="X18" s="339">
        <f>1/$A$1*[1]PaperSectorMinusCoreVPAExp!W$247</f>
        <v>4.9470444444481407E-4</v>
      </c>
      <c r="Y18" s="339">
        <f>1/$A$1*[1]PaperSectorMinusCoreVPAExp!X$247</f>
        <v>4.9470444444481407E-4</v>
      </c>
      <c r="Z18" s="339">
        <f>1/$A$1*[1]PaperSectorMinusCoreVPAExp!Y$247</f>
        <v>4.9470444444481407E-4</v>
      </c>
      <c r="AA18" s="339">
        <f>1/$A$1*[1]PaperSectorMinusCoreVPAExp!Z$247</f>
        <v>4.9470444444481407E-4</v>
      </c>
      <c r="AB18" s="339">
        <f>1/$A$1*[1]PaperSectorMinusCoreVPAExp!AA$247</f>
        <v>4.9470444444481407E-4</v>
      </c>
      <c r="AC18" s="341"/>
      <c r="AD18" s="338">
        <f>1/1000*[1]PaperSectorMinusCoreVPAExp!AB$247</f>
        <v>0.132058548796296</v>
      </c>
      <c r="AE18" s="339">
        <f>1/1000*[1]PaperSectorMinusCoreVPAExp!AC$247</f>
        <v>0.12020965040119998</v>
      </c>
      <c r="AF18" s="339">
        <f>1/1000*[1]PaperSectorMinusCoreVPAExp!AD$247</f>
        <v>0.12979591738560001</v>
      </c>
      <c r="AG18" s="339">
        <f>1/1000*[1]PaperSectorMinusCoreVPAExp!AE$247</f>
        <v>0.15671735182880001</v>
      </c>
      <c r="AH18" s="339">
        <f>1/1000*[1]PaperSectorMinusCoreVPAExp!AF$247</f>
        <v>0.1245287383865</v>
      </c>
      <c r="AI18" s="339">
        <f>1/1000*[1]PaperSectorMinusCoreVPAExp!AG$247</f>
        <v>0.114051946866</v>
      </c>
      <c r="AJ18" s="339">
        <f>1/1000*[1]PaperSectorMinusCoreVPAExp!AH$247</f>
        <v>0.1097110847852</v>
      </c>
      <c r="AK18" s="339">
        <f>1/1000*[1]PaperSectorMinusCoreVPAExp!AI$247</f>
        <v>0.122419896054</v>
      </c>
      <c r="AL18" s="339">
        <f>1/1000*[1]PaperSectorMinusCoreVPAExp!AJ$247</f>
        <v>0.10049767252240001</v>
      </c>
      <c r="AM18" s="339">
        <f>1/1000*[1]PaperSectorMinusCoreVPAExp!AK$247</f>
        <v>9.280290223160001E-2</v>
      </c>
      <c r="AN18" s="339">
        <f>1/1000*[1]PaperSectorMinusCoreVPAExp!AL$247</f>
        <v>0.10919267115929999</v>
      </c>
      <c r="AO18" s="339">
        <f>1/1000*[1]PaperSectorMinusCoreVPAExp!AM$247</f>
        <v>0.11037809433599999</v>
      </c>
      <c r="AP18" s="339">
        <f>1/1000*[1]PaperSectorMinusCoreVPAExp!AN$247</f>
        <v>0.10597516054400001</v>
      </c>
      <c r="AQ18" s="339">
        <f>1/1000*[1]PaperSectorMinusCoreVPAExp!AO$247</f>
        <v>0.1057115020521</v>
      </c>
      <c r="AR18" s="339">
        <f>1/1000*[1]PaperSectorMinusCoreVPAExp!AP$247</f>
        <v>0.10438215405450001</v>
      </c>
      <c r="AS18" s="339">
        <f>1/1000*[1]PaperSectorMinusCoreVPAExp!AQ$247</f>
        <v>0.10690912777299998</v>
      </c>
      <c r="AT18" s="339">
        <f>1/1000*[1]PaperSectorMinusCoreVPAExp!AR$247</f>
        <v>0.11131338172819999</v>
      </c>
      <c r="AU18" s="339">
        <f>1/1000*[1]PaperSectorMinusCoreVPAExp!AS$247</f>
        <v>0.11726218669879998</v>
      </c>
      <c r="AV18" s="339">
        <f>1/1000*[1]PaperSectorMinusCoreVPAExp!AT$247</f>
        <v>0.14808309809</v>
      </c>
      <c r="AW18" s="339">
        <f>1/1000*[1]PaperSectorMinusCoreVPAExp!AU$247</f>
        <v>1.0642759166666682E-5</v>
      </c>
      <c r="AX18" s="339">
        <f>1/1000*[1]PaperSectorMinusCoreVPAExp!AV$247</f>
        <v>0</v>
      </c>
      <c r="AY18" s="339">
        <f>1/1000*[1]PaperSectorMinusCoreVPAExp!AW$247</f>
        <v>0</v>
      </c>
      <c r="AZ18" s="339">
        <f>1/1000*[1]PaperSectorMinusCoreVPAExp!AX$247</f>
        <v>0</v>
      </c>
      <c r="BA18" s="339">
        <f>1/1000*[1]PaperSectorMinusCoreVPAExp!AY$247</f>
        <v>0</v>
      </c>
      <c r="BB18" s="339">
        <f>1/1000*[1]PaperSectorMinusCoreVPAExp!AZ$247</f>
        <v>0</v>
      </c>
      <c r="BC18" s="340">
        <f>1/1000*[1]PaperSectorMinusCoreVPAExp!BA$247</f>
        <v>0</v>
      </c>
      <c r="BD18" s="553"/>
      <c r="BE18" s="31"/>
    </row>
    <row r="19" spans="2:57" ht="17.149999999999999" customHeight="1">
      <c r="B19" s="9" t="s">
        <v>102</v>
      </c>
      <c r="C19" s="349">
        <f>1/$A$1*[1]PaperSectorMinusCoreVPAExp!$B$269</f>
        <v>0.12380554479999999</v>
      </c>
      <c r="D19" s="350">
        <f>1/$A$1*[1]PaperSectorMinusCoreVPAExp!$C$269</f>
        <v>0.13983651452954543</v>
      </c>
      <c r="E19" s="350">
        <f>1/$A$1*[1]PaperSectorMinusCoreVPAExp!$D$269</f>
        <v>0.11067914505555559</v>
      </c>
      <c r="F19" s="350">
        <f>1/$A$1*[1]PaperSectorMinusCoreVPAExp!$E$269</f>
        <v>0.18099591570555557</v>
      </c>
      <c r="G19" s="350">
        <f>1/$A$1*[1]PaperSectorMinusCoreVPAExp!$F$269</f>
        <v>0.18649636261439387</v>
      </c>
      <c r="H19" s="350">
        <f>1/$A$1*[1]PaperSectorMinusCoreVPAExp!$G$269</f>
        <v>0.18442997121729798</v>
      </c>
      <c r="I19" s="350">
        <f>1/$A$1*[1]PaperSectorMinusCoreVPAExp!$H$269</f>
        <v>0.29167733372499999</v>
      </c>
      <c r="J19" s="351">
        <f>1/$A$1*[1]PaperSectorMinusCoreVPAExp!$I$269</f>
        <v>0.43733853775196085</v>
      </c>
      <c r="K19" s="351">
        <f>1/$A$1*[1]PaperSectorMinusCoreVPAExp!$J$269</f>
        <v>0.28996839872873931</v>
      </c>
      <c r="L19" s="351">
        <f>1/$A$1*[1]PaperSectorMinusCoreVPAExp!K$269</f>
        <v>0.18035111098106063</v>
      </c>
      <c r="M19" s="350">
        <f>1/$A$1*[1]PaperSectorMinusCoreVPAExp!L$269</f>
        <v>0.24838258603787874</v>
      </c>
      <c r="N19" s="350">
        <f>1/$A$1*[1]PaperSectorMinusCoreVPAExp!M$269</f>
        <v>0.15116261736089745</v>
      </c>
      <c r="O19" s="350">
        <f>1/$A$1*[1]PaperSectorMinusCoreVPAExp!N$269</f>
        <v>0.15601162308257577</v>
      </c>
      <c r="P19" s="350">
        <f>1/$A$1*[1]PaperSectorMinusCoreVPAExp!O$269</f>
        <v>0.17592801212674822</v>
      </c>
      <c r="Q19" s="350">
        <f>1/$A$1*[1]PaperSectorMinusCoreVPAExp!P$269</f>
        <v>0.18875873000818899</v>
      </c>
      <c r="R19" s="350">
        <f>1/$A$1*[1]PaperSectorMinusCoreVPAExp!Q$269</f>
        <v>0.15919486487743739</v>
      </c>
      <c r="S19" s="350">
        <f>1/$A$1*[1]PaperSectorMinusCoreVPAExp!R$269</f>
        <v>0.13242480226725592</v>
      </c>
      <c r="T19" s="350">
        <f>1/$A$1*[1]PaperSectorMinusCoreVPAExp!S$269</f>
        <v>0.16707986599469704</v>
      </c>
      <c r="U19" s="350">
        <f>1/$A$1*[1]PaperSectorMinusCoreVPAExp!T$269</f>
        <v>0.15762503594999999</v>
      </c>
      <c r="V19" s="350">
        <f>1/$A$1*[1]PaperSectorMinusCoreVPAExp!U$269</f>
        <v>4.5080000000002896E-5</v>
      </c>
      <c r="W19" s="350">
        <f>1/$A$1*[1]PaperSectorMinusCoreVPAExp!V$269</f>
        <v>4.5080000000002896E-5</v>
      </c>
      <c r="X19" s="350">
        <f>1/$A$1*[1]PaperSectorMinusCoreVPAExp!W$269</f>
        <v>4.5080000000002896E-5</v>
      </c>
      <c r="Y19" s="350">
        <f>1/$A$1*[1]PaperSectorMinusCoreVPAExp!X$269</f>
        <v>4.5080000000002896E-5</v>
      </c>
      <c r="Z19" s="350">
        <f>1/$A$1*[1]PaperSectorMinusCoreVPAExp!Y$269</f>
        <v>4.5080000000002896E-5</v>
      </c>
      <c r="AA19" s="350">
        <f>1/$A$1*[1]PaperSectorMinusCoreVPAExp!Z$269</f>
        <v>4.5080000000002896E-5</v>
      </c>
      <c r="AB19" s="350">
        <f>1/$A$1*[1]PaperSectorMinusCoreVPAExp!AA$269</f>
        <v>4.5080000000002896E-5</v>
      </c>
      <c r="AC19" s="341"/>
      <c r="AD19" s="349">
        <f>1/1000*[1]PaperSectorMinusCoreVPAExp!AB$269</f>
        <v>2.9019715417913997E-2</v>
      </c>
      <c r="AE19" s="350">
        <f>1/1000*[1]PaperSectorMinusCoreVPAExp!AC$269</f>
        <v>3.0558990604399993E-2</v>
      </c>
      <c r="AF19" s="350">
        <f>1/1000*[1]PaperSectorMinusCoreVPAExp!AD$269</f>
        <v>2.2806460219199999E-2</v>
      </c>
      <c r="AG19" s="350">
        <f>1/1000*[1]PaperSectorMinusCoreVPAExp!AE$269</f>
        <v>3.7202422577599994E-2</v>
      </c>
      <c r="AH19" s="350">
        <f>1/1000*[1]PaperSectorMinusCoreVPAExp!AF$269</f>
        <v>4.6723009825099998E-2</v>
      </c>
      <c r="AI19" s="350">
        <f>1/1000*[1]PaperSectorMinusCoreVPAExp!AG$269</f>
        <v>4.5034423219499999E-2</v>
      </c>
      <c r="AJ19" s="350">
        <f>1/1000*[1]PaperSectorMinusCoreVPAExp!AH$269</f>
        <v>7.1008584644799977E-2</v>
      </c>
      <c r="AK19" s="350">
        <f>1/1000*[1]PaperSectorMinusCoreVPAExp!AI$269</f>
        <v>8.8652922257E-2</v>
      </c>
      <c r="AL19" s="350">
        <f>1/1000*[1]PaperSectorMinusCoreVPAExp!AJ$269</f>
        <v>7.4820737340800011E-2</v>
      </c>
      <c r="AM19" s="350">
        <f>1/1000*[1]PaperSectorMinusCoreVPAExp!AK$269</f>
        <v>5.4043279263600003E-2</v>
      </c>
      <c r="AN19" s="350">
        <f>1/1000*[1]PaperSectorMinusCoreVPAExp!AL$269</f>
        <v>7.4229058395000019E-2</v>
      </c>
      <c r="AO19" s="350">
        <f>1/1000*[1]PaperSectorMinusCoreVPAExp!AM$269</f>
        <v>5.2245356928000003E-2</v>
      </c>
      <c r="AP19" s="350">
        <f>1/1000*[1]PaperSectorMinusCoreVPAExp!AN$269</f>
        <v>4.6140996703999994E-2</v>
      </c>
      <c r="AQ19" s="350">
        <f>1/1000*[1]PaperSectorMinusCoreVPAExp!AO$269</f>
        <v>5.2794350970900003E-2</v>
      </c>
      <c r="AR19" s="350">
        <f>1/1000*[1]PaperSectorMinusCoreVPAExp!AP$269</f>
        <v>5.4493255269E-2</v>
      </c>
      <c r="AS19" s="350">
        <f>1/1000*[1]PaperSectorMinusCoreVPAExp!AQ$269</f>
        <v>4.3321304004999985E-2</v>
      </c>
      <c r="AT19" s="350">
        <f>1/1000*[1]PaperSectorMinusCoreVPAExp!AR$269</f>
        <v>3.3784989972999994E-2</v>
      </c>
      <c r="AU19" s="350">
        <f>1/1000*[1]PaperSectorMinusCoreVPAExp!AS$269</f>
        <v>4.3778974896799987E-2</v>
      </c>
      <c r="AV19" s="350">
        <f>1/1000*[1]PaperSectorMinusCoreVPAExp!AT$269</f>
        <v>5.0284726652000011E-2</v>
      </c>
      <c r="AW19" s="350">
        <f>1/1000*[1]PaperSectorMinusCoreVPAExp!AU$269</f>
        <v>0</v>
      </c>
      <c r="AX19" s="350">
        <f>1/1000*[1]PaperSectorMinusCoreVPAExp!AV$269</f>
        <v>0</v>
      </c>
      <c r="AY19" s="350">
        <f>1/1000*[1]PaperSectorMinusCoreVPAExp!AW$269</f>
        <v>0</v>
      </c>
      <c r="AZ19" s="350">
        <f>1/1000*[1]PaperSectorMinusCoreVPAExp!AX$269</f>
        <v>0</v>
      </c>
      <c r="BA19" s="350">
        <f>1/1000*[1]PaperSectorMinusCoreVPAExp!AY$269</f>
        <v>0</v>
      </c>
      <c r="BB19" s="350">
        <f>1/1000*[1]PaperSectorMinusCoreVPAExp!AZ$269</f>
        <v>0</v>
      </c>
      <c r="BC19" s="351">
        <f>1/1000*[1]PaperSectorMinusCoreVPAExp!BA$269</f>
        <v>0</v>
      </c>
      <c r="BD19" s="553"/>
      <c r="BE19" s="31"/>
    </row>
    <row r="20" spans="2:57">
      <c r="B20" s="5" t="s">
        <v>78</v>
      </c>
      <c r="C20" s="338">
        <f>1/$A$1*[1]PaperSectorMinusCoreVPAExp!$B$12</f>
        <v>2.5733548429166662E-2</v>
      </c>
      <c r="D20" s="339">
        <f>1/$A$1*[1]PaperSectorMinusCoreVPAExp!$C$12</f>
        <v>2.3847366258333332E-2</v>
      </c>
      <c r="E20" s="339">
        <f>1/$A$1*[1]PaperSectorMinusCoreVPAExp!$D$12</f>
        <v>6.9729448055555546E-3</v>
      </c>
      <c r="F20" s="339">
        <f>1/$A$1*[1]PaperSectorMinusCoreVPAExp!$E$12</f>
        <v>1.4520683333333334E-2</v>
      </c>
      <c r="G20" s="339">
        <f>1/$A$1*[1]PaperSectorMinusCoreVPAExp!$F$12</f>
        <v>1.2682613883333332E-2</v>
      </c>
      <c r="H20" s="339">
        <f>1/$A$1*[1]PaperSectorMinusCoreVPAExp!$G$12</f>
        <v>1.251864832361111E-2</v>
      </c>
      <c r="I20" s="339">
        <f>1/$A$1*[1]PaperSectorMinusCoreVPAExp!$H$12</f>
        <v>2.5529268700000003E-2</v>
      </c>
      <c r="J20" s="340">
        <f>1/$A$1*[1]PaperSectorMinusCoreVPAExp!$I$12</f>
        <v>2.216503555E-2</v>
      </c>
      <c r="K20" s="340">
        <f>1/$A$1*[1]PaperSectorMinusCoreVPAExp!$J$12</f>
        <v>1.4336787547115381E-2</v>
      </c>
      <c r="L20" s="340">
        <f>1/$A$1*[1]PaperSectorMinusCoreVPAExp!K$12</f>
        <v>1.9410434983333329E-2</v>
      </c>
      <c r="M20" s="339">
        <f>1/$A$1*[1]PaperSectorMinusCoreVPAExp!L$12</f>
        <v>3.3250105880303027E-2</v>
      </c>
      <c r="N20" s="339">
        <f>1/$A$1*[1]PaperSectorMinusCoreVPAExp!M$12</f>
        <v>1.2625794999999999E-2</v>
      </c>
      <c r="O20" s="339">
        <f>1/$A$1*[1]PaperSectorMinusCoreVPAExp!N$12</f>
        <v>1.2417631595833332E-2</v>
      </c>
      <c r="P20" s="339">
        <f>1/$A$1*[1]PaperSectorMinusCoreVPAExp!O$12</f>
        <v>8.4549380027777767E-3</v>
      </c>
      <c r="Q20" s="339">
        <f>1/$A$1*[1]PaperSectorMinusCoreVPAExp!P$12</f>
        <v>1.7430508041666664E-2</v>
      </c>
      <c r="R20" s="339">
        <f>1/$A$1*[1]PaperSectorMinusCoreVPAExp!Q$12</f>
        <v>4.2082943699999993E-2</v>
      </c>
      <c r="S20" s="339">
        <f>1/$A$1*[1]PaperSectorMinusCoreVPAExp!R$12</f>
        <v>2.9387332701430981E-2</v>
      </c>
      <c r="T20" s="339">
        <f>1/$A$1*[1]PaperSectorMinusCoreVPAExp!S$12</f>
        <v>2.2461531909848495E-2</v>
      </c>
      <c r="U20" s="339">
        <f>1/$A$1*[1]PaperSectorMinusCoreVPAExp!T$12</f>
        <v>7.0903668999999989E-3</v>
      </c>
      <c r="V20" s="339">
        <f>1/$A$1*[1]PaperSectorMinusCoreVPAExp!U$12</f>
        <v>0</v>
      </c>
      <c r="W20" s="339">
        <f>1/$A$1*[1]PaperSectorMinusCoreVPAExp!V$12</f>
        <v>0</v>
      </c>
      <c r="X20" s="339">
        <f>1/$A$1*[1]PaperSectorMinusCoreVPAExp!W$12</f>
        <v>0</v>
      </c>
      <c r="Y20" s="339">
        <f>1/$A$1*[1]PaperSectorMinusCoreVPAExp!X$12</f>
        <v>0</v>
      </c>
      <c r="Z20" s="339">
        <f>1/$A$1*[1]PaperSectorMinusCoreVPAExp!Y$12</f>
        <v>0</v>
      </c>
      <c r="AA20" s="339">
        <f>1/$A$1*[1]PaperSectorMinusCoreVPAExp!Z$12</f>
        <v>0</v>
      </c>
      <c r="AB20" s="339">
        <f>1/$A$1*[1]PaperSectorMinusCoreVPAExp!AA$12</f>
        <v>0</v>
      </c>
      <c r="AC20" s="341"/>
      <c r="AD20" s="338">
        <f>1/1000*[1]PaperSectorMinusCoreVPAExp!AB$12</f>
        <v>4.6321223898599991E-3</v>
      </c>
      <c r="AE20" s="339">
        <f>1/1000*[1]PaperSectorMinusCoreVPAExp!AC$12</f>
        <v>4.9382309279999998E-3</v>
      </c>
      <c r="AF20" s="339">
        <f>1/1000*[1]PaperSectorMinusCoreVPAExp!AD$12</f>
        <v>1.5281614655999998E-3</v>
      </c>
      <c r="AG20" s="339">
        <f>1/1000*[1]PaperSectorMinusCoreVPAExp!AE$12</f>
        <v>3.1402722847999995E-3</v>
      </c>
      <c r="AH20" s="339">
        <f>1/1000*[1]PaperSectorMinusCoreVPAExp!AF$12</f>
        <v>3.9062763893999994E-3</v>
      </c>
      <c r="AI20" s="339">
        <f>1/1000*[1]PaperSectorMinusCoreVPAExp!AG$12</f>
        <v>3.3908082351000002E-3</v>
      </c>
      <c r="AJ20" s="339">
        <f>1/1000*[1]PaperSectorMinusCoreVPAExp!AH$12</f>
        <v>7.3422817168000004E-3</v>
      </c>
      <c r="AK20" s="339">
        <f>1/1000*[1]PaperSectorMinusCoreVPAExp!AI$12</f>
        <v>5.6673614955000005E-3</v>
      </c>
      <c r="AL20" s="339">
        <f>1/1000*[1]PaperSectorMinusCoreVPAExp!AJ$12</f>
        <v>4.1307300336000004E-3</v>
      </c>
      <c r="AM20" s="339">
        <f>1/1000*[1]PaperSectorMinusCoreVPAExp!AK$12</f>
        <v>4.2561317744000005E-3</v>
      </c>
      <c r="AN20" s="339">
        <f>1/1000*[1]PaperSectorMinusCoreVPAExp!AL$12</f>
        <v>7.8467095926000006E-3</v>
      </c>
      <c r="AO20" s="339">
        <f>1/1000*[1]PaperSectorMinusCoreVPAExp!AM$12</f>
        <v>3.2524553279999996E-3</v>
      </c>
      <c r="AP20" s="339">
        <f>1/1000*[1]PaperSectorMinusCoreVPAExp!AN$12</f>
        <v>2.9816404992000002E-3</v>
      </c>
      <c r="AQ20" s="339">
        <f>1/1000*[1]PaperSectorMinusCoreVPAExp!AO$12</f>
        <v>2.1549817005000003E-3</v>
      </c>
      <c r="AR20" s="339">
        <f>1/1000*[1]PaperSectorMinusCoreVPAExp!AP$12</f>
        <v>3.6776878784999995E-3</v>
      </c>
      <c r="AS20" s="339">
        <f>1/1000*[1]PaperSectorMinusCoreVPAExp!AQ$12</f>
        <v>7.7071428594999991E-3</v>
      </c>
      <c r="AT20" s="339">
        <f>1/1000*[1]PaperSectorMinusCoreVPAExp!AR$12</f>
        <v>5.2939673093000007E-3</v>
      </c>
      <c r="AU20" s="339">
        <f>1/1000*[1]PaperSectorMinusCoreVPAExp!AS$12</f>
        <v>4.9908914626999997E-3</v>
      </c>
      <c r="AV20" s="339">
        <f>1/1000*[1]PaperSectorMinusCoreVPAExp!AT$12</f>
        <v>2.4318183579999995E-3</v>
      </c>
      <c r="AW20" s="339">
        <f>1/1000*[1]PaperSectorMinusCoreVPAExp!AU$12</f>
        <v>0</v>
      </c>
      <c r="AX20" s="339">
        <f>1/1000*[1]PaperSectorMinusCoreVPAExp!AV$12</f>
        <v>0</v>
      </c>
      <c r="AY20" s="339">
        <f>1/1000*[1]PaperSectorMinusCoreVPAExp!AW$12</f>
        <v>0</v>
      </c>
      <c r="AZ20" s="339">
        <f>1/1000*[1]PaperSectorMinusCoreVPAExp!AX$12</f>
        <v>0</v>
      </c>
      <c r="BA20" s="339">
        <f>1/1000*[1]PaperSectorMinusCoreVPAExp!AY$12</f>
        <v>0</v>
      </c>
      <c r="BB20" s="339">
        <f>1/1000*[1]PaperSectorMinusCoreVPAExp!AZ$12</f>
        <v>0</v>
      </c>
      <c r="BC20" s="340">
        <f>1/1000*[1]PaperSectorMinusCoreVPAExp!BA$12</f>
        <v>0</v>
      </c>
      <c r="BD20" s="553"/>
      <c r="BE20" s="31"/>
    </row>
    <row r="21" spans="2:57">
      <c r="B21" s="5" t="s">
        <v>29</v>
      </c>
      <c r="C21" s="338">
        <f>1/$A$1*[1]PaperSectorMinusCoreVPAExp!$B$31</f>
        <v>2.6102375383333331E-2</v>
      </c>
      <c r="D21" s="339">
        <f>1/$A$1*[1]PaperSectorMinusCoreVPAExp!$C$31</f>
        <v>2.5696510290909084E-2</v>
      </c>
      <c r="E21" s="339">
        <f>1/$A$1*[1]PaperSectorMinusCoreVPAExp!$D$31</f>
        <v>3.2248691797222236E-2</v>
      </c>
      <c r="F21" s="339">
        <f>1/$A$1*[1]PaperSectorMinusCoreVPAExp!$E$31</f>
        <v>5.4836589538888897E-2</v>
      </c>
      <c r="G21" s="339">
        <f>1/$A$1*[1]PaperSectorMinusCoreVPAExp!$F$31</f>
        <v>2.8073073922727267E-2</v>
      </c>
      <c r="H21" s="339">
        <f>1/$A$1*[1]PaperSectorMinusCoreVPAExp!$G$31</f>
        <v>2.951231757159091E-2</v>
      </c>
      <c r="I21" s="339">
        <f>1/$A$1*[1]PaperSectorMinusCoreVPAExp!$H$31</f>
        <v>9.3001501241666659E-2</v>
      </c>
      <c r="J21" s="340">
        <f>1/$A$1*[1]PaperSectorMinusCoreVPAExp!$I$31</f>
        <v>0.15970135962941182</v>
      </c>
      <c r="K21" s="340">
        <f>1/$A$1*[1]PaperSectorMinusCoreVPAExp!$J$31</f>
        <v>0.11048208343173076</v>
      </c>
      <c r="L21" s="340">
        <f>1/$A$1*[1]PaperSectorMinusCoreVPAExp!K$31</f>
        <v>3.6379429566666677E-2</v>
      </c>
      <c r="M21" s="339">
        <f>1/$A$1*[1]PaperSectorMinusCoreVPAExp!L$31</f>
        <v>4.4164221558333314E-2</v>
      </c>
      <c r="N21" s="339">
        <f>1/$A$1*[1]PaperSectorMinusCoreVPAExp!M$31</f>
        <v>1.8397431383333333E-2</v>
      </c>
      <c r="O21" s="339">
        <f>1/$A$1*[1]PaperSectorMinusCoreVPAExp!N$31</f>
        <v>2.9415617216666669E-2</v>
      </c>
      <c r="P21" s="339">
        <f>1/$A$1*[1]PaperSectorMinusCoreVPAExp!O$31</f>
        <v>1.538322049444444E-2</v>
      </c>
      <c r="Q21" s="339">
        <f>1/$A$1*[1]PaperSectorMinusCoreVPAExp!P$31</f>
        <v>1.155908848611111E-2</v>
      </c>
      <c r="R21" s="339">
        <f>1/$A$1*[1]PaperSectorMinusCoreVPAExp!Q$31</f>
        <v>8.1413894739899E-3</v>
      </c>
      <c r="S21" s="339">
        <f>1/$A$1*[1]PaperSectorMinusCoreVPAExp!R$31</f>
        <v>1.1519906394444442E-2</v>
      </c>
      <c r="T21" s="339">
        <f>1/$A$1*[1]PaperSectorMinusCoreVPAExp!S$31</f>
        <v>1.5674833388636365E-2</v>
      </c>
      <c r="U21" s="339">
        <f>1/$A$1*[1]PaperSectorMinusCoreVPAExp!T$31</f>
        <v>1.340198809166666E-2</v>
      </c>
      <c r="V21" s="339">
        <f>1/$A$1*[1]PaperSectorMinusCoreVPAExp!U$31</f>
        <v>4.5080000000002896E-5</v>
      </c>
      <c r="W21" s="339">
        <f>1/$A$1*[1]PaperSectorMinusCoreVPAExp!V$31</f>
        <v>4.5080000000002896E-5</v>
      </c>
      <c r="X21" s="339">
        <f>1/$A$1*[1]PaperSectorMinusCoreVPAExp!W$31</f>
        <v>4.5080000000002896E-5</v>
      </c>
      <c r="Y21" s="339">
        <f>1/$A$1*[1]PaperSectorMinusCoreVPAExp!X$31</f>
        <v>4.5080000000002896E-5</v>
      </c>
      <c r="Z21" s="339">
        <f>1/$A$1*[1]PaperSectorMinusCoreVPAExp!Y$31</f>
        <v>4.5080000000002896E-5</v>
      </c>
      <c r="AA21" s="339">
        <f>1/$A$1*[1]PaperSectorMinusCoreVPAExp!Z$31</f>
        <v>4.5080000000002896E-5</v>
      </c>
      <c r="AB21" s="339">
        <f>1/$A$1*[1]PaperSectorMinusCoreVPAExp!AA$31</f>
        <v>4.5080000000002896E-5</v>
      </c>
      <c r="AC21" s="341"/>
      <c r="AD21" s="338">
        <f>1/1000*[1]PaperSectorMinusCoreVPAExp!AB$31</f>
        <v>6.3984842244840003E-3</v>
      </c>
      <c r="AE21" s="339">
        <f>1/1000*[1]PaperSectorMinusCoreVPAExp!AC$31</f>
        <v>6.0461508200000003E-3</v>
      </c>
      <c r="AF21" s="339">
        <f>1/1000*[1]PaperSectorMinusCoreVPAExp!AD$31</f>
        <v>6.7978002000000006E-3</v>
      </c>
      <c r="AG21" s="339">
        <f>1/1000*[1]PaperSectorMinusCoreVPAExp!AE$31</f>
        <v>1.09082611456E-2</v>
      </c>
      <c r="AH21" s="339">
        <f>1/1000*[1]PaperSectorMinusCoreVPAExp!AF$31</f>
        <v>8.4609381416000003E-3</v>
      </c>
      <c r="AI21" s="339">
        <f>1/1000*[1]PaperSectorMinusCoreVPAExp!AG$31</f>
        <v>8.0867258901000001E-3</v>
      </c>
      <c r="AJ21" s="339">
        <f>1/1000*[1]PaperSectorMinusCoreVPAExp!AH$31</f>
        <v>2.0594432813999999E-2</v>
      </c>
      <c r="AK21" s="339">
        <f>1/1000*[1]PaperSectorMinusCoreVPAExp!AI$31</f>
        <v>2.9585426171499996E-2</v>
      </c>
      <c r="AL21" s="339">
        <f>1/1000*[1]PaperSectorMinusCoreVPAExp!AJ$31</f>
        <v>2.1526883248400002E-2</v>
      </c>
      <c r="AM21" s="339">
        <f>1/1000*[1]PaperSectorMinusCoreVPAExp!AK$31</f>
        <v>1.0387919453999998E-2</v>
      </c>
      <c r="AN21" s="339">
        <f>1/1000*[1]PaperSectorMinusCoreVPAExp!AL$31</f>
        <v>1.2995289585900001E-2</v>
      </c>
      <c r="AO21" s="339">
        <f>1/1000*[1]PaperSectorMinusCoreVPAExp!AM$31</f>
        <v>8.986816031999998E-3</v>
      </c>
      <c r="AP21" s="339">
        <f>1/1000*[1]PaperSectorMinusCoreVPAExp!AN$31</f>
        <v>1.0002868215999997E-2</v>
      </c>
      <c r="AQ21" s="339">
        <f>1/1000*[1]PaperSectorMinusCoreVPAExp!AO$31</f>
        <v>7.4048295185999997E-3</v>
      </c>
      <c r="AR21" s="339">
        <f>1/1000*[1]PaperSectorMinusCoreVPAExp!AP$31</f>
        <v>7.0064930580000006E-3</v>
      </c>
      <c r="AS21" s="339">
        <f>1/1000*[1]PaperSectorMinusCoreVPAExp!AQ$31</f>
        <v>2.9631083649999997E-3</v>
      </c>
      <c r="AT21" s="339">
        <f>1/1000*[1]PaperSectorMinusCoreVPAExp!AR$31</f>
        <v>3.9501176538999996E-3</v>
      </c>
      <c r="AU21" s="339">
        <f>1/1000*[1]PaperSectorMinusCoreVPAExp!AS$31</f>
        <v>5.2541748258999998E-3</v>
      </c>
      <c r="AV21" s="339">
        <f>1/1000*[1]PaperSectorMinusCoreVPAExp!AT$31</f>
        <v>6.976183534E-3</v>
      </c>
      <c r="AW21" s="339">
        <f>1/1000*[1]PaperSectorMinusCoreVPAExp!AU$31</f>
        <v>0</v>
      </c>
      <c r="AX21" s="339">
        <f>1/1000*[1]PaperSectorMinusCoreVPAExp!AV$31</f>
        <v>0</v>
      </c>
      <c r="AY21" s="339">
        <f>1/1000*[1]PaperSectorMinusCoreVPAExp!AW$31</f>
        <v>0</v>
      </c>
      <c r="AZ21" s="339">
        <f>1/1000*[1]PaperSectorMinusCoreVPAExp!AX$31</f>
        <v>0</v>
      </c>
      <c r="BA21" s="339">
        <f>1/1000*[1]PaperSectorMinusCoreVPAExp!AY$31</f>
        <v>0</v>
      </c>
      <c r="BB21" s="339">
        <f>1/1000*[1]PaperSectorMinusCoreVPAExp!AZ$31</f>
        <v>0</v>
      </c>
      <c r="BC21" s="340">
        <f>1/1000*[1]PaperSectorMinusCoreVPAExp!BA$31</f>
        <v>0</v>
      </c>
      <c r="BD21" s="553"/>
      <c r="BE21" s="31"/>
    </row>
    <row r="22" spans="2:57">
      <c r="B22" s="5" t="s">
        <v>32</v>
      </c>
      <c r="C22" s="338">
        <f>1/$A$1*[1]PaperSectorMinusCoreVPAExp!$B$46</f>
        <v>1.6708529337500003E-2</v>
      </c>
      <c r="D22" s="339">
        <f>1/$A$1*[1]PaperSectorMinusCoreVPAExp!$C$46</f>
        <v>2.7129191108333318E-2</v>
      </c>
      <c r="E22" s="339">
        <f>1/$A$1*[1]PaperSectorMinusCoreVPAExp!$D$46</f>
        <v>1.5795396958333336E-2</v>
      </c>
      <c r="F22" s="339">
        <f>1/$A$1*[1]PaperSectorMinusCoreVPAExp!$E$46</f>
        <v>4.1270472016666664E-2</v>
      </c>
      <c r="G22" s="339">
        <f>1/$A$1*[1]PaperSectorMinusCoreVPAExp!$F$46</f>
        <v>5.5063223133333325E-2</v>
      </c>
      <c r="H22" s="339">
        <f>1/$A$1*[1]PaperSectorMinusCoreVPAExp!$G$46</f>
        <v>7.1706130800000004E-2</v>
      </c>
      <c r="I22" s="339">
        <f>1/$A$1*[1]PaperSectorMinusCoreVPAExp!$H$46</f>
        <v>3.8594527333333337E-2</v>
      </c>
      <c r="J22" s="340">
        <f>1/$A$1*[1]PaperSectorMinusCoreVPAExp!$I$46</f>
        <v>5.5284553255555556E-2</v>
      </c>
      <c r="K22" s="340">
        <f>1/$A$1*[1]PaperSectorMinusCoreVPAExp!$J$46</f>
        <v>5.0966026509615382E-2</v>
      </c>
      <c r="L22" s="340">
        <f>1/$A$1*[1]PaperSectorMinusCoreVPAExp!K$46</f>
        <v>5.4605516350000001E-2</v>
      </c>
      <c r="M22" s="339">
        <f>1/$A$1*[1]PaperSectorMinusCoreVPAExp!L$46</f>
        <v>6.1028121328787897E-2</v>
      </c>
      <c r="N22" s="339">
        <f>1/$A$1*[1]PaperSectorMinusCoreVPAExp!M$46</f>
        <v>3.9249868816666665E-2</v>
      </c>
      <c r="O22" s="339">
        <f>1/$A$1*[1]PaperSectorMinusCoreVPAExp!N$46</f>
        <v>5.1479615899999998E-2</v>
      </c>
      <c r="P22" s="339">
        <f>1/$A$1*[1]PaperSectorMinusCoreVPAExp!O$46</f>
        <v>7.27730461111111E-2</v>
      </c>
      <c r="Q22" s="339">
        <f>1/$A$1*[1]PaperSectorMinusCoreVPAExp!P$46</f>
        <v>5.9806824106818167E-2</v>
      </c>
      <c r="R22" s="339">
        <f>1/$A$1*[1]PaperSectorMinusCoreVPAExp!Q$46</f>
        <v>5.2302605133333339E-2</v>
      </c>
      <c r="S22" s="339">
        <f>1/$A$1*[1]PaperSectorMinusCoreVPAExp!R$46</f>
        <v>4.3622152084595973E-2</v>
      </c>
      <c r="T22" s="339">
        <f>1/$A$1*[1]PaperSectorMinusCoreVPAExp!S$46</f>
        <v>5.4727171637689406E-2</v>
      </c>
      <c r="U22" s="339">
        <f>1/$A$1*[1]PaperSectorMinusCoreVPAExp!T$46</f>
        <v>5.5802848466666666E-2</v>
      </c>
      <c r="V22" s="339">
        <f>1/$A$1*[1]PaperSectorMinusCoreVPAExp!U$46</f>
        <v>0</v>
      </c>
      <c r="W22" s="339">
        <f>1/$A$1*[1]PaperSectorMinusCoreVPAExp!V$46</f>
        <v>0</v>
      </c>
      <c r="X22" s="339">
        <f>1/$A$1*[1]PaperSectorMinusCoreVPAExp!W$46</f>
        <v>0</v>
      </c>
      <c r="Y22" s="339">
        <f>1/$A$1*[1]PaperSectorMinusCoreVPAExp!X$46</f>
        <v>0</v>
      </c>
      <c r="Z22" s="339">
        <f>1/$A$1*[1]PaperSectorMinusCoreVPAExp!Y$46</f>
        <v>0</v>
      </c>
      <c r="AA22" s="339">
        <f>1/$A$1*[1]PaperSectorMinusCoreVPAExp!Z$46</f>
        <v>0</v>
      </c>
      <c r="AB22" s="339">
        <f>1/$A$1*[1]PaperSectorMinusCoreVPAExp!AA$46</f>
        <v>0</v>
      </c>
      <c r="AC22" s="341"/>
      <c r="AD22" s="338">
        <f>1/1000*[1]PaperSectorMinusCoreVPAExp!AB$46</f>
        <v>3.3782540130630001E-3</v>
      </c>
      <c r="AE22" s="339">
        <f>1/1000*[1]PaperSectorMinusCoreVPAExp!AC$46</f>
        <v>4.7545532195999995E-3</v>
      </c>
      <c r="AF22" s="339">
        <f>1/1000*[1]PaperSectorMinusCoreVPAExp!AD$46</f>
        <v>3.0448669872000004E-3</v>
      </c>
      <c r="AG22" s="339">
        <f>1/1000*[1]PaperSectorMinusCoreVPAExp!AE$46</f>
        <v>8.0432279199999998E-3</v>
      </c>
      <c r="AH22" s="339">
        <f>1/1000*[1]PaperSectorMinusCoreVPAExp!AF$46</f>
        <v>1.07463705384E-2</v>
      </c>
      <c r="AI22" s="339">
        <f>1/1000*[1]PaperSectorMinusCoreVPAExp!AG$46</f>
        <v>1.34642859351E-2</v>
      </c>
      <c r="AJ22" s="339">
        <f>1/1000*[1]PaperSectorMinusCoreVPAExp!AH$46</f>
        <v>8.4499117679999996E-3</v>
      </c>
      <c r="AK22" s="339">
        <f>1/1000*[1]PaperSectorMinusCoreVPAExp!AI$46</f>
        <v>1.18981944725E-2</v>
      </c>
      <c r="AL22" s="339">
        <f>1/1000*[1]PaperSectorMinusCoreVPAExp!AJ$46</f>
        <v>1.1997465621599999E-2</v>
      </c>
      <c r="AM22" s="339">
        <f>1/1000*[1]PaperSectorMinusCoreVPAExp!AK$46</f>
        <v>1.3546564006799999E-2</v>
      </c>
      <c r="AN22" s="339">
        <f>1/1000*[1]PaperSectorMinusCoreVPAExp!AL$46</f>
        <v>1.62726016068E-2</v>
      </c>
      <c r="AO22" s="339">
        <f>1/1000*[1]PaperSectorMinusCoreVPAExp!AM$46</f>
        <v>1.0483362191999999E-2</v>
      </c>
      <c r="AP22" s="339">
        <f>1/1000*[1]PaperSectorMinusCoreVPAExp!AN$46</f>
        <v>1.2860021873599999E-2</v>
      </c>
      <c r="AQ22" s="339">
        <f>1/1000*[1]PaperSectorMinusCoreVPAExp!AO$46</f>
        <v>1.8276236438999997E-2</v>
      </c>
      <c r="AR22" s="339">
        <f>1/1000*[1]PaperSectorMinusCoreVPAExp!AP$46</f>
        <v>1.6310391721499999E-2</v>
      </c>
      <c r="AS22" s="339">
        <f>1/1000*[1]PaperSectorMinusCoreVPAExp!AQ$46</f>
        <v>1.2193519278499999E-2</v>
      </c>
      <c r="AT22" s="339">
        <f>1/1000*[1]PaperSectorMinusCoreVPAExp!AR$46</f>
        <v>1.0484950856399999E-2</v>
      </c>
      <c r="AU22" s="339">
        <f>1/1000*[1]PaperSectorMinusCoreVPAExp!AS$46</f>
        <v>1.40825182355E-2</v>
      </c>
      <c r="AV22" s="339">
        <f>1/1000*[1]PaperSectorMinusCoreVPAExp!AT$46</f>
        <v>1.6022058939000001E-2</v>
      </c>
      <c r="AW22" s="339">
        <f>1/1000*[1]PaperSectorMinusCoreVPAExp!AU$46</f>
        <v>0</v>
      </c>
      <c r="AX22" s="339">
        <f>1/1000*[1]PaperSectorMinusCoreVPAExp!AV$46</f>
        <v>0</v>
      </c>
      <c r="AY22" s="339">
        <f>1/1000*[1]PaperSectorMinusCoreVPAExp!AW$46</f>
        <v>0</v>
      </c>
      <c r="AZ22" s="339">
        <f>1/1000*[1]PaperSectorMinusCoreVPAExp!AX$46</f>
        <v>0</v>
      </c>
      <c r="BA22" s="339">
        <f>1/1000*[1]PaperSectorMinusCoreVPAExp!AY$46</f>
        <v>0</v>
      </c>
      <c r="BB22" s="339">
        <f>1/1000*[1]PaperSectorMinusCoreVPAExp!AZ$46</f>
        <v>0</v>
      </c>
      <c r="BC22" s="340">
        <f>1/1000*[1]PaperSectorMinusCoreVPAExp!BA$46</f>
        <v>0</v>
      </c>
      <c r="BD22" s="553"/>
      <c r="BE22" s="31"/>
    </row>
    <row r="23" spans="2:57">
      <c r="B23" s="5" t="s">
        <v>81</v>
      </c>
      <c r="C23" s="489">
        <f>1/$A$1*[1]PaperSectorMinusCoreVPAExp!$B$50</f>
        <v>9.1760006625000012E-3</v>
      </c>
      <c r="D23" s="490">
        <f>1/$A$1*[1]PaperSectorMinusCoreVPAExp!$C$50</f>
        <v>1.2921676425000002E-2</v>
      </c>
      <c r="E23" s="490">
        <f>1/$A$1*[1]PaperSectorMinusCoreVPAExp!$D$50</f>
        <v>1.4043043194444441E-2</v>
      </c>
      <c r="F23" s="490">
        <f>1/$A$1*[1]PaperSectorMinusCoreVPAExp!$E$50</f>
        <v>2.7105850780555552E-2</v>
      </c>
      <c r="G23" s="490">
        <f>1/$A$1*[1]PaperSectorMinusCoreVPAExp!$F$50</f>
        <v>3.2490404166666667E-2</v>
      </c>
      <c r="H23" s="490">
        <f>1/$A$1*[1]PaperSectorMinusCoreVPAExp!$G$50</f>
        <v>2.4055496499999999E-2</v>
      </c>
      <c r="I23" s="490">
        <f>1/$A$1*[1]PaperSectorMinusCoreVPAExp!$H$50</f>
        <v>4.0048019549999994E-2</v>
      </c>
      <c r="J23" s="491">
        <f>1/$A$1*[1]PaperSectorMinusCoreVPAExp!$I$50</f>
        <v>5.8349984727450975E-2</v>
      </c>
      <c r="K23" s="491">
        <f>1/$A$1*[1]PaperSectorMinusCoreVPAExp!$J$50</f>
        <v>3.8568903539743578E-2</v>
      </c>
      <c r="L23" s="491">
        <f>1/$A$1*[1]PaperSectorMinusCoreVPAExp!K$50</f>
        <v>1.1913609361111112E-2</v>
      </c>
      <c r="M23" s="490">
        <f>1/$A$1*[1]PaperSectorMinusCoreVPAExp!L$50</f>
        <v>3.2213228483333335E-2</v>
      </c>
      <c r="N23" s="490">
        <f>1/$A$1*[1]PaperSectorMinusCoreVPAExp!M$50</f>
        <v>1.6680841783333338E-2</v>
      </c>
      <c r="O23" s="490">
        <f>1/$A$1*[1]PaperSectorMinusCoreVPAExp!N$50</f>
        <v>1.2133528129166665E-2</v>
      </c>
      <c r="P23" s="490">
        <f>1/$A$1*[1]PaperSectorMinusCoreVPAExp!O$50</f>
        <v>2.8843870230555558E-2</v>
      </c>
      <c r="Q23" s="490">
        <f>1/$A$1*[1]PaperSectorMinusCoreVPAExp!P$50</f>
        <v>3.7040324833333332E-2</v>
      </c>
      <c r="R23" s="490">
        <f>1/$A$1*[1]PaperSectorMinusCoreVPAExp!Q$50</f>
        <v>9.747249788888886E-3</v>
      </c>
      <c r="S23" s="490">
        <f>1/$A$1*[1]PaperSectorMinusCoreVPAExp!R$50</f>
        <v>8.6100434962121195E-3</v>
      </c>
      <c r="T23" s="490">
        <f>1/$A$1*[1]PaperSectorMinusCoreVPAExp!S$50</f>
        <v>6.8169209674242403E-3</v>
      </c>
      <c r="U23" s="490">
        <f>1/$A$1*[1]PaperSectorMinusCoreVPAExp!T$50</f>
        <v>8.0950572083333325E-3</v>
      </c>
      <c r="V23" s="490">
        <f>1/$A$1*[1]PaperSectorMinusCoreVPAExp!U$50</f>
        <v>0</v>
      </c>
      <c r="W23" s="490">
        <f>1/$A$1*[1]PaperSectorMinusCoreVPAExp!V$50</f>
        <v>0</v>
      </c>
      <c r="X23" s="490">
        <f>1/$A$1*[1]PaperSectorMinusCoreVPAExp!W$50</f>
        <v>0</v>
      </c>
      <c r="Y23" s="490">
        <f>1/$A$1*[1]PaperSectorMinusCoreVPAExp!X$50</f>
        <v>0</v>
      </c>
      <c r="Z23" s="490">
        <f>1/$A$1*[1]PaperSectorMinusCoreVPAExp!Y$50</f>
        <v>0</v>
      </c>
      <c r="AA23" s="490">
        <f>1/$A$1*[1]PaperSectorMinusCoreVPAExp!Z$50</f>
        <v>0</v>
      </c>
      <c r="AB23" s="490">
        <f>1/$A$1*[1]PaperSectorMinusCoreVPAExp!AA$50</f>
        <v>0</v>
      </c>
      <c r="AC23" s="545"/>
      <c r="AD23" s="492">
        <f>1/1000*[1]PaperSectorMinusCoreVPAExp!AB$50</f>
        <v>2.095843223727E-3</v>
      </c>
      <c r="AE23" s="490">
        <f>1/1000*[1]PaperSectorMinusCoreVPAExp!AC$50</f>
        <v>3.0796853904000001E-3</v>
      </c>
      <c r="AF23" s="490">
        <f>1/1000*[1]PaperSectorMinusCoreVPAExp!AD$50</f>
        <v>2.9982697103999997E-3</v>
      </c>
      <c r="AG23" s="490">
        <f>1/1000*[1]PaperSectorMinusCoreVPAExp!AE$50</f>
        <v>5.1194311168E-3</v>
      </c>
      <c r="AH23" s="490">
        <f>1/1000*[1]PaperSectorMinusCoreVPAExp!AF$50</f>
        <v>6.958395258500001E-3</v>
      </c>
      <c r="AI23" s="490">
        <f>1/1000*[1]PaperSectorMinusCoreVPAExp!AG$50</f>
        <v>4.6487662649999997E-3</v>
      </c>
      <c r="AJ23" s="490">
        <f>1/1000*[1]PaperSectorMinusCoreVPAExp!AH$50</f>
        <v>8.5989175868000003E-3</v>
      </c>
      <c r="AK23" s="490">
        <f>1/1000*[1]PaperSectorMinusCoreVPAExp!AI$50</f>
        <v>1.36629544305E-2</v>
      </c>
      <c r="AL23" s="490">
        <f>1/1000*[1]PaperSectorMinusCoreVPAExp!AJ$50</f>
        <v>1.02671297244E-2</v>
      </c>
      <c r="AM23" s="490">
        <f>1/1000*[1]PaperSectorMinusCoreVPAExp!AK$50</f>
        <v>3.5718568424E-3</v>
      </c>
      <c r="AN23" s="490">
        <f>1/1000*[1]PaperSectorMinusCoreVPAExp!AL$50</f>
        <v>8.6651013222000008E-3</v>
      </c>
      <c r="AO23" s="490">
        <f>1/1000*[1]PaperSectorMinusCoreVPAExp!AM$50</f>
        <v>4.5946161599999995E-3</v>
      </c>
      <c r="AP23" s="490">
        <f>1/1000*[1]PaperSectorMinusCoreVPAExp!AN$50</f>
        <v>3.1575668784E-3</v>
      </c>
      <c r="AQ23" s="490">
        <f>1/1000*[1]PaperSectorMinusCoreVPAExp!AO$50</f>
        <v>7.447591682400001E-3</v>
      </c>
      <c r="AR23" s="490">
        <f>1/1000*[1]PaperSectorMinusCoreVPAExp!AP$50</f>
        <v>9.7876373975E-3</v>
      </c>
      <c r="AS23" s="490">
        <f>1/1000*[1]PaperSectorMinusCoreVPAExp!AQ$50</f>
        <v>2.4221139460000002E-3</v>
      </c>
      <c r="AT23" s="490">
        <f>1/1000*[1]PaperSectorMinusCoreVPAExp!AR$50</f>
        <v>1.7433442551000001E-3</v>
      </c>
      <c r="AU23" s="490">
        <f>1/1000*[1]PaperSectorMinusCoreVPAExp!AS$50</f>
        <v>1.8727206354999999E-3</v>
      </c>
      <c r="AV23" s="490">
        <f>1/1000*[1]PaperSectorMinusCoreVPAExp!AT$50</f>
        <v>2.3476721080000003E-3</v>
      </c>
      <c r="AW23" s="490">
        <f>1/1000*[1]PaperSectorMinusCoreVPAExp!AU$50</f>
        <v>0</v>
      </c>
      <c r="AX23" s="490">
        <f>1/1000*[1]PaperSectorMinusCoreVPAExp!AV$50</f>
        <v>0</v>
      </c>
      <c r="AY23" s="490">
        <f>1/1000*[1]PaperSectorMinusCoreVPAExp!AW$50</f>
        <v>0</v>
      </c>
      <c r="AZ23" s="490">
        <f>1/1000*[1]PaperSectorMinusCoreVPAExp!AX$50</f>
        <v>0</v>
      </c>
      <c r="BA23" s="490">
        <f>1/1000*[1]PaperSectorMinusCoreVPAExp!AY$50</f>
        <v>0</v>
      </c>
      <c r="BB23" s="490">
        <f>1/1000*[1]PaperSectorMinusCoreVPAExp!AZ$50</f>
        <v>0</v>
      </c>
      <c r="BC23" s="491">
        <f>1/1000*[1]PaperSectorMinusCoreVPAExp!BA$50</f>
        <v>0</v>
      </c>
      <c r="BD23" s="553"/>
      <c r="BE23" s="31"/>
    </row>
    <row r="24" spans="2:57">
      <c r="B24" s="5" t="s">
        <v>50</v>
      </c>
      <c r="C24" s="338">
        <f>1/$A$1*[1]PaperSectorMinusCoreVPAExp!$B$74</f>
        <v>9.4439274999999988E-4</v>
      </c>
      <c r="D24" s="339">
        <f>1/$A$1*[1]PaperSectorMinusCoreVPAExp!$C$74</f>
        <v>1.0936549083333334E-3</v>
      </c>
      <c r="E24" s="339">
        <f>1/$A$1*[1]PaperSectorMinusCoreVPAExp!$D$74</f>
        <v>1.7415830833333336E-3</v>
      </c>
      <c r="F24" s="339">
        <f>1/$A$1*[1]PaperSectorMinusCoreVPAExp!$E$74</f>
        <v>1.2166717499999999E-3</v>
      </c>
      <c r="G24" s="339">
        <f>1/$A$1*[1]PaperSectorMinusCoreVPAExp!$F$74</f>
        <v>3.8844179111111113E-3</v>
      </c>
      <c r="H24" s="339">
        <f>1/$A$1*[1]PaperSectorMinusCoreVPAExp!$G$74</f>
        <v>6.6202597999999993E-3</v>
      </c>
      <c r="I24" s="339">
        <f>1/$A$1*[1]PaperSectorMinusCoreVPAExp!$H$74</f>
        <v>8.6606034250000016E-3</v>
      </c>
      <c r="J24" s="340">
        <f>1/$A$1*[1]PaperSectorMinusCoreVPAExp!$I$74</f>
        <v>9.0586692823529415E-3</v>
      </c>
      <c r="K24" s="340">
        <f>1/$A$1*[1]PaperSectorMinusCoreVPAExp!$J$74</f>
        <v>1.4287070125641024E-2</v>
      </c>
      <c r="L24" s="340">
        <f>1/$A$1*[1]PaperSectorMinusCoreVPAExp!K$74</f>
        <v>1.0419752933333332E-2</v>
      </c>
      <c r="M24" s="339">
        <f>1/$A$1*[1]PaperSectorMinusCoreVPAExp!L$74</f>
        <v>1.0256595183333331E-2</v>
      </c>
      <c r="N24" s="339">
        <f>1/$A$1*[1]PaperSectorMinusCoreVPAExp!M$74</f>
        <v>5.2691831499999996E-3</v>
      </c>
      <c r="O24" s="339">
        <f>1/$A$1*[1]PaperSectorMinusCoreVPAExp!N$74</f>
        <v>1.0339377933333335E-2</v>
      </c>
      <c r="P24" s="339">
        <f>1/$A$1*[1]PaperSectorMinusCoreVPAExp!O$74</f>
        <v>8.3294930388888872E-3</v>
      </c>
      <c r="Q24" s="339">
        <f>1/$A$1*[1]PaperSectorMinusCoreVPAExp!P$74</f>
        <v>2.1506561249999997E-2</v>
      </c>
      <c r="R24" s="339">
        <f>1/$A$1*[1]PaperSectorMinusCoreVPAExp!Q$74</f>
        <v>1.0881337872222219E-2</v>
      </c>
      <c r="S24" s="339">
        <f>1/$A$1*[1]PaperSectorMinusCoreVPAExp!R$74</f>
        <v>5.4327695992424253E-3</v>
      </c>
      <c r="T24" s="339">
        <f>1/$A$1*[1]PaperSectorMinusCoreVPAExp!S$74</f>
        <v>1.7926783210227271E-2</v>
      </c>
      <c r="U24" s="339">
        <f>1/$A$1*[1]PaperSectorMinusCoreVPAExp!T$74</f>
        <v>6.7691833500000019E-3</v>
      </c>
      <c r="V24" s="339">
        <f>1/$A$1*[1]PaperSectorMinusCoreVPAExp!U$74</f>
        <v>0</v>
      </c>
      <c r="W24" s="339">
        <f>1/$A$1*[1]PaperSectorMinusCoreVPAExp!V$74</f>
        <v>0</v>
      </c>
      <c r="X24" s="339">
        <f>1/$A$1*[1]PaperSectorMinusCoreVPAExp!W$74</f>
        <v>0</v>
      </c>
      <c r="Y24" s="339">
        <f>1/$A$1*[1]PaperSectorMinusCoreVPAExp!X$74</f>
        <v>0</v>
      </c>
      <c r="Z24" s="339">
        <f>1/$A$1*[1]PaperSectorMinusCoreVPAExp!Y$74</f>
        <v>0</v>
      </c>
      <c r="AA24" s="339">
        <f>1/$A$1*[1]PaperSectorMinusCoreVPAExp!Z$74</f>
        <v>0</v>
      </c>
      <c r="AB24" s="339">
        <f>1/$A$1*[1]PaperSectorMinusCoreVPAExp!AA$74</f>
        <v>0</v>
      </c>
      <c r="AC24" s="341"/>
      <c r="AD24" s="338">
        <f>1/1000*[1]PaperSectorMinusCoreVPAExp!AB$74</f>
        <v>3.3407359293900003E-4</v>
      </c>
      <c r="AE24" s="339">
        <f>1/1000*[1]PaperSectorMinusCoreVPAExp!AC$74</f>
        <v>4.5879707239999989E-4</v>
      </c>
      <c r="AF24" s="339">
        <f>1/1000*[1]PaperSectorMinusCoreVPAExp!AD$74</f>
        <v>3.9302161919999999E-4</v>
      </c>
      <c r="AG24" s="339">
        <f>1/1000*[1]PaperSectorMinusCoreVPAExp!AE$74</f>
        <v>2.9660177119999998E-4</v>
      </c>
      <c r="AH24" s="339">
        <f>1/1000*[1]PaperSectorMinusCoreVPAExp!AF$74</f>
        <v>8.9785945899999999E-4</v>
      </c>
      <c r="AI24" s="339">
        <f>1/1000*[1]PaperSectorMinusCoreVPAExp!AG$74</f>
        <v>1.3758427253999998E-3</v>
      </c>
      <c r="AJ24" s="339">
        <f>1/1000*[1]PaperSectorMinusCoreVPAExp!AH$74</f>
        <v>1.6091242248E-3</v>
      </c>
      <c r="AK24" s="339">
        <f>1/1000*[1]PaperSectorMinusCoreVPAExp!AI$74</f>
        <v>1.934118125E-3</v>
      </c>
      <c r="AL24" s="339">
        <f>1/1000*[1]PaperSectorMinusCoreVPAExp!AJ$74</f>
        <v>3.2785441012000006E-3</v>
      </c>
      <c r="AM24" s="339">
        <f>1/1000*[1]PaperSectorMinusCoreVPAExp!AK$74</f>
        <v>1.7125563619999999E-3</v>
      </c>
      <c r="AN24" s="339">
        <f>1/1000*[1]PaperSectorMinusCoreVPAExp!AL$74</f>
        <v>2.4569476497000001E-3</v>
      </c>
      <c r="AO24" s="339">
        <f>1/1000*[1]PaperSectorMinusCoreVPAExp!AM$74</f>
        <v>1.160515968E-3</v>
      </c>
      <c r="AP24" s="339">
        <f>1/1000*[1]PaperSectorMinusCoreVPAExp!AN$74</f>
        <v>2.1267692688000002E-3</v>
      </c>
      <c r="AQ24" s="339">
        <f>1/1000*[1]PaperSectorMinusCoreVPAExp!AO$74</f>
        <v>1.6279212312E-3</v>
      </c>
      <c r="AR24" s="339">
        <f>1/1000*[1]PaperSectorMinusCoreVPAExp!AP$74</f>
        <v>3.6935249269999999E-3</v>
      </c>
      <c r="AS24" s="339">
        <f>1/1000*[1]PaperSectorMinusCoreVPAExp!AQ$74</f>
        <v>1.7892762265E-3</v>
      </c>
      <c r="AT24" s="339">
        <f>1/1000*[1]PaperSectorMinusCoreVPAExp!AR$74</f>
        <v>1.1175516986999998E-3</v>
      </c>
      <c r="AU24" s="339">
        <f>1/1000*[1]PaperSectorMinusCoreVPAExp!AS$74</f>
        <v>3.3432601630999999E-3</v>
      </c>
      <c r="AV24" s="339">
        <f>1/1000*[1]PaperSectorMinusCoreVPAExp!AT$74</f>
        <v>1.9296725110000002E-3</v>
      </c>
      <c r="AW24" s="339">
        <f>1/1000*[1]PaperSectorMinusCoreVPAExp!AU$74</f>
        <v>0</v>
      </c>
      <c r="AX24" s="339">
        <f>1/1000*[1]PaperSectorMinusCoreVPAExp!AV$74</f>
        <v>0</v>
      </c>
      <c r="AY24" s="339">
        <f>1/1000*[1]PaperSectorMinusCoreVPAExp!AW$74</f>
        <v>0</v>
      </c>
      <c r="AZ24" s="339">
        <f>1/1000*[1]PaperSectorMinusCoreVPAExp!AX$74</f>
        <v>0</v>
      </c>
      <c r="BA24" s="339">
        <f>1/1000*[1]PaperSectorMinusCoreVPAExp!AY$74</f>
        <v>0</v>
      </c>
      <c r="BB24" s="339">
        <f>1/1000*[1]PaperSectorMinusCoreVPAExp!AZ$74</f>
        <v>0</v>
      </c>
      <c r="BC24" s="340">
        <f>1/1000*[1]PaperSectorMinusCoreVPAExp!BA$74</f>
        <v>0</v>
      </c>
      <c r="BD24" s="553"/>
      <c r="BE24" s="31"/>
    </row>
    <row r="25" spans="2:57">
      <c r="B25" s="5" t="s">
        <v>80</v>
      </c>
      <c r="C25" s="338">
        <f>1/$A$1*[1]PaperSectorMinusCoreVPAExp!$B$186</f>
        <v>6.6088031041666674E-3</v>
      </c>
      <c r="D25" s="339">
        <f>1/$A$1*[1]PaperSectorMinusCoreVPAExp!$C$186</f>
        <v>5.0158124875000001E-3</v>
      </c>
      <c r="E25" s="339">
        <f>1/$A$1*[1]PaperSectorMinusCoreVPAExp!$D$186</f>
        <v>3.7453581666666664E-3</v>
      </c>
      <c r="F25" s="339">
        <f>1/$A$1*[1]PaperSectorMinusCoreVPAExp!$E$186</f>
        <v>4.0104477777777774E-3</v>
      </c>
      <c r="G25" s="339">
        <f>1/$A$1*[1]PaperSectorMinusCoreVPAExp!$F$186</f>
        <v>1.4947684850000004E-2</v>
      </c>
      <c r="H25" s="339">
        <f>1/$A$1*[1]PaperSectorMinusCoreVPAExp!$G$186</f>
        <v>6.9162788333333343E-3</v>
      </c>
      <c r="I25" s="339">
        <f>1/$A$1*[1]PaperSectorMinusCoreVPAExp!$H$186</f>
        <v>2.4777562E-2</v>
      </c>
      <c r="J25" s="340">
        <f>1/$A$1*[1]PaperSectorMinusCoreVPAExp!$I$186</f>
        <v>5.3359599999999996E-5</v>
      </c>
      <c r="K25" s="340">
        <f>1/$A$1*[1]PaperSectorMinusCoreVPAExp!$J$186</f>
        <v>2.9190334487072648E-2</v>
      </c>
      <c r="L25" s="340">
        <f>1/$A$1*[1]PaperSectorMinusCoreVPAExp!K$186</f>
        <v>2.2848643822222223E-2</v>
      </c>
      <c r="M25" s="339">
        <f>1/$A$1*[1]PaperSectorMinusCoreVPAExp!L$186</f>
        <v>3.2904209399999995E-2</v>
      </c>
      <c r="N25" s="339">
        <f>1/$A$1*[1]PaperSectorMinusCoreVPAExp!M$186</f>
        <v>2.8344635624999989E-2</v>
      </c>
      <c r="O25" s="339">
        <f>1/$A$1*[1]PaperSectorMinusCoreVPAExp!N$186</f>
        <v>1.8194061416666664E-2</v>
      </c>
      <c r="P25" s="339">
        <f>1/$A$1*[1]PaperSectorMinusCoreVPAExp!O$186</f>
        <v>1.8694191386111111E-2</v>
      </c>
      <c r="Q25" s="339">
        <f>1/$A$1*[1]PaperSectorMinusCoreVPAExp!P$186</f>
        <v>1.9231230222222218E-2</v>
      </c>
      <c r="R25" s="339">
        <f>1/$A$1*[1]PaperSectorMinusCoreVPAExp!Q$186</f>
        <v>1.1373685399999998E-2</v>
      </c>
      <c r="S25" s="339">
        <f>1/$A$1*[1]PaperSectorMinusCoreVPAExp!R$186</f>
        <v>1.6042872068602686E-2</v>
      </c>
      <c r="T25" s="339">
        <f>1/$A$1*[1]PaperSectorMinusCoreVPAExp!S$186</f>
        <v>1.7642127769318186E-2</v>
      </c>
      <c r="U25" s="339">
        <f>1/$A$1*[1]PaperSectorMinusCoreVPAExp!T$186</f>
        <v>1.6550090916666673E-2</v>
      </c>
      <c r="V25" s="339">
        <f>1/$A$1*[1]PaperSectorMinusCoreVPAExp!U$186</f>
        <v>0</v>
      </c>
      <c r="W25" s="339">
        <f>1/$A$1*[1]PaperSectorMinusCoreVPAExp!V$186</f>
        <v>0</v>
      </c>
      <c r="X25" s="339">
        <f>1/$A$1*[1]PaperSectorMinusCoreVPAExp!W$186</f>
        <v>0</v>
      </c>
      <c r="Y25" s="339">
        <f>1/$A$1*[1]PaperSectorMinusCoreVPAExp!X$186</f>
        <v>0</v>
      </c>
      <c r="Z25" s="339">
        <f>1/$A$1*[1]PaperSectorMinusCoreVPAExp!Y$186</f>
        <v>0</v>
      </c>
      <c r="AA25" s="339">
        <f>1/$A$1*[1]PaperSectorMinusCoreVPAExp!Z$186</f>
        <v>0</v>
      </c>
      <c r="AB25" s="339">
        <f>1/$A$1*[1]PaperSectorMinusCoreVPAExp!AA$186</f>
        <v>0</v>
      </c>
      <c r="AC25" s="341"/>
      <c r="AD25" s="338">
        <f>1/1000*[1]PaperSectorMinusCoreVPAExp!AB$186</f>
        <v>1.4690868308310002E-3</v>
      </c>
      <c r="AE25" s="339">
        <f>1/1000*[1]PaperSectorMinusCoreVPAExp!AC$186</f>
        <v>9.0126466999999985E-4</v>
      </c>
      <c r="AF25" s="339">
        <f>1/1000*[1]PaperSectorMinusCoreVPAExp!AD$186</f>
        <v>6.2818288319999992E-4</v>
      </c>
      <c r="AG25" s="339">
        <f>1/1000*[1]PaperSectorMinusCoreVPAExp!AE$186</f>
        <v>7.2096579519999998E-4</v>
      </c>
      <c r="AH25" s="339">
        <f>1/1000*[1]PaperSectorMinusCoreVPAExp!AF$186</f>
        <v>2.8422381098999997E-3</v>
      </c>
      <c r="AI25" s="339">
        <f>1/1000*[1]PaperSectorMinusCoreVPAExp!AG$186</f>
        <v>1.6156405121999999E-3</v>
      </c>
      <c r="AJ25" s="339">
        <f>1/1000*[1]PaperSectorMinusCoreVPAExp!AH$186</f>
        <v>4.7967159448000013E-3</v>
      </c>
      <c r="AK25" s="339">
        <f>1/1000*[1]PaperSectorMinusCoreVPAExp!AI$186</f>
        <v>9.2962097695000016E-3</v>
      </c>
      <c r="AL25" s="339">
        <f>1/1000*[1]PaperSectorMinusCoreVPAExp!AJ$186</f>
        <v>7.0361792404000003E-3</v>
      </c>
      <c r="AM25" s="339">
        <f>1/1000*[1]PaperSectorMinusCoreVPAExp!AK$186</f>
        <v>5.7130422184000001E-3</v>
      </c>
      <c r="AN25" s="339">
        <f>1/1000*[1]PaperSectorMinusCoreVPAExp!AL$186</f>
        <v>8.3691056547000008E-3</v>
      </c>
      <c r="AO25" s="339">
        <f>1/1000*[1]PaperSectorMinusCoreVPAExp!AM$186</f>
        <v>7.4466821759999998E-3</v>
      </c>
      <c r="AP25" s="339">
        <f>1/1000*[1]PaperSectorMinusCoreVPAExp!AN$186</f>
        <v>4.0587333071999999E-3</v>
      </c>
      <c r="AQ25" s="339">
        <f>1/1000*[1]PaperSectorMinusCoreVPAExp!AO$186</f>
        <v>4.4139934739999996E-3</v>
      </c>
      <c r="AR25" s="339">
        <f>1/1000*[1]PaperSectorMinusCoreVPAExp!AP$186</f>
        <v>4.1661401305000002E-3</v>
      </c>
      <c r="AS25" s="339">
        <f>1/1000*[1]PaperSectorMinusCoreVPAExp!AQ$186</f>
        <v>2.2825344079999998E-3</v>
      </c>
      <c r="AT25" s="339">
        <f>1/1000*[1]PaperSectorMinusCoreVPAExp!AR$186</f>
        <v>3.2835790015999997E-3</v>
      </c>
      <c r="AU25" s="339">
        <f>1/1000*[1]PaperSectorMinusCoreVPAExp!AS$186</f>
        <v>3.7318261265999997E-3</v>
      </c>
      <c r="AV25" s="339">
        <f>1/1000*[1]PaperSectorMinusCoreVPAExp!AT$186</f>
        <v>4.0929456410000002E-3</v>
      </c>
      <c r="AW25" s="339">
        <f>1/1000*[1]PaperSectorMinusCoreVPAExp!AU$186</f>
        <v>0</v>
      </c>
      <c r="AX25" s="339">
        <f>1/1000*[1]PaperSectorMinusCoreVPAExp!AV$186</f>
        <v>0</v>
      </c>
      <c r="AY25" s="339">
        <f>1/1000*[1]PaperSectorMinusCoreVPAExp!AW$186</f>
        <v>0</v>
      </c>
      <c r="AZ25" s="339">
        <f>1/1000*[1]PaperSectorMinusCoreVPAExp!AX$186</f>
        <v>0</v>
      </c>
      <c r="BA25" s="339">
        <f>1/1000*[1]PaperSectorMinusCoreVPAExp!AY$186</f>
        <v>0</v>
      </c>
      <c r="BB25" s="339">
        <f>1/1000*[1]PaperSectorMinusCoreVPAExp!AZ$186</f>
        <v>0</v>
      </c>
      <c r="BC25" s="340">
        <f>1/1000*[1]PaperSectorMinusCoreVPAExp!BA$186</f>
        <v>0</v>
      </c>
      <c r="BD25" s="553"/>
      <c r="BE25" s="31"/>
    </row>
    <row r="26" spans="2:57">
      <c r="B26" s="5" t="s">
        <v>82</v>
      </c>
      <c r="C26" s="338">
        <f>1/$A$1*[1]PaperSectorMinusCoreVPAExp!$B$252</f>
        <v>7.6349260749999977E-3</v>
      </c>
      <c r="D26" s="339">
        <f>1/$A$1*[1]PaperSectorMinusCoreVPAExp!$C$252</f>
        <v>6.6978898166666651E-3</v>
      </c>
      <c r="E26" s="339">
        <f>1/$A$1*[1]PaperSectorMinusCoreVPAExp!$D$252</f>
        <v>4.2679056388888895E-3</v>
      </c>
      <c r="F26" s="339">
        <f>1/$A$1*[1]PaperSectorMinusCoreVPAExp!$E$252</f>
        <v>2.9411546111111106E-3</v>
      </c>
      <c r="G26" s="339">
        <f>1/$A$1*[1]PaperSectorMinusCoreVPAExp!$F$252</f>
        <v>1.5206379766666667E-2</v>
      </c>
      <c r="H26" s="339">
        <f>1/$A$1*[1]PaperSectorMinusCoreVPAExp!$G$252</f>
        <v>9.9940939496212106E-3</v>
      </c>
      <c r="I26" s="339">
        <f>1/$A$1*[1]PaperSectorMinusCoreVPAExp!$H$252</f>
        <v>1.0238081374999999E-2</v>
      </c>
      <c r="J26" s="340">
        <f>1/$A$1*[1]PaperSectorMinusCoreVPAExp!$I$252</f>
        <v>2.2765646166666665E-3</v>
      </c>
      <c r="K26" s="340">
        <f>1/$A$1*[1]PaperSectorMinusCoreVPAExp!$J$252</f>
        <v>6.70368825E-3</v>
      </c>
      <c r="L26" s="340">
        <f>1/$A$1*[1]PaperSectorMinusCoreVPAExp!K$252</f>
        <v>7.8893440111111098E-3</v>
      </c>
      <c r="M26" s="339">
        <f>1/$A$1*[1]PaperSectorMinusCoreVPAExp!L$252</f>
        <v>9.5706593499999999E-3</v>
      </c>
      <c r="N26" s="339">
        <f>1/$A$1*[1]PaperSectorMinusCoreVPAExp!M$252</f>
        <v>1.2424623133333333E-2</v>
      </c>
      <c r="O26" s="339">
        <f>1/$A$1*[1]PaperSectorMinusCoreVPAExp!N$252</f>
        <v>6.0836804999999999E-3</v>
      </c>
      <c r="P26" s="339">
        <f>1/$A$1*[1]PaperSectorMinusCoreVPAExp!O$252</f>
        <v>5.0661454861111099E-3</v>
      </c>
      <c r="Q26" s="339">
        <f>1/$A$1*[1]PaperSectorMinusCoreVPAExp!P$252</f>
        <v>6.1895318750000003E-3</v>
      </c>
      <c r="R26" s="339">
        <f>1/$A$1*[1]PaperSectorMinusCoreVPAExp!Q$252</f>
        <v>2.2276978888888889E-4</v>
      </c>
      <c r="S26" s="339">
        <f>1/$A$1*[1]PaperSectorMinusCoreVPAExp!R$252</f>
        <v>1.1057797727272727E-5</v>
      </c>
      <c r="T26" s="339">
        <f>1/$A$1*[1]PaperSectorMinusCoreVPAExp!S$252</f>
        <v>1.8254146969696967E-5</v>
      </c>
      <c r="U26" s="339">
        <f>1/$A$1*[1]PaperSectorMinusCoreVPAExp!T$252</f>
        <v>5.759183333333334E-6</v>
      </c>
      <c r="V26" s="339">
        <f>1/$A$1*[1]PaperSectorMinusCoreVPAExp!U$252</f>
        <v>0</v>
      </c>
      <c r="W26" s="339">
        <f>1/$A$1*[1]PaperSectorMinusCoreVPAExp!V$252</f>
        <v>0</v>
      </c>
      <c r="X26" s="339">
        <f>1/$A$1*[1]PaperSectorMinusCoreVPAExp!W$252</f>
        <v>0</v>
      </c>
      <c r="Y26" s="339">
        <f>1/$A$1*[1]PaperSectorMinusCoreVPAExp!X$252</f>
        <v>0</v>
      </c>
      <c r="Z26" s="339">
        <f>1/$A$1*[1]PaperSectorMinusCoreVPAExp!Y$252</f>
        <v>0</v>
      </c>
      <c r="AA26" s="339">
        <f>1/$A$1*[1]PaperSectorMinusCoreVPAExp!Z$252</f>
        <v>0</v>
      </c>
      <c r="AB26" s="339">
        <f>1/$A$1*[1]PaperSectorMinusCoreVPAExp!AA$252</f>
        <v>0</v>
      </c>
      <c r="AC26" s="341"/>
      <c r="AD26" s="338">
        <f>1/1000*[1]PaperSectorMinusCoreVPAExp!AB$252</f>
        <v>1.703198712393E-3</v>
      </c>
      <c r="AE26" s="339">
        <f>1/1000*[1]PaperSectorMinusCoreVPAExp!AC$252</f>
        <v>1.4244383659999997E-3</v>
      </c>
      <c r="AF26" s="339">
        <f>1/1000*[1]PaperSectorMinusCoreVPAExp!AD$252</f>
        <v>7.2654986880000009E-4</v>
      </c>
      <c r="AG26" s="339">
        <f>1/1000*[1]PaperSectorMinusCoreVPAExp!AE$252</f>
        <v>5.7771854559999993E-4</v>
      </c>
      <c r="AH26" s="339">
        <f>1/1000*[1]PaperSectorMinusCoreVPAExp!AF$252</f>
        <v>2.9090392715999999E-3</v>
      </c>
      <c r="AI26" s="339">
        <f>1/1000*[1]PaperSectorMinusCoreVPAExp!AG$252</f>
        <v>2.8299953252999997E-3</v>
      </c>
      <c r="AJ26" s="339">
        <f>1/1000*[1]PaperSectorMinusCoreVPAExp!AH$252</f>
        <v>4.3187768272000002E-3</v>
      </c>
      <c r="AK26" s="339">
        <f>1/1000*[1]PaperSectorMinusCoreVPAExp!AI$252</f>
        <v>5.011109905E-3</v>
      </c>
      <c r="AL26" s="339">
        <f>1/1000*[1]PaperSectorMinusCoreVPAExp!AJ$252</f>
        <v>1.5432560203999998E-3</v>
      </c>
      <c r="AM26" s="339">
        <f>1/1000*[1]PaperSectorMinusCoreVPAExp!AK$252</f>
        <v>2.4984299208E-3</v>
      </c>
      <c r="AN26" s="339">
        <f>1/1000*[1]PaperSectorMinusCoreVPAExp!AL$252</f>
        <v>3.1126759893000001E-3</v>
      </c>
      <c r="AO26" s="339">
        <f>1/1000*[1]PaperSectorMinusCoreVPAExp!AM$252</f>
        <v>3.7666573439999996E-3</v>
      </c>
      <c r="AP26" s="339">
        <f>1/1000*[1]PaperSectorMinusCoreVPAExp!AN$252</f>
        <v>1.8309132336E-3</v>
      </c>
      <c r="AQ26" s="339">
        <f>1/1000*[1]PaperSectorMinusCoreVPAExp!AO$252</f>
        <v>1.392831594E-3</v>
      </c>
      <c r="AR26" s="339">
        <f>1/1000*[1]PaperSectorMinusCoreVPAExp!AP$252</f>
        <v>1.7485717E-3</v>
      </c>
      <c r="AS26" s="339">
        <f>1/1000*[1]PaperSectorMinusCoreVPAExp!AQ$252</f>
        <v>8.2766480999999989E-5</v>
      </c>
      <c r="AT26" s="339">
        <f>1/1000*[1]PaperSectorMinusCoreVPAExp!AR$252</f>
        <v>5.6654462700000002E-5</v>
      </c>
      <c r="AU26" s="339">
        <f>1/1000*[1]PaperSectorMinusCoreVPAExp!AS$252</f>
        <v>5.6719977599999992E-5</v>
      </c>
      <c r="AV26" s="339">
        <f>1/1000*[1]PaperSectorMinusCoreVPAExp!AT$252</f>
        <v>5.0605850000000001E-6</v>
      </c>
      <c r="AW26" s="339">
        <f>1/1000*[1]PaperSectorMinusCoreVPAExp!AU$252</f>
        <v>0</v>
      </c>
      <c r="AX26" s="339">
        <f>1/1000*[1]PaperSectorMinusCoreVPAExp!AV$252</f>
        <v>0</v>
      </c>
      <c r="AY26" s="339">
        <f>1/1000*[1]PaperSectorMinusCoreVPAExp!AW$252</f>
        <v>0</v>
      </c>
      <c r="AZ26" s="339">
        <f>1/1000*[1]PaperSectorMinusCoreVPAExp!AX$252</f>
        <v>0</v>
      </c>
      <c r="BA26" s="339">
        <f>1/1000*[1]PaperSectorMinusCoreVPAExp!AY$252</f>
        <v>0</v>
      </c>
      <c r="BB26" s="339">
        <f>1/1000*[1]PaperSectorMinusCoreVPAExp!AZ$252</f>
        <v>0</v>
      </c>
      <c r="BC26" s="340">
        <f>1/1000*[1]PaperSectorMinusCoreVPAExp!BA$252</f>
        <v>0</v>
      </c>
      <c r="BD26" s="553"/>
      <c r="BE26" s="31"/>
    </row>
    <row r="27" spans="2:57">
      <c r="B27" s="8" t="s">
        <v>19</v>
      </c>
      <c r="C27" s="342">
        <f t="shared" ref="C27:M27" si="6">SUM(C19:C19)-SUM(C20:C26)</f>
        <v>3.0896969058333335E-2</v>
      </c>
      <c r="D27" s="343">
        <f t="shared" si="6"/>
        <v>3.7434413234469693E-2</v>
      </c>
      <c r="E27" s="343">
        <f t="shared" si="6"/>
        <v>3.1864221411111143E-2</v>
      </c>
      <c r="F27" s="343">
        <f t="shared" si="6"/>
        <v>3.5094045897222204E-2</v>
      </c>
      <c r="G27" s="343">
        <f t="shared" si="6"/>
        <v>2.4148564980555509E-2</v>
      </c>
      <c r="H27" s="343">
        <f t="shared" si="6"/>
        <v>2.310674543914143E-2</v>
      </c>
      <c r="I27" s="343">
        <f t="shared" si="6"/>
        <v>5.0827770100000003E-2</v>
      </c>
      <c r="J27" s="344">
        <f t="shared" si="6"/>
        <v>0.13044901109052293</v>
      </c>
      <c r="K27" s="344">
        <f t="shared" si="6"/>
        <v>2.5433504837820531E-2</v>
      </c>
      <c r="L27" s="344">
        <f t="shared" si="6"/>
        <v>1.6884379953282846E-2</v>
      </c>
      <c r="M27" s="343">
        <f t="shared" si="6"/>
        <v>2.4995444853787852E-2</v>
      </c>
      <c r="N27" s="343">
        <f>SUM(N19:N19)-SUM(N20:N26)</f>
        <v>1.8170238469230798E-2</v>
      </c>
      <c r="O27" s="343">
        <f t="shared" ref="O27:AB27" si="7">SUM(O19:O19)-SUM(O20:O26)</f>
        <v>1.5948110390909098E-2</v>
      </c>
      <c r="P27" s="343">
        <f t="shared" si="7"/>
        <v>1.8383107376748226E-2</v>
      </c>
      <c r="Q27" s="343">
        <f t="shared" si="7"/>
        <v>1.5994661193037496E-2</v>
      </c>
      <c r="R27" s="343">
        <f t="shared" si="7"/>
        <v>2.4442883720114189E-2</v>
      </c>
      <c r="S27" s="343">
        <f t="shared" si="7"/>
        <v>1.7798668125000014E-2</v>
      </c>
      <c r="T27" s="343">
        <f t="shared" si="7"/>
        <v>3.1812242964583348E-2</v>
      </c>
      <c r="U27" s="343">
        <f t="shared" si="7"/>
        <v>4.9909741833333326E-2</v>
      </c>
      <c r="V27" s="343">
        <f t="shared" si="7"/>
        <v>0</v>
      </c>
      <c r="W27" s="343">
        <f t="shared" si="7"/>
        <v>0</v>
      </c>
      <c r="X27" s="343">
        <f t="shared" si="7"/>
        <v>0</v>
      </c>
      <c r="Y27" s="343">
        <f t="shared" si="7"/>
        <v>0</v>
      </c>
      <c r="Z27" s="343">
        <f t="shared" si="7"/>
        <v>0</v>
      </c>
      <c r="AA27" s="343">
        <f t="shared" si="7"/>
        <v>0</v>
      </c>
      <c r="AB27" s="343">
        <f t="shared" si="7"/>
        <v>0</v>
      </c>
      <c r="AC27" s="341"/>
      <c r="AD27" s="365">
        <f t="shared" ref="AD27:BC27" si="8">SUM(AD19:AD19)-SUM(AD20:AD26)</f>
        <v>9.0086524306169993E-3</v>
      </c>
      <c r="AE27" s="345">
        <f t="shared" si="8"/>
        <v>8.9558701379999946E-3</v>
      </c>
      <c r="AF27" s="345">
        <f t="shared" si="8"/>
        <v>6.6896074847999955E-3</v>
      </c>
      <c r="AG27" s="345">
        <f t="shared" si="8"/>
        <v>8.3959439983999941E-3</v>
      </c>
      <c r="AH27" s="345">
        <f t="shared" si="8"/>
        <v>1.0001892656699998E-2</v>
      </c>
      <c r="AI27" s="345">
        <f t="shared" si="8"/>
        <v>9.6223583312999988E-3</v>
      </c>
      <c r="AJ27" s="345">
        <f t="shared" si="8"/>
        <v>1.5298423762399975E-2</v>
      </c>
      <c r="AK27" s="345">
        <f t="shared" si="8"/>
        <v>1.159754788749999E-2</v>
      </c>
      <c r="AL27" s="345">
        <f t="shared" si="8"/>
        <v>1.5040549350800007E-2</v>
      </c>
      <c r="AM27" s="345">
        <f t="shared" si="8"/>
        <v>1.23567786848E-2</v>
      </c>
      <c r="AN27" s="345">
        <f t="shared" si="8"/>
        <v>1.4510626993800013E-2</v>
      </c>
      <c r="AO27" s="345">
        <f t="shared" si="8"/>
        <v>1.2554251728000003E-2</v>
      </c>
      <c r="AP27" s="345">
        <f t="shared" si="8"/>
        <v>9.1224834271999983E-3</v>
      </c>
      <c r="AQ27" s="345">
        <f t="shared" si="8"/>
        <v>1.0075965331200011E-2</v>
      </c>
      <c r="AR27" s="345">
        <f t="shared" si="8"/>
        <v>8.1028084559999977E-3</v>
      </c>
      <c r="AS27" s="345">
        <f t="shared" si="8"/>
        <v>1.3880842440499988E-2</v>
      </c>
      <c r="AT27" s="345">
        <f t="shared" si="8"/>
        <v>7.8548247352999978E-3</v>
      </c>
      <c r="AU27" s="345">
        <f t="shared" si="8"/>
        <v>1.0446863469899988E-2</v>
      </c>
      <c r="AV27" s="345">
        <f t="shared" si="8"/>
        <v>1.6479314976000005E-2</v>
      </c>
      <c r="AW27" s="345">
        <f t="shared" si="8"/>
        <v>0</v>
      </c>
      <c r="AX27" s="345">
        <f t="shared" si="8"/>
        <v>0</v>
      </c>
      <c r="AY27" s="345">
        <f t="shared" si="8"/>
        <v>0</v>
      </c>
      <c r="AZ27" s="345">
        <f t="shared" si="8"/>
        <v>0</v>
      </c>
      <c r="BA27" s="345">
        <f t="shared" si="8"/>
        <v>0</v>
      </c>
      <c r="BB27" s="345">
        <f t="shared" si="8"/>
        <v>0</v>
      </c>
      <c r="BC27" s="346">
        <f t="shared" si="8"/>
        <v>0</v>
      </c>
      <c r="BD27" s="553"/>
      <c r="BE27" s="31"/>
    </row>
    <row r="28" spans="2:57" ht="17.149999999999999" customHeight="1">
      <c r="B28" s="15" t="s">
        <v>135</v>
      </c>
      <c r="C28" s="410">
        <f>1/$A$1*[1]PaperSectorMinusCoreVPAExp!$B$267</f>
        <v>0.56389290052499996</v>
      </c>
      <c r="D28" s="411">
        <f>1/$A$1*[1]PaperSectorMinusCoreVPAExp!$C$267</f>
        <v>0.9404079173712121</v>
      </c>
      <c r="E28" s="411">
        <f>1/$A$1*[1]PaperSectorMinusCoreVPAExp!$D$267</f>
        <v>1.2355407019388889</v>
      </c>
      <c r="F28" s="411">
        <f>1/$A$1*[1]PaperSectorMinusCoreVPAExp!$E$267</f>
        <v>1.1687577442972223</v>
      </c>
      <c r="G28" s="411">
        <f>1/$A$1*[1]PaperSectorMinusCoreVPAExp!$F$267</f>
        <v>1.2125312853633836</v>
      </c>
      <c r="H28" s="411">
        <f>1/$A$1*[1]PaperSectorMinusCoreVPAExp!$G$267</f>
        <v>1.1593512405935607</v>
      </c>
      <c r="I28" s="411">
        <f>1/$A$1*[1]PaperSectorMinusCoreVPAExp!$H$267</f>
        <v>0.88387336869166677</v>
      </c>
      <c r="J28" s="412">
        <f>1/$A$1*[1]PaperSectorMinusCoreVPAExp!$I$267</f>
        <v>0.52950645662875806</v>
      </c>
      <c r="K28" s="412">
        <f>1/$A$1*[1]PaperSectorMinusCoreVPAExp!$J$267</f>
        <v>0.58034857975352561</v>
      </c>
      <c r="L28" s="412">
        <f>1/$A$1*[1]PaperSectorMinusCoreVPAExp!K$267</f>
        <v>1.171358164812121</v>
      </c>
      <c r="M28" s="411">
        <f>1/$A$1*[1]PaperSectorMinusCoreVPAExp!L$267</f>
        <v>0.98537423021515147</v>
      </c>
      <c r="N28" s="411">
        <f>1/$A$1*[1]PaperSectorMinusCoreVPAExp!M$267</f>
        <v>1.3564445977455131</v>
      </c>
      <c r="O28" s="411">
        <f>1/$A$1*[1]PaperSectorMinusCoreVPAExp!N$267</f>
        <v>1.6515736836015154</v>
      </c>
      <c r="P28" s="411">
        <f>1/$A$1*[1]PaperSectorMinusCoreVPAExp!O$267</f>
        <v>0.79690267159198713</v>
      </c>
      <c r="Q28" s="411">
        <f>1/$A$1*[1]PaperSectorMinusCoreVPAExp!P$267</f>
        <v>0.57949265401723482</v>
      </c>
      <c r="R28" s="411">
        <f>1/$A$1*[1]PaperSectorMinusCoreVPAExp!Q$267</f>
        <v>0.45402259167222231</v>
      </c>
      <c r="S28" s="411">
        <f>1/$A$1*[1]PaperSectorMinusCoreVPAExp!R$267</f>
        <v>0.87241778929158253</v>
      </c>
      <c r="T28" s="411">
        <f>1/$A$1*[1]PaperSectorMinusCoreVPAExp!S$267</f>
        <v>1.2477914333710494</v>
      </c>
      <c r="U28" s="411">
        <f>1/$A$1*[1]PaperSectorMinusCoreVPAExp!T$267</f>
        <v>0.91287689669523808</v>
      </c>
      <c r="V28" s="411">
        <f>1/$A$1*[1]PaperSectorMinusCoreVPAExp!U$267</f>
        <v>1.0799879999999998E-3</v>
      </c>
      <c r="W28" s="411">
        <f>1/$A$1*[1]PaperSectorMinusCoreVPAExp!V$267</f>
        <v>1.0799879999999998E-3</v>
      </c>
      <c r="X28" s="411">
        <f>1/$A$1*[1]PaperSectorMinusCoreVPAExp!W$267</f>
        <v>1.0799879999999998E-3</v>
      </c>
      <c r="Y28" s="411">
        <f>1/$A$1*[1]PaperSectorMinusCoreVPAExp!X$267</f>
        <v>1.0799879999999998E-3</v>
      </c>
      <c r="Z28" s="411">
        <f>1/$A$1*[1]PaperSectorMinusCoreVPAExp!Y$267</f>
        <v>1.0799879999999998E-3</v>
      </c>
      <c r="AA28" s="411">
        <f>1/$A$1*[1]PaperSectorMinusCoreVPAExp!Z$267</f>
        <v>1.0799879999999998E-3</v>
      </c>
      <c r="AB28" s="411">
        <f>1/$A$1*[1]PaperSectorMinusCoreVPAExp!AA$267</f>
        <v>1.0799879999999998E-3</v>
      </c>
      <c r="AC28" s="341"/>
      <c r="AD28" s="347">
        <f>1/1000*[1]PaperSectorMinusCoreVPAExp!AB$267</f>
        <v>9.6534299909237981E-2</v>
      </c>
      <c r="AE28" s="337">
        <f>1/1000*[1]PaperSectorMinusCoreVPAExp!AC$267</f>
        <v>0.12072601843279999</v>
      </c>
      <c r="AF28" s="337">
        <f>1/1000*[1]PaperSectorMinusCoreVPAExp!AD$267</f>
        <v>0.16650710410079997</v>
      </c>
      <c r="AG28" s="337">
        <f>1/1000*[1]PaperSectorMinusCoreVPAExp!AE$267</f>
        <v>0.20839083252959995</v>
      </c>
      <c r="AH28" s="337">
        <f>1/1000*[1]PaperSectorMinusCoreVPAExp!AF$267</f>
        <v>0.23649393252939996</v>
      </c>
      <c r="AI28" s="337">
        <f>1/1000*[1]PaperSectorMinusCoreVPAExp!AG$267</f>
        <v>0.21117729367019999</v>
      </c>
      <c r="AJ28" s="337">
        <f>1/1000*[1]PaperSectorMinusCoreVPAExp!AH$267</f>
        <v>0.20496368068359999</v>
      </c>
      <c r="AK28" s="337">
        <f>1/1000*[1]PaperSectorMinusCoreVPAExp!AI$267</f>
        <v>0.21346224668699998</v>
      </c>
      <c r="AL28" s="337">
        <f>1/1000*[1]PaperSectorMinusCoreVPAExp!AJ$267</f>
        <v>0.16166708111960001</v>
      </c>
      <c r="AM28" s="337">
        <f>1/1000*[1]PaperSectorMinusCoreVPAExp!AK$267</f>
        <v>0.27095857079279995</v>
      </c>
      <c r="AN28" s="337">
        <f>1/1000*[1]PaperSectorMinusCoreVPAExp!AL$267</f>
        <v>0.23823517701149999</v>
      </c>
      <c r="AO28" s="337">
        <f>1/1000*[1]PaperSectorMinusCoreVPAExp!AM$267</f>
        <v>0.30084915148800001</v>
      </c>
      <c r="AP28" s="337">
        <f>1/1000*[1]PaperSectorMinusCoreVPAExp!AN$267</f>
        <v>0.29474552088959993</v>
      </c>
      <c r="AQ28" s="337">
        <f>1/1000*[1]PaperSectorMinusCoreVPAExp!AO$267</f>
        <v>0.18474382185690005</v>
      </c>
      <c r="AR28" s="337">
        <f>1/1000*[1]PaperSectorMinusCoreVPAExp!AP$267</f>
        <v>0.15797529477649999</v>
      </c>
      <c r="AS28" s="337">
        <f>1/1000*[1]PaperSectorMinusCoreVPAExp!AQ$267</f>
        <v>9.7735397885999983E-2</v>
      </c>
      <c r="AT28" s="337">
        <f>1/1000*[1]PaperSectorMinusCoreVPAExp!AR$267</f>
        <v>0.16182802066660004</v>
      </c>
      <c r="AU28" s="337">
        <f>1/1000*[1]PaperSectorMinusCoreVPAExp!AS$267</f>
        <v>0.21959623291319993</v>
      </c>
      <c r="AV28" s="337">
        <f>1/1000*[1]PaperSectorMinusCoreVPAExp!AT$267</f>
        <v>0.21319303347999999</v>
      </c>
      <c r="AW28" s="337">
        <f>1/1000*[1]PaperSectorMinusCoreVPAExp!AU$267</f>
        <v>0</v>
      </c>
      <c r="AX28" s="337">
        <f>1/1000*[1]PaperSectorMinusCoreVPAExp!AV$267</f>
        <v>0</v>
      </c>
      <c r="AY28" s="337">
        <f>1/1000*[1]PaperSectorMinusCoreVPAExp!AW$267</f>
        <v>0</v>
      </c>
      <c r="AZ28" s="337">
        <f>1/1000*[1]PaperSectorMinusCoreVPAExp!AX$267</f>
        <v>0</v>
      </c>
      <c r="BA28" s="337">
        <f>1/1000*[1]PaperSectorMinusCoreVPAExp!AY$267</f>
        <v>0</v>
      </c>
      <c r="BB28" s="337">
        <f>1/1000*[1]PaperSectorMinusCoreVPAExp!AZ$267</f>
        <v>0</v>
      </c>
      <c r="BC28" s="348">
        <f>1/1000*[1]PaperSectorMinusCoreVPAExp!BA$267</f>
        <v>0</v>
      </c>
      <c r="BD28" s="553"/>
      <c r="BE28" s="31"/>
    </row>
    <row r="29" spans="2:57">
      <c r="B29" s="52" t="s">
        <v>41</v>
      </c>
      <c r="C29" s="352">
        <f>1/$A$1*(SUM([1]PaperSectorMinusCoreVPAExp!$B$47:$B$47)+SUM([1]PaperSectorMinusCoreVPAExp!$B$105:$B$105))</f>
        <v>0.3046838655291666</v>
      </c>
      <c r="D29" s="353">
        <f>1/$A$1*(SUM([1]PaperSectorMinusCoreVPAExp!$C$47:$C$47)+SUM([1]PaperSectorMinusCoreVPAExp!$C$105:$C$105))</f>
        <v>0.52894768145681814</v>
      </c>
      <c r="E29" s="353">
        <f>1/$A$1*(SUM([1]PaperSectorMinusCoreVPAExp!$D$47:$D$47)+SUM([1]PaperSectorMinusCoreVPAExp!$D$105:$D$105))</f>
        <v>0.63261161762222229</v>
      </c>
      <c r="F29" s="353">
        <f>1/$A$1*(SUM([1]PaperSectorMinusCoreVPAExp!$E$47:$E$47)+SUM([1]PaperSectorMinusCoreVPAExp!$E$105:$E$105))</f>
        <v>0.51069443739999998</v>
      </c>
      <c r="G29" s="353">
        <f>1/$A$1*(SUM([1]PaperSectorMinusCoreVPAExp!$F$47:$F$47)+SUM([1]PaperSectorMinusCoreVPAExp!$F$105:$F$105))</f>
        <v>0.52999666063106066</v>
      </c>
      <c r="H29" s="353">
        <f>1/$A$1*(SUM([1]PaperSectorMinusCoreVPAExp!$G$47:$G$47)+SUM([1]PaperSectorMinusCoreVPAExp!$G$105:$G$105))</f>
        <v>0.46174699053030299</v>
      </c>
      <c r="I29" s="353">
        <f>1/$A$1*(SUM([1]PaperSectorMinusCoreVPAExp!$H$47:$H$47)+SUM([1]PaperSectorMinusCoreVPAExp!$H$105:$H$105))</f>
        <v>0.26134790126388885</v>
      </c>
      <c r="J29" s="354">
        <f>1/$A$1*(SUM([1]PaperSectorMinusCoreVPAExp!$I$47:$I$47)+SUM([1]PaperSectorMinusCoreVPAExp!$I$105:$I$105))</f>
        <v>0.29161837379150324</v>
      </c>
      <c r="K29" s="354">
        <f>1/$A$1*(SUM([1]PaperSectorMinusCoreVPAExp!$J$47:$J$47)+SUM([1]PaperSectorMinusCoreVPAExp!$J$105:$J$105))</f>
        <v>0.24632324941666667</v>
      </c>
      <c r="L29" s="354">
        <f>1/$A$1*(SUM([1]PaperSectorMinusCoreVPAExp!K$47:K$47)+SUM([1]PaperSectorMinusCoreVPAExp!K$105:K$105))</f>
        <v>0.57950944689393935</v>
      </c>
      <c r="M29" s="353">
        <f>1/$A$1*(SUM([1]PaperSectorMinusCoreVPAExp!L$47:L$47)+SUM([1]PaperSectorMinusCoreVPAExp!L$105:L$105))</f>
        <v>0.34713684057424249</v>
      </c>
      <c r="N29" s="353">
        <f>1/$A$1*(SUM([1]PaperSectorMinusCoreVPAExp!M$47:M$47)+SUM([1]PaperSectorMinusCoreVPAExp!M$105:M$105))</f>
        <v>0.7615308176333333</v>
      </c>
      <c r="O29" s="353">
        <f>1/$A$1*(SUM([1]PaperSectorMinusCoreVPAExp!N$47:N$47)+SUM([1]PaperSectorMinusCoreVPAExp!N$105:N$105))</f>
        <v>0.99097141793030297</v>
      </c>
      <c r="P29" s="353">
        <f>1/$A$1*(SUM([1]PaperSectorMinusCoreVPAExp!O$47:O$47)+SUM([1]PaperSectorMinusCoreVPAExp!O$105:O$105))</f>
        <v>0.37882827046463674</v>
      </c>
      <c r="Q29" s="353">
        <f>1/$A$1*(SUM([1]PaperSectorMinusCoreVPAExp!P$47:P$47)+SUM([1]PaperSectorMinusCoreVPAExp!P$105:P$105))</f>
        <v>0.17505814464444444</v>
      </c>
      <c r="R29" s="353">
        <f>1/$A$1*(SUM([1]PaperSectorMinusCoreVPAExp!Q$47:Q$47)+SUM([1]PaperSectorMinusCoreVPAExp!Q$105:Q$105))</f>
        <v>0.10455871132727272</v>
      </c>
      <c r="S29" s="353">
        <f>1/$A$1*(SUM([1]PaperSectorMinusCoreVPAExp!R$47:R$47)+SUM([1]PaperSectorMinusCoreVPAExp!R$105:R$105))</f>
        <v>0.56385382079924251</v>
      </c>
      <c r="T29" s="353">
        <f>1/$A$1*(SUM([1]PaperSectorMinusCoreVPAExp!S$47:S$47)+SUM([1]PaperSectorMinusCoreVPAExp!S$105:S$105))</f>
        <v>0.96553605355852268</v>
      </c>
      <c r="U29" s="353">
        <f>1/$A$1*(SUM([1]PaperSectorMinusCoreVPAExp!T$47:T$47)+SUM([1]PaperSectorMinusCoreVPAExp!T$105:T$105))</f>
        <v>0.63765729279523797</v>
      </c>
      <c r="V29" s="353">
        <f>1/$A$1*(SUM([1]PaperSectorMinusCoreVPAExp!U$47:U$47)+SUM([1]PaperSectorMinusCoreVPAExp!U$105:U$105))</f>
        <v>4.7672099999999994E-4</v>
      </c>
      <c r="W29" s="353">
        <f>1/$A$1*(SUM([1]PaperSectorMinusCoreVPAExp!V$47:V$47)+SUM([1]PaperSectorMinusCoreVPAExp!V$105:V$105))</f>
        <v>4.7672099999999994E-4</v>
      </c>
      <c r="X29" s="353">
        <f>1/$A$1*(SUM([1]PaperSectorMinusCoreVPAExp!W$47:W$47)+SUM([1]PaperSectorMinusCoreVPAExp!W$105:W$105))</f>
        <v>4.7672099999999994E-4</v>
      </c>
      <c r="Y29" s="353">
        <f>1/$A$1*(SUM([1]PaperSectorMinusCoreVPAExp!X$47:X$47)+SUM([1]PaperSectorMinusCoreVPAExp!X$105:X$105))</f>
        <v>4.7672099999999994E-4</v>
      </c>
      <c r="Z29" s="353">
        <f>1/$A$1*(SUM([1]PaperSectorMinusCoreVPAExp!Y$47:Y$47)+SUM([1]PaperSectorMinusCoreVPAExp!Y$105:Y$105))</f>
        <v>4.7672099999999994E-4</v>
      </c>
      <c r="AA29" s="353">
        <f>1/$A$1*(SUM([1]PaperSectorMinusCoreVPAExp!Z$47:Z$47)+SUM([1]PaperSectorMinusCoreVPAExp!Z$105:Z$105))</f>
        <v>4.7672099999999994E-4</v>
      </c>
      <c r="AB29" s="353">
        <f>1/$A$1*(SUM([1]PaperSectorMinusCoreVPAExp!AA$47:AA$47)+SUM([1]PaperSectorMinusCoreVPAExp!AA$105:AA$105))</f>
        <v>4.7672099999999994E-4</v>
      </c>
      <c r="AC29" s="341"/>
      <c r="AD29" s="352">
        <f>1/1000*(SUM([1]PaperSectorMinusCoreVPAExp!AB$47:AB$47)+SUM([1]PaperSectorMinusCoreVPAExp!AB$105:AB$105))</f>
        <v>4.6469020450860002E-2</v>
      </c>
      <c r="AE29" s="353">
        <f>1/1000*(SUM([1]PaperSectorMinusCoreVPAExp!AC$47:AC$47)+SUM([1]PaperSectorMinusCoreVPAExp!AC$105:AC$105))</f>
        <v>5.3034153208399999E-2</v>
      </c>
      <c r="AF29" s="353">
        <f>1/1000*(SUM([1]PaperSectorMinusCoreVPAExp!AD$47:AD$47)+SUM([1]PaperSectorMinusCoreVPAExp!AD$105:AD$105))</f>
        <v>6.3956854075199993E-2</v>
      </c>
      <c r="AG29" s="353">
        <f>1/1000*(SUM([1]PaperSectorMinusCoreVPAExp!AE$47:AE$47)+SUM([1]PaperSectorMinusCoreVPAExp!AE$105:AE$105))</f>
        <v>6.7340020395199998E-2</v>
      </c>
      <c r="AH29" s="353">
        <f>1/1000*(SUM([1]PaperSectorMinusCoreVPAExp!AF$47:AF$47)+SUM([1]PaperSectorMinusCoreVPAExp!AF$105:AF$105))</f>
        <v>9.2681417954300002E-2</v>
      </c>
      <c r="AI29" s="353">
        <f>1/1000*(SUM([1]PaperSectorMinusCoreVPAExp!AG$47:AG$47)+SUM([1]PaperSectorMinusCoreVPAExp!AG$105:AG$105))</f>
        <v>7.4074543814699995E-2</v>
      </c>
      <c r="AJ29" s="353">
        <f>1/1000*(SUM([1]PaperSectorMinusCoreVPAExp!AH$47:AH$47)+SUM([1]PaperSectorMinusCoreVPAExp!AH$105:AH$105))</f>
        <v>5.1577516710400007E-2</v>
      </c>
      <c r="AK29" s="353">
        <f>1/1000*(SUM([1]PaperSectorMinusCoreVPAExp!AI$47:AI$47)+SUM([1]PaperSectorMinusCoreVPAExp!AI$105:AI$105))</f>
        <v>6.1440311260499994E-2</v>
      </c>
      <c r="AL29" s="353">
        <f>1/1000*(SUM([1]PaperSectorMinusCoreVPAExp!AJ$47:AJ$47)+SUM([1]PaperSectorMinusCoreVPAExp!AJ$105:AJ$105))</f>
        <v>5.3840159219600003E-2</v>
      </c>
      <c r="AM29" s="353">
        <f>1/1000*(SUM([1]PaperSectorMinusCoreVPAExp!AK$47:AK$47)+SUM([1]PaperSectorMinusCoreVPAExp!AK$105:AK$105))</f>
        <v>0.10791840562359999</v>
      </c>
      <c r="AN29" s="353">
        <f>1/1000*(SUM([1]PaperSectorMinusCoreVPAExp!AL$47:AL$47)+SUM([1]PaperSectorMinusCoreVPAExp!AL$105:AL$105))</f>
        <v>7.3145814342300011E-2</v>
      </c>
      <c r="AO29" s="353">
        <f>1/1000*(SUM([1]PaperSectorMinusCoreVPAExp!AM$47:AM$47)+SUM([1]PaperSectorMinusCoreVPAExp!AM$105:AM$105))</f>
        <v>0.13297551331199997</v>
      </c>
      <c r="AP29" s="353">
        <f>1/1000*(SUM([1]PaperSectorMinusCoreVPAExp!AN$47:AN$47)+SUM([1]PaperSectorMinusCoreVPAExp!AN$105:AN$105))</f>
        <v>0.14337092322079997</v>
      </c>
      <c r="AQ29" s="353">
        <f>1/1000*(SUM([1]PaperSectorMinusCoreVPAExp!AO$47:AO$47)+SUM([1]PaperSectorMinusCoreVPAExp!AO$105:AO$105))</f>
        <v>7.1151602837999983E-2</v>
      </c>
      <c r="AR29" s="353">
        <f>1/1000*(SUM([1]PaperSectorMinusCoreVPAExp!AP$47:AP$47)+SUM([1]PaperSectorMinusCoreVPAExp!AP$105:AP$105))</f>
        <v>4.6594044751999998E-2</v>
      </c>
      <c r="AS29" s="353">
        <f>1/1000*(SUM([1]PaperSectorMinusCoreVPAExp!AQ$47:AQ$47)+SUM([1]PaperSectorMinusCoreVPAExp!AQ$105:AQ$105))</f>
        <v>2.6151301105999999E-2</v>
      </c>
      <c r="AT29" s="353">
        <f>1/1000*(SUM([1]PaperSectorMinusCoreVPAExp!AR$47:AR$47)+SUM([1]PaperSectorMinusCoreVPAExp!AR$105:AR$105))</f>
        <v>8.8684281191400011E-2</v>
      </c>
      <c r="AU29" s="353">
        <f>1/1000*(SUM([1]PaperSectorMinusCoreVPAExp!AS$47:AS$47)+SUM([1]PaperSectorMinusCoreVPAExp!AS$105:AS$105))</f>
        <v>0.15381919284159998</v>
      </c>
      <c r="AV29" s="353">
        <f>1/1000*(SUM([1]PaperSectorMinusCoreVPAExp!AT$47:AT$47)+SUM([1]PaperSectorMinusCoreVPAExp!AT$105:AT$105))</f>
        <v>0.13713587645899999</v>
      </c>
      <c r="AW29" s="353">
        <f>1/1000*(SUM([1]PaperSectorMinusCoreVPAExp!AU$47:AU$47)+SUM([1]PaperSectorMinusCoreVPAExp!AU$105:AU$105))</f>
        <v>0</v>
      </c>
      <c r="AX29" s="353">
        <f>1/1000*(SUM([1]PaperSectorMinusCoreVPAExp!AV$47:AV$47)+SUM([1]PaperSectorMinusCoreVPAExp!AV$105:AV$105))</f>
        <v>0</v>
      </c>
      <c r="AY29" s="353">
        <f>1/1000*(SUM([1]PaperSectorMinusCoreVPAExp!AW$47:AW$47)+SUM([1]PaperSectorMinusCoreVPAExp!AW$105:AW$105))</f>
        <v>0</v>
      </c>
      <c r="AZ29" s="353">
        <f>1/1000*(SUM([1]PaperSectorMinusCoreVPAExp!AX$47:AX$47)+SUM([1]PaperSectorMinusCoreVPAExp!AX$105:AX$105))</f>
        <v>0</v>
      </c>
      <c r="BA29" s="353">
        <f>1/1000*(SUM([1]PaperSectorMinusCoreVPAExp!AY$47:AY$47)+SUM([1]PaperSectorMinusCoreVPAExp!AY$105:AY$105))</f>
        <v>0</v>
      </c>
      <c r="BB29" s="353">
        <f>1/1000*(SUM([1]PaperSectorMinusCoreVPAExp!AZ$47:AZ$47)+SUM([1]PaperSectorMinusCoreVPAExp!AZ$105:AZ$105))</f>
        <v>0</v>
      </c>
      <c r="BC29" s="354">
        <f>1/1000*(SUM([1]PaperSectorMinusCoreVPAExp!BA$47:BA$47)+SUM([1]PaperSectorMinusCoreVPAExp!BA$105:BA$105))</f>
        <v>0</v>
      </c>
      <c r="BD29" s="553"/>
      <c r="BE29" s="31"/>
    </row>
    <row r="30" spans="2:57">
      <c r="B30" s="5" t="s">
        <v>24</v>
      </c>
      <c r="C30" s="338">
        <f>1/$A$1*[1]PaperSectorMinusCoreVPAExp!$B$109</f>
        <v>1.3338294495833332E-2</v>
      </c>
      <c r="D30" s="339">
        <f>1/$A$1*[1]PaperSectorMinusCoreVPAExp!$C$109</f>
        <v>1.4364319773106062E-2</v>
      </c>
      <c r="E30" s="339">
        <f>1/$A$1*[1]PaperSectorMinusCoreVPAExp!$D$109</f>
        <v>2.1171634958333331E-2</v>
      </c>
      <c r="F30" s="339">
        <f>1/$A$1*[1]PaperSectorMinusCoreVPAExp!$E$109</f>
        <v>2.0873320891666665E-2</v>
      </c>
      <c r="G30" s="339">
        <f>1/$A$1*[1]PaperSectorMinusCoreVPAExp!$F$109</f>
        <v>1.5900032049999999E-2</v>
      </c>
      <c r="H30" s="339">
        <f>1/$A$1*[1]PaperSectorMinusCoreVPAExp!$G$109</f>
        <v>2.0228810618939389E-2</v>
      </c>
      <c r="I30" s="339">
        <f>1/$A$1*[1]PaperSectorMinusCoreVPAExp!$H$109</f>
        <v>2.6019002066666665E-2</v>
      </c>
      <c r="J30" s="340">
        <f>1/$A$1*[1]PaperSectorMinusCoreVPAExp!$I$109</f>
        <v>1.8887808066666668E-2</v>
      </c>
      <c r="K30" s="340">
        <f>1/$A$1*[1]PaperSectorMinusCoreVPAExp!$J$109</f>
        <v>1.9717469174999995E-2</v>
      </c>
      <c r="L30" s="340">
        <f>1/$A$1*[1]PaperSectorMinusCoreVPAExp!K$109</f>
        <v>3.0652021597222218E-2</v>
      </c>
      <c r="M30" s="339">
        <f>1/$A$1*[1]PaperSectorMinusCoreVPAExp!L$109</f>
        <v>9.3480617823484852E-2</v>
      </c>
      <c r="N30" s="339">
        <f>1/$A$1*[1]PaperSectorMinusCoreVPAExp!M$109</f>
        <v>3.5698918916666662E-2</v>
      </c>
      <c r="O30" s="339">
        <f>1/$A$1*[1]PaperSectorMinusCoreVPAExp!N$109</f>
        <v>7.1976891008333335E-2</v>
      </c>
      <c r="P30" s="339">
        <f>1/$A$1*[1]PaperSectorMinusCoreVPAExp!O$109</f>
        <v>4.9798859245833334E-2</v>
      </c>
      <c r="Q30" s="339">
        <f>1/$A$1*[1]PaperSectorMinusCoreVPAExp!P$109</f>
        <v>5.284750287878788E-2</v>
      </c>
      <c r="R30" s="339">
        <f>1/$A$1*[1]PaperSectorMinusCoreVPAExp!Q$109</f>
        <v>3.6286781216666661E-2</v>
      </c>
      <c r="S30" s="339">
        <f>1/$A$1*[1]PaperSectorMinusCoreVPAExp!R$109</f>
        <v>4.1366230875925933E-2</v>
      </c>
      <c r="T30" s="339">
        <f>1/$A$1*[1]PaperSectorMinusCoreVPAExp!S$109</f>
        <v>5.5545764544318185E-2</v>
      </c>
      <c r="U30" s="339">
        <f>1/$A$1*[1]PaperSectorMinusCoreVPAExp!T$109</f>
        <v>4.6537856633333333E-2</v>
      </c>
      <c r="V30" s="339">
        <f>1/$A$1*[1]PaperSectorMinusCoreVPAExp!U$109</f>
        <v>0</v>
      </c>
      <c r="W30" s="339">
        <f>1/$A$1*[1]PaperSectorMinusCoreVPAExp!V$109</f>
        <v>0</v>
      </c>
      <c r="X30" s="339">
        <f>1/$A$1*[1]PaperSectorMinusCoreVPAExp!W$109</f>
        <v>0</v>
      </c>
      <c r="Y30" s="339">
        <f>1/$A$1*[1]PaperSectorMinusCoreVPAExp!X$109</f>
        <v>0</v>
      </c>
      <c r="Z30" s="339">
        <f>1/$A$1*[1]PaperSectorMinusCoreVPAExp!Y$109</f>
        <v>0</v>
      </c>
      <c r="AA30" s="339">
        <f>1/$A$1*[1]PaperSectorMinusCoreVPAExp!Z$109</f>
        <v>0</v>
      </c>
      <c r="AB30" s="339">
        <f>1/$A$1*[1]PaperSectorMinusCoreVPAExp!AA$109</f>
        <v>0</v>
      </c>
      <c r="AC30" s="341"/>
      <c r="AD30" s="338">
        <f>1/1000*[1]PaperSectorMinusCoreVPAExp!AB$109</f>
        <v>2.1481779071460001E-3</v>
      </c>
      <c r="AE30" s="339">
        <f>1/1000*[1]PaperSectorMinusCoreVPAExp!AC$109</f>
        <v>2.0969444059999996E-3</v>
      </c>
      <c r="AF30" s="339">
        <f>1/1000*[1]PaperSectorMinusCoreVPAExp!AD$109</f>
        <v>6.8261473968000003E-3</v>
      </c>
      <c r="AG30" s="339">
        <f>1/1000*[1]PaperSectorMinusCoreVPAExp!AE$109</f>
        <v>8.1767163071999986E-3</v>
      </c>
      <c r="AH30" s="339">
        <f>1/1000*[1]PaperSectorMinusCoreVPAExp!AF$109</f>
        <v>3.9892109341000005E-3</v>
      </c>
      <c r="AI30" s="339">
        <f>1/1000*[1]PaperSectorMinusCoreVPAExp!AG$109</f>
        <v>5.287971159900001E-3</v>
      </c>
      <c r="AJ30" s="339">
        <f>1/1000*[1]PaperSectorMinusCoreVPAExp!AH$109</f>
        <v>6.4666802675999993E-3</v>
      </c>
      <c r="AK30" s="339">
        <f>1/1000*[1]PaperSectorMinusCoreVPAExp!AI$109</f>
        <v>5.6826836854999997E-3</v>
      </c>
      <c r="AL30" s="339">
        <f>1/1000*[1]PaperSectorMinusCoreVPAExp!AJ$109</f>
        <v>7.9395798996000008E-3</v>
      </c>
      <c r="AM30" s="339">
        <f>1/1000*[1]PaperSectorMinusCoreVPAExp!AK$109</f>
        <v>6.7081050916E-3</v>
      </c>
      <c r="AN30" s="339">
        <f>1/1000*[1]PaperSectorMinusCoreVPAExp!AL$109</f>
        <v>1.9944770721299999E-2</v>
      </c>
      <c r="AO30" s="339">
        <f>1/1000*[1]PaperSectorMinusCoreVPAExp!AM$109</f>
        <v>1.0190087280000001E-2</v>
      </c>
      <c r="AP30" s="339">
        <f>1/1000*[1]PaperSectorMinusCoreVPAExp!AN$109</f>
        <v>1.37500054032E-2</v>
      </c>
      <c r="AQ30" s="339">
        <f>1/1000*[1]PaperSectorMinusCoreVPAExp!AO$109</f>
        <v>1.08757405107E-2</v>
      </c>
      <c r="AR30" s="339">
        <f>1/1000*[1]PaperSectorMinusCoreVPAExp!AP$109</f>
        <v>1.15657310245E-2</v>
      </c>
      <c r="AS30" s="339">
        <f>1/1000*[1]PaperSectorMinusCoreVPAExp!AQ$109</f>
        <v>7.5590800845E-3</v>
      </c>
      <c r="AT30" s="339">
        <f>1/1000*[1]PaperSectorMinusCoreVPAExp!AR$109</f>
        <v>7.9172793540000005E-3</v>
      </c>
      <c r="AU30" s="339">
        <f>1/1000*[1]PaperSectorMinusCoreVPAExp!AS$109</f>
        <v>1.0802078429999999E-2</v>
      </c>
      <c r="AV30" s="339">
        <f>1/1000*[1]PaperSectorMinusCoreVPAExp!AT$109</f>
        <v>1.1424381061000001E-2</v>
      </c>
      <c r="AW30" s="339">
        <f>1/1000*[1]PaperSectorMinusCoreVPAExp!AU$109</f>
        <v>0</v>
      </c>
      <c r="AX30" s="339">
        <f>1/1000*[1]PaperSectorMinusCoreVPAExp!AV$109</f>
        <v>0</v>
      </c>
      <c r="AY30" s="339">
        <f>1/1000*[1]PaperSectorMinusCoreVPAExp!AW$109</f>
        <v>0</v>
      </c>
      <c r="AZ30" s="339">
        <f>1/1000*[1]PaperSectorMinusCoreVPAExp!AX$109</f>
        <v>0</v>
      </c>
      <c r="BA30" s="339">
        <f>1/1000*[1]PaperSectorMinusCoreVPAExp!AY$109</f>
        <v>0</v>
      </c>
      <c r="BB30" s="339">
        <f>1/1000*[1]PaperSectorMinusCoreVPAExp!AZ$109</f>
        <v>0</v>
      </c>
      <c r="BC30" s="340">
        <f>1/1000*[1]PaperSectorMinusCoreVPAExp!BA$109</f>
        <v>0</v>
      </c>
      <c r="BD30" s="553"/>
      <c r="BE30" s="31"/>
    </row>
    <row r="31" spans="2:57">
      <c r="B31" s="5" t="s">
        <v>89</v>
      </c>
      <c r="C31" s="338">
        <f>1/$A$1*[1]PaperSectorMinusCoreVPAExp!$B$116</f>
        <v>3.371727187500001E-2</v>
      </c>
      <c r="D31" s="339">
        <f>1/$A$1*[1]PaperSectorMinusCoreVPAExp!$C$116</f>
        <v>2.4415632479545452E-2</v>
      </c>
      <c r="E31" s="339">
        <f>1/$A$1*[1]PaperSectorMinusCoreVPAExp!$D$116</f>
        <v>6.2997396225000002E-2</v>
      </c>
      <c r="F31" s="339">
        <f>1/$A$1*[1]PaperSectorMinusCoreVPAExp!$E$116</f>
        <v>0.10152897215555556</v>
      </c>
      <c r="G31" s="339">
        <f>1/$A$1*[1]PaperSectorMinusCoreVPAExp!$F$116</f>
        <v>0.12739710426439396</v>
      </c>
      <c r="H31" s="339">
        <f>1/$A$1*[1]PaperSectorMinusCoreVPAExp!$G$116</f>
        <v>8.4697114310984839E-2</v>
      </c>
      <c r="I31" s="339">
        <f>1/$A$1*[1]PaperSectorMinusCoreVPAExp!$H$116</f>
        <v>0.13834609754999994</v>
      </c>
      <c r="J31" s="340">
        <f>1/$A$1*[1]PaperSectorMinusCoreVPAExp!$I$116</f>
        <v>9.8901729374836572E-2</v>
      </c>
      <c r="K31" s="340">
        <f>1/$A$1*[1]PaperSectorMinusCoreVPAExp!$J$116</f>
        <v>9.0404537154807701E-2</v>
      </c>
      <c r="L31" s="340">
        <f>1/$A$1*[1]PaperSectorMinusCoreVPAExp!K$116</f>
        <v>0.30291691689646466</v>
      </c>
      <c r="M31" s="339">
        <f>1/$A$1*[1]PaperSectorMinusCoreVPAExp!L$116</f>
        <v>0.21298825319242423</v>
      </c>
      <c r="N31" s="339">
        <f>1/$A$1*[1]PaperSectorMinusCoreVPAExp!M$116</f>
        <v>0.29667618790000011</v>
      </c>
      <c r="O31" s="339">
        <f>1/$A$1*[1]PaperSectorMinusCoreVPAExp!N$116</f>
        <v>0.28422046898787884</v>
      </c>
      <c r="P31" s="339">
        <f>1/$A$1*[1]PaperSectorMinusCoreVPAExp!O$116</f>
        <v>0.20487416100301087</v>
      </c>
      <c r="Q31" s="339">
        <f>1/$A$1*[1]PaperSectorMinusCoreVPAExp!P$116</f>
        <v>0.16368351714444448</v>
      </c>
      <c r="R31" s="339">
        <f>1/$A$1*[1]PaperSectorMinusCoreVPAExp!Q$116</f>
        <v>0.1236161286873738</v>
      </c>
      <c r="S31" s="339">
        <f>1/$A$1*[1]PaperSectorMinusCoreVPAExp!R$116</f>
        <v>7.0050879934848501E-2</v>
      </c>
      <c r="T31" s="339">
        <f>1/$A$1*[1]PaperSectorMinusCoreVPAExp!S$116</f>
        <v>1.7261421186580084E-2</v>
      </c>
      <c r="U31" s="339">
        <f>1/$A$1*[1]PaperSectorMinusCoreVPAExp!T$116</f>
        <v>1.3093710400000002E-2</v>
      </c>
      <c r="V31" s="339">
        <f>1/$A$1*[1]PaperSectorMinusCoreVPAExp!U$116</f>
        <v>0</v>
      </c>
      <c r="W31" s="339">
        <f>1/$A$1*[1]PaperSectorMinusCoreVPAExp!V$116</f>
        <v>0</v>
      </c>
      <c r="X31" s="339">
        <f>1/$A$1*[1]PaperSectorMinusCoreVPAExp!W$116</f>
        <v>0</v>
      </c>
      <c r="Y31" s="339">
        <f>1/$A$1*[1]PaperSectorMinusCoreVPAExp!X$116</f>
        <v>0</v>
      </c>
      <c r="Z31" s="339">
        <f>1/$A$1*[1]PaperSectorMinusCoreVPAExp!Y$116</f>
        <v>0</v>
      </c>
      <c r="AA31" s="339">
        <f>1/$A$1*[1]PaperSectorMinusCoreVPAExp!Z$116</f>
        <v>0</v>
      </c>
      <c r="AB31" s="339">
        <f>1/$A$1*[1]PaperSectorMinusCoreVPAExp!AA$116</f>
        <v>0</v>
      </c>
      <c r="AC31" s="341"/>
      <c r="AD31" s="338">
        <f>1/1000*[1]PaperSectorMinusCoreVPAExp!AB$116</f>
        <v>9.9589172073450017E-3</v>
      </c>
      <c r="AE31" s="339">
        <f>1/1000*[1]PaperSectorMinusCoreVPAExp!AC$116</f>
        <v>6.7288666999999998E-3</v>
      </c>
      <c r="AF31" s="339">
        <f>1/1000*[1]PaperSectorMinusCoreVPAExp!AD$116</f>
        <v>1.1644781265599998E-2</v>
      </c>
      <c r="AG31" s="339">
        <f>1/1000*[1]PaperSectorMinusCoreVPAExp!AE$116</f>
        <v>2.4231315292799999E-2</v>
      </c>
      <c r="AH31" s="339">
        <f>1/1000*[1]PaperSectorMinusCoreVPAExp!AF$116</f>
        <v>3.4922605694900001E-2</v>
      </c>
      <c r="AI31" s="339">
        <f>1/1000*[1]PaperSectorMinusCoreVPAExp!AG$116</f>
        <v>2.5044513050699997E-2</v>
      </c>
      <c r="AJ31" s="339">
        <f>1/1000*[1]PaperSectorMinusCoreVPAExp!AH$116</f>
        <v>4.1579627182000006E-2</v>
      </c>
      <c r="AK31" s="339">
        <f>1/1000*[1]PaperSectorMinusCoreVPAExp!AI$116</f>
        <v>3.6163986519999997E-2</v>
      </c>
      <c r="AL31" s="339">
        <f>1/1000*[1]PaperSectorMinusCoreVPAExp!AJ$116</f>
        <v>3.7129287024E-2</v>
      </c>
      <c r="AM31" s="339">
        <f>1/1000*[1]PaperSectorMinusCoreVPAExp!AK$116</f>
        <v>9.7741798369599994E-2</v>
      </c>
      <c r="AN31" s="339">
        <f>1/1000*[1]PaperSectorMinusCoreVPAExp!AL$116</f>
        <v>7.9740357862500014E-2</v>
      </c>
      <c r="AO31" s="339">
        <f>1/1000*[1]PaperSectorMinusCoreVPAExp!AM$116</f>
        <v>9.9861194687999991E-2</v>
      </c>
      <c r="AP31" s="339">
        <f>1/1000*[1]PaperSectorMinusCoreVPAExp!AN$116</f>
        <v>8.2151418641599999E-2</v>
      </c>
      <c r="AQ31" s="339">
        <f>1/1000*[1]PaperSectorMinusCoreVPAExp!AO$116</f>
        <v>6.2052176155799998E-2</v>
      </c>
      <c r="AR31" s="339">
        <f>1/1000*[1]PaperSectorMinusCoreVPAExp!AP$116</f>
        <v>5.2222547199499994E-2</v>
      </c>
      <c r="AS31" s="339">
        <f>1/1000*[1]PaperSectorMinusCoreVPAExp!AQ$116</f>
        <v>2.7777197909999995E-2</v>
      </c>
      <c r="AT31" s="339">
        <f>1/1000*[1]PaperSectorMinusCoreVPAExp!AR$116</f>
        <v>1.9621161773199999E-2</v>
      </c>
      <c r="AU31" s="339">
        <f>1/1000*[1]PaperSectorMinusCoreVPAExp!AS$116</f>
        <v>1.0003953287899998E-2</v>
      </c>
      <c r="AV31" s="339">
        <f>1/1000*[1]PaperSectorMinusCoreVPAExp!AT$116</f>
        <v>9.5219707540000007E-3</v>
      </c>
      <c r="AW31" s="339">
        <f>1/1000*[1]PaperSectorMinusCoreVPAExp!AU$116</f>
        <v>0</v>
      </c>
      <c r="AX31" s="339">
        <f>1/1000*[1]PaperSectorMinusCoreVPAExp!AV$116</f>
        <v>0</v>
      </c>
      <c r="AY31" s="339">
        <f>1/1000*[1]PaperSectorMinusCoreVPAExp!AW$116</f>
        <v>0</v>
      </c>
      <c r="AZ31" s="339">
        <f>1/1000*[1]PaperSectorMinusCoreVPAExp!AX$116</f>
        <v>0</v>
      </c>
      <c r="BA31" s="339">
        <f>1/1000*[1]PaperSectorMinusCoreVPAExp!AY$116</f>
        <v>0</v>
      </c>
      <c r="BB31" s="339">
        <f>1/1000*[1]PaperSectorMinusCoreVPAExp!AZ$116</f>
        <v>0</v>
      </c>
      <c r="BC31" s="340">
        <f>1/1000*[1]PaperSectorMinusCoreVPAExp!BA$116</f>
        <v>0</v>
      </c>
      <c r="BD31" s="553"/>
      <c r="BE31" s="31"/>
    </row>
    <row r="32" spans="2:57">
      <c r="B32" s="5" t="s">
        <v>114</v>
      </c>
      <c r="C32" s="338">
        <f>1/$A$1*[1]PaperSectorMinusCoreVPAExp!$B$138</f>
        <v>6.093181021666666E-2</v>
      </c>
      <c r="D32" s="339">
        <f>1/$A$1*[1]PaperSectorMinusCoreVPAExp!$C$138</f>
        <v>9.0413574542803007E-2</v>
      </c>
      <c r="E32" s="339">
        <f>1/$A$1*[1]PaperSectorMinusCoreVPAExp!$D$138</f>
        <v>0.13201594853611112</v>
      </c>
      <c r="F32" s="339">
        <f>1/$A$1*[1]PaperSectorMinusCoreVPAExp!$E$138</f>
        <v>8.2053194824999967E-2</v>
      </c>
      <c r="G32" s="339">
        <f>1/$A$1*[1]PaperSectorMinusCoreVPAExp!$F$138</f>
        <v>7.5221865588888881E-2</v>
      </c>
      <c r="H32" s="339">
        <f>1/$A$1*[1]PaperSectorMinusCoreVPAExp!$G$138</f>
        <v>7.3410212371464653E-2</v>
      </c>
      <c r="I32" s="339">
        <f>1/$A$1*[1]PaperSectorMinusCoreVPAExp!$H$138</f>
        <v>6.0735703758333356E-2</v>
      </c>
      <c r="J32" s="340">
        <f>1/$A$1*[1]PaperSectorMinusCoreVPAExp!$I$138</f>
        <v>2.2705153333333337E-4</v>
      </c>
      <c r="K32" s="340">
        <f>1/$A$1*[1]PaperSectorMinusCoreVPAExp!$J$138</f>
        <v>3.5613372982692307E-2</v>
      </c>
      <c r="L32" s="340">
        <f>1/$A$1*[1]PaperSectorMinusCoreVPAExp!K$138</f>
        <v>6.1375134663888858E-2</v>
      </c>
      <c r="M32" s="339">
        <f>1/$A$1*[1]PaperSectorMinusCoreVPAExp!L$138</f>
        <v>1.8156807189393939E-2</v>
      </c>
      <c r="N32" s="339">
        <f>1/$A$1*[1]PaperSectorMinusCoreVPAExp!M$138</f>
        <v>2.0917429016666666E-2</v>
      </c>
      <c r="O32" s="339">
        <f>1/$A$1*[1]PaperSectorMinusCoreVPAExp!N$138</f>
        <v>1.6326832125000003E-2</v>
      </c>
      <c r="P32" s="339">
        <f>1/$A$1*[1]PaperSectorMinusCoreVPAExp!O$138</f>
        <v>1.7466408088888889E-2</v>
      </c>
      <c r="Q32" s="339">
        <f>1/$A$1*[1]PaperSectorMinusCoreVPAExp!P$138</f>
        <v>1.2411654511300503E-2</v>
      </c>
      <c r="R32" s="339">
        <f>1/$A$1*[1]PaperSectorMinusCoreVPAExp!Q$138</f>
        <v>5.0406573133333334E-2</v>
      </c>
      <c r="S32" s="339">
        <f>1/$A$1*[1]PaperSectorMinusCoreVPAExp!R$138</f>
        <v>1.1105013843350166E-2</v>
      </c>
      <c r="T32" s="339">
        <f>1/$A$1*[1]PaperSectorMinusCoreVPAExp!S$138</f>
        <v>1.1369719619507578E-2</v>
      </c>
      <c r="U32" s="339">
        <f>1/$A$1*[1]PaperSectorMinusCoreVPAExp!T$138</f>
        <v>1.1618975074999999E-2</v>
      </c>
      <c r="V32" s="339">
        <f>1/$A$1*[1]PaperSectorMinusCoreVPAExp!U$138</f>
        <v>4.1215999999999979E-5</v>
      </c>
      <c r="W32" s="339">
        <f>1/$A$1*[1]PaperSectorMinusCoreVPAExp!V$138</f>
        <v>4.1215999999999979E-5</v>
      </c>
      <c r="X32" s="339">
        <f>1/$A$1*[1]PaperSectorMinusCoreVPAExp!W$138</f>
        <v>4.1215999999999979E-5</v>
      </c>
      <c r="Y32" s="339">
        <f>1/$A$1*[1]PaperSectorMinusCoreVPAExp!X$138</f>
        <v>4.1215999999999979E-5</v>
      </c>
      <c r="Z32" s="339">
        <f>1/$A$1*[1]PaperSectorMinusCoreVPAExp!Y$138</f>
        <v>4.1215999999999979E-5</v>
      </c>
      <c r="AA32" s="339">
        <f>1/$A$1*[1]PaperSectorMinusCoreVPAExp!Z$138</f>
        <v>4.1215999999999979E-5</v>
      </c>
      <c r="AB32" s="339">
        <f>1/$A$1*[1]PaperSectorMinusCoreVPAExp!AA$138</f>
        <v>4.1215999999999979E-5</v>
      </c>
      <c r="AC32" s="341"/>
      <c r="AD32" s="338">
        <f>1/1000*[1]PaperSectorMinusCoreVPAExp!AB$138</f>
        <v>9.5994017707079996E-3</v>
      </c>
      <c r="AE32" s="339">
        <f>1/1000*[1]PaperSectorMinusCoreVPAExp!AC$138</f>
        <v>1.2665499969599999E-2</v>
      </c>
      <c r="AF32" s="339">
        <f>1/1000*[1]PaperSectorMinusCoreVPAExp!AD$138</f>
        <v>1.77611896704E-2</v>
      </c>
      <c r="AG32" s="339">
        <f>1/1000*[1]PaperSectorMinusCoreVPAExp!AE$138</f>
        <v>1.4187867859199999E-2</v>
      </c>
      <c r="AH32" s="339">
        <f>1/1000*[1]PaperSectorMinusCoreVPAExp!AF$138</f>
        <v>1.4250332350799999E-2</v>
      </c>
      <c r="AI32" s="339">
        <f>1/1000*[1]PaperSectorMinusCoreVPAExp!AG$138</f>
        <v>1.2149162754299999E-2</v>
      </c>
      <c r="AJ32" s="339">
        <f>1/1000*[1]PaperSectorMinusCoreVPAExp!AH$138</f>
        <v>1.1430509038799998E-2</v>
      </c>
      <c r="AK32" s="339">
        <f>1/1000*[1]PaperSectorMinusCoreVPAExp!AI$138</f>
        <v>1.0846520740000001E-2</v>
      </c>
      <c r="AL32" s="339">
        <f>1/1000*[1]PaperSectorMinusCoreVPAExp!AJ$138</f>
        <v>9.2798846403999991E-3</v>
      </c>
      <c r="AM32" s="339">
        <f>1/1000*[1]PaperSectorMinusCoreVPAExp!AK$138</f>
        <v>1.2771794450799999E-2</v>
      </c>
      <c r="AN32" s="339">
        <f>1/1000*[1]PaperSectorMinusCoreVPAExp!AL$138</f>
        <v>5.0808181635E-3</v>
      </c>
      <c r="AO32" s="339">
        <f>1/1000*[1]PaperSectorMinusCoreVPAExp!AM$138</f>
        <v>6.5641639199999994E-3</v>
      </c>
      <c r="AP32" s="339">
        <f>1/1000*[1]PaperSectorMinusCoreVPAExp!AN$138</f>
        <v>4.2004480319999997E-3</v>
      </c>
      <c r="AQ32" s="339">
        <f>1/1000*[1]PaperSectorMinusCoreVPAExp!AO$138</f>
        <v>5.0487017607000004E-3</v>
      </c>
      <c r="AR32" s="339">
        <f>1/1000*[1]PaperSectorMinusCoreVPAExp!AP$138</f>
        <v>4.1992636210000005E-3</v>
      </c>
      <c r="AS32" s="339">
        <f>1/1000*[1]PaperSectorMinusCoreVPAExp!AQ$138</f>
        <v>8.2107349239999988E-3</v>
      </c>
      <c r="AT32" s="339">
        <f>1/1000*[1]PaperSectorMinusCoreVPAExp!AR$138</f>
        <v>3.7776261062000003E-3</v>
      </c>
      <c r="AU32" s="339">
        <f>1/1000*[1]PaperSectorMinusCoreVPAExp!AS$138</f>
        <v>4.1953386474999988E-3</v>
      </c>
      <c r="AV32" s="339">
        <f>1/1000*[1]PaperSectorMinusCoreVPAExp!AT$138</f>
        <v>4.0269395510000002E-3</v>
      </c>
      <c r="AW32" s="339">
        <f>1/1000*[1]PaperSectorMinusCoreVPAExp!AU$138</f>
        <v>0</v>
      </c>
      <c r="AX32" s="339">
        <f>1/1000*[1]PaperSectorMinusCoreVPAExp!AV$138</f>
        <v>0</v>
      </c>
      <c r="AY32" s="339">
        <f>1/1000*[1]PaperSectorMinusCoreVPAExp!AW$138</f>
        <v>0</v>
      </c>
      <c r="AZ32" s="339">
        <f>1/1000*[1]PaperSectorMinusCoreVPAExp!AX$138</f>
        <v>0</v>
      </c>
      <c r="BA32" s="339">
        <f>1/1000*[1]PaperSectorMinusCoreVPAExp!AY$138</f>
        <v>0</v>
      </c>
      <c r="BB32" s="339">
        <f>1/1000*[1]PaperSectorMinusCoreVPAExp!AZ$138</f>
        <v>0</v>
      </c>
      <c r="BC32" s="340">
        <f>1/1000*[1]PaperSectorMinusCoreVPAExp!BA$138</f>
        <v>0</v>
      </c>
      <c r="BD32" s="553"/>
      <c r="BE32" s="31"/>
    </row>
    <row r="33" spans="2:57">
      <c r="B33" s="5" t="s">
        <v>31</v>
      </c>
      <c r="C33" s="338">
        <f>1/$A$1*[1]PaperSectorMinusCoreVPAExp!$B$187</f>
        <v>7.3564653749999976E-3</v>
      </c>
      <c r="D33" s="339">
        <f>1/$A$1*[1]PaperSectorMinusCoreVPAExp!$C$187</f>
        <v>1.0100900308333337E-2</v>
      </c>
      <c r="E33" s="339">
        <f>1/$A$1*[1]PaperSectorMinusCoreVPAExp!$D$187</f>
        <v>1.2063865586111115E-2</v>
      </c>
      <c r="F33" s="339">
        <f>1/$A$1*[1]PaperSectorMinusCoreVPAExp!$E$187</f>
        <v>1.1269071441666667E-2</v>
      </c>
      <c r="G33" s="339">
        <f>1/$A$1*[1]PaperSectorMinusCoreVPAExp!$F$187</f>
        <v>1.1465916816666668E-2</v>
      </c>
      <c r="H33" s="339">
        <f>1/$A$1*[1]PaperSectorMinusCoreVPAExp!$G$187</f>
        <v>1.6309130129545456E-2</v>
      </c>
      <c r="I33" s="339">
        <f>1/$A$1*[1]PaperSectorMinusCoreVPAExp!$H$187</f>
        <v>1.1337239711111112E-2</v>
      </c>
      <c r="J33" s="340">
        <f>1/$A$1*[1]PaperSectorMinusCoreVPAExp!$I$187</f>
        <v>7.8597700183333313E-2</v>
      </c>
      <c r="K33" s="340">
        <f>1/$A$1*[1]PaperSectorMinusCoreVPAExp!$J$187</f>
        <v>1.1835523261858974E-2</v>
      </c>
      <c r="L33" s="340">
        <f>1/$A$1*[1]PaperSectorMinusCoreVPAExp!K$187</f>
        <v>1.4030297924999997E-2</v>
      </c>
      <c r="M33" s="339">
        <f>1/$A$1*[1]PaperSectorMinusCoreVPAExp!L$187</f>
        <v>1.055535183333333E-2</v>
      </c>
      <c r="N33" s="339">
        <f>1/$A$1*[1]PaperSectorMinusCoreVPAExp!M$187</f>
        <v>8.3343712230769217E-3</v>
      </c>
      <c r="O33" s="339">
        <f>1/$A$1*[1]PaperSectorMinusCoreVPAExp!N$187</f>
        <v>2.252263211666667E-2</v>
      </c>
      <c r="P33" s="339">
        <f>1/$A$1*[1]PaperSectorMinusCoreVPAExp!O$187</f>
        <v>4.7303542805555579E-3</v>
      </c>
      <c r="Q33" s="339">
        <f>1/$A$1*[1]PaperSectorMinusCoreVPAExp!P$187</f>
        <v>7.6619971333333342E-3</v>
      </c>
      <c r="R33" s="339">
        <f>1/$A$1*[1]PaperSectorMinusCoreVPAExp!Q$187</f>
        <v>1.1173233147222216E-2</v>
      </c>
      <c r="S33" s="339">
        <f>1/$A$1*[1]PaperSectorMinusCoreVPAExp!R$187</f>
        <v>5.3882173656565648E-3</v>
      </c>
      <c r="T33" s="339">
        <f>1/$A$1*[1]PaperSectorMinusCoreVPAExp!S$187</f>
        <v>5.6549265001893927E-3</v>
      </c>
      <c r="U33" s="339">
        <f>1/$A$1*[1]PaperSectorMinusCoreVPAExp!T$187</f>
        <v>5.5551565916666665E-3</v>
      </c>
      <c r="V33" s="339">
        <f>1/$A$1*[1]PaperSectorMinusCoreVPAExp!U$187</f>
        <v>0</v>
      </c>
      <c r="W33" s="339">
        <f>1/$A$1*[1]PaperSectorMinusCoreVPAExp!V$187</f>
        <v>0</v>
      </c>
      <c r="X33" s="339">
        <f>1/$A$1*[1]PaperSectorMinusCoreVPAExp!W$187</f>
        <v>0</v>
      </c>
      <c r="Y33" s="339">
        <f>1/$A$1*[1]PaperSectorMinusCoreVPAExp!X$187</f>
        <v>0</v>
      </c>
      <c r="Z33" s="339">
        <f>1/$A$1*[1]PaperSectorMinusCoreVPAExp!Y$187</f>
        <v>0</v>
      </c>
      <c r="AA33" s="339">
        <f>1/$A$1*[1]PaperSectorMinusCoreVPAExp!Z$187</f>
        <v>0</v>
      </c>
      <c r="AB33" s="339">
        <f>1/$A$1*[1]PaperSectorMinusCoreVPAExp!AA$187</f>
        <v>0</v>
      </c>
      <c r="AC33" s="341"/>
      <c r="AD33" s="338">
        <f>1/1000*[1]PaperSectorMinusCoreVPAExp!AB$187</f>
        <v>2.2434679839689999E-3</v>
      </c>
      <c r="AE33" s="339">
        <f>1/1000*[1]PaperSectorMinusCoreVPAExp!AC$187</f>
        <v>3.3787280215999997E-3</v>
      </c>
      <c r="AF33" s="339">
        <f>1/1000*[1]PaperSectorMinusCoreVPAExp!AD$187</f>
        <v>5.1886518767999996E-3</v>
      </c>
      <c r="AG33" s="339">
        <f>1/1000*[1]PaperSectorMinusCoreVPAExp!AE$187</f>
        <v>5.8401650159999995E-3</v>
      </c>
      <c r="AH33" s="339">
        <f>1/1000*[1]PaperSectorMinusCoreVPAExp!AF$187</f>
        <v>3.2564344196999999E-3</v>
      </c>
      <c r="AI33" s="339">
        <f>1/1000*[1]PaperSectorMinusCoreVPAExp!AG$187</f>
        <v>3.8283805989000001E-3</v>
      </c>
      <c r="AJ33" s="339">
        <f>1/1000*[1]PaperSectorMinusCoreVPAExp!AH$187</f>
        <v>2.5555051015999997E-3</v>
      </c>
      <c r="AK33" s="339">
        <f>1/1000*[1]PaperSectorMinusCoreVPAExp!AI$187</f>
        <v>8.0648333359999991E-3</v>
      </c>
      <c r="AL33" s="339">
        <f>1/1000*[1]PaperSectorMinusCoreVPAExp!AJ$187</f>
        <v>4.9383389596000006E-3</v>
      </c>
      <c r="AM33" s="339">
        <f>1/1000*[1]PaperSectorMinusCoreVPAExp!AK$187</f>
        <v>3.0596807031999999E-3</v>
      </c>
      <c r="AN33" s="339">
        <f>1/1000*[1]PaperSectorMinusCoreVPAExp!AL$187</f>
        <v>2.2462872911999999E-3</v>
      </c>
      <c r="AO33" s="339">
        <f>1/1000*[1]PaperSectorMinusCoreVPAExp!AM$187</f>
        <v>1.7883079679999996E-3</v>
      </c>
      <c r="AP33" s="339">
        <f>1/1000*[1]PaperSectorMinusCoreVPAExp!AN$187</f>
        <v>4.0461114319999998E-3</v>
      </c>
      <c r="AQ33" s="339">
        <f>1/1000*[1]PaperSectorMinusCoreVPAExp!AO$187</f>
        <v>1.0472546616000001E-3</v>
      </c>
      <c r="AR33" s="339">
        <f>1/1000*[1]PaperSectorMinusCoreVPAExp!AP$187</f>
        <v>5.4040895705000005E-3</v>
      </c>
      <c r="AS33" s="339">
        <f>1/1000*[1]PaperSectorMinusCoreVPAExp!AQ$187</f>
        <v>2.1743881144999999E-3</v>
      </c>
      <c r="AT33" s="339">
        <f>1/1000*[1]PaperSectorMinusCoreVPAExp!AR$187</f>
        <v>2.0469636043999998E-3</v>
      </c>
      <c r="AU33" s="339">
        <f>1/1000*[1]PaperSectorMinusCoreVPAExp!AS$187</f>
        <v>2.2984209676999998E-3</v>
      </c>
      <c r="AV33" s="339">
        <f>1/1000*[1]PaperSectorMinusCoreVPAExp!AT$187</f>
        <v>1.6413160080000001E-3</v>
      </c>
      <c r="AW33" s="339">
        <f>1/1000*[1]PaperSectorMinusCoreVPAExp!AU$187</f>
        <v>0</v>
      </c>
      <c r="AX33" s="339">
        <f>1/1000*[1]PaperSectorMinusCoreVPAExp!AV$187</f>
        <v>0</v>
      </c>
      <c r="AY33" s="339">
        <f>1/1000*[1]PaperSectorMinusCoreVPAExp!AW$187</f>
        <v>0</v>
      </c>
      <c r="AZ33" s="339">
        <f>1/1000*[1]PaperSectorMinusCoreVPAExp!AX$187</f>
        <v>0</v>
      </c>
      <c r="BA33" s="339">
        <f>1/1000*[1]PaperSectorMinusCoreVPAExp!AY$187</f>
        <v>0</v>
      </c>
      <c r="BB33" s="339">
        <f>1/1000*[1]PaperSectorMinusCoreVPAExp!AZ$187</f>
        <v>0</v>
      </c>
      <c r="BC33" s="340">
        <f>1/1000*[1]PaperSectorMinusCoreVPAExp!BA$187</f>
        <v>0</v>
      </c>
      <c r="BD33" s="553"/>
      <c r="BE33" s="31"/>
    </row>
    <row r="34" spans="2:57">
      <c r="B34" s="5" t="s">
        <v>34</v>
      </c>
      <c r="C34" s="338">
        <f>1/$A$1*[1]PaperSectorMinusCoreVPAExp!$B$206</f>
        <v>5.682580475833332E-2</v>
      </c>
      <c r="D34" s="339">
        <f>1/$A$1*[1]PaperSectorMinusCoreVPAExp!$C$206</f>
        <v>0.19770393891553029</v>
      </c>
      <c r="E34" s="339">
        <f>1/$A$1*[1]PaperSectorMinusCoreVPAExp!$D$206</f>
        <v>0.26578710438055553</v>
      </c>
      <c r="F34" s="339">
        <f>1/$A$1*[1]PaperSectorMinusCoreVPAExp!$E$206</f>
        <v>0.3237888611194446</v>
      </c>
      <c r="G34" s="339">
        <f>1/$A$1*[1]PaperSectorMinusCoreVPAExp!$F$206</f>
        <v>0.25642304198863625</v>
      </c>
      <c r="H34" s="339">
        <f>1/$A$1*[1]PaperSectorMinusCoreVPAExp!$G$206</f>
        <v>0.26287142695126275</v>
      </c>
      <c r="I34" s="339">
        <f>1/$A$1*[1]PaperSectorMinusCoreVPAExp!$H$206</f>
        <v>0.21886780640000011</v>
      </c>
      <c r="J34" s="340">
        <f>1/$A$1*[1]PaperSectorMinusCoreVPAExp!$I$206</f>
        <v>4.8231400000000002E-4</v>
      </c>
      <c r="K34" s="340">
        <f>1/$A$1*[1]PaperSectorMinusCoreVPAExp!$J$206</f>
        <v>7.4158491020833356E-2</v>
      </c>
      <c r="L34" s="340">
        <f>1/$A$1*[1]PaperSectorMinusCoreVPAExp!K$206</f>
        <v>4.457640099570704E-2</v>
      </c>
      <c r="M34" s="339">
        <f>1/$A$1*[1]PaperSectorMinusCoreVPAExp!L$206</f>
        <v>3.9083042833333345E-2</v>
      </c>
      <c r="N34" s="339">
        <f>1/$A$1*[1]PaperSectorMinusCoreVPAExp!M$206</f>
        <v>3.5973504475000008E-2</v>
      </c>
      <c r="O34" s="339">
        <f>1/$A$1*[1]PaperSectorMinusCoreVPAExp!N$206</f>
        <v>5.6474784293939387E-2</v>
      </c>
      <c r="P34" s="339">
        <f>1/$A$1*[1]PaperSectorMinusCoreVPAExp!O$206</f>
        <v>1.9290772822086247E-2</v>
      </c>
      <c r="Q34" s="339">
        <f>1/$A$1*[1]PaperSectorMinusCoreVPAExp!P$206</f>
        <v>4.1840116876767683E-2</v>
      </c>
      <c r="R34" s="339">
        <f>1/$A$1*[1]PaperSectorMinusCoreVPAExp!Q$206</f>
        <v>1.7172143336111112E-2</v>
      </c>
      <c r="S34" s="339">
        <f>1/$A$1*[1]PaperSectorMinusCoreVPAExp!R$206</f>
        <v>4.5466143967255894E-2</v>
      </c>
      <c r="T34" s="339">
        <f>1/$A$1*[1]PaperSectorMinusCoreVPAExp!S$206</f>
        <v>3.6166082996969696E-2</v>
      </c>
      <c r="U34" s="339">
        <f>1/$A$1*[1]PaperSectorMinusCoreVPAExp!T$206</f>
        <v>8.347430891666667E-3</v>
      </c>
      <c r="V34" s="339">
        <f>1/$A$1*[1]PaperSectorMinusCoreVPAExp!U$206</f>
        <v>0</v>
      </c>
      <c r="W34" s="339">
        <f>1/$A$1*[1]PaperSectorMinusCoreVPAExp!V$206</f>
        <v>0</v>
      </c>
      <c r="X34" s="339">
        <f>1/$A$1*[1]PaperSectorMinusCoreVPAExp!W$206</f>
        <v>0</v>
      </c>
      <c r="Y34" s="339">
        <f>1/$A$1*[1]PaperSectorMinusCoreVPAExp!X$206</f>
        <v>0</v>
      </c>
      <c r="Z34" s="339">
        <f>1/$A$1*[1]PaperSectorMinusCoreVPAExp!Y$206</f>
        <v>0</v>
      </c>
      <c r="AA34" s="339">
        <f>1/$A$1*[1]PaperSectorMinusCoreVPAExp!Z$206</f>
        <v>0</v>
      </c>
      <c r="AB34" s="339">
        <f>1/$A$1*[1]PaperSectorMinusCoreVPAExp!AA$206</f>
        <v>0</v>
      </c>
      <c r="AC34" s="341"/>
      <c r="AD34" s="338">
        <f>1/1000*[1]PaperSectorMinusCoreVPAExp!AB$206</f>
        <v>1.0687507475169002E-2</v>
      </c>
      <c r="AE34" s="339">
        <f>1/1000*[1]PaperSectorMinusCoreVPAExp!AC$206</f>
        <v>2.7314576610399998E-2</v>
      </c>
      <c r="AF34" s="339">
        <f>1/1000*[1]PaperSectorMinusCoreVPAExp!AD$206</f>
        <v>3.8830117454399994E-2</v>
      </c>
      <c r="AG34" s="339">
        <f>1/1000*[1]PaperSectorMinusCoreVPAExp!AE$206</f>
        <v>5.2393696510399997E-2</v>
      </c>
      <c r="AH34" s="339">
        <f>1/1000*[1]PaperSectorMinusCoreVPAExp!AF$206</f>
        <v>4.8181725135599998E-2</v>
      </c>
      <c r="AI34" s="339">
        <f>1/1000*[1]PaperSectorMinusCoreVPAExp!AG$206</f>
        <v>5.2803287780099996E-2</v>
      </c>
      <c r="AJ34" s="339">
        <f>1/1000*[1]PaperSectorMinusCoreVPAExp!AH$206</f>
        <v>5.0303765756800005E-2</v>
      </c>
      <c r="AK34" s="339">
        <f>1/1000*[1]PaperSectorMinusCoreVPAExp!AI$206</f>
        <v>3.9078467150999996E-2</v>
      </c>
      <c r="AL34" s="339">
        <f>1/1000*[1]PaperSectorMinusCoreVPAExp!AJ$206</f>
        <v>1.8710004146799998E-2</v>
      </c>
      <c r="AM34" s="339">
        <f>1/1000*[1]PaperSectorMinusCoreVPAExp!AK$206</f>
        <v>1.3893580483200002E-2</v>
      </c>
      <c r="AN34" s="339">
        <f>1/1000*[1]PaperSectorMinusCoreVPAExp!AL$206</f>
        <v>1.28697179562E-2</v>
      </c>
      <c r="AO34" s="339">
        <f>1/1000*[1]PaperSectorMinusCoreVPAExp!AM$206</f>
        <v>1.06807812E-2</v>
      </c>
      <c r="AP34" s="339">
        <f>1/1000*[1]PaperSectorMinusCoreVPAExp!AN$206</f>
        <v>1.21894783296E-2</v>
      </c>
      <c r="AQ34" s="339">
        <f>1/1000*[1]PaperSectorMinusCoreVPAExp!AO$206</f>
        <v>7.2436619273999999E-3</v>
      </c>
      <c r="AR34" s="339">
        <f>1/1000*[1]PaperSectorMinusCoreVPAExp!AP$206</f>
        <v>1.04969634025E-2</v>
      </c>
      <c r="AS34" s="339">
        <f>1/1000*[1]PaperSectorMinusCoreVPAExp!AQ$206</f>
        <v>4.8919208589999989E-3</v>
      </c>
      <c r="AT34" s="339">
        <f>1/1000*[1]PaperSectorMinusCoreVPAExp!AR$206</f>
        <v>7.9353827035000008E-3</v>
      </c>
      <c r="AU34" s="339">
        <f>1/1000*[1]PaperSectorMinusCoreVPAExp!AS$206</f>
        <v>7.6960518777999991E-3</v>
      </c>
      <c r="AV34" s="339">
        <f>1/1000*[1]PaperSectorMinusCoreVPAExp!AT$206</f>
        <v>4.6198936689999994E-3</v>
      </c>
      <c r="AW34" s="339">
        <f>1/1000*[1]PaperSectorMinusCoreVPAExp!AU$206</f>
        <v>0</v>
      </c>
      <c r="AX34" s="339">
        <f>1/1000*[1]PaperSectorMinusCoreVPAExp!AV$206</f>
        <v>0</v>
      </c>
      <c r="AY34" s="339">
        <f>1/1000*[1]PaperSectorMinusCoreVPAExp!AW$206</f>
        <v>0</v>
      </c>
      <c r="AZ34" s="339">
        <f>1/1000*[1]PaperSectorMinusCoreVPAExp!AX$206</f>
        <v>0</v>
      </c>
      <c r="BA34" s="339">
        <f>1/1000*[1]PaperSectorMinusCoreVPAExp!AY$206</f>
        <v>0</v>
      </c>
      <c r="BB34" s="339">
        <f>1/1000*[1]PaperSectorMinusCoreVPAExp!AZ$206</f>
        <v>0</v>
      </c>
      <c r="BC34" s="340">
        <f>1/1000*[1]PaperSectorMinusCoreVPAExp!BA$206</f>
        <v>0</v>
      </c>
      <c r="BD34" s="553"/>
      <c r="BE34" s="31"/>
    </row>
    <row r="35" spans="2:57">
      <c r="B35" s="5" t="s">
        <v>39</v>
      </c>
      <c r="C35" s="338">
        <f>1/$A$1*[1]PaperSectorMinusCoreVPAExp!$B$121</f>
        <v>6.9213745125E-3</v>
      </c>
      <c r="D35" s="339">
        <f>1/$A$1*[1]PaperSectorMinusCoreVPAExp!$C$121</f>
        <v>4.96062400530303E-3</v>
      </c>
      <c r="E35" s="339">
        <f>1/$A$1*[1]PaperSectorMinusCoreVPAExp!$D$121</f>
        <v>1.8290974624999998E-2</v>
      </c>
      <c r="F35" s="339">
        <f>1/$A$1*[1]PaperSectorMinusCoreVPAExp!$E$121</f>
        <v>2.4356809769444442E-2</v>
      </c>
      <c r="G35" s="339">
        <f>1/$A$1*[1]PaperSectorMinusCoreVPAExp!$F$121</f>
        <v>1.8918373918181814E-2</v>
      </c>
      <c r="H35" s="339">
        <f>1/$A$1*[1]PaperSectorMinusCoreVPAExp!$G$121</f>
        <v>2.0977266663636359E-2</v>
      </c>
      <c r="I35" s="339">
        <f>1/$A$1*[1]PaperSectorMinusCoreVPAExp!$H$121</f>
        <v>1.5507340011111106E-2</v>
      </c>
      <c r="J35" s="340">
        <f>1/$A$1*[1]PaperSectorMinusCoreVPAExp!$I$121</f>
        <v>3.4323050197058821E-2</v>
      </c>
      <c r="K35" s="340">
        <f>1/$A$1*[1]PaperSectorMinusCoreVPAExp!$J$121</f>
        <v>8.2278398179487199E-3</v>
      </c>
      <c r="L35" s="340">
        <f>1/$A$1*[1]PaperSectorMinusCoreVPAExp!K$121</f>
        <v>2.3617211572222217E-2</v>
      </c>
      <c r="M35" s="339">
        <f>1/$A$1*[1]PaperSectorMinusCoreVPAExp!L$121</f>
        <v>2.2206516233333331E-2</v>
      </c>
      <c r="N35" s="339">
        <f>1/$A$1*[1]PaperSectorMinusCoreVPAExp!M$121</f>
        <v>1.6395003858333333E-2</v>
      </c>
      <c r="O35" s="339">
        <f>1/$A$1*[1]PaperSectorMinusCoreVPAExp!N$121</f>
        <v>1.9609834584848482E-2</v>
      </c>
      <c r="P35" s="339">
        <f>1/$A$1*[1]PaperSectorMinusCoreVPAExp!O$121</f>
        <v>1.5824407326388887E-2</v>
      </c>
      <c r="Q35" s="339">
        <f>1/$A$1*[1]PaperSectorMinusCoreVPAExp!P$121</f>
        <v>1.5610974467361113E-2</v>
      </c>
      <c r="R35" s="339">
        <f>1/$A$1*[1]PaperSectorMinusCoreVPAExp!Q$121</f>
        <v>1.9197588993181813E-2</v>
      </c>
      <c r="S35" s="339">
        <f>1/$A$1*[1]PaperSectorMinusCoreVPAExp!R$121</f>
        <v>1.7418035873737379E-2</v>
      </c>
      <c r="T35" s="339">
        <f>1/$A$1*[1]PaperSectorMinusCoreVPAExp!S$121</f>
        <v>2.4596612281249996E-2</v>
      </c>
      <c r="U35" s="339">
        <f>1/$A$1*[1]PaperSectorMinusCoreVPAExp!T$121</f>
        <v>2.6442969533333326E-2</v>
      </c>
      <c r="V35" s="339">
        <f>1/$A$1*[1]PaperSectorMinusCoreVPAExp!U$121</f>
        <v>0</v>
      </c>
      <c r="W35" s="339">
        <f>1/$A$1*[1]PaperSectorMinusCoreVPAExp!V$121</f>
        <v>0</v>
      </c>
      <c r="X35" s="339">
        <f>1/$A$1*[1]PaperSectorMinusCoreVPAExp!W$121</f>
        <v>0</v>
      </c>
      <c r="Y35" s="339">
        <f>1/$A$1*[1]PaperSectorMinusCoreVPAExp!X$121</f>
        <v>0</v>
      </c>
      <c r="Z35" s="339">
        <f>1/$A$1*[1]PaperSectorMinusCoreVPAExp!Y$121</f>
        <v>0</v>
      </c>
      <c r="AA35" s="339">
        <f>1/$A$1*[1]PaperSectorMinusCoreVPAExp!Z$121</f>
        <v>0</v>
      </c>
      <c r="AB35" s="339">
        <f>1/$A$1*[1]PaperSectorMinusCoreVPAExp!AA$121</f>
        <v>0</v>
      </c>
      <c r="AC35" s="341"/>
      <c r="AD35" s="338">
        <f>1/1000*[1]PaperSectorMinusCoreVPAExp!AB$121</f>
        <v>2.9162082972959999E-3</v>
      </c>
      <c r="AE35" s="339">
        <f>1/1000*[1]PaperSectorMinusCoreVPAExp!AC$121</f>
        <v>1.8979859704E-3</v>
      </c>
      <c r="AF35" s="339">
        <f>1/1000*[1]PaperSectorMinusCoreVPAExp!AD$121</f>
        <v>4.1444201232000008E-3</v>
      </c>
      <c r="AG35" s="339">
        <f>1/1000*[1]PaperSectorMinusCoreVPAExp!AE$121</f>
        <v>7.7966331072000005E-3</v>
      </c>
      <c r="AH35" s="339">
        <f>1/1000*[1]PaperSectorMinusCoreVPAExp!AF$121</f>
        <v>6.7688746545000004E-3</v>
      </c>
      <c r="AI35" s="339">
        <f>1/1000*[1]PaperSectorMinusCoreVPAExp!AG$121</f>
        <v>6.7116893415000009E-3</v>
      </c>
      <c r="AJ35" s="339">
        <f>1/1000*[1]PaperSectorMinusCoreVPAExp!AH$121</f>
        <v>6.3884312756000003E-3</v>
      </c>
      <c r="AK35" s="339">
        <f>1/1000*[1]PaperSectorMinusCoreVPAExp!AI$121</f>
        <v>1.1204661170500002E-2</v>
      </c>
      <c r="AL35" s="339">
        <f>1/1000*[1]PaperSectorMinusCoreVPAExp!AJ$121</f>
        <v>4.8120869583999993E-3</v>
      </c>
      <c r="AM35" s="339">
        <f>1/1000*[1]PaperSectorMinusCoreVPAExp!AK$121</f>
        <v>5.5128451796000004E-3</v>
      </c>
      <c r="AN35" s="339">
        <f>1/1000*[1]PaperSectorMinusCoreVPAExp!AL$121</f>
        <v>5.4758754378000001E-3</v>
      </c>
      <c r="AO35" s="339">
        <f>1/1000*[1]PaperSectorMinusCoreVPAExp!AM$121</f>
        <v>6.2733806879999993E-3</v>
      </c>
      <c r="AP35" s="339">
        <f>1/1000*[1]PaperSectorMinusCoreVPAExp!AN$121</f>
        <v>6.5142327887999993E-3</v>
      </c>
      <c r="AQ35" s="339">
        <f>1/1000*[1]PaperSectorMinusCoreVPAExp!AO$121</f>
        <v>6.5006736477000006E-3</v>
      </c>
      <c r="AR35" s="339">
        <f>1/1000*[1]PaperSectorMinusCoreVPAExp!AP$121</f>
        <v>7.3252613190000005E-3</v>
      </c>
      <c r="AS35" s="339">
        <f>1/1000*[1]PaperSectorMinusCoreVPAExp!AQ$121</f>
        <v>5.3350096694999988E-3</v>
      </c>
      <c r="AT35" s="339">
        <f>1/1000*[1]PaperSectorMinusCoreVPAExp!AR$121</f>
        <v>6.5338126407E-3</v>
      </c>
      <c r="AU35" s="339">
        <f>1/1000*[1]PaperSectorMinusCoreVPAExp!AS$121</f>
        <v>7.9412713379999993E-3</v>
      </c>
      <c r="AV35" s="339">
        <f>1/1000*[1]PaperSectorMinusCoreVPAExp!AT$121</f>
        <v>9.6219329560000011E-3</v>
      </c>
      <c r="AW35" s="339">
        <f>1/1000*[1]PaperSectorMinusCoreVPAExp!AU$121</f>
        <v>0</v>
      </c>
      <c r="AX35" s="339">
        <f>1/1000*[1]PaperSectorMinusCoreVPAExp!AV$121</f>
        <v>0</v>
      </c>
      <c r="AY35" s="339">
        <f>1/1000*[1]PaperSectorMinusCoreVPAExp!AW$121</f>
        <v>0</v>
      </c>
      <c r="AZ35" s="339">
        <f>1/1000*[1]PaperSectorMinusCoreVPAExp!AX$121</f>
        <v>0</v>
      </c>
      <c r="BA35" s="339">
        <f>1/1000*[1]PaperSectorMinusCoreVPAExp!AY$121</f>
        <v>0</v>
      </c>
      <c r="BB35" s="339">
        <f>1/1000*[1]PaperSectorMinusCoreVPAExp!AZ$121</f>
        <v>0</v>
      </c>
      <c r="BC35" s="340">
        <f>1/1000*[1]PaperSectorMinusCoreVPAExp!BA$121</f>
        <v>0</v>
      </c>
      <c r="BD35" s="553"/>
      <c r="BE35" s="31"/>
    </row>
    <row r="36" spans="2:57">
      <c r="B36" s="5" t="s">
        <v>30</v>
      </c>
      <c r="C36" s="338">
        <f>1/$A$1*[1]PaperSectorMinusCoreVPAExp!$B$228</f>
        <v>5.52376131125E-2</v>
      </c>
      <c r="D36" s="339">
        <f>1/$A$1*[1]PaperSectorMinusCoreVPAExp!$C$228</f>
        <v>4.7389029450000009E-2</v>
      </c>
      <c r="E36" s="339">
        <f>1/$A$1*[1]PaperSectorMinusCoreVPAExp!$D$228</f>
        <v>6.4813888022222238E-2</v>
      </c>
      <c r="F36" s="339">
        <f>1/$A$1*[1]PaperSectorMinusCoreVPAExp!$E$228</f>
        <v>6.7727655616666646E-2</v>
      </c>
      <c r="G36" s="339">
        <f>1/$A$1*[1]PaperSectorMinusCoreVPAExp!$F$228</f>
        <v>5.8996296572222211E-2</v>
      </c>
      <c r="H36" s="339">
        <f>1/$A$1*[1]PaperSectorMinusCoreVPAExp!$G$228</f>
        <v>3.0044362861363642E-2</v>
      </c>
      <c r="I36" s="339">
        <f>1/$A$1*[1]PaperSectorMinusCoreVPAExp!$H$228</f>
        <v>2.5372516691666659E-2</v>
      </c>
      <c r="J36" s="340">
        <f>1/$A$1*[1]PaperSectorMinusCoreVPAExp!$I$228</f>
        <v>4.2460305153594769E-3</v>
      </c>
      <c r="K36" s="340">
        <f>1/$A$1*[1]PaperSectorMinusCoreVPAExp!$J$228</f>
        <v>2.8847275611538464E-2</v>
      </c>
      <c r="L36" s="340">
        <f>1/$A$1*[1]PaperSectorMinusCoreVPAExp!K$228</f>
        <v>3.4500110583333334E-2</v>
      </c>
      <c r="M36" s="339">
        <f>1/$A$1*[1]PaperSectorMinusCoreVPAExp!L$228</f>
        <v>4.1302727550000008E-2</v>
      </c>
      <c r="N36" s="339">
        <f>1/$A$1*[1]PaperSectorMinusCoreVPAExp!M$228</f>
        <v>6.4584332947435902E-2</v>
      </c>
      <c r="O36" s="339">
        <f>1/$A$1*[1]PaperSectorMinusCoreVPAExp!N$228</f>
        <v>7.3301282166666676E-2</v>
      </c>
      <c r="P36" s="339">
        <f>1/$A$1*[1]PaperSectorMinusCoreVPAExp!O$228</f>
        <v>2.0650931865132088E-2</v>
      </c>
      <c r="Q36" s="339">
        <f>1/$A$1*[1]PaperSectorMinusCoreVPAExp!P$228</f>
        <v>1.9822924358333334E-2</v>
      </c>
      <c r="R36" s="339">
        <f>1/$A$1*[1]PaperSectorMinusCoreVPAExp!Q$228</f>
        <v>9.9264167749999986E-3</v>
      </c>
      <c r="S36" s="339">
        <f>1/$A$1*[1]PaperSectorMinusCoreVPAExp!R$228</f>
        <v>8.1556662019360258E-3</v>
      </c>
      <c r="T36" s="339">
        <f>1/$A$1*[1]PaperSectorMinusCoreVPAExp!S$228</f>
        <v>9.0875578492424208E-3</v>
      </c>
      <c r="U36" s="339">
        <f>1/$A$1*[1]PaperSectorMinusCoreVPAExp!T$228</f>
        <v>3.4219397691666667E-2</v>
      </c>
      <c r="V36" s="339">
        <f>1/$A$1*[1]PaperSectorMinusCoreVPAExp!U$228</f>
        <v>0</v>
      </c>
      <c r="W36" s="339">
        <f>1/$A$1*[1]PaperSectorMinusCoreVPAExp!V$228</f>
        <v>0</v>
      </c>
      <c r="X36" s="339">
        <f>1/$A$1*[1]PaperSectorMinusCoreVPAExp!W$228</f>
        <v>0</v>
      </c>
      <c r="Y36" s="339">
        <f>1/$A$1*[1]PaperSectorMinusCoreVPAExp!X$228</f>
        <v>0</v>
      </c>
      <c r="Z36" s="339">
        <f>1/$A$1*[1]PaperSectorMinusCoreVPAExp!Y$228</f>
        <v>0</v>
      </c>
      <c r="AA36" s="339">
        <f>1/$A$1*[1]PaperSectorMinusCoreVPAExp!Z$228</f>
        <v>0</v>
      </c>
      <c r="AB36" s="339">
        <f>1/$A$1*[1]PaperSectorMinusCoreVPAExp!AA$228</f>
        <v>0</v>
      </c>
      <c r="AC36" s="341"/>
      <c r="AD36" s="338">
        <f>1/1000*[1]PaperSectorMinusCoreVPAExp!AB$228</f>
        <v>8.255255764838999E-3</v>
      </c>
      <c r="AE36" s="339">
        <f>1/1000*[1]PaperSectorMinusCoreVPAExp!AC$228</f>
        <v>6.1058094227999992E-3</v>
      </c>
      <c r="AF36" s="339">
        <f>1/1000*[1]PaperSectorMinusCoreVPAExp!AD$228</f>
        <v>1.01210575008E-2</v>
      </c>
      <c r="AG36" s="339">
        <f>1/1000*[1]PaperSectorMinusCoreVPAExp!AE$228</f>
        <v>1.23739219184E-2</v>
      </c>
      <c r="AH36" s="339">
        <f>1/1000*[1]PaperSectorMinusCoreVPAExp!AF$228</f>
        <v>1.3401053406299998E-2</v>
      </c>
      <c r="AI36" s="339">
        <f>1/1000*[1]PaperSectorMinusCoreVPAExp!AG$228</f>
        <v>7.2799121108999996E-3</v>
      </c>
      <c r="AJ36" s="339">
        <f>1/1000*[1]PaperSectorMinusCoreVPAExp!AH$228</f>
        <v>9.0011226792000004E-3</v>
      </c>
      <c r="AK36" s="339">
        <f>1/1000*[1]PaperSectorMinusCoreVPAExp!AI$228</f>
        <v>9.4841094310000006E-3</v>
      </c>
      <c r="AL36" s="339">
        <f>1/1000*[1]PaperSectorMinusCoreVPAExp!AJ$228</f>
        <v>9.4725623819999997E-3</v>
      </c>
      <c r="AM36" s="339">
        <f>1/1000*[1]PaperSectorMinusCoreVPAExp!AK$228</f>
        <v>8.5419002591999981E-3</v>
      </c>
      <c r="AN36" s="339">
        <f>1/1000*[1]PaperSectorMinusCoreVPAExp!AL$228</f>
        <v>9.1453666382999999E-3</v>
      </c>
      <c r="AO36" s="339">
        <f>1/1000*[1]PaperSectorMinusCoreVPAExp!AM$228</f>
        <v>1.0807830431999999E-2</v>
      </c>
      <c r="AP36" s="339">
        <f>1/1000*[1]PaperSectorMinusCoreVPAExp!AN$228</f>
        <v>1.0988237867199999E-2</v>
      </c>
      <c r="AQ36" s="339">
        <f>1/1000*[1]PaperSectorMinusCoreVPAExp!AO$228</f>
        <v>3.8982152142000006E-3</v>
      </c>
      <c r="AR36" s="339">
        <f>1/1000*[1]PaperSectorMinusCoreVPAExp!AP$228</f>
        <v>3.8271361575000001E-3</v>
      </c>
      <c r="AS36" s="339">
        <f>1/1000*[1]PaperSectorMinusCoreVPAExp!AQ$228</f>
        <v>1.5678999105E-3</v>
      </c>
      <c r="AT36" s="339">
        <f>1/1000*[1]PaperSectorMinusCoreVPAExp!AR$228</f>
        <v>1.4385836919E-3</v>
      </c>
      <c r="AU36" s="339">
        <f>1/1000*[1]PaperSectorMinusCoreVPAExp!AS$228</f>
        <v>1.8719569582999998E-3</v>
      </c>
      <c r="AV36" s="339">
        <f>1/1000*[1]PaperSectorMinusCoreVPAExp!AT$228</f>
        <v>7.3963018449999998E-3</v>
      </c>
      <c r="AW36" s="339">
        <f>1/1000*[1]PaperSectorMinusCoreVPAExp!AU$228</f>
        <v>0</v>
      </c>
      <c r="AX36" s="339">
        <f>1/1000*[1]PaperSectorMinusCoreVPAExp!AV$228</f>
        <v>0</v>
      </c>
      <c r="AY36" s="339">
        <f>1/1000*[1]PaperSectorMinusCoreVPAExp!AW$228</f>
        <v>0</v>
      </c>
      <c r="AZ36" s="339">
        <f>1/1000*[1]PaperSectorMinusCoreVPAExp!AX$228</f>
        <v>0</v>
      </c>
      <c r="BA36" s="339">
        <f>1/1000*[1]PaperSectorMinusCoreVPAExp!AY$228</f>
        <v>0</v>
      </c>
      <c r="BB36" s="339">
        <f>1/1000*[1]PaperSectorMinusCoreVPAExp!AZ$228</f>
        <v>0</v>
      </c>
      <c r="BC36" s="340">
        <f>1/1000*[1]PaperSectorMinusCoreVPAExp!BA$228</f>
        <v>0</v>
      </c>
      <c r="BD36" s="553"/>
      <c r="BE36" s="31"/>
    </row>
    <row r="37" spans="2:57">
      <c r="B37" s="5" t="s">
        <v>26</v>
      </c>
      <c r="C37" s="338">
        <f>1/$A$1*[1]PaperSectorMinusCoreVPAExp!$B$231</f>
        <v>2.2861236650000002E-2</v>
      </c>
      <c r="D37" s="339">
        <f>1/$A$1*[1]PaperSectorMinusCoreVPAExp!$C$231</f>
        <v>1.5228871771590905E-2</v>
      </c>
      <c r="E37" s="339">
        <f>1/$A$1*[1]PaperSectorMinusCoreVPAExp!$D$231</f>
        <v>2.1183787386111114E-2</v>
      </c>
      <c r="F37" s="339">
        <f>1/$A$1*[1]PaperSectorMinusCoreVPAExp!$E$231</f>
        <v>1.8225135744444444E-2</v>
      </c>
      <c r="G37" s="339">
        <f>1/$A$1*[1]PaperSectorMinusCoreVPAExp!$F$231</f>
        <v>0.1095729809111111</v>
      </c>
      <c r="H37" s="339">
        <f>1/$A$1*[1]PaperSectorMinusCoreVPAExp!$G$231</f>
        <v>0.17955738334772728</v>
      </c>
      <c r="I37" s="339">
        <f>1/$A$1*[1]PaperSectorMinusCoreVPAExp!$H$231</f>
        <v>8.5847453855555561E-2</v>
      </c>
      <c r="J37" s="340">
        <f>1/$A$1*[1]PaperSectorMinusCoreVPAExp!$I$231</f>
        <v>1.0003699999999999E-4</v>
      </c>
      <c r="K37" s="340">
        <f>1/$A$1*[1]PaperSectorMinusCoreVPAExp!$J$231</f>
        <v>4.6892461071794865E-2</v>
      </c>
      <c r="L37" s="340">
        <f>1/$A$1*[1]PaperSectorMinusCoreVPAExp!K$231</f>
        <v>6.2662444434343434E-2</v>
      </c>
      <c r="M37" s="339">
        <f>1/$A$1*[1]PaperSectorMinusCoreVPAExp!L$231</f>
        <v>0.17187647253333332</v>
      </c>
      <c r="N37" s="339">
        <f>1/$A$1*[1]PaperSectorMinusCoreVPAExp!M$231</f>
        <v>8.6569377774999998E-2</v>
      </c>
      <c r="O37" s="339">
        <f>1/$A$1*[1]PaperSectorMinusCoreVPAExp!N$231</f>
        <v>7.6283470971212117E-2</v>
      </c>
      <c r="P37" s="339">
        <f>1/$A$1*[1]PaperSectorMinusCoreVPAExp!O$231</f>
        <v>6.3741993842676772E-2</v>
      </c>
      <c r="Q37" s="339">
        <f>1/$A$1*[1]PaperSectorMinusCoreVPAExp!P$231</f>
        <v>6.1354801293434333E-2</v>
      </c>
      <c r="R37" s="339">
        <f>1/$A$1*[1]PaperSectorMinusCoreVPAExp!Q$231</f>
        <v>4.2131474325757576E-2</v>
      </c>
      <c r="S37" s="339">
        <f>1/$A$1*[1]PaperSectorMinusCoreVPAExp!R$231</f>
        <v>3.9087864536111107E-2</v>
      </c>
      <c r="T37" s="339">
        <f>1/$A$1*[1]PaperSectorMinusCoreVPAExp!S$231</f>
        <v>4.660708973200757E-2</v>
      </c>
      <c r="U37" s="339">
        <f>1/$A$1*[1]PaperSectorMinusCoreVPAExp!T$231</f>
        <v>5.1195660266666665E-2</v>
      </c>
      <c r="V37" s="339">
        <f>1/$A$1*[1]PaperSectorMinusCoreVPAExp!U$231</f>
        <v>5.6205099999999994E-4</v>
      </c>
      <c r="W37" s="339">
        <f>1/$A$1*[1]PaperSectorMinusCoreVPAExp!V$231</f>
        <v>5.6205099999999994E-4</v>
      </c>
      <c r="X37" s="339">
        <f>1/$A$1*[1]PaperSectorMinusCoreVPAExp!W$231</f>
        <v>5.6205099999999994E-4</v>
      </c>
      <c r="Y37" s="339">
        <f>1/$A$1*[1]PaperSectorMinusCoreVPAExp!X$231</f>
        <v>5.6205099999999994E-4</v>
      </c>
      <c r="Z37" s="339">
        <f>1/$A$1*[1]PaperSectorMinusCoreVPAExp!Y$231</f>
        <v>5.6205099999999994E-4</v>
      </c>
      <c r="AA37" s="339">
        <f>1/$A$1*[1]PaperSectorMinusCoreVPAExp!Z$231</f>
        <v>5.6205099999999994E-4</v>
      </c>
      <c r="AB37" s="339">
        <f>1/$A$1*[1]PaperSectorMinusCoreVPAExp!AA$231</f>
        <v>5.6205099999999994E-4</v>
      </c>
      <c r="AC37" s="341"/>
      <c r="AD37" s="338">
        <f>1/1000*[1]PaperSectorMinusCoreVPAExp!AB$231</f>
        <v>3.6152817408659998E-3</v>
      </c>
      <c r="AE37" s="339">
        <f>1/1000*[1]PaperSectorMinusCoreVPAExp!AC$231</f>
        <v>5.8180423955999996E-3</v>
      </c>
      <c r="AF37" s="339">
        <f>1/1000*[1]PaperSectorMinusCoreVPAExp!AD$231</f>
        <v>7.1176418351999995E-3</v>
      </c>
      <c r="AG37" s="339">
        <f>1/1000*[1]PaperSectorMinusCoreVPAExp!AE$231</f>
        <v>1.4186588471999998E-2</v>
      </c>
      <c r="AH37" s="339">
        <f>1/1000*[1]PaperSectorMinusCoreVPAExp!AF$231</f>
        <v>1.7270052600500001E-2</v>
      </c>
      <c r="AI37" s="339">
        <f>1/1000*[1]PaperSectorMinusCoreVPAExp!AG$231</f>
        <v>2.2753224222300004E-2</v>
      </c>
      <c r="AJ37" s="339">
        <f>1/1000*[1]PaperSectorMinusCoreVPAExp!AH$231</f>
        <v>1.9001380269199997E-2</v>
      </c>
      <c r="AK37" s="339">
        <f>1/1000*[1]PaperSectorMinusCoreVPAExp!AI$231</f>
        <v>2.9745762337000003E-2</v>
      </c>
      <c r="AL37" s="339">
        <f>1/1000*[1]PaperSectorMinusCoreVPAExp!AJ$231</f>
        <v>1.2580530453200001E-2</v>
      </c>
      <c r="AM37" s="339">
        <f>1/1000*[1]PaperSectorMinusCoreVPAExp!AK$231</f>
        <v>1.16955263216E-2</v>
      </c>
      <c r="AN37" s="339">
        <f>1/1000*[1]PaperSectorMinusCoreVPAExp!AL$231</f>
        <v>2.4455260813499996E-2</v>
      </c>
      <c r="AO37" s="339">
        <f>1/1000*[1]PaperSectorMinusCoreVPAExp!AM$231</f>
        <v>1.6440058703999998E-2</v>
      </c>
      <c r="AP37" s="339">
        <f>1/1000*[1]PaperSectorMinusCoreVPAExp!AN$231</f>
        <v>1.12151181296E-2</v>
      </c>
      <c r="AQ37" s="339">
        <f>1/1000*[1]PaperSectorMinusCoreVPAExp!AO$231</f>
        <v>1.0753135631099999E-2</v>
      </c>
      <c r="AR37" s="339">
        <f>1/1000*[1]PaperSectorMinusCoreVPAExp!AP$231</f>
        <v>1.08177589545E-2</v>
      </c>
      <c r="AS37" s="339">
        <f>1/1000*[1]PaperSectorMinusCoreVPAExp!AQ$231</f>
        <v>7.7965485885E-3</v>
      </c>
      <c r="AT37" s="339">
        <f>1/1000*[1]PaperSectorMinusCoreVPAExp!AR$231</f>
        <v>1.0240536267399999E-2</v>
      </c>
      <c r="AU37" s="339">
        <f>1/1000*[1]PaperSectorMinusCoreVPAExp!AS$231</f>
        <v>8.7466446352999997E-3</v>
      </c>
      <c r="AV37" s="339">
        <f>1/1000*[1]PaperSectorMinusCoreVPAExp!AT$231</f>
        <v>1.2192987671000001E-2</v>
      </c>
      <c r="AW37" s="339">
        <f>1/1000*[1]PaperSectorMinusCoreVPAExp!AU$231</f>
        <v>0</v>
      </c>
      <c r="AX37" s="339">
        <f>1/1000*[1]PaperSectorMinusCoreVPAExp!AV$231</f>
        <v>0</v>
      </c>
      <c r="AY37" s="339">
        <f>1/1000*[1]PaperSectorMinusCoreVPAExp!AW$231</f>
        <v>0</v>
      </c>
      <c r="AZ37" s="339">
        <f>1/1000*[1]PaperSectorMinusCoreVPAExp!AX$231</f>
        <v>0</v>
      </c>
      <c r="BA37" s="339">
        <f>1/1000*[1]PaperSectorMinusCoreVPAExp!AY$231</f>
        <v>0</v>
      </c>
      <c r="BB37" s="339">
        <f>1/1000*[1]PaperSectorMinusCoreVPAExp!AZ$231</f>
        <v>0</v>
      </c>
      <c r="BC37" s="340">
        <f>1/1000*[1]PaperSectorMinusCoreVPAExp!BA$231</f>
        <v>0</v>
      </c>
      <c r="BD37" s="553"/>
      <c r="BE37" s="31"/>
    </row>
    <row r="38" spans="2:57">
      <c r="B38" s="8" t="s">
        <v>19</v>
      </c>
      <c r="C38" s="342">
        <f t="shared" ref="C38:M38" si="9">SUM(C28:C28)-SUM(C29:C37)</f>
        <v>2.0191640000000177E-3</v>
      </c>
      <c r="D38" s="343">
        <f t="shared" si="9"/>
        <v>6.8833446681818566E-3</v>
      </c>
      <c r="E38" s="343">
        <f t="shared" si="9"/>
        <v>4.6044845972221804E-3</v>
      </c>
      <c r="F38" s="343">
        <f t="shared" si="9"/>
        <v>8.2402853333332082E-3</v>
      </c>
      <c r="G38" s="343">
        <f t="shared" si="9"/>
        <v>8.6390126222222197E-3</v>
      </c>
      <c r="H38" s="343">
        <f t="shared" si="9"/>
        <v>9.5085428083332424E-3</v>
      </c>
      <c r="I38" s="343">
        <f t="shared" si="9"/>
        <v>4.0492307383333426E-2</v>
      </c>
      <c r="J38" s="344">
        <f t="shared" si="9"/>
        <v>2.1223619666665972E-3</v>
      </c>
      <c r="K38" s="344">
        <f t="shared" si="9"/>
        <v>1.8328360240384534E-2</v>
      </c>
      <c r="L38" s="344">
        <f t="shared" si="9"/>
        <v>1.7518179249999655E-2</v>
      </c>
      <c r="M38" s="343">
        <f t="shared" si="9"/>
        <v>2.8587600452272599E-2</v>
      </c>
      <c r="N38" s="343">
        <f>SUM(N28:N28)-SUM(N29:N37)</f>
        <v>2.9764654000000057E-2</v>
      </c>
      <c r="O38" s="343">
        <f t="shared" ref="O38:AB38" si="10">SUM(O28:O28)-SUM(O29:O37)</f>
        <v>3.9886069416666503E-2</v>
      </c>
      <c r="P38" s="343">
        <f t="shared" si="10"/>
        <v>2.1696512652777722E-2</v>
      </c>
      <c r="Q38" s="343">
        <f t="shared" si="10"/>
        <v>2.9201020709027747E-2</v>
      </c>
      <c r="R38" s="343">
        <f t="shared" si="10"/>
        <v>3.9553540730303038E-2</v>
      </c>
      <c r="S38" s="343">
        <f t="shared" si="10"/>
        <v>7.0525915893518532E-2</v>
      </c>
      <c r="T38" s="343">
        <f t="shared" si="10"/>
        <v>7.5966205102461881E-2</v>
      </c>
      <c r="U38" s="343">
        <f t="shared" si="10"/>
        <v>7.8208446816666721E-2</v>
      </c>
      <c r="V38" s="343">
        <f t="shared" si="10"/>
        <v>0</v>
      </c>
      <c r="W38" s="343">
        <f t="shared" si="10"/>
        <v>0</v>
      </c>
      <c r="X38" s="343">
        <f t="shared" si="10"/>
        <v>0</v>
      </c>
      <c r="Y38" s="343">
        <f t="shared" si="10"/>
        <v>0</v>
      </c>
      <c r="Z38" s="343">
        <f t="shared" si="10"/>
        <v>0</v>
      </c>
      <c r="AA38" s="343">
        <f t="shared" si="10"/>
        <v>0</v>
      </c>
      <c r="AB38" s="343">
        <f t="shared" si="10"/>
        <v>0</v>
      </c>
      <c r="AC38" s="341"/>
      <c r="AD38" s="365">
        <f t="shared" ref="AD38:BC38" si="11">SUM(AD28:AD28)-SUM(AD29:AD37)</f>
        <v>6.4106131103996988E-4</v>
      </c>
      <c r="AE38" s="345">
        <f t="shared" si="11"/>
        <v>1.6854117280000053E-3</v>
      </c>
      <c r="AF38" s="345">
        <f t="shared" si="11"/>
        <v>9.1624290239999961E-4</v>
      </c>
      <c r="AG38" s="345">
        <f t="shared" si="11"/>
        <v>1.8639076511999531E-3</v>
      </c>
      <c r="AH38" s="345">
        <f t="shared" si="11"/>
        <v>1.7722253786999764E-3</v>
      </c>
      <c r="AI38" s="345">
        <f t="shared" si="11"/>
        <v>1.2446088369000019E-3</v>
      </c>
      <c r="AJ38" s="345">
        <f t="shared" si="11"/>
        <v>6.6591424023999812E-3</v>
      </c>
      <c r="AK38" s="345">
        <f t="shared" si="11"/>
        <v>1.7509110554999874E-3</v>
      </c>
      <c r="AL38" s="345">
        <f t="shared" si="11"/>
        <v>2.9646474360000008E-3</v>
      </c>
      <c r="AM38" s="345">
        <f t="shared" si="11"/>
        <v>3.1149343103999971E-3</v>
      </c>
      <c r="AN38" s="345">
        <f t="shared" si="11"/>
        <v>6.1309077848999416E-3</v>
      </c>
      <c r="AO38" s="345">
        <f t="shared" si="11"/>
        <v>5.2678332960000573E-3</v>
      </c>
      <c r="AP38" s="345">
        <f t="shared" si="11"/>
        <v>6.3195470447999225E-3</v>
      </c>
      <c r="AQ38" s="345">
        <f t="shared" si="11"/>
        <v>6.1726595097000847E-3</v>
      </c>
      <c r="AR38" s="345">
        <f t="shared" si="11"/>
        <v>5.5224987755000399E-3</v>
      </c>
      <c r="AS38" s="345">
        <f t="shared" si="11"/>
        <v>6.2713167194999725E-3</v>
      </c>
      <c r="AT38" s="345">
        <f t="shared" si="11"/>
        <v>1.3632393333900011E-2</v>
      </c>
      <c r="AU38" s="345">
        <f t="shared" si="11"/>
        <v>1.222132392909997E-2</v>
      </c>
      <c r="AV38" s="345">
        <f t="shared" si="11"/>
        <v>1.5611433506E-2</v>
      </c>
      <c r="AW38" s="345">
        <f t="shared" si="11"/>
        <v>0</v>
      </c>
      <c r="AX38" s="345">
        <f t="shared" si="11"/>
        <v>0</v>
      </c>
      <c r="AY38" s="345">
        <f t="shared" si="11"/>
        <v>0</v>
      </c>
      <c r="AZ38" s="345">
        <f t="shared" si="11"/>
        <v>0</v>
      </c>
      <c r="BA38" s="345">
        <f t="shared" si="11"/>
        <v>0</v>
      </c>
      <c r="BB38" s="345">
        <f t="shared" si="11"/>
        <v>0</v>
      </c>
      <c r="BC38" s="346">
        <f t="shared" si="11"/>
        <v>0</v>
      </c>
      <c r="BD38" s="553"/>
      <c r="BE38" s="31"/>
    </row>
    <row r="39" spans="2:57" ht="17.149999999999999" customHeight="1">
      <c r="B39" s="15" t="s">
        <v>216</v>
      </c>
      <c r="C39" s="455">
        <f>1/$A$1*[1]PaperSectorMinusCoreVPAExp!$B$264</f>
        <v>14.394861721894447</v>
      </c>
      <c r="D39" s="456">
        <f>1/$A$1*[1]PaperSectorMinusCoreVPAExp!$C$264</f>
        <v>13.627307528256946</v>
      </c>
      <c r="E39" s="456">
        <f>1/$A$1*[1]PaperSectorMinusCoreVPAExp!$D$264</f>
        <v>14.991392821586183</v>
      </c>
      <c r="F39" s="456">
        <f>1/$A$1*[1]PaperSectorMinusCoreVPAExp!$E$264</f>
        <v>16.601272102698452</v>
      </c>
      <c r="G39" s="456">
        <f>1/$A$1*[1]PaperSectorMinusCoreVPAExp!$F$264</f>
        <v>17.360718580661583</v>
      </c>
      <c r="H39" s="456">
        <f>1/$A$1*[1]PaperSectorMinusCoreVPAExp!$G$264</f>
        <v>20.011396941270199</v>
      </c>
      <c r="I39" s="456">
        <f>1/$A$1*[1]PaperSectorMinusCoreVPAExp!$H$264</f>
        <v>17.912093188037552</v>
      </c>
      <c r="J39" s="457">
        <f>1/$A$1*[1]PaperSectorMinusCoreVPAExp!$I$264</f>
        <v>16.031826997041343</v>
      </c>
      <c r="K39" s="457">
        <f>1/$A$1*[1]PaperSectorMinusCoreVPAExp!$J$264</f>
        <v>15.194767460352818</v>
      </c>
      <c r="L39" s="457">
        <f>1/$A$1*[1]PaperSectorMinusCoreVPAExp!K$264</f>
        <v>12.62628039936884</v>
      </c>
      <c r="M39" s="456">
        <f>1/$A$1*[1]PaperSectorMinusCoreVPAExp!L$264</f>
        <v>13.726634099708333</v>
      </c>
      <c r="N39" s="456">
        <f>1/$A$1*[1]PaperSectorMinusCoreVPAExp!M$264</f>
        <v>14.166473736358503</v>
      </c>
      <c r="O39" s="456">
        <f>1/$A$1*[1]PaperSectorMinusCoreVPAExp!N$264</f>
        <v>14.29864533161593</v>
      </c>
      <c r="P39" s="456">
        <f>1/$A$1*[1]PaperSectorMinusCoreVPAExp!O$264</f>
        <v>19.494168447490317</v>
      </c>
      <c r="Q39" s="456">
        <f>1/$A$1*[1]PaperSectorMinusCoreVPAExp!P$264</f>
        <v>19.569078239407258</v>
      </c>
      <c r="R39" s="456">
        <f>1/$A$1*[1]PaperSectorMinusCoreVPAExp!Q$264</f>
        <v>21.505506150815663</v>
      </c>
      <c r="S39" s="456">
        <f>1/$A$1*[1]PaperSectorMinusCoreVPAExp!R$264</f>
        <v>22.226927372491751</v>
      </c>
      <c r="T39" s="456">
        <f>1/$A$1*[1]PaperSectorMinusCoreVPAExp!S$264</f>
        <v>26.423768487391374</v>
      </c>
      <c r="U39" s="456">
        <f>1/$A$1*[1]PaperSectorMinusCoreVPAExp!T$264</f>
        <v>24.106897400269641</v>
      </c>
      <c r="V39" s="456">
        <f>1/$A$1*[1]PaperSectorMinusCoreVPAExp!U$264</f>
        <v>9.2467747515151563E-2</v>
      </c>
      <c r="W39" s="456">
        <f>1/$A$1*[1]PaperSectorMinusCoreVPAExp!V$264</f>
        <v>9.2467747515151563E-2</v>
      </c>
      <c r="X39" s="456">
        <f>1/$A$1*[1]PaperSectorMinusCoreVPAExp!W$264</f>
        <v>9.2467747515151563E-2</v>
      </c>
      <c r="Y39" s="456">
        <f>1/$A$1*[1]PaperSectorMinusCoreVPAExp!X$264</f>
        <v>9.2467747515151563E-2</v>
      </c>
      <c r="Z39" s="456">
        <f>1/$A$1*[1]PaperSectorMinusCoreVPAExp!Y$264</f>
        <v>9.2467747515151563E-2</v>
      </c>
      <c r="AA39" s="456">
        <f>1/$A$1*[1]PaperSectorMinusCoreVPAExp!Z$264</f>
        <v>9.2467747515151563E-2</v>
      </c>
      <c r="AB39" s="456">
        <f>1/$A$1*[1]PaperSectorMinusCoreVPAExp!AA$264</f>
        <v>9.2467747515151563E-2</v>
      </c>
      <c r="AC39" s="332"/>
      <c r="AD39" s="455">
        <f>1/1000*[1]PaperSectorMinusCoreVPAExp!AB$264</f>
        <v>3.7828615294181995</v>
      </c>
      <c r="AE39" s="456">
        <f>1/1000*[1]PaperSectorMinusCoreVPAExp!AC$264</f>
        <v>3.6463981367707983</v>
      </c>
      <c r="AF39" s="456">
        <f>1/1000*[1]PaperSectorMinusCoreVPAExp!AD$264</f>
        <v>3.8831533178352005</v>
      </c>
      <c r="AG39" s="456">
        <f>1/1000*[1]PaperSectorMinusCoreVPAExp!AE$264</f>
        <v>4.7588586553087993</v>
      </c>
      <c r="AH39" s="456">
        <f>1/1000*[1]PaperSectorMinusCoreVPAExp!AF$264</f>
        <v>5.2236566311013002</v>
      </c>
      <c r="AI39" s="456">
        <f>1/1000*[1]PaperSectorMinusCoreVPAExp!AG$264</f>
        <v>5.4332398126578001</v>
      </c>
      <c r="AJ39" s="456">
        <f>1/1000*[1]PaperSectorMinusCoreVPAExp!AH$264</f>
        <v>5.6154447647364005</v>
      </c>
      <c r="AK39" s="456">
        <f>1/1000*[1]PaperSectorMinusCoreVPAExp!AI$264</f>
        <v>6.364804217275001</v>
      </c>
      <c r="AL39" s="456">
        <f>1/1000*[1]PaperSectorMinusCoreVPAExp!AJ$264</f>
        <v>6.7560790117743998</v>
      </c>
      <c r="AM39" s="456">
        <f>1/1000*[1]PaperSectorMinusCoreVPAExp!AK$264</f>
        <v>5.377483026718</v>
      </c>
      <c r="AN39" s="456">
        <f>1/1000*[1]PaperSectorMinusCoreVPAExp!AL$264</f>
        <v>5.9585773268663997</v>
      </c>
      <c r="AO39" s="456">
        <f>1/1000*[1]PaperSectorMinusCoreVPAExp!AM$264</f>
        <v>6.7357467119999992</v>
      </c>
      <c r="AP39" s="456">
        <f>1/1000*[1]PaperSectorMinusCoreVPAExp!AN$264</f>
        <v>5.5053682042832008</v>
      </c>
      <c r="AQ39" s="456">
        <f>1/1000*[1]PaperSectorMinusCoreVPAExp!AO$264</f>
        <v>5.5229813446350011</v>
      </c>
      <c r="AR39" s="456">
        <f>1/1000*[1]PaperSectorMinusCoreVPAExp!AP$264</f>
        <v>5.7370857702444988</v>
      </c>
      <c r="AS39" s="456">
        <f>1/1000*[1]PaperSectorMinusCoreVPAExp!AQ$264</f>
        <v>5.3717319404419994</v>
      </c>
      <c r="AT39" s="456">
        <f>1/1000*[1]PaperSectorMinusCoreVPAExp!AR$264</f>
        <v>5.3788357209902005</v>
      </c>
      <c r="AU39" s="456">
        <f>1/1000*[1]PaperSectorMinusCoreVPAExp!AS$264</f>
        <v>6.0377939884977003</v>
      </c>
      <c r="AV39" s="456">
        <f>1/1000*[1]PaperSectorMinusCoreVPAExp!AT$264</f>
        <v>6.5874293576890004</v>
      </c>
      <c r="AW39" s="456">
        <f>1/1000*[1]PaperSectorMinusCoreVPAExp!AU$264</f>
        <v>2.9782607237499991E-3</v>
      </c>
      <c r="AX39" s="456">
        <f>1/1000*[1]PaperSectorMinusCoreVPAExp!AV$264</f>
        <v>0</v>
      </c>
      <c r="AY39" s="456">
        <f>1/1000*[1]PaperSectorMinusCoreVPAExp!AW$264</f>
        <v>0</v>
      </c>
      <c r="AZ39" s="456">
        <f>1/1000*[1]PaperSectorMinusCoreVPAExp!AX$264</f>
        <v>0</v>
      </c>
      <c r="BA39" s="456">
        <f>1/1000*[1]PaperSectorMinusCoreVPAExp!AY$264</f>
        <v>0</v>
      </c>
      <c r="BB39" s="456">
        <f>1/1000*[1]PaperSectorMinusCoreVPAExp!AZ$264</f>
        <v>0</v>
      </c>
      <c r="BC39" s="457">
        <f>1/1000*[1]PaperSectorMinusCoreVPAExp!BA$264</f>
        <v>0</v>
      </c>
      <c r="BD39" s="553"/>
      <c r="BE39" s="31"/>
    </row>
    <row r="40" spans="2:57">
      <c r="B40" s="5" t="s">
        <v>59</v>
      </c>
      <c r="C40" s="413">
        <f>1/$A$1*[1]PaperSectorMinusCoreVPAExp!$B$16</f>
        <v>0.31866414876527777</v>
      </c>
      <c r="D40" s="414">
        <f>1/$A$1*[1]PaperSectorMinusCoreVPAExp!$C$16</f>
        <v>0.31447287161388887</v>
      </c>
      <c r="E40" s="414">
        <f>1/$A$1*[1]PaperSectorMinusCoreVPAExp!$D$16</f>
        <v>0.36506948007045448</v>
      </c>
      <c r="F40" s="414">
        <f>1/$A$1*[1]PaperSectorMinusCoreVPAExp!$E$16</f>
        <v>0.56478336837499998</v>
      </c>
      <c r="G40" s="414">
        <f>1/$A$1*[1]PaperSectorMinusCoreVPAExp!$F$16</f>
        <v>0.64794339395227263</v>
      </c>
      <c r="H40" s="414">
        <f>1/$A$1*[1]PaperSectorMinusCoreVPAExp!$G$16</f>
        <v>1.0922603604866161</v>
      </c>
      <c r="I40" s="414">
        <f>1/$A$1*[1]PaperSectorMinusCoreVPAExp!$H$16</f>
        <v>0.82278626229184715</v>
      </c>
      <c r="J40" s="415">
        <f>1/$A$1*[1]PaperSectorMinusCoreVPAExp!$I$16</f>
        <v>0.50889445094722219</v>
      </c>
      <c r="K40" s="415">
        <f>1/$A$1*[1]PaperSectorMinusCoreVPAExp!$J$16</f>
        <v>0.50332026743333336</v>
      </c>
      <c r="L40" s="415">
        <f>1/$A$1*[1]PaperSectorMinusCoreVPAExp!K$16</f>
        <v>0.35217519477963566</v>
      </c>
      <c r="M40" s="414">
        <f>1/$A$1*[1]PaperSectorMinusCoreVPAExp!L$16</f>
        <v>0.48942546914924234</v>
      </c>
      <c r="N40" s="414">
        <f>1/$A$1*[1]PaperSectorMinusCoreVPAExp!M$16</f>
        <v>0.34860170921303418</v>
      </c>
      <c r="O40" s="414">
        <f>1/$A$1*[1]PaperSectorMinusCoreVPAExp!N$16</f>
        <v>0.45787161340775229</v>
      </c>
      <c r="P40" s="414">
        <f>1/$A$1*[1]PaperSectorMinusCoreVPAExp!O$16</f>
        <v>0.86030762195760435</v>
      </c>
      <c r="Q40" s="414">
        <f>1/$A$1*[1]PaperSectorMinusCoreVPAExp!P$16</f>
        <v>0.58222832528433754</v>
      </c>
      <c r="R40" s="414">
        <f>1/$A$1*[1]PaperSectorMinusCoreVPAExp!Q$16</f>
        <v>1.0088779529302319</v>
      </c>
      <c r="S40" s="414">
        <f>1/$A$1*[1]PaperSectorMinusCoreVPAExp!R$16</f>
        <v>0.9018211029129678</v>
      </c>
      <c r="T40" s="414">
        <f>1/$A$1*[1]PaperSectorMinusCoreVPAExp!S$16</f>
        <v>1.525000016036111</v>
      </c>
      <c r="U40" s="414">
        <f>1/$A$1*[1]PaperSectorMinusCoreVPAExp!T$16</f>
        <v>1.6723281664474205</v>
      </c>
      <c r="V40" s="414">
        <f>1/$A$1*[1]PaperSectorMinusCoreVPAExp!U$16</f>
        <v>0</v>
      </c>
      <c r="W40" s="414">
        <f>1/$A$1*[1]PaperSectorMinusCoreVPAExp!V$16</f>
        <v>0</v>
      </c>
      <c r="X40" s="414">
        <f>1/$A$1*[1]PaperSectorMinusCoreVPAExp!W$16</f>
        <v>0</v>
      </c>
      <c r="Y40" s="414">
        <f>1/$A$1*[1]PaperSectorMinusCoreVPAExp!X$16</f>
        <v>0</v>
      </c>
      <c r="Z40" s="414">
        <f>1/$A$1*[1]PaperSectorMinusCoreVPAExp!Y$16</f>
        <v>0</v>
      </c>
      <c r="AA40" s="414">
        <f>1/$A$1*[1]PaperSectorMinusCoreVPAExp!Z$16</f>
        <v>0</v>
      </c>
      <c r="AB40" s="414">
        <f>1/$A$1*[1]PaperSectorMinusCoreVPAExp!AA$16</f>
        <v>0</v>
      </c>
      <c r="AC40" s="341"/>
      <c r="AD40" s="338">
        <f>1/1000*[1]PaperSectorMinusCoreVPAExp!AB$16</f>
        <v>8.7437865451874999E-2</v>
      </c>
      <c r="AE40" s="339">
        <f>1/1000*[1]PaperSectorMinusCoreVPAExp!AC$16</f>
        <v>8.5181173370399987E-2</v>
      </c>
      <c r="AF40" s="339">
        <f>1/1000*[1]PaperSectorMinusCoreVPAExp!AD$16</f>
        <v>9.05282793216E-2</v>
      </c>
      <c r="AG40" s="339">
        <f>1/1000*[1]PaperSectorMinusCoreVPAExp!AE$16</f>
        <v>0.12886150658079998</v>
      </c>
      <c r="AH40" s="339">
        <f>1/1000*[1]PaperSectorMinusCoreVPAExp!AF$16</f>
        <v>0.1428616998053</v>
      </c>
      <c r="AI40" s="339">
        <f>1/1000*[1]PaperSectorMinusCoreVPAExp!AG$16</f>
        <v>0.1924007330817</v>
      </c>
      <c r="AJ40" s="339">
        <f>1/1000*[1]PaperSectorMinusCoreVPAExp!AH$16</f>
        <v>0.21169317184279998</v>
      </c>
      <c r="AK40" s="339">
        <f>1/1000*[1]PaperSectorMinusCoreVPAExp!AI$16</f>
        <v>0.17438631084949999</v>
      </c>
      <c r="AL40" s="339">
        <f>1/1000*[1]PaperSectorMinusCoreVPAExp!AJ$16</f>
        <v>0.22705264675600001</v>
      </c>
      <c r="AM40" s="339">
        <f>1/1000*[1]PaperSectorMinusCoreVPAExp!AK$16</f>
        <v>0.18435247902720001</v>
      </c>
      <c r="AN40" s="339">
        <f>1/1000*[1]PaperSectorMinusCoreVPAExp!AL$16</f>
        <v>0.23986620693270003</v>
      </c>
      <c r="AO40" s="339">
        <f>1/1000*[1]PaperSectorMinusCoreVPAExp!AM$16</f>
        <v>0.19201300617599998</v>
      </c>
      <c r="AP40" s="339">
        <f>1/1000*[1]PaperSectorMinusCoreVPAExp!AN$16</f>
        <v>0.20227135866079998</v>
      </c>
      <c r="AQ40" s="339">
        <f>1/1000*[1]PaperSectorMinusCoreVPAExp!AO$16</f>
        <v>0.19935571750740003</v>
      </c>
      <c r="AR40" s="339">
        <f>1/1000*[1]PaperSectorMinusCoreVPAExp!AP$16</f>
        <v>0.15111941907750001</v>
      </c>
      <c r="AS40" s="339">
        <f>1/1000*[1]PaperSectorMinusCoreVPAExp!AQ$16</f>
        <v>0.20424341921899997</v>
      </c>
      <c r="AT40" s="339">
        <f>1/1000*[1]PaperSectorMinusCoreVPAExp!AR$16</f>
        <v>0.17485430987440001</v>
      </c>
      <c r="AU40" s="339">
        <f>1/1000*[1]PaperSectorMinusCoreVPAExp!AS$16</f>
        <v>0.28317271792809995</v>
      </c>
      <c r="AV40" s="339">
        <f>1/1000*[1]PaperSectorMinusCoreVPAExp!AT$16</f>
        <v>0.30004004978700005</v>
      </c>
      <c r="AW40" s="339">
        <f>1/1000*[1]PaperSectorMinusCoreVPAExp!AU$16</f>
        <v>0</v>
      </c>
      <c r="AX40" s="339">
        <f>1/1000*[1]PaperSectorMinusCoreVPAExp!AV$16</f>
        <v>0</v>
      </c>
      <c r="AY40" s="339">
        <f>1/1000*[1]PaperSectorMinusCoreVPAExp!AW$16</f>
        <v>0</v>
      </c>
      <c r="AZ40" s="339">
        <f>1/1000*[1]PaperSectorMinusCoreVPAExp!AX$16</f>
        <v>0</v>
      </c>
      <c r="BA40" s="339">
        <f>1/1000*[1]PaperSectorMinusCoreVPAExp!AY$16</f>
        <v>0</v>
      </c>
      <c r="BB40" s="339">
        <f>1/1000*[1]PaperSectorMinusCoreVPAExp!AZ$16</f>
        <v>0</v>
      </c>
      <c r="BC40" s="340">
        <f>1/1000*[1]PaperSectorMinusCoreVPAExp!BA$16</f>
        <v>0</v>
      </c>
      <c r="BD40" s="553"/>
      <c r="BE40" s="31"/>
    </row>
    <row r="41" spans="2:57">
      <c r="B41" s="5" t="s">
        <v>36</v>
      </c>
      <c r="C41" s="359">
        <f>1/$A$1*[1]PaperSectorMinusCoreVPAExp!$B$23</f>
        <v>2.5239269399222231</v>
      </c>
      <c r="D41" s="360">
        <f>1/$A$1*[1]PaperSectorMinusCoreVPAExp!$C$23</f>
        <v>2.4762100778795455</v>
      </c>
      <c r="E41" s="360">
        <f>1/$A$1*[1]PaperSectorMinusCoreVPAExp!$D$23</f>
        <v>2.9585132303574313</v>
      </c>
      <c r="F41" s="360">
        <f>1/$A$1*[1]PaperSectorMinusCoreVPAExp!$E$23</f>
        <v>3.0183516653</v>
      </c>
      <c r="G41" s="360">
        <f>1/$A$1*[1]PaperSectorMinusCoreVPAExp!$F$23</f>
        <v>3.0520551700004455</v>
      </c>
      <c r="H41" s="360">
        <f>1/$A$1*[1]PaperSectorMinusCoreVPAExp!$G$23</f>
        <v>3.4085196888893936</v>
      </c>
      <c r="I41" s="360">
        <f>1/$A$1*[1]PaperSectorMinusCoreVPAExp!$H$23</f>
        <v>3.2126242411390318</v>
      </c>
      <c r="J41" s="361">
        <f>1/$A$1*[1]PaperSectorMinusCoreVPAExp!$I$23</f>
        <v>3.0649862603583333</v>
      </c>
      <c r="K41" s="361">
        <f>1/$A$1*[1]PaperSectorMinusCoreVPAExp!$J$23</f>
        <v>2.63920230845202</v>
      </c>
      <c r="L41" s="361">
        <f>1/$A$1*[1]PaperSectorMinusCoreVPAExp!K$23</f>
        <v>2.0563491785238099</v>
      </c>
      <c r="M41" s="360">
        <f>1/$A$1*[1]PaperSectorMinusCoreVPAExp!L$23</f>
        <v>2.1987293818318179</v>
      </c>
      <c r="N41" s="360">
        <f>1/$A$1*[1]PaperSectorMinusCoreVPAExp!M$23</f>
        <v>2.5768295740833338</v>
      </c>
      <c r="O41" s="360">
        <f>1/$A$1*[1]PaperSectorMinusCoreVPAExp!N$23</f>
        <v>2.9390719849242419</v>
      </c>
      <c r="P41" s="360">
        <f>1/$A$1*[1]PaperSectorMinusCoreVPAExp!O$23</f>
        <v>2.8810161996383314</v>
      </c>
      <c r="Q41" s="360">
        <f>1/$A$1*[1]PaperSectorMinusCoreVPAExp!P$23</f>
        <v>3.3052395731388886</v>
      </c>
      <c r="R41" s="360">
        <f>1/$A$1*[1]PaperSectorMinusCoreVPAExp!Q$23</f>
        <v>3.5904189341962121</v>
      </c>
      <c r="S41" s="360">
        <f>1/$A$1*[1]PaperSectorMinusCoreVPAExp!R$23</f>
        <v>3.4633948634326925</v>
      </c>
      <c r="T41" s="360">
        <f>1/$A$1*[1]PaperSectorMinusCoreVPAExp!S$23</f>
        <v>3.3184517528222228</v>
      </c>
      <c r="U41" s="360">
        <f>1/$A$1*[1]PaperSectorMinusCoreVPAExp!T$23</f>
        <v>3.3131284208652776</v>
      </c>
      <c r="V41" s="360">
        <f>1/$A$1*[1]PaperSectorMinusCoreVPAExp!U$23</f>
        <v>5.7763818214285707E-3</v>
      </c>
      <c r="W41" s="360">
        <f>1/$A$1*[1]PaperSectorMinusCoreVPAExp!V$23</f>
        <v>5.7763818214285707E-3</v>
      </c>
      <c r="X41" s="360">
        <f>1/$A$1*[1]PaperSectorMinusCoreVPAExp!W$23</f>
        <v>5.7763818214285707E-3</v>
      </c>
      <c r="Y41" s="360">
        <f>1/$A$1*[1]PaperSectorMinusCoreVPAExp!X$23</f>
        <v>5.7763818214285707E-3</v>
      </c>
      <c r="Z41" s="360">
        <f>1/$A$1*[1]PaperSectorMinusCoreVPAExp!Y$23</f>
        <v>5.7763818214285707E-3</v>
      </c>
      <c r="AA41" s="360">
        <f>1/$A$1*[1]PaperSectorMinusCoreVPAExp!Z$23</f>
        <v>5.7763818214285707E-3</v>
      </c>
      <c r="AB41" s="360">
        <f>1/$A$1*[1]PaperSectorMinusCoreVPAExp!AA$23</f>
        <v>5.7763818214285707E-3</v>
      </c>
      <c r="AC41" s="358"/>
      <c r="AD41" s="359">
        <f>1/1000*[1]PaperSectorMinusCoreVPAExp!AB$23</f>
        <v>0.63114117264807301</v>
      </c>
      <c r="AE41" s="360">
        <f>1/1000*[1]PaperSectorMinusCoreVPAExp!AC$23</f>
        <v>0.6250995228359999</v>
      </c>
      <c r="AF41" s="360">
        <f>1/1000*[1]PaperSectorMinusCoreVPAExp!AD$23</f>
        <v>0.68188961483039989</v>
      </c>
      <c r="AG41" s="360">
        <f>1/1000*[1]PaperSectorMinusCoreVPAExp!AE$23</f>
        <v>0.78742885279520003</v>
      </c>
      <c r="AH41" s="360">
        <f>1/1000*[1]PaperSectorMinusCoreVPAExp!AF$23</f>
        <v>0.85459113140099996</v>
      </c>
      <c r="AI41" s="360">
        <f>1/1000*[1]PaperSectorMinusCoreVPAExp!AG$23</f>
        <v>0.88607365094820001</v>
      </c>
      <c r="AJ41" s="360">
        <f>1/1000*[1]PaperSectorMinusCoreVPAExp!AH$23</f>
        <v>0.93958992402079999</v>
      </c>
      <c r="AK41" s="360">
        <f>1/1000*[1]PaperSectorMinusCoreVPAExp!AI$23</f>
        <v>1.108493333115</v>
      </c>
      <c r="AL41" s="360">
        <f>1/1000*[1]PaperSectorMinusCoreVPAExp!AJ$23</f>
        <v>1.1330459777763999</v>
      </c>
      <c r="AM41" s="360">
        <f>1/1000*[1]PaperSectorMinusCoreVPAExp!AK$23</f>
        <v>0.85723837108360001</v>
      </c>
      <c r="AN41" s="360">
        <f>1/1000*[1]PaperSectorMinusCoreVPAExp!AL$23</f>
        <v>0.93330268176779996</v>
      </c>
      <c r="AO41" s="360">
        <f>1/1000*[1]PaperSectorMinusCoreVPAExp!AM$23</f>
        <v>1.10603631048</v>
      </c>
      <c r="AP41" s="360">
        <f>1/1000*[1]PaperSectorMinusCoreVPAExp!AN$23</f>
        <v>0.9388477511247999</v>
      </c>
      <c r="AQ41" s="360">
        <f>1/1000*[1]PaperSectorMinusCoreVPAExp!AO$23</f>
        <v>0.89998423442640008</v>
      </c>
      <c r="AR41" s="360">
        <f>1/1000*[1]PaperSectorMinusCoreVPAExp!AP$23</f>
        <v>0.93639442065</v>
      </c>
      <c r="AS41" s="360">
        <f>1/1000*[1]PaperSectorMinusCoreVPAExp!AQ$23</f>
        <v>0.87420545362849988</v>
      </c>
      <c r="AT41" s="360">
        <f>1/1000*[1]PaperSectorMinusCoreVPAExp!AR$23</f>
        <v>0.90237970971539994</v>
      </c>
      <c r="AU41" s="360">
        <f>1/1000*[1]PaperSectorMinusCoreVPAExp!AS$23</f>
        <v>0.97417512735399991</v>
      </c>
      <c r="AV41" s="360">
        <f>1/1000*[1]PaperSectorMinusCoreVPAExp!AT$23</f>
        <v>1.0460467142879999</v>
      </c>
      <c r="AW41" s="360">
        <f>1/1000*[1]PaperSectorMinusCoreVPAExp!AU$23</f>
        <v>1.2635136079166664E-3</v>
      </c>
      <c r="AX41" s="360">
        <f>1/1000*[1]PaperSectorMinusCoreVPAExp!AV$23</f>
        <v>0</v>
      </c>
      <c r="AY41" s="360">
        <f>1/1000*[1]PaperSectorMinusCoreVPAExp!AW$23</f>
        <v>0</v>
      </c>
      <c r="AZ41" s="360">
        <f>1/1000*[1]PaperSectorMinusCoreVPAExp!AX$23</f>
        <v>0</v>
      </c>
      <c r="BA41" s="360">
        <f>1/1000*[1]PaperSectorMinusCoreVPAExp!AY$23</f>
        <v>0</v>
      </c>
      <c r="BB41" s="360">
        <f>1/1000*[1]PaperSectorMinusCoreVPAExp!AZ$23</f>
        <v>0</v>
      </c>
      <c r="BC41" s="361">
        <f>1/1000*[1]PaperSectorMinusCoreVPAExp!BA$23</f>
        <v>0</v>
      </c>
      <c r="BD41" s="553"/>
      <c r="BE41" s="31"/>
    </row>
    <row r="42" spans="2:57">
      <c r="B42" s="5" t="s">
        <v>63</v>
      </c>
      <c r="C42" s="338">
        <f>1/$A$1*[1]PaperSectorMinusCoreVPAExp!$B$67</f>
        <v>7.0792696181944448E-2</v>
      </c>
      <c r="D42" s="339">
        <f>1/$A$1*[1]PaperSectorMinusCoreVPAExp!$C$67</f>
        <v>6.6592222613888877E-2</v>
      </c>
      <c r="E42" s="339">
        <f>1/$A$1*[1]PaperSectorMinusCoreVPAExp!$D$67</f>
        <v>8.0653479789393939E-2</v>
      </c>
      <c r="F42" s="339">
        <f>1/$A$1*[1]PaperSectorMinusCoreVPAExp!$E$67</f>
        <v>9.1231034755303003E-2</v>
      </c>
      <c r="G42" s="339">
        <f>1/$A$1*[1]PaperSectorMinusCoreVPAExp!$F$67</f>
        <v>0.154541323978721</v>
      </c>
      <c r="H42" s="339">
        <f>1/$A$1*[1]PaperSectorMinusCoreVPAExp!$G$67</f>
        <v>0.24357454747095963</v>
      </c>
      <c r="I42" s="339">
        <f>1/$A$1*[1]PaperSectorMinusCoreVPAExp!$H$67</f>
        <v>0.28886872933611107</v>
      </c>
      <c r="J42" s="340">
        <f>1/$A$1*[1]PaperSectorMinusCoreVPAExp!$I$67</f>
        <v>0.25160710116388885</v>
      </c>
      <c r="K42" s="340">
        <f>1/$A$1*[1]PaperSectorMinusCoreVPAExp!$J$67</f>
        <v>0.24399876985984842</v>
      </c>
      <c r="L42" s="340">
        <f>1/$A$1*[1]PaperSectorMinusCoreVPAExp!K$67</f>
        <v>0.19673029536723277</v>
      </c>
      <c r="M42" s="339">
        <f>1/$A$1*[1]PaperSectorMinusCoreVPAExp!L$67</f>
        <v>0.21210210697121212</v>
      </c>
      <c r="N42" s="339">
        <f>1/$A$1*[1]PaperSectorMinusCoreVPAExp!M$67</f>
        <v>0.37609397114010346</v>
      </c>
      <c r="O42" s="339">
        <f>1/$A$1*[1]PaperSectorMinusCoreVPAExp!N$67</f>
        <v>0.35145238507721954</v>
      </c>
      <c r="P42" s="339">
        <f>1/$A$1*[1]PaperSectorMinusCoreVPAExp!O$67</f>
        <v>0.20245652328615565</v>
      </c>
      <c r="Q42" s="339">
        <f>1/$A$1*[1]PaperSectorMinusCoreVPAExp!P$67</f>
        <v>0.23150657154200516</v>
      </c>
      <c r="R42" s="339">
        <f>1/$A$1*[1]PaperSectorMinusCoreVPAExp!Q$67</f>
        <v>0.3026483525226274</v>
      </c>
      <c r="S42" s="339">
        <f>1/$A$1*[1]PaperSectorMinusCoreVPAExp!R$67</f>
        <v>0.31647056920778105</v>
      </c>
      <c r="T42" s="339">
        <f>1/$A$1*[1]PaperSectorMinusCoreVPAExp!S$67</f>
        <v>0.34752351282152782</v>
      </c>
      <c r="U42" s="339">
        <f>1/$A$1*[1]PaperSectorMinusCoreVPAExp!T$67</f>
        <v>0.31770010778611113</v>
      </c>
      <c r="V42" s="339">
        <f>1/$A$1*[1]PaperSectorMinusCoreVPAExp!U$67</f>
        <v>1.7888888888888888E-8</v>
      </c>
      <c r="W42" s="339">
        <f>1/$A$1*[1]PaperSectorMinusCoreVPAExp!V$67</f>
        <v>1.7888888888888888E-8</v>
      </c>
      <c r="X42" s="339">
        <f>1/$A$1*[1]PaperSectorMinusCoreVPAExp!W$67</f>
        <v>1.7888888888888888E-8</v>
      </c>
      <c r="Y42" s="339">
        <f>1/$A$1*[1]PaperSectorMinusCoreVPAExp!X$67</f>
        <v>1.7888888888888888E-8</v>
      </c>
      <c r="Z42" s="339">
        <f>1/$A$1*[1]PaperSectorMinusCoreVPAExp!Y$67</f>
        <v>1.7888888888888888E-8</v>
      </c>
      <c r="AA42" s="339">
        <f>1/$A$1*[1]PaperSectorMinusCoreVPAExp!Z$67</f>
        <v>1.7888888888888888E-8</v>
      </c>
      <c r="AB42" s="339">
        <f>1/$A$1*[1]PaperSectorMinusCoreVPAExp!AA$67</f>
        <v>1.7888888888888888E-8</v>
      </c>
      <c r="AC42" s="341"/>
      <c r="AD42" s="338">
        <f>1/1000*[1]PaperSectorMinusCoreVPAExp!AB$67</f>
        <v>2.0027031332454003E-2</v>
      </c>
      <c r="AE42" s="339">
        <f>1/1000*[1]PaperSectorMinusCoreVPAExp!AC$67</f>
        <v>2.1401312231599998E-2</v>
      </c>
      <c r="AF42" s="339">
        <f>1/1000*[1]PaperSectorMinusCoreVPAExp!AD$67</f>
        <v>2.7883578575999997E-2</v>
      </c>
      <c r="AG42" s="339">
        <f>1/1000*[1]PaperSectorMinusCoreVPAExp!AE$67</f>
        <v>3.53326179808E-2</v>
      </c>
      <c r="AH42" s="339">
        <f>1/1000*[1]PaperSectorMinusCoreVPAExp!AF$67</f>
        <v>4.8378574798399999E-2</v>
      </c>
      <c r="AI42" s="339">
        <f>1/1000*[1]PaperSectorMinusCoreVPAExp!AG$67</f>
        <v>6.542771041949999E-2</v>
      </c>
      <c r="AJ42" s="339">
        <f>1/1000*[1]PaperSectorMinusCoreVPAExp!AH$67</f>
        <v>7.9843591443999995E-2</v>
      </c>
      <c r="AK42" s="339">
        <f>1/1000*[1]PaperSectorMinusCoreVPAExp!AI$67</f>
        <v>9.15925474515E-2</v>
      </c>
      <c r="AL42" s="339">
        <f>1/1000*[1]PaperSectorMinusCoreVPAExp!AJ$67</f>
        <v>0.11409264021000001</v>
      </c>
      <c r="AM42" s="339">
        <f>1/1000*[1]PaperSectorMinusCoreVPAExp!AK$67</f>
        <v>0.10090049871440002</v>
      </c>
      <c r="AN42" s="339">
        <f>1/1000*[1]PaperSectorMinusCoreVPAExp!AL$67</f>
        <v>0.10331368879680002</v>
      </c>
      <c r="AO42" s="339">
        <f>1/1000*[1]PaperSectorMinusCoreVPAExp!AM$67</f>
        <v>0.14780537323199996</v>
      </c>
      <c r="AP42" s="339">
        <f>1/1000*[1]PaperSectorMinusCoreVPAExp!AN$67</f>
        <v>0.1098490715168</v>
      </c>
      <c r="AQ42" s="339">
        <f>1/1000*[1]PaperSectorMinusCoreVPAExp!AO$67</f>
        <v>6.99363421983E-2</v>
      </c>
      <c r="AR42" s="339">
        <f>1/1000*[1]PaperSectorMinusCoreVPAExp!AP$67</f>
        <v>7.2330585035500009E-2</v>
      </c>
      <c r="AS42" s="339">
        <f>1/1000*[1]PaperSectorMinusCoreVPAExp!AQ$67</f>
        <v>7.201805662449999E-2</v>
      </c>
      <c r="AT42" s="339">
        <f>1/1000*[1]PaperSectorMinusCoreVPAExp!AR$67</f>
        <v>8.1096751774999989E-2</v>
      </c>
      <c r="AU42" s="339">
        <f>1/1000*[1]PaperSectorMinusCoreVPAExp!AS$67</f>
        <v>8.7543128129599995E-2</v>
      </c>
      <c r="AV42" s="339">
        <f>1/1000*[1]PaperSectorMinusCoreVPAExp!AT$67</f>
        <v>9.1470974977999997E-2</v>
      </c>
      <c r="AW42" s="339">
        <f>1/1000*[1]PaperSectorMinusCoreVPAExp!AU$67</f>
        <v>0</v>
      </c>
      <c r="AX42" s="339">
        <f>1/1000*[1]PaperSectorMinusCoreVPAExp!AV$67</f>
        <v>0</v>
      </c>
      <c r="AY42" s="339">
        <f>1/1000*[1]PaperSectorMinusCoreVPAExp!AW$67</f>
        <v>0</v>
      </c>
      <c r="AZ42" s="339">
        <f>1/1000*[1]PaperSectorMinusCoreVPAExp!AX$67</f>
        <v>0</v>
      </c>
      <c r="BA42" s="339">
        <f>1/1000*[1]PaperSectorMinusCoreVPAExp!AY$67</f>
        <v>0</v>
      </c>
      <c r="BB42" s="339">
        <f>1/1000*[1]PaperSectorMinusCoreVPAExp!AZ$67</f>
        <v>0</v>
      </c>
      <c r="BC42" s="340">
        <f>1/1000*[1]PaperSectorMinusCoreVPAExp!BA$67</f>
        <v>0</v>
      </c>
      <c r="BD42" s="553"/>
      <c r="BE42" s="31"/>
    </row>
    <row r="43" spans="2:57">
      <c r="B43" s="5" t="s">
        <v>47</v>
      </c>
      <c r="C43" s="338">
        <f>1/$A$1*[1]PaperSectorMinusCoreVPAExp!$B$69</f>
        <v>0.27607107017083338</v>
      </c>
      <c r="D43" s="339">
        <f>1/$A$1*[1]PaperSectorMinusCoreVPAExp!$C$69</f>
        <v>0.287769010125</v>
      </c>
      <c r="E43" s="339">
        <f>1/$A$1*[1]PaperSectorMinusCoreVPAExp!$D$69</f>
        <v>0.34926338037979793</v>
      </c>
      <c r="F43" s="339">
        <f>1/$A$1*[1]PaperSectorMinusCoreVPAExp!$E$69</f>
        <v>0.39186513956969687</v>
      </c>
      <c r="G43" s="339">
        <f>1/$A$1*[1]PaperSectorMinusCoreVPAExp!$F$69</f>
        <v>0.35161931756544867</v>
      </c>
      <c r="H43" s="339">
        <f>1/$A$1*[1]PaperSectorMinusCoreVPAExp!$G$69</f>
        <v>0.36111211668106052</v>
      </c>
      <c r="I43" s="339">
        <f>1/$A$1*[1]PaperSectorMinusCoreVPAExp!$H$69</f>
        <v>0.41264983105955977</v>
      </c>
      <c r="J43" s="340">
        <f>1/$A$1*[1]PaperSectorMinusCoreVPAExp!$I$69</f>
        <v>0.39032809874444452</v>
      </c>
      <c r="K43" s="340">
        <f>1/$A$1*[1]PaperSectorMinusCoreVPAExp!$J$69</f>
        <v>0.38402300345530294</v>
      </c>
      <c r="L43" s="340">
        <f>1/$A$1*[1]PaperSectorMinusCoreVPAExp!K$69</f>
        <v>0.34861334809675321</v>
      </c>
      <c r="M43" s="339">
        <f>1/$A$1*[1]PaperSectorMinusCoreVPAExp!L$69</f>
        <v>0.30394813748901517</v>
      </c>
      <c r="N43" s="339">
        <f>1/$A$1*[1]PaperSectorMinusCoreVPAExp!M$69</f>
        <v>0.25822713733072417</v>
      </c>
      <c r="O43" s="339">
        <f>1/$A$1*[1]PaperSectorMinusCoreVPAExp!N$69</f>
        <v>0.31902479504031384</v>
      </c>
      <c r="P43" s="339">
        <f>1/$A$1*[1]PaperSectorMinusCoreVPAExp!O$69</f>
        <v>0.20043574787728546</v>
      </c>
      <c r="Q43" s="339">
        <f>1/$A$1*[1]PaperSectorMinusCoreVPAExp!P$69</f>
        <v>0.26489280268066889</v>
      </c>
      <c r="R43" s="339">
        <f>1/$A$1*[1]PaperSectorMinusCoreVPAExp!Q$69</f>
        <v>0.26167466403710632</v>
      </c>
      <c r="S43" s="339">
        <f>1/$A$1*[1]PaperSectorMinusCoreVPAExp!R$69</f>
        <v>0.25710586873917102</v>
      </c>
      <c r="T43" s="339">
        <f>1/$A$1*[1]PaperSectorMinusCoreVPAExp!S$69</f>
        <v>0.23783811829861115</v>
      </c>
      <c r="U43" s="339">
        <f>1/$A$1*[1]PaperSectorMinusCoreVPAExp!T$69</f>
        <v>0.20211556552222218</v>
      </c>
      <c r="V43" s="339">
        <f>1/$A$1*[1]PaperSectorMinusCoreVPAExp!U$69</f>
        <v>8.6940000000000035E-6</v>
      </c>
      <c r="W43" s="339">
        <f>1/$A$1*[1]PaperSectorMinusCoreVPAExp!V$69</f>
        <v>8.6940000000000035E-6</v>
      </c>
      <c r="X43" s="339">
        <f>1/$A$1*[1]PaperSectorMinusCoreVPAExp!W$69</f>
        <v>8.6940000000000035E-6</v>
      </c>
      <c r="Y43" s="339">
        <f>1/$A$1*[1]PaperSectorMinusCoreVPAExp!X$69</f>
        <v>8.6940000000000035E-6</v>
      </c>
      <c r="Z43" s="339">
        <f>1/$A$1*[1]PaperSectorMinusCoreVPAExp!Y$69</f>
        <v>8.6940000000000035E-6</v>
      </c>
      <c r="AA43" s="339">
        <f>1/$A$1*[1]PaperSectorMinusCoreVPAExp!Z$69</f>
        <v>8.6940000000000035E-6</v>
      </c>
      <c r="AB43" s="339">
        <f>1/$A$1*[1]PaperSectorMinusCoreVPAExp!AA$69</f>
        <v>8.6940000000000035E-6</v>
      </c>
      <c r="AC43" s="341"/>
      <c r="AD43" s="338">
        <f>1/1000*[1]PaperSectorMinusCoreVPAExp!AB$69</f>
        <v>8.0698104376664997E-2</v>
      </c>
      <c r="AE43" s="339">
        <f>1/1000*[1]PaperSectorMinusCoreVPAExp!AC$69</f>
        <v>8.2368912348799977E-2</v>
      </c>
      <c r="AF43" s="339">
        <f>1/1000*[1]PaperSectorMinusCoreVPAExp!AD$69</f>
        <v>9.2383276079999993E-2</v>
      </c>
      <c r="AG43" s="339">
        <f>1/1000*[1]PaperSectorMinusCoreVPAExp!AE$69</f>
        <v>0.12232441490080001</v>
      </c>
      <c r="AH43" s="339">
        <f>1/1000*[1]PaperSectorMinusCoreVPAExp!AF$69</f>
        <v>0.11823639933420001</v>
      </c>
      <c r="AI43" s="339">
        <f>1/1000*[1]PaperSectorMinusCoreVPAExp!AG$69</f>
        <v>0.11255083819979998</v>
      </c>
      <c r="AJ43" s="339">
        <f>1/1000*[1]PaperSectorMinusCoreVPAExp!AH$69</f>
        <v>0.13364398472639999</v>
      </c>
      <c r="AK43" s="339">
        <f>1/1000*[1]PaperSectorMinusCoreVPAExp!AI$69</f>
        <v>0.16545126346300001</v>
      </c>
      <c r="AL43" s="339">
        <f>1/1000*[1]PaperSectorMinusCoreVPAExp!AJ$69</f>
        <v>0.17609740584600003</v>
      </c>
      <c r="AM43" s="339">
        <f>1/1000*[1]PaperSectorMinusCoreVPAExp!AK$69</f>
        <v>0.13595244758480002</v>
      </c>
      <c r="AN43" s="339">
        <f>1/1000*[1]PaperSectorMinusCoreVPAExp!AL$69</f>
        <v>0.12748041233100002</v>
      </c>
      <c r="AO43" s="339">
        <f>1/1000*[1]PaperSectorMinusCoreVPAExp!AM$69</f>
        <v>0.13675671287999999</v>
      </c>
      <c r="AP43" s="339">
        <f>1/1000*[1]PaperSectorMinusCoreVPAExp!AN$69</f>
        <v>0.11477755660799999</v>
      </c>
      <c r="AQ43" s="339">
        <f>1/1000*[1]PaperSectorMinusCoreVPAExp!AO$69</f>
        <v>0.1082542092666</v>
      </c>
      <c r="AR43" s="339">
        <f>1/1000*[1]PaperSectorMinusCoreVPAExp!AP$69</f>
        <v>0.13232142173399999</v>
      </c>
      <c r="AS43" s="339">
        <f>1/1000*[1]PaperSectorMinusCoreVPAExp!AQ$69</f>
        <v>0.11779482614549999</v>
      </c>
      <c r="AT43" s="339">
        <f>1/1000*[1]PaperSectorMinusCoreVPAExp!AR$69</f>
        <v>0.10331451720279999</v>
      </c>
      <c r="AU43" s="339">
        <f>1/1000*[1]PaperSectorMinusCoreVPAExp!AS$69</f>
        <v>9.4443968361600003E-2</v>
      </c>
      <c r="AV43" s="339">
        <f>1/1000*[1]PaperSectorMinusCoreVPAExp!AT$69</f>
        <v>9.2760850187000005E-2</v>
      </c>
      <c r="AW43" s="339">
        <f>1/1000*[1]PaperSectorMinusCoreVPAExp!AU$69</f>
        <v>1.5662970833333338E-6</v>
      </c>
      <c r="AX43" s="339">
        <f>1/1000*[1]PaperSectorMinusCoreVPAExp!AV$69</f>
        <v>0</v>
      </c>
      <c r="AY43" s="339">
        <f>1/1000*[1]PaperSectorMinusCoreVPAExp!AW$69</f>
        <v>0</v>
      </c>
      <c r="AZ43" s="339">
        <f>1/1000*[1]PaperSectorMinusCoreVPAExp!AX$69</f>
        <v>0</v>
      </c>
      <c r="BA43" s="339">
        <f>1/1000*[1]PaperSectorMinusCoreVPAExp!AY$69</f>
        <v>0</v>
      </c>
      <c r="BB43" s="339">
        <f>1/1000*[1]PaperSectorMinusCoreVPAExp!AZ$69</f>
        <v>0</v>
      </c>
      <c r="BC43" s="340">
        <f>1/1000*[1]PaperSectorMinusCoreVPAExp!BA$69</f>
        <v>0</v>
      </c>
      <c r="BD43" s="553"/>
    </row>
    <row r="44" spans="2:57">
      <c r="B44" s="5" t="s">
        <v>60</v>
      </c>
      <c r="C44" s="338">
        <f>1/$A$1*[1]PaperSectorMinusCoreVPAExp!$B$84</f>
        <v>7.9702709445833325E-2</v>
      </c>
      <c r="D44" s="339">
        <f>1/$A$1*[1]PaperSectorMinusCoreVPAExp!$C$84</f>
        <v>7.3722960566666634E-2</v>
      </c>
      <c r="E44" s="339">
        <f>1/$A$1*[1]PaperSectorMinusCoreVPAExp!$D$84</f>
        <v>6.8973900982575762E-2</v>
      </c>
      <c r="F44" s="339">
        <f>1/$A$1*[1]PaperSectorMinusCoreVPAExp!$E$84</f>
        <v>7.0156721466666669E-2</v>
      </c>
      <c r="G44" s="339">
        <f>1/$A$1*[1]PaperSectorMinusCoreVPAExp!$F$84</f>
        <v>8.8349445423091214E-2</v>
      </c>
      <c r="H44" s="339">
        <f>1/$A$1*[1]PaperSectorMinusCoreVPAExp!$G$84</f>
        <v>8.4693110196212118E-2</v>
      </c>
      <c r="I44" s="339">
        <f>1/$A$1*[1]PaperSectorMinusCoreVPAExp!$H$84</f>
        <v>9.361291054570707E-2</v>
      </c>
      <c r="J44" s="340">
        <f>1/$A$1*[1]PaperSectorMinusCoreVPAExp!$I$84</f>
        <v>0.10094748980000001</v>
      </c>
      <c r="K44" s="340">
        <f>1/$A$1*[1]PaperSectorMinusCoreVPAExp!$J$84</f>
        <v>9.1825898131060651E-2</v>
      </c>
      <c r="L44" s="340">
        <f>1/$A$1*[1]PaperSectorMinusCoreVPAExp!K$84</f>
        <v>0.1009567520595238</v>
      </c>
      <c r="M44" s="339">
        <f>1/$A$1*[1]PaperSectorMinusCoreVPAExp!L$84</f>
        <v>0.11175082652765153</v>
      </c>
      <c r="N44" s="339">
        <f>1/$A$1*[1]PaperSectorMinusCoreVPAExp!M$84</f>
        <v>0.10552638957500005</v>
      </c>
      <c r="O44" s="339">
        <f>1/$A$1*[1]PaperSectorMinusCoreVPAExp!N$84</f>
        <v>8.7394491648629127E-2</v>
      </c>
      <c r="P44" s="339">
        <f>1/$A$1*[1]PaperSectorMinusCoreVPAExp!O$84</f>
        <v>0.12672278976606505</v>
      </c>
      <c r="Q44" s="339">
        <f>1/$A$1*[1]PaperSectorMinusCoreVPAExp!P$84</f>
        <v>9.5553879051388901E-2</v>
      </c>
      <c r="R44" s="339">
        <f>1/$A$1*[1]PaperSectorMinusCoreVPAExp!Q$84</f>
        <v>9.7492714410038414E-2</v>
      </c>
      <c r="S44" s="339">
        <f>1/$A$1*[1]PaperSectorMinusCoreVPAExp!R$84</f>
        <v>0.29530632578440486</v>
      </c>
      <c r="T44" s="339">
        <f>1/$A$1*[1]PaperSectorMinusCoreVPAExp!S$84</f>
        <v>0.24533432944166667</v>
      </c>
      <c r="U44" s="339">
        <f>1/$A$1*[1]PaperSectorMinusCoreVPAExp!T$84</f>
        <v>0.21181181733353172</v>
      </c>
      <c r="V44" s="339">
        <f>1/$A$1*[1]PaperSectorMinusCoreVPAExp!U$84</f>
        <v>0</v>
      </c>
      <c r="W44" s="339">
        <f>1/$A$1*[1]PaperSectorMinusCoreVPAExp!V$84</f>
        <v>0</v>
      </c>
      <c r="X44" s="339">
        <f>1/$A$1*[1]PaperSectorMinusCoreVPAExp!W$84</f>
        <v>0</v>
      </c>
      <c r="Y44" s="339">
        <f>1/$A$1*[1]PaperSectorMinusCoreVPAExp!X$84</f>
        <v>0</v>
      </c>
      <c r="Z44" s="339">
        <f>1/$A$1*[1]PaperSectorMinusCoreVPAExp!Y$84</f>
        <v>0</v>
      </c>
      <c r="AA44" s="339">
        <f>1/$A$1*[1]PaperSectorMinusCoreVPAExp!Z$84</f>
        <v>0</v>
      </c>
      <c r="AB44" s="339">
        <f>1/$A$1*[1]PaperSectorMinusCoreVPAExp!AA$84</f>
        <v>0</v>
      </c>
      <c r="AC44" s="341"/>
      <c r="AD44" s="338">
        <f>1/1000*[1]PaperSectorMinusCoreVPAExp!AB$84</f>
        <v>3.4495080775353001E-2</v>
      </c>
      <c r="AE44" s="339">
        <f>1/1000*[1]PaperSectorMinusCoreVPAExp!AC$84</f>
        <v>3.3088173064799997E-2</v>
      </c>
      <c r="AF44" s="339">
        <f>1/1000*[1]PaperSectorMinusCoreVPAExp!AD$84</f>
        <v>3.2112958967999997E-2</v>
      </c>
      <c r="AG44" s="339">
        <f>1/1000*[1]PaperSectorMinusCoreVPAExp!AE$84</f>
        <v>3.708967361119999E-2</v>
      </c>
      <c r="AH44" s="339">
        <f>1/1000*[1]PaperSectorMinusCoreVPAExp!AF$84</f>
        <v>4.5734532251100003E-2</v>
      </c>
      <c r="AI44" s="339">
        <f>1/1000*[1]PaperSectorMinusCoreVPAExp!AG$84</f>
        <v>4.5479012307299997E-2</v>
      </c>
      <c r="AJ44" s="339">
        <f>1/1000*[1]PaperSectorMinusCoreVPAExp!AH$84</f>
        <v>5.56438313012E-2</v>
      </c>
      <c r="AK44" s="339">
        <f>1/1000*[1]PaperSectorMinusCoreVPAExp!AI$84</f>
        <v>6.8069722641000002E-2</v>
      </c>
      <c r="AL44" s="339">
        <f>1/1000*[1]PaperSectorMinusCoreVPAExp!AJ$84</f>
        <v>6.9932958601999995E-2</v>
      </c>
      <c r="AM44" s="339">
        <f>1/1000*[1]PaperSectorMinusCoreVPAExp!AK$84</f>
        <v>7.2550262567200013E-2</v>
      </c>
      <c r="AN44" s="339">
        <f>1/1000*[1]PaperSectorMinusCoreVPAExp!AL$84</f>
        <v>8.1498448174499999E-2</v>
      </c>
      <c r="AO44" s="339">
        <f>1/1000*[1]PaperSectorMinusCoreVPAExp!AM$84</f>
        <v>7.7664973775999985E-2</v>
      </c>
      <c r="AP44" s="339">
        <f>1/1000*[1]PaperSectorMinusCoreVPAExp!AN$84</f>
        <v>3.7704441015999998E-2</v>
      </c>
      <c r="AQ44" s="339">
        <f>1/1000*[1]PaperSectorMinusCoreVPAExp!AO$84</f>
        <v>4.3104731257799997E-2</v>
      </c>
      <c r="AR44" s="339">
        <f>1/1000*[1]PaperSectorMinusCoreVPAExp!AP$84</f>
        <v>3.56904460985E-2</v>
      </c>
      <c r="AS44" s="339">
        <f>1/1000*[1]PaperSectorMinusCoreVPAExp!AQ$84</f>
        <v>3.1620495924499996E-2</v>
      </c>
      <c r="AT44" s="339">
        <f>1/1000*[1]PaperSectorMinusCoreVPAExp!AR$84</f>
        <v>6.6517090024600004E-2</v>
      </c>
      <c r="AU44" s="339">
        <f>1/1000*[1]PaperSectorMinusCoreVPAExp!AS$84</f>
        <v>6.5590219323199986E-2</v>
      </c>
      <c r="AV44" s="339">
        <f>1/1000*[1]PaperSectorMinusCoreVPAExp!AT$84</f>
        <v>6.3152869584000002E-2</v>
      </c>
      <c r="AW44" s="339">
        <f>1/1000*[1]PaperSectorMinusCoreVPAExp!AU$84</f>
        <v>0</v>
      </c>
      <c r="AX44" s="339">
        <f>1/1000*[1]PaperSectorMinusCoreVPAExp!AV$84</f>
        <v>0</v>
      </c>
      <c r="AY44" s="339">
        <f>1/1000*[1]PaperSectorMinusCoreVPAExp!AW$84</f>
        <v>0</v>
      </c>
      <c r="AZ44" s="339">
        <f>1/1000*[1]PaperSectorMinusCoreVPAExp!AX$84</f>
        <v>0</v>
      </c>
      <c r="BA44" s="339">
        <f>1/1000*[1]PaperSectorMinusCoreVPAExp!AY$84</f>
        <v>0</v>
      </c>
      <c r="BB44" s="339">
        <f>1/1000*[1]PaperSectorMinusCoreVPAExp!AZ$84</f>
        <v>0</v>
      </c>
      <c r="BC44" s="340">
        <f>1/1000*[1]PaperSectorMinusCoreVPAExp!BA$84</f>
        <v>0</v>
      </c>
      <c r="BD44" s="553"/>
    </row>
    <row r="45" spans="2:57">
      <c r="B45" s="5" t="s">
        <v>37</v>
      </c>
      <c r="C45" s="413">
        <f>1/$A$1*[1]PaperSectorMinusCoreVPAExp!$B$85</f>
        <v>2.7809827623930552</v>
      </c>
      <c r="D45" s="414">
        <f>1/$A$1*[1]PaperSectorMinusCoreVPAExp!$C$85</f>
        <v>2.5253392672374999</v>
      </c>
      <c r="E45" s="414">
        <f>1/$A$1*[1]PaperSectorMinusCoreVPAExp!$D$85</f>
        <v>2.8184330177998911</v>
      </c>
      <c r="F45" s="414">
        <f>1/$A$1*[1]PaperSectorMinusCoreVPAExp!$E$85</f>
        <v>3.3121960406928568</v>
      </c>
      <c r="G45" s="414">
        <f>1/$A$1*[1]PaperSectorMinusCoreVPAExp!$F$85</f>
        <v>3.1405926940043671</v>
      </c>
      <c r="H45" s="414">
        <f>1/$A$1*[1]PaperSectorMinusCoreVPAExp!$G$85</f>
        <v>3.6100303619040397</v>
      </c>
      <c r="I45" s="414">
        <f>1/$A$1*[1]PaperSectorMinusCoreVPAExp!$H$85</f>
        <v>2.9369891541984496</v>
      </c>
      <c r="J45" s="415">
        <f>1/$A$1*[1]PaperSectorMinusCoreVPAExp!$I$85</f>
        <v>2.6201598189083333</v>
      </c>
      <c r="K45" s="415">
        <f>1/$A$1*[1]PaperSectorMinusCoreVPAExp!$J$85</f>
        <v>2.350639006979546</v>
      </c>
      <c r="L45" s="415">
        <f>1/$A$1*[1]PaperSectorMinusCoreVPAExp!K$85</f>
        <v>1.9753052381393785</v>
      </c>
      <c r="M45" s="414">
        <f>1/$A$1*[1]PaperSectorMinusCoreVPAExp!L$85</f>
        <v>1.8680907075859847</v>
      </c>
      <c r="N45" s="414">
        <f>1/$A$1*[1]PaperSectorMinusCoreVPAExp!M$85</f>
        <v>1.6499026166077639</v>
      </c>
      <c r="O45" s="414">
        <f>1/$A$1*[1]PaperSectorMinusCoreVPAExp!N$85</f>
        <v>1.8173995555997473</v>
      </c>
      <c r="P45" s="414">
        <f>1/$A$1*[1]PaperSectorMinusCoreVPAExp!O$85</f>
        <v>3.3582412645602497</v>
      </c>
      <c r="Q45" s="414">
        <f>1/$A$1*[1]PaperSectorMinusCoreVPAExp!P$85</f>
        <v>3.0467219179125822</v>
      </c>
      <c r="R45" s="414">
        <f>1/$A$1*[1]PaperSectorMinusCoreVPAExp!Q$85</f>
        <v>3.3030659950954551</v>
      </c>
      <c r="S45" s="414">
        <f>1/$A$1*[1]PaperSectorMinusCoreVPAExp!R$85</f>
        <v>3.4001765560661497</v>
      </c>
      <c r="T45" s="414">
        <f>1/$A$1*[1]PaperSectorMinusCoreVPAExp!S$85</f>
        <v>4.2248888624944438</v>
      </c>
      <c r="U45" s="414">
        <f>1/$A$1*[1]PaperSectorMinusCoreVPAExp!T$85</f>
        <v>3.7432177390944439</v>
      </c>
      <c r="V45" s="414">
        <f>1/$A$1*[1]PaperSectorMinusCoreVPAExp!U$85</f>
        <v>1.5738644444444444E-4</v>
      </c>
      <c r="W45" s="414">
        <f>1/$A$1*[1]PaperSectorMinusCoreVPAExp!V$85</f>
        <v>1.5738644444444444E-4</v>
      </c>
      <c r="X45" s="414">
        <f>1/$A$1*[1]PaperSectorMinusCoreVPAExp!W$85</f>
        <v>1.5738644444444444E-4</v>
      </c>
      <c r="Y45" s="414">
        <f>1/$A$1*[1]PaperSectorMinusCoreVPAExp!X$85</f>
        <v>1.5738644444444444E-4</v>
      </c>
      <c r="Z45" s="414">
        <f>1/$A$1*[1]PaperSectorMinusCoreVPAExp!Y$85</f>
        <v>1.5738644444444444E-4</v>
      </c>
      <c r="AA45" s="414">
        <f>1/$A$1*[1]PaperSectorMinusCoreVPAExp!Z$85</f>
        <v>1.5738644444444444E-4</v>
      </c>
      <c r="AB45" s="414">
        <f>1/$A$1*[1]PaperSectorMinusCoreVPAExp!AA$85</f>
        <v>1.5738644444444444E-4</v>
      </c>
      <c r="AC45" s="633"/>
      <c r="AD45" s="413">
        <f>1/1000*[1]PaperSectorMinusCoreVPAExp!AB$85</f>
        <v>0.68549650426201802</v>
      </c>
      <c r="AE45" s="414">
        <f>1/1000*[1]PaperSectorMinusCoreVPAExp!AC$85</f>
        <v>0.6288009364331999</v>
      </c>
      <c r="AF45" s="414">
        <f>1/1000*[1]PaperSectorMinusCoreVPAExp!AD$85</f>
        <v>0.66269301948960002</v>
      </c>
      <c r="AG45" s="414">
        <f>1/1000*[1]PaperSectorMinusCoreVPAExp!AE$85</f>
        <v>0.84492542531040005</v>
      </c>
      <c r="AH45" s="414">
        <f>1/1000*[1]PaperSectorMinusCoreVPAExp!AF$85</f>
        <v>0.88823009697870003</v>
      </c>
      <c r="AI45" s="414">
        <f>1/1000*[1]PaperSectorMinusCoreVPAExp!AG$85</f>
        <v>0.8828552165004</v>
      </c>
      <c r="AJ45" s="414">
        <f>1/1000*[1]PaperSectorMinusCoreVPAExp!AH$85</f>
        <v>0.87728722027119999</v>
      </c>
      <c r="AK45" s="414">
        <f>1/1000*[1]PaperSectorMinusCoreVPAExp!AI$85</f>
        <v>0.94888640655350009</v>
      </c>
      <c r="AL45" s="414">
        <f>1/1000*[1]PaperSectorMinusCoreVPAExp!AJ$85</f>
        <v>1.0094794926468</v>
      </c>
      <c r="AM45" s="414">
        <f>1/1000*[1]PaperSectorMinusCoreVPAExp!AK$85</f>
        <v>0.8380282384144</v>
      </c>
      <c r="AN45" s="414">
        <f>1/1000*[1]PaperSectorMinusCoreVPAExp!AL$85</f>
        <v>0.95242789149210005</v>
      </c>
      <c r="AO45" s="414">
        <f>1/1000*[1]PaperSectorMinusCoreVPAExp!AM$85</f>
        <v>1.000889062608</v>
      </c>
      <c r="AP45" s="414">
        <f>1/1000*[1]PaperSectorMinusCoreVPAExp!AN$85</f>
        <v>0.78693883854079993</v>
      </c>
      <c r="AQ45" s="414">
        <f>1/1000*[1]PaperSectorMinusCoreVPAExp!AO$85</f>
        <v>0.85691396869170011</v>
      </c>
      <c r="AR45" s="414">
        <f>1/1000*[1]PaperSectorMinusCoreVPAExp!AP$85</f>
        <v>0.83590225940200003</v>
      </c>
      <c r="AS45" s="414">
        <f>1/1000*[1]PaperSectorMinusCoreVPAExp!AQ$85</f>
        <v>0.75551898890299996</v>
      </c>
      <c r="AT45" s="414">
        <f>1/1000*[1]PaperSectorMinusCoreVPAExp!AR$85</f>
        <v>0.71004990062450002</v>
      </c>
      <c r="AU45" s="414">
        <f>1/1000*[1]PaperSectorMinusCoreVPAExp!AS$85</f>
        <v>0.82620520366669992</v>
      </c>
      <c r="AV45" s="414">
        <f>1/1000*[1]PaperSectorMinusCoreVPAExp!AT$85</f>
        <v>0.95205178523700007</v>
      </c>
      <c r="AW45" s="414">
        <f>1/1000*[1]PaperSectorMinusCoreVPAExp!AU$85</f>
        <v>1.5203941666666663E-6</v>
      </c>
      <c r="AX45" s="414">
        <f>1/1000*[1]PaperSectorMinusCoreVPAExp!AV$85</f>
        <v>0</v>
      </c>
      <c r="AY45" s="414">
        <f>1/1000*[1]PaperSectorMinusCoreVPAExp!AW$85</f>
        <v>0</v>
      </c>
      <c r="AZ45" s="414">
        <f>1/1000*[1]PaperSectorMinusCoreVPAExp!AX$85</f>
        <v>0</v>
      </c>
      <c r="BA45" s="414">
        <f>1/1000*[1]PaperSectorMinusCoreVPAExp!AY$85</f>
        <v>0</v>
      </c>
      <c r="BB45" s="414">
        <f>1/1000*[1]PaperSectorMinusCoreVPAExp!AZ$85</f>
        <v>0</v>
      </c>
      <c r="BC45" s="415">
        <f>1/1000*[1]PaperSectorMinusCoreVPAExp!BA$85</f>
        <v>0</v>
      </c>
      <c r="BD45" s="553"/>
    </row>
    <row r="46" spans="2:57">
      <c r="B46" s="5" t="s">
        <v>38</v>
      </c>
      <c r="C46" s="444">
        <f>1/$A$1*[1]PaperSectorMinusCoreVPAExp!$B$91</f>
        <v>5.1393044452916659</v>
      </c>
      <c r="D46" s="445">
        <f>1/$A$1*[1]PaperSectorMinusCoreVPAExp!$C$91</f>
        <v>4.8980633068088384</v>
      </c>
      <c r="E46" s="445">
        <f>1/$A$1*[1]PaperSectorMinusCoreVPAExp!$D$91</f>
        <v>4.8514199413664132</v>
      </c>
      <c r="F46" s="445">
        <f>1/$A$1*[1]PaperSectorMinusCoreVPAExp!$E$91</f>
        <v>5.535143509400001</v>
      </c>
      <c r="G46" s="445">
        <f>1/$A$1*[1]PaperSectorMinusCoreVPAExp!$F$91</f>
        <v>6.4640739058952761</v>
      </c>
      <c r="H46" s="445">
        <f>1/$A$1*[1]PaperSectorMinusCoreVPAExp!$G$91</f>
        <v>7.4543546143886354</v>
      </c>
      <c r="I46" s="445">
        <f>1/$A$1*[1]PaperSectorMinusCoreVPAExp!$H$91</f>
        <v>6.4864656244832961</v>
      </c>
      <c r="J46" s="446">
        <f>1/$A$1*[1]PaperSectorMinusCoreVPAExp!$I$91</f>
        <v>6.1301699752083323</v>
      </c>
      <c r="K46" s="446">
        <f>1/$A$1*[1]PaperSectorMinusCoreVPAExp!$J$91</f>
        <v>5.3592273488143931</v>
      </c>
      <c r="L46" s="446">
        <f>1/$A$1*[1]PaperSectorMinusCoreVPAExp!K$91</f>
        <v>4.3729510424700564</v>
      </c>
      <c r="M46" s="445">
        <f>1/$A$1*[1]PaperSectorMinusCoreVPAExp!L$91</f>
        <v>4.9901685048215914</v>
      </c>
      <c r="N46" s="445">
        <f>1/$A$1*[1]PaperSectorMinusCoreVPAExp!M$91</f>
        <v>5.2639903959803416</v>
      </c>
      <c r="O46" s="445">
        <f>1/$A$1*[1]PaperSectorMinusCoreVPAExp!N$91</f>
        <v>4.8578812673851006</v>
      </c>
      <c r="P46" s="445">
        <f>1/$A$1*[1]PaperSectorMinusCoreVPAExp!O$91</f>
        <v>8.3589077267183303</v>
      </c>
      <c r="Q46" s="445">
        <f>1/$A$1*[1]PaperSectorMinusCoreVPAExp!P$91</f>
        <v>8.3601628343194427</v>
      </c>
      <c r="R46" s="445">
        <f>1/$A$1*[1]PaperSectorMinusCoreVPAExp!Q$91</f>
        <v>9.1719963362651509</v>
      </c>
      <c r="S46" s="445">
        <f>1/$A$1*[1]PaperSectorMinusCoreVPAExp!R$91</f>
        <v>9.1224458283468195</v>
      </c>
      <c r="T46" s="445">
        <f>1/$A$1*[1]PaperSectorMinusCoreVPAExp!S$91</f>
        <v>10.40731609058254</v>
      </c>
      <c r="U46" s="445">
        <f>1/$A$1*[1]PaperSectorMinusCoreVPAExp!T$91</f>
        <v>9.8226845146722219</v>
      </c>
      <c r="V46" s="445">
        <f>1/$A$1*[1]PaperSectorMinusCoreVPAExp!U$91</f>
        <v>2.2459499999999992E-3</v>
      </c>
      <c r="W46" s="445">
        <f>1/$A$1*[1]PaperSectorMinusCoreVPAExp!V$91</f>
        <v>2.2459499999999992E-3</v>
      </c>
      <c r="X46" s="445">
        <f>1/$A$1*[1]PaperSectorMinusCoreVPAExp!W$91</f>
        <v>2.2459499999999992E-3</v>
      </c>
      <c r="Y46" s="445">
        <f>1/$A$1*[1]PaperSectorMinusCoreVPAExp!X$91</f>
        <v>2.2459499999999992E-3</v>
      </c>
      <c r="Z46" s="445">
        <f>1/$A$1*[1]PaperSectorMinusCoreVPAExp!Y$91</f>
        <v>2.2459499999999992E-3</v>
      </c>
      <c r="AA46" s="445">
        <f>1/$A$1*[1]PaperSectorMinusCoreVPAExp!Z$91</f>
        <v>2.2459499999999992E-3</v>
      </c>
      <c r="AB46" s="445">
        <f>1/$A$1*[1]PaperSectorMinusCoreVPAExp!AA$91</f>
        <v>2.2459499999999992E-3</v>
      </c>
      <c r="AC46" s="341"/>
      <c r="AD46" s="413">
        <f>1/1000*[1]PaperSectorMinusCoreVPAExp!AB$91</f>
        <v>1.1811991386319052</v>
      </c>
      <c r="AE46" s="414">
        <f>1/1000*[1]PaperSectorMinusCoreVPAExp!AC$91</f>
        <v>1.0973518424503999</v>
      </c>
      <c r="AF46" s="414">
        <f>1/1000*[1]PaperSectorMinusCoreVPAExp!AD$91</f>
        <v>1.1336149510368001</v>
      </c>
      <c r="AG46" s="414">
        <f>1/1000*[1]PaperSectorMinusCoreVPAExp!AE$91</f>
        <v>1.3964895760255998</v>
      </c>
      <c r="AH46" s="414">
        <f>1/1000*[1]PaperSectorMinusCoreVPAExp!AF$91</f>
        <v>1.6541776205325001</v>
      </c>
      <c r="AI46" s="414">
        <f>1/1000*[1]PaperSectorMinusCoreVPAExp!AG$91</f>
        <v>1.7513749735052999</v>
      </c>
      <c r="AJ46" s="414">
        <f>1/1000*[1]PaperSectorMinusCoreVPAExp!AH$91</f>
        <v>1.7963240671752001</v>
      </c>
      <c r="AK46" s="414">
        <f>1/1000*[1]PaperSectorMinusCoreVPAExp!AI$91</f>
        <v>2.1164435820010006</v>
      </c>
      <c r="AL46" s="414">
        <f>1/1000*[1]PaperSectorMinusCoreVPAExp!AJ$91</f>
        <v>2.2038787981480001</v>
      </c>
      <c r="AM46" s="414">
        <f>1/1000*[1]PaperSectorMinusCoreVPAExp!AK$91</f>
        <v>1.6792776795563999</v>
      </c>
      <c r="AN46" s="414">
        <f>1/1000*[1]PaperSectorMinusCoreVPAExp!AL$91</f>
        <v>1.8968315953040999</v>
      </c>
      <c r="AO46" s="414">
        <f>1/1000*[1]PaperSectorMinusCoreVPAExp!AM$91</f>
        <v>2.3184634259519994</v>
      </c>
      <c r="AP46" s="414">
        <f>1/1000*[1]PaperSectorMinusCoreVPAExp!AN$91</f>
        <v>1.9785120353327998</v>
      </c>
      <c r="AQ46" s="414">
        <f>1/1000*[1]PaperSectorMinusCoreVPAExp!AO$91</f>
        <v>1.9962403501130999</v>
      </c>
      <c r="AR46" s="414">
        <f>1/1000*[1]PaperSectorMinusCoreVPAExp!AP$91</f>
        <v>2.077628964998</v>
      </c>
      <c r="AS46" s="414">
        <f>1/1000*[1]PaperSectorMinusCoreVPAExp!AQ$91</f>
        <v>2.0050561368494999</v>
      </c>
      <c r="AT46" s="414">
        <f>1/1000*[1]PaperSectorMinusCoreVPAExp!AR$91</f>
        <v>1.9551308734521</v>
      </c>
      <c r="AU46" s="414">
        <f>1/1000*[1]PaperSectorMinusCoreVPAExp!AS$91</f>
        <v>2.1669704742686</v>
      </c>
      <c r="AV46" s="414">
        <f>1/1000*[1]PaperSectorMinusCoreVPAExp!AT$91</f>
        <v>2.4224361456050003</v>
      </c>
      <c r="AW46" s="414">
        <f>1/1000*[1]PaperSectorMinusCoreVPAExp!AU$91</f>
        <v>2.8461039875000001E-4</v>
      </c>
      <c r="AX46" s="414">
        <f>1/1000*[1]PaperSectorMinusCoreVPAExp!AV$91</f>
        <v>0</v>
      </c>
      <c r="AY46" s="414">
        <f>1/1000*[1]PaperSectorMinusCoreVPAExp!AW$91</f>
        <v>0</v>
      </c>
      <c r="AZ46" s="414">
        <f>1/1000*[1]PaperSectorMinusCoreVPAExp!AX$91</f>
        <v>0</v>
      </c>
      <c r="BA46" s="414">
        <f>1/1000*[1]PaperSectorMinusCoreVPAExp!AY$91</f>
        <v>0</v>
      </c>
      <c r="BB46" s="414">
        <f>1/1000*[1]PaperSectorMinusCoreVPAExp!AZ$91</f>
        <v>0</v>
      </c>
      <c r="BC46" s="415">
        <f>1/1000*[1]PaperSectorMinusCoreVPAExp!BA$91</f>
        <v>0</v>
      </c>
      <c r="BD46" s="553"/>
    </row>
    <row r="47" spans="2:57">
      <c r="B47" s="5" t="s">
        <v>118</v>
      </c>
      <c r="C47" s="338">
        <f>1/$A$1*[1]PaperSectorMinusCoreVPAExp!$B$94</f>
        <v>7.8269117437499938E-2</v>
      </c>
      <c r="D47" s="339">
        <f>1/$A$1*[1]PaperSectorMinusCoreVPAExp!$C$94</f>
        <v>7.3913520494444454E-2</v>
      </c>
      <c r="E47" s="339">
        <f>1/$A$1*[1]PaperSectorMinusCoreVPAExp!$D$94</f>
        <v>8.5696471462878732E-2</v>
      </c>
      <c r="F47" s="339">
        <f>1/$A$1*[1]PaperSectorMinusCoreVPAExp!$E$94</f>
        <v>8.6458815131060587E-2</v>
      </c>
      <c r="G47" s="339">
        <f>1/$A$1*[1]PaperSectorMinusCoreVPAExp!$F$94</f>
        <v>7.920193488775995E-2</v>
      </c>
      <c r="H47" s="339">
        <f>1/$A$1*[1]PaperSectorMinusCoreVPAExp!$G$94</f>
        <v>9.6467063331818162E-2</v>
      </c>
      <c r="I47" s="339">
        <f>1/$A$1*[1]PaperSectorMinusCoreVPAExp!$H$94</f>
        <v>9.395071569722227E-2</v>
      </c>
      <c r="J47" s="340">
        <f>1/$A$1*[1]PaperSectorMinusCoreVPAExp!$I$94</f>
        <v>0.10332264602222223</v>
      </c>
      <c r="K47" s="340">
        <f>1/$A$1*[1]PaperSectorMinusCoreVPAExp!$J$94</f>
        <v>9.2569406237373794E-2</v>
      </c>
      <c r="L47" s="340">
        <f>1/$A$1*[1]PaperSectorMinusCoreVPAExp!K$94</f>
        <v>7.3946192687878803E-2</v>
      </c>
      <c r="M47" s="339">
        <f>1/$A$1*[1]PaperSectorMinusCoreVPAExp!L$94</f>
        <v>8.0867247120075772E-2</v>
      </c>
      <c r="N47" s="339">
        <f>1/$A$1*[1]PaperSectorMinusCoreVPAExp!M$94</f>
        <v>6.4702129138191636E-2</v>
      </c>
      <c r="O47" s="339">
        <f>1/$A$1*[1]PaperSectorMinusCoreVPAExp!N$94</f>
        <v>6.1461789755303038E-2</v>
      </c>
      <c r="P47" s="339">
        <f>1/$A$1*[1]PaperSectorMinusCoreVPAExp!O$94</f>
        <v>5.1698312142736201E-2</v>
      </c>
      <c r="Q47" s="339">
        <f>1/$A$1*[1]PaperSectorMinusCoreVPAExp!P$94</f>
        <v>6.2160281359193693E-2</v>
      </c>
      <c r="R47" s="339">
        <f>1/$A$1*[1]PaperSectorMinusCoreVPAExp!Q$94</f>
        <v>5.6069626856513649E-2</v>
      </c>
      <c r="S47" s="339">
        <f>1/$A$1*[1]PaperSectorMinusCoreVPAExp!R$94</f>
        <v>5.120192211684492E-2</v>
      </c>
      <c r="T47" s="339">
        <f>1/$A$1*[1]PaperSectorMinusCoreVPAExp!S$94</f>
        <v>4.6225883551388895E-2</v>
      </c>
      <c r="U47" s="339">
        <f>1/$A$1*[1]PaperSectorMinusCoreVPAExp!T$94</f>
        <v>4.4191766429166654E-2</v>
      </c>
      <c r="V47" s="339">
        <f>1/$A$1*[1]PaperSectorMinusCoreVPAExp!U$94</f>
        <v>0</v>
      </c>
      <c r="W47" s="339">
        <f>1/$A$1*[1]PaperSectorMinusCoreVPAExp!V$94</f>
        <v>0</v>
      </c>
      <c r="X47" s="339">
        <f>1/$A$1*[1]PaperSectorMinusCoreVPAExp!W$94</f>
        <v>0</v>
      </c>
      <c r="Y47" s="339">
        <f>1/$A$1*[1]PaperSectorMinusCoreVPAExp!X$94</f>
        <v>0</v>
      </c>
      <c r="Z47" s="339">
        <f>1/$A$1*[1]PaperSectorMinusCoreVPAExp!Y$94</f>
        <v>0</v>
      </c>
      <c r="AA47" s="339">
        <f>1/$A$1*[1]PaperSectorMinusCoreVPAExp!Z$94</f>
        <v>0</v>
      </c>
      <c r="AB47" s="339">
        <f>1/$A$1*[1]PaperSectorMinusCoreVPAExp!AA$94</f>
        <v>0</v>
      </c>
      <c r="AC47" s="341"/>
      <c r="AD47" s="338">
        <f>1/1000*[1]PaperSectorMinusCoreVPAExp!AB$94</f>
        <v>3.8644271788677E-2</v>
      </c>
      <c r="AE47" s="339">
        <f>1/1000*[1]PaperSectorMinusCoreVPAExp!AC$94</f>
        <v>3.8015123910799996E-2</v>
      </c>
      <c r="AF47" s="339">
        <f>1/1000*[1]PaperSectorMinusCoreVPAExp!AD$94</f>
        <v>4.4762708783999995E-2</v>
      </c>
      <c r="AG47" s="339">
        <f>1/1000*[1]PaperSectorMinusCoreVPAExp!AE$94</f>
        <v>5.4721450459200002E-2</v>
      </c>
      <c r="AH47" s="339">
        <f>1/1000*[1]PaperSectorMinusCoreVPAExp!AF$94</f>
        <v>4.9229458373899998E-2</v>
      </c>
      <c r="AI47" s="339">
        <f>1/1000*[1]PaperSectorMinusCoreVPAExp!AG$94</f>
        <v>5.0364962504999999E-2</v>
      </c>
      <c r="AJ47" s="339">
        <f>1/1000*[1]PaperSectorMinusCoreVPAExp!AH$94</f>
        <v>5.4944213492399994E-2</v>
      </c>
      <c r="AK47" s="339">
        <f>1/1000*[1]PaperSectorMinusCoreVPAExp!AI$94</f>
        <v>6.3887995480000001E-2</v>
      </c>
      <c r="AL47" s="339">
        <f>1/1000*[1]PaperSectorMinusCoreVPAExp!AJ$94</f>
        <v>6.5128809551199998E-2</v>
      </c>
      <c r="AM47" s="339">
        <f>1/1000*[1]PaperSectorMinusCoreVPAExp!AK$94</f>
        <v>5.0296069560000004E-2</v>
      </c>
      <c r="AN47" s="339">
        <f>1/1000*[1]PaperSectorMinusCoreVPAExp!AL$94</f>
        <v>5.3495201868300001E-2</v>
      </c>
      <c r="AO47" s="339">
        <f>1/1000*[1]PaperSectorMinusCoreVPAExp!AM$94</f>
        <v>5.4130933679999986E-2</v>
      </c>
      <c r="AP47" s="339">
        <f>1/1000*[1]PaperSectorMinusCoreVPAExp!AN$94</f>
        <v>3.71128150272E-2</v>
      </c>
      <c r="AQ47" s="339">
        <f>1/1000*[1]PaperSectorMinusCoreVPAExp!AO$94</f>
        <v>4.3170125573700001E-2</v>
      </c>
      <c r="AR47" s="339">
        <f>1/1000*[1]PaperSectorMinusCoreVPAExp!AP$94</f>
        <v>3.7417163973499999E-2</v>
      </c>
      <c r="AS47" s="339">
        <f>1/1000*[1]PaperSectorMinusCoreVPAExp!AQ$94</f>
        <v>2.8298458761999996E-2</v>
      </c>
      <c r="AT47" s="339">
        <f>1/1000*[1]PaperSectorMinusCoreVPAExp!AR$94</f>
        <v>2.8004119491700001E-2</v>
      </c>
      <c r="AU47" s="339">
        <f>1/1000*[1]PaperSectorMinusCoreVPAExp!AS$94</f>
        <v>2.7796410842199998E-2</v>
      </c>
      <c r="AV47" s="339">
        <f>1/1000*[1]PaperSectorMinusCoreVPAExp!AT$94</f>
        <v>3.0065651171000001E-2</v>
      </c>
      <c r="AW47" s="339">
        <f>1/1000*[1]PaperSectorMinusCoreVPAExp!AU$94</f>
        <v>0</v>
      </c>
      <c r="AX47" s="339">
        <f>1/1000*[1]PaperSectorMinusCoreVPAExp!AV$94</f>
        <v>0</v>
      </c>
      <c r="AY47" s="339">
        <f>1/1000*[1]PaperSectorMinusCoreVPAExp!AW$94</f>
        <v>0</v>
      </c>
      <c r="AZ47" s="339">
        <f>1/1000*[1]PaperSectorMinusCoreVPAExp!AX$94</f>
        <v>0</v>
      </c>
      <c r="BA47" s="339">
        <f>1/1000*[1]PaperSectorMinusCoreVPAExp!AY$94</f>
        <v>0</v>
      </c>
      <c r="BB47" s="339">
        <f>1/1000*[1]PaperSectorMinusCoreVPAExp!AZ$94</f>
        <v>0</v>
      </c>
      <c r="BC47" s="340">
        <f>1/1000*[1]PaperSectorMinusCoreVPAExp!BA$94</f>
        <v>0</v>
      </c>
      <c r="BD47" s="553"/>
    </row>
    <row r="48" spans="2:57">
      <c r="B48" s="5" t="s">
        <v>94</v>
      </c>
      <c r="C48" s="338">
        <f>1/$A$1*[1]PaperSectorMinusCoreVPAExp!$B$112</f>
        <v>0.11749431991666665</v>
      </c>
      <c r="D48" s="339">
        <f>1/$A$1*[1]PaperSectorMinusCoreVPAExp!$C$112</f>
        <v>0.13198090671666668</v>
      </c>
      <c r="E48" s="339">
        <f>1/$A$1*[1]PaperSectorMinusCoreVPAExp!$D$112</f>
        <v>0.14897832700555558</v>
      </c>
      <c r="F48" s="339">
        <f>1/$A$1*[1]PaperSectorMinusCoreVPAExp!$E$112</f>
        <v>0.17039999630833333</v>
      </c>
      <c r="G48" s="339">
        <f>1/$A$1*[1]PaperSectorMinusCoreVPAExp!$F$112</f>
        <v>0.18145499325164141</v>
      </c>
      <c r="H48" s="339">
        <f>1/$A$1*[1]PaperSectorMinusCoreVPAExp!$G$112</f>
        <v>0.11984867652853537</v>
      </c>
      <c r="I48" s="339">
        <f>1/$A$1*[1]PaperSectorMinusCoreVPAExp!$H$112</f>
        <v>0.11363164438005051</v>
      </c>
      <c r="J48" s="340">
        <f>1/$A$1*[1]PaperSectorMinusCoreVPAExp!$I$112</f>
        <v>0.11795851350277775</v>
      </c>
      <c r="K48" s="340">
        <f>1/$A$1*[1]PaperSectorMinusCoreVPAExp!$J$112</f>
        <v>7.8683314071212096E-2</v>
      </c>
      <c r="L48" s="340">
        <f>1/$A$1*[1]PaperSectorMinusCoreVPAExp!K$112</f>
        <v>7.1983855189996129E-2</v>
      </c>
      <c r="M48" s="339">
        <f>1/$A$1*[1]PaperSectorMinusCoreVPAExp!L$112</f>
        <v>9.2718649421212149E-2</v>
      </c>
      <c r="N48" s="339">
        <f>1/$A$1*[1]PaperSectorMinusCoreVPAExp!M$112</f>
        <v>9.4345916053573689E-2</v>
      </c>
      <c r="O48" s="339">
        <f>1/$A$1*[1]PaperSectorMinusCoreVPAExp!N$112</f>
        <v>0.1092274604179293</v>
      </c>
      <c r="P48" s="339">
        <f>1/$A$1*[1]PaperSectorMinusCoreVPAExp!O$112</f>
        <v>9.6909970431602793E-2</v>
      </c>
      <c r="Q48" s="339">
        <f>1/$A$1*[1]PaperSectorMinusCoreVPAExp!P$112</f>
        <v>0.10322686766903595</v>
      </c>
      <c r="R48" s="339">
        <f>1/$A$1*[1]PaperSectorMinusCoreVPAExp!Q$112</f>
        <v>0.12726621249825462</v>
      </c>
      <c r="S48" s="339">
        <f>1/$A$1*[1]PaperSectorMinusCoreVPAExp!R$112</f>
        <v>0.15434582176889483</v>
      </c>
      <c r="T48" s="339">
        <f>1/$A$1*[1]PaperSectorMinusCoreVPAExp!S$112</f>
        <v>0.15534633444027779</v>
      </c>
      <c r="U48" s="339">
        <f>1/$A$1*[1]PaperSectorMinusCoreVPAExp!T$112</f>
        <v>0.14244504625416665</v>
      </c>
      <c r="V48" s="339">
        <f>1/$A$1*[1]PaperSectorMinusCoreVPAExp!U$112</f>
        <v>7.901380899999999E-2</v>
      </c>
      <c r="W48" s="339">
        <f>1/$A$1*[1]PaperSectorMinusCoreVPAExp!V$112</f>
        <v>7.901380899999999E-2</v>
      </c>
      <c r="X48" s="339">
        <f>1/$A$1*[1]PaperSectorMinusCoreVPAExp!W$112</f>
        <v>7.901380899999999E-2</v>
      </c>
      <c r="Y48" s="339">
        <f>1/$A$1*[1]PaperSectorMinusCoreVPAExp!X$112</f>
        <v>7.901380899999999E-2</v>
      </c>
      <c r="Z48" s="339">
        <f>1/$A$1*[1]PaperSectorMinusCoreVPAExp!Y$112</f>
        <v>7.901380899999999E-2</v>
      </c>
      <c r="AA48" s="339">
        <f>1/$A$1*[1]PaperSectorMinusCoreVPAExp!Z$112</f>
        <v>7.901380899999999E-2</v>
      </c>
      <c r="AB48" s="339">
        <f>1/$A$1*[1]PaperSectorMinusCoreVPAExp!AA$112</f>
        <v>7.901380899999999E-2</v>
      </c>
      <c r="AC48" s="341"/>
      <c r="AD48" s="338">
        <f>1/1000*[1]PaperSectorMinusCoreVPAExp!AB$112</f>
        <v>3.7459971790266E-2</v>
      </c>
      <c r="AE48" s="339">
        <f>1/1000*[1]PaperSectorMinusCoreVPAExp!AC$112</f>
        <v>4.0074523869199991E-2</v>
      </c>
      <c r="AF48" s="339">
        <f>1/1000*[1]PaperSectorMinusCoreVPAExp!AD$112</f>
        <v>4.2008273380800001E-2</v>
      </c>
      <c r="AG48" s="339">
        <f>1/1000*[1]PaperSectorMinusCoreVPAExp!AE$112</f>
        <v>5.8568577950399998E-2</v>
      </c>
      <c r="AH48" s="339">
        <f>1/1000*[1]PaperSectorMinusCoreVPAExp!AF$112</f>
        <v>6.4615946594499984E-2</v>
      </c>
      <c r="AI48" s="339">
        <f>1/1000*[1]PaperSectorMinusCoreVPAExp!AG$112</f>
        <v>5.8888768095299998E-2</v>
      </c>
      <c r="AJ48" s="339">
        <f>1/1000*[1]PaperSectorMinusCoreVPAExp!AH$112</f>
        <v>5.7168551582800001E-2</v>
      </c>
      <c r="AK48" s="339">
        <f>1/1000*[1]PaperSectorMinusCoreVPAExp!AI$112</f>
        <v>5.1824606419499999E-2</v>
      </c>
      <c r="AL48" s="339">
        <f>1/1000*[1]PaperSectorMinusCoreVPAExp!AJ$112</f>
        <v>4.8662085743200009E-2</v>
      </c>
      <c r="AM48" s="339">
        <f>1/1000*[1]PaperSectorMinusCoreVPAExp!AK$112</f>
        <v>3.2418546943199997E-2</v>
      </c>
      <c r="AN48" s="339">
        <f>1/1000*[1]PaperSectorMinusCoreVPAExp!AL$112</f>
        <v>3.70503175923E-2</v>
      </c>
      <c r="AO48" s="339">
        <f>1/1000*[1]PaperSectorMinusCoreVPAExp!AM$112</f>
        <v>4.2599350943999997E-2</v>
      </c>
      <c r="AP48" s="339">
        <f>1/1000*[1]PaperSectorMinusCoreVPAExp!AN$112</f>
        <v>4.413609328479999E-2</v>
      </c>
      <c r="AQ48" s="339">
        <f>1/1000*[1]PaperSectorMinusCoreVPAExp!AO$112</f>
        <v>4.3826099397600002E-2</v>
      </c>
      <c r="AR48" s="339">
        <f>1/1000*[1]PaperSectorMinusCoreVPAExp!AP$112</f>
        <v>4.9034641401500004E-2</v>
      </c>
      <c r="AS48" s="339">
        <f>1/1000*[1]PaperSectorMinusCoreVPAExp!AQ$112</f>
        <v>4.7085908512999992E-2</v>
      </c>
      <c r="AT48" s="339">
        <f>1/1000*[1]PaperSectorMinusCoreVPAExp!AR$112</f>
        <v>6.3008701846800005E-2</v>
      </c>
      <c r="AU48" s="339">
        <f>1/1000*[1]PaperSectorMinusCoreVPAExp!AS$112</f>
        <v>6.6877075279299994E-2</v>
      </c>
      <c r="AV48" s="339">
        <f>1/1000*[1]PaperSectorMinusCoreVPAExp!AT$112</f>
        <v>6.5291481072000002E-2</v>
      </c>
      <c r="AW48" s="339">
        <f>1/1000*[1]PaperSectorMinusCoreVPAExp!AU$112</f>
        <v>6.1730578208333328E-4</v>
      </c>
      <c r="AX48" s="339">
        <f>1/1000*[1]PaperSectorMinusCoreVPAExp!AV$112</f>
        <v>0</v>
      </c>
      <c r="AY48" s="339">
        <f>1/1000*[1]PaperSectorMinusCoreVPAExp!AW$112</f>
        <v>0</v>
      </c>
      <c r="AZ48" s="339">
        <f>1/1000*[1]PaperSectorMinusCoreVPAExp!AX$112</f>
        <v>0</v>
      </c>
      <c r="BA48" s="339">
        <f>1/1000*[1]PaperSectorMinusCoreVPAExp!AY$112</f>
        <v>0</v>
      </c>
      <c r="BB48" s="339">
        <f>1/1000*[1]PaperSectorMinusCoreVPAExp!AZ$112</f>
        <v>0</v>
      </c>
      <c r="BC48" s="340">
        <f>1/1000*[1]PaperSectorMinusCoreVPAExp!BA$112</f>
        <v>0</v>
      </c>
      <c r="BD48" s="553"/>
    </row>
    <row r="49" spans="2:56">
      <c r="B49" s="5" t="s">
        <v>45</v>
      </c>
      <c r="C49" s="338">
        <f>1/$A$1*[1]PaperSectorMinusCoreVPAExp!$B$114</f>
        <v>0.37162263189583328</v>
      </c>
      <c r="D49" s="339">
        <f>1/$A$1*[1]PaperSectorMinusCoreVPAExp!$C$114</f>
        <v>0.33625991051098486</v>
      </c>
      <c r="E49" s="339">
        <f>1/$A$1*[1]PaperSectorMinusCoreVPAExp!$D$114</f>
        <v>0.38921266779707786</v>
      </c>
      <c r="F49" s="339">
        <f>1/$A$1*[1]PaperSectorMinusCoreVPAExp!$E$114</f>
        <v>0.40276184480714283</v>
      </c>
      <c r="G49" s="339">
        <f>1/$A$1*[1]PaperSectorMinusCoreVPAExp!$F$114</f>
        <v>0.39461255573064447</v>
      </c>
      <c r="H49" s="339">
        <f>1/$A$1*[1]PaperSectorMinusCoreVPAExp!$G$114</f>
        <v>0.49507859010151511</v>
      </c>
      <c r="I49" s="339">
        <f>1/$A$1*[1]PaperSectorMinusCoreVPAExp!$H$114</f>
        <v>0.4132175641488095</v>
      </c>
      <c r="J49" s="340">
        <f>1/$A$1*[1]PaperSectorMinusCoreVPAExp!$I$114</f>
        <v>0.42175014860833326</v>
      </c>
      <c r="K49" s="340">
        <f>1/$A$1*[1]PaperSectorMinusCoreVPAExp!$J$114</f>
        <v>0.53896574204217162</v>
      </c>
      <c r="L49" s="340">
        <f>1/$A$1*[1]PaperSectorMinusCoreVPAExp!K$114</f>
        <v>0.48073653648852815</v>
      </c>
      <c r="M49" s="339">
        <f>1/$A$1*[1]PaperSectorMinusCoreVPAExp!L$114</f>
        <v>0.57815080455303036</v>
      </c>
      <c r="N49" s="339">
        <f>1/$A$1*[1]PaperSectorMinusCoreVPAExp!M$114</f>
        <v>0.59237399582341443</v>
      </c>
      <c r="O49" s="339">
        <f>1/$A$1*[1]PaperSectorMinusCoreVPAExp!N$114</f>
        <v>0.54334605108619094</v>
      </c>
      <c r="P49" s="339">
        <f>1/$A$1*[1]PaperSectorMinusCoreVPAExp!O$114</f>
        <v>0.47497794330710036</v>
      </c>
      <c r="Q49" s="339">
        <f>1/$A$1*[1]PaperSectorMinusCoreVPAExp!P$114</f>
        <v>0.54940601051103788</v>
      </c>
      <c r="R49" s="339">
        <f>1/$A$1*[1]PaperSectorMinusCoreVPAExp!Q$114</f>
        <v>0.50081685003542786</v>
      </c>
      <c r="S49" s="339">
        <f>1/$A$1*[1]PaperSectorMinusCoreVPAExp!R$114</f>
        <v>0.53822601534742198</v>
      </c>
      <c r="T49" s="339">
        <f>1/$A$1*[1]PaperSectorMinusCoreVPAExp!S$114</f>
        <v>0.67398437799027766</v>
      </c>
      <c r="U49" s="339">
        <f>1/$A$1*[1]PaperSectorMinusCoreVPAExp!T$114</f>
        <v>0.60792158107638883</v>
      </c>
      <c r="V49" s="339">
        <f>1/$A$1*[1]PaperSectorMinusCoreVPAExp!U$114</f>
        <v>4.0025111111111099E-5</v>
      </c>
      <c r="W49" s="339">
        <f>1/$A$1*[1]PaperSectorMinusCoreVPAExp!V$114</f>
        <v>4.0025111111111099E-5</v>
      </c>
      <c r="X49" s="339">
        <f>1/$A$1*[1]PaperSectorMinusCoreVPAExp!W$114</f>
        <v>4.0025111111111099E-5</v>
      </c>
      <c r="Y49" s="339">
        <f>1/$A$1*[1]PaperSectorMinusCoreVPAExp!X$114</f>
        <v>4.0025111111111099E-5</v>
      </c>
      <c r="Z49" s="339">
        <f>1/$A$1*[1]PaperSectorMinusCoreVPAExp!Y$114</f>
        <v>4.0025111111111099E-5</v>
      </c>
      <c r="AA49" s="339">
        <f>1/$A$1*[1]PaperSectorMinusCoreVPAExp!Z$114</f>
        <v>4.0025111111111099E-5</v>
      </c>
      <c r="AB49" s="339">
        <f>1/$A$1*[1]PaperSectorMinusCoreVPAExp!AA$114</f>
        <v>4.0025111111111099E-5</v>
      </c>
      <c r="AC49" s="341"/>
      <c r="AD49" s="338">
        <f>1/1000*[1]PaperSectorMinusCoreVPAExp!AB$114</f>
        <v>0.132114607487331</v>
      </c>
      <c r="AE49" s="339">
        <f>1/1000*[1]PaperSectorMinusCoreVPAExp!AC$114</f>
        <v>0.13215109896839997</v>
      </c>
      <c r="AF49" s="339">
        <f>1/1000*[1]PaperSectorMinusCoreVPAExp!AD$114</f>
        <v>0.12260707848959998</v>
      </c>
      <c r="AG49" s="339">
        <f>1/1000*[1]PaperSectorMinusCoreVPAExp!AE$114</f>
        <v>0.15745213183839998</v>
      </c>
      <c r="AH49" s="339">
        <f>1/1000*[1]PaperSectorMinusCoreVPAExp!AF$114</f>
        <v>0.17151048189940002</v>
      </c>
      <c r="AI49" s="339">
        <f>1/1000*[1]PaperSectorMinusCoreVPAExp!AG$114</f>
        <v>0.18482425863329996</v>
      </c>
      <c r="AJ49" s="339">
        <f>1/1000*[1]PaperSectorMinusCoreVPAExp!AH$114</f>
        <v>0.19269052592879998</v>
      </c>
      <c r="AK49" s="339">
        <f>1/1000*[1]PaperSectorMinusCoreVPAExp!AI$114</f>
        <v>0.21852943745199999</v>
      </c>
      <c r="AL49" s="339">
        <f>1/1000*[1]PaperSectorMinusCoreVPAExp!AJ$114</f>
        <v>0.28321141921960002</v>
      </c>
      <c r="AM49" s="339">
        <f>1/1000*[1]PaperSectorMinusCoreVPAExp!AK$114</f>
        <v>0.23387596468279997</v>
      </c>
      <c r="AN49" s="339">
        <f>1/1000*[1]PaperSectorMinusCoreVPAExp!AL$114</f>
        <v>0.2636681071068</v>
      </c>
      <c r="AO49" s="339">
        <f>1/1000*[1]PaperSectorMinusCoreVPAExp!AM$114</f>
        <v>0.27617292110399994</v>
      </c>
      <c r="AP49" s="339">
        <f>1/1000*[1]PaperSectorMinusCoreVPAExp!AN$114</f>
        <v>0.19854535129439999</v>
      </c>
      <c r="AQ49" s="339">
        <f>1/1000*[1]PaperSectorMinusCoreVPAExp!AO$114</f>
        <v>0.18228633881939998</v>
      </c>
      <c r="AR49" s="339">
        <f>1/1000*[1]PaperSectorMinusCoreVPAExp!AP$114</f>
        <v>0.20563609845850003</v>
      </c>
      <c r="AS49" s="339">
        <f>1/1000*[1]PaperSectorMinusCoreVPAExp!AQ$114</f>
        <v>0.15900100375949999</v>
      </c>
      <c r="AT49" s="339">
        <f>1/1000*[1]PaperSectorMinusCoreVPAExp!AR$114</f>
        <v>0.15594314696820002</v>
      </c>
      <c r="AU49" s="339">
        <f>1/1000*[1]PaperSectorMinusCoreVPAExp!AS$114</f>
        <v>0.18955224664089998</v>
      </c>
      <c r="AV49" s="339">
        <f>1/1000*[1]PaperSectorMinusCoreVPAExp!AT$114</f>
        <v>0.196266262405</v>
      </c>
      <c r="AW49" s="339">
        <f>1/1000*[1]PaperSectorMinusCoreVPAExp!AU$114</f>
        <v>0</v>
      </c>
      <c r="AX49" s="339">
        <f>1/1000*[1]PaperSectorMinusCoreVPAExp!AV$114</f>
        <v>0</v>
      </c>
      <c r="AY49" s="339">
        <f>1/1000*[1]PaperSectorMinusCoreVPAExp!AW$114</f>
        <v>0</v>
      </c>
      <c r="AZ49" s="339">
        <f>1/1000*[1]PaperSectorMinusCoreVPAExp!AX$114</f>
        <v>0</v>
      </c>
      <c r="BA49" s="339">
        <f>1/1000*[1]PaperSectorMinusCoreVPAExp!AY$114</f>
        <v>0</v>
      </c>
      <c r="BB49" s="339">
        <f>1/1000*[1]PaperSectorMinusCoreVPAExp!AZ$114</f>
        <v>0</v>
      </c>
      <c r="BC49" s="340">
        <f>1/1000*[1]PaperSectorMinusCoreVPAExp!BA$114</f>
        <v>0</v>
      </c>
      <c r="BD49" s="553"/>
    </row>
    <row r="50" spans="2:56">
      <c r="B50" s="5" t="s">
        <v>138</v>
      </c>
      <c r="C50" s="338">
        <f>1/$A$1*[1]PaperSectorMinusCoreVPAExp!$B$133</f>
        <v>5.2845097024999996E-2</v>
      </c>
      <c r="D50" s="339">
        <f>1/$A$1*[1]PaperSectorMinusCoreVPAExp!$C$133</f>
        <v>6.1233316541666673E-2</v>
      </c>
      <c r="E50" s="339">
        <f>1/$A$1*[1]PaperSectorMinusCoreVPAExp!$D$133</f>
        <v>7.7866068805844138E-2</v>
      </c>
      <c r="F50" s="339">
        <f>1/$A$1*[1]PaperSectorMinusCoreVPAExp!$E$133</f>
        <v>8.2375919031926384E-2</v>
      </c>
      <c r="G50" s="339">
        <f>1/$A$1*[1]PaperSectorMinusCoreVPAExp!$F$133</f>
        <v>0.10417346556824124</v>
      </c>
      <c r="H50" s="339">
        <f>1/$A$1*[1]PaperSectorMinusCoreVPAExp!$G$133</f>
        <v>0.10790833464747474</v>
      </c>
      <c r="I50" s="339">
        <f>1/$A$1*[1]PaperSectorMinusCoreVPAExp!$H$133</f>
        <v>0.186561339169697</v>
      </c>
      <c r="J50" s="340">
        <f>1/$A$1*[1]PaperSectorMinusCoreVPAExp!$I$133</f>
        <v>0.12429187055833339</v>
      </c>
      <c r="K50" s="340">
        <f>1/$A$1*[1]PaperSectorMinusCoreVPAExp!$J$133</f>
        <v>0.12712777486287877</v>
      </c>
      <c r="L50" s="340">
        <f>1/$A$1*[1]PaperSectorMinusCoreVPAExp!K$133</f>
        <v>9.5562638648368309E-2</v>
      </c>
      <c r="M50" s="339">
        <f>1/$A$1*[1]PaperSectorMinusCoreVPAExp!L$133</f>
        <v>9.9859881590530275E-2</v>
      </c>
      <c r="N50" s="339">
        <f>1/$A$1*[1]PaperSectorMinusCoreVPAExp!M$133</f>
        <v>9.5869682115600652E-2</v>
      </c>
      <c r="O50" s="339">
        <f>1/$A$1*[1]PaperSectorMinusCoreVPAExp!N$133</f>
        <v>7.8537565142264759E-2</v>
      </c>
      <c r="P50" s="339">
        <f>1/$A$1*[1]PaperSectorMinusCoreVPAExp!O$133</f>
        <v>6.7652734709098314E-2</v>
      </c>
      <c r="Q50" s="339">
        <f>1/$A$1*[1]PaperSectorMinusCoreVPAExp!P$133</f>
        <v>5.8051452599429766E-2</v>
      </c>
      <c r="R50" s="339">
        <f>1/$A$1*[1]PaperSectorMinusCoreVPAExp!Q$133</f>
        <v>6.0467778914913853E-2</v>
      </c>
      <c r="S50" s="339">
        <f>1/$A$1*[1]PaperSectorMinusCoreVPAExp!R$133</f>
        <v>6.2370848390294838E-2</v>
      </c>
      <c r="T50" s="339">
        <f>1/$A$1*[1]PaperSectorMinusCoreVPAExp!S$133</f>
        <v>0.29447885881249997</v>
      </c>
      <c r="U50" s="339">
        <f>1/$A$1*[1]PaperSectorMinusCoreVPAExp!T$133</f>
        <v>7.0245461398015852E-2</v>
      </c>
      <c r="V50" s="339">
        <f>1/$A$1*[1]PaperSectorMinusCoreVPAExp!U$133</f>
        <v>0</v>
      </c>
      <c r="W50" s="339">
        <f>1/$A$1*[1]PaperSectorMinusCoreVPAExp!V$133</f>
        <v>0</v>
      </c>
      <c r="X50" s="339">
        <f>1/$A$1*[1]PaperSectorMinusCoreVPAExp!W$133</f>
        <v>0</v>
      </c>
      <c r="Y50" s="339">
        <f>1/$A$1*[1]PaperSectorMinusCoreVPAExp!X$133</f>
        <v>0</v>
      </c>
      <c r="Z50" s="339">
        <f>1/$A$1*[1]PaperSectorMinusCoreVPAExp!Y$133</f>
        <v>0</v>
      </c>
      <c r="AA50" s="339">
        <f>1/$A$1*[1]PaperSectorMinusCoreVPAExp!Z$133</f>
        <v>0</v>
      </c>
      <c r="AB50" s="339">
        <f>1/$A$1*[1]PaperSectorMinusCoreVPAExp!AA$133</f>
        <v>0</v>
      </c>
      <c r="AC50" s="341"/>
      <c r="AD50" s="338">
        <f>1/1000*[1]PaperSectorMinusCoreVPAExp!AB$133</f>
        <v>1.8086152821480003E-2</v>
      </c>
      <c r="AE50" s="339">
        <f>1/1000*[1]PaperSectorMinusCoreVPAExp!AC$133</f>
        <v>2.3681195475999995E-2</v>
      </c>
      <c r="AF50" s="339">
        <f>1/1000*[1]PaperSectorMinusCoreVPAExp!AD$133</f>
        <v>2.2893054484799998E-2</v>
      </c>
      <c r="AG50" s="339">
        <f>1/1000*[1]PaperSectorMinusCoreVPAExp!AE$133</f>
        <v>2.9068729199999997E-2</v>
      </c>
      <c r="AH50" s="339">
        <f>1/1000*[1]PaperSectorMinusCoreVPAExp!AF$133</f>
        <v>3.9300287842899996E-2</v>
      </c>
      <c r="AI50" s="339">
        <f>1/1000*[1]PaperSectorMinusCoreVPAExp!AG$133</f>
        <v>3.91632739641E-2</v>
      </c>
      <c r="AJ50" s="339">
        <f>1/1000*[1]PaperSectorMinusCoreVPAExp!AH$133</f>
        <v>6.6275724749200002E-2</v>
      </c>
      <c r="AK50" s="339">
        <f>1/1000*[1]PaperSectorMinusCoreVPAExp!AI$133</f>
        <v>4.8312723467999995E-2</v>
      </c>
      <c r="AL50" s="339">
        <f>1/1000*[1]PaperSectorMinusCoreVPAExp!AJ$133</f>
        <v>5.5413959343600008E-2</v>
      </c>
      <c r="AM50" s="339">
        <f>1/1000*[1]PaperSectorMinusCoreVPAExp!AK$133</f>
        <v>3.8162571854000002E-2</v>
      </c>
      <c r="AN50" s="339">
        <f>1/1000*[1]PaperSectorMinusCoreVPAExp!AL$133</f>
        <v>4.2355184358600001E-2</v>
      </c>
      <c r="AO50" s="339">
        <f>1/1000*[1]PaperSectorMinusCoreVPAExp!AM$133</f>
        <v>4.4091909023999995E-2</v>
      </c>
      <c r="AP50" s="339">
        <f>1/1000*[1]PaperSectorMinusCoreVPAExp!AN$133</f>
        <v>2.8134762391999999E-2</v>
      </c>
      <c r="AQ50" s="339">
        <f>1/1000*[1]PaperSectorMinusCoreVPAExp!AO$133</f>
        <v>2.35926287076E-2</v>
      </c>
      <c r="AR50" s="339">
        <f>1/1000*[1]PaperSectorMinusCoreVPAExp!AP$133</f>
        <v>2.15167460235E-2</v>
      </c>
      <c r="AS50" s="339">
        <f>1/1000*[1]PaperSectorMinusCoreVPAExp!AQ$133</f>
        <v>1.9077527416499998E-2</v>
      </c>
      <c r="AT50" s="339">
        <f>1/1000*[1]PaperSectorMinusCoreVPAExp!AR$133</f>
        <v>2.0368099000100004E-2</v>
      </c>
      <c r="AU50" s="339">
        <f>1/1000*[1]PaperSectorMinusCoreVPAExp!AS$133</f>
        <v>2.4908646848799999E-2</v>
      </c>
      <c r="AV50" s="339">
        <f>1/1000*[1]PaperSectorMinusCoreVPAExp!AT$133</f>
        <v>2.9409937531999997E-2</v>
      </c>
      <c r="AW50" s="339">
        <f>1/1000*[1]PaperSectorMinusCoreVPAExp!AU$133</f>
        <v>0</v>
      </c>
      <c r="AX50" s="339">
        <f>1/1000*[1]PaperSectorMinusCoreVPAExp!AV$133</f>
        <v>0</v>
      </c>
      <c r="AY50" s="339">
        <f>1/1000*[1]PaperSectorMinusCoreVPAExp!AW$133</f>
        <v>0</v>
      </c>
      <c r="AZ50" s="339">
        <f>1/1000*[1]PaperSectorMinusCoreVPAExp!AX$133</f>
        <v>0</v>
      </c>
      <c r="BA50" s="339">
        <f>1/1000*[1]PaperSectorMinusCoreVPAExp!AY$133</f>
        <v>0</v>
      </c>
      <c r="BB50" s="339">
        <f>1/1000*[1]PaperSectorMinusCoreVPAExp!AZ$133</f>
        <v>0</v>
      </c>
      <c r="BC50" s="340">
        <f>1/1000*[1]PaperSectorMinusCoreVPAExp!BA$133</f>
        <v>0</v>
      </c>
      <c r="BD50" s="553"/>
    </row>
    <row r="51" spans="2:56">
      <c r="B51" s="5" t="s">
        <v>95</v>
      </c>
      <c r="C51" s="338">
        <f>1/$A$1*[1]PaperSectorMinusCoreVPAExp!$B$207</f>
        <v>1.2238771183333328E-2</v>
      </c>
      <c r="D51" s="339">
        <f>1/$A$1*[1]PaperSectorMinusCoreVPAExp!$C$207</f>
        <v>1.2217146568939396E-2</v>
      </c>
      <c r="E51" s="339">
        <f>1/$A$1*[1]PaperSectorMinusCoreVPAExp!$D$207</f>
        <v>1.9479384739898999E-2</v>
      </c>
      <c r="F51" s="339">
        <f>1/$A$1*[1]PaperSectorMinusCoreVPAExp!$E$207</f>
        <v>2.7183538241666666E-2</v>
      </c>
      <c r="G51" s="339">
        <f>1/$A$1*[1]PaperSectorMinusCoreVPAExp!$F$207</f>
        <v>5.6015110211905826E-2</v>
      </c>
      <c r="H51" s="339">
        <f>1/$A$1*[1]PaperSectorMinusCoreVPAExp!$G$207</f>
        <v>8.1145654468181824E-2</v>
      </c>
      <c r="I51" s="339">
        <f>1/$A$1*[1]PaperSectorMinusCoreVPAExp!$H$207</f>
        <v>7.3118751806457424E-2</v>
      </c>
      <c r="J51" s="340">
        <f>1/$A$1*[1]PaperSectorMinusCoreVPAExp!$I$207</f>
        <v>2.9778140000000008E-4</v>
      </c>
      <c r="K51" s="340">
        <f>1/$A$1*[1]PaperSectorMinusCoreVPAExp!$J$207</f>
        <v>9.3204619073232325E-2</v>
      </c>
      <c r="L51" s="340">
        <f>1/$A$1*[1]PaperSectorMinusCoreVPAExp!K$207</f>
        <v>0.10045555869962119</v>
      </c>
      <c r="M51" s="339">
        <f>1/$A$1*[1]PaperSectorMinusCoreVPAExp!L$207</f>
        <v>9.6943464899242396E-2</v>
      </c>
      <c r="N51" s="339">
        <f>1/$A$1*[1]PaperSectorMinusCoreVPAExp!M$207</f>
        <v>0.13669750377670942</v>
      </c>
      <c r="O51" s="339">
        <f>1/$A$1*[1]PaperSectorMinusCoreVPAExp!N$207</f>
        <v>0.1259963522767677</v>
      </c>
      <c r="P51" s="339">
        <f>1/$A$1*[1]PaperSectorMinusCoreVPAExp!O$207</f>
        <v>0.13871912040808823</v>
      </c>
      <c r="Q51" s="339">
        <f>1/$A$1*[1]PaperSectorMinusCoreVPAExp!P$207</f>
        <v>0.14269744016851738</v>
      </c>
      <c r="R51" s="339">
        <f>1/$A$1*[1]PaperSectorMinusCoreVPAExp!Q$207</f>
        <v>0.14448371691078649</v>
      </c>
      <c r="S51" s="339">
        <f>1/$A$1*[1]PaperSectorMinusCoreVPAExp!R$207</f>
        <v>0.16303524811837972</v>
      </c>
      <c r="T51" s="339">
        <f>1/$A$1*[1]PaperSectorMinusCoreVPAExp!S$207</f>
        <v>0.16637463428958332</v>
      </c>
      <c r="U51" s="339">
        <f>1/$A$1*[1]PaperSectorMinusCoreVPAExp!T$207</f>
        <v>0.16413998158333334</v>
      </c>
      <c r="V51" s="339">
        <f>1/$A$1*[1]PaperSectorMinusCoreVPAExp!U$207</f>
        <v>0</v>
      </c>
      <c r="W51" s="339">
        <f>1/$A$1*[1]PaperSectorMinusCoreVPAExp!V$207</f>
        <v>0</v>
      </c>
      <c r="X51" s="339">
        <f>1/$A$1*[1]PaperSectorMinusCoreVPAExp!W$207</f>
        <v>0</v>
      </c>
      <c r="Y51" s="339">
        <f>1/$A$1*[1]PaperSectorMinusCoreVPAExp!X$207</f>
        <v>0</v>
      </c>
      <c r="Z51" s="339">
        <f>1/$A$1*[1]PaperSectorMinusCoreVPAExp!Y$207</f>
        <v>0</v>
      </c>
      <c r="AA51" s="339">
        <f>1/$A$1*[1]PaperSectorMinusCoreVPAExp!Z$207</f>
        <v>0</v>
      </c>
      <c r="AB51" s="339">
        <f>1/$A$1*[1]PaperSectorMinusCoreVPAExp!AA$207</f>
        <v>0</v>
      </c>
      <c r="AC51" s="341"/>
      <c r="AD51" s="338">
        <f>1/1000*[1]PaperSectorMinusCoreVPAExp!AB$207</f>
        <v>4.9201215482940009E-3</v>
      </c>
      <c r="AE51" s="339">
        <f>1/1000*[1]PaperSectorMinusCoreVPAExp!AC$207</f>
        <v>4.6922131903999994E-3</v>
      </c>
      <c r="AF51" s="339">
        <f>1/1000*[1]PaperSectorMinusCoreVPAExp!AD$207</f>
        <v>7.4232124752000002E-3</v>
      </c>
      <c r="AG51" s="339">
        <f>1/1000*[1]PaperSectorMinusCoreVPAExp!AE$207</f>
        <v>1.11485766672E-2</v>
      </c>
      <c r="AH51" s="339">
        <f>1/1000*[1]PaperSectorMinusCoreVPAExp!AF$207</f>
        <v>2.2987145122199997E-2</v>
      </c>
      <c r="AI51" s="339">
        <f>1/1000*[1]PaperSectorMinusCoreVPAExp!AG$207</f>
        <v>2.4751357059000001E-2</v>
      </c>
      <c r="AJ51" s="339">
        <f>1/1000*[1]PaperSectorMinusCoreVPAExp!AH$207</f>
        <v>2.1328007069199999E-2</v>
      </c>
      <c r="AK51" s="339">
        <f>1/1000*[1]PaperSectorMinusCoreVPAExp!AI$207</f>
        <v>3.0200032378499997E-2</v>
      </c>
      <c r="AL51" s="339">
        <f>1/1000*[1]PaperSectorMinusCoreVPAExp!AJ$207</f>
        <v>3.7113496515200003E-2</v>
      </c>
      <c r="AM51" s="339">
        <f>1/1000*[1]PaperSectorMinusCoreVPAExp!AK$207</f>
        <v>3.4536381972399999E-2</v>
      </c>
      <c r="AN51" s="339">
        <f>1/1000*[1]PaperSectorMinusCoreVPAExp!AL$207</f>
        <v>3.6157741016400007E-2</v>
      </c>
      <c r="AO51" s="339">
        <f>1/1000*[1]PaperSectorMinusCoreVPAExp!AM$207</f>
        <v>4.8366184223999992E-2</v>
      </c>
      <c r="AP51" s="339">
        <f>1/1000*[1]PaperSectorMinusCoreVPAExp!AN$207</f>
        <v>3.5974489935999998E-2</v>
      </c>
      <c r="AQ51" s="339">
        <f>1/1000*[1]PaperSectorMinusCoreVPAExp!AO$207</f>
        <v>3.5414061416700005E-2</v>
      </c>
      <c r="AR51" s="339">
        <f>1/1000*[1]PaperSectorMinusCoreVPAExp!AP$207</f>
        <v>3.8802060127000007E-2</v>
      </c>
      <c r="AS51" s="339">
        <f>1/1000*[1]PaperSectorMinusCoreVPAExp!AQ$207</f>
        <v>3.5352425657499999E-2</v>
      </c>
      <c r="AT51" s="339">
        <f>1/1000*[1]PaperSectorMinusCoreVPAExp!AR$207</f>
        <v>3.4958738984699998E-2</v>
      </c>
      <c r="AU51" s="339">
        <f>1/1000*[1]PaperSectorMinusCoreVPAExp!AS$207</f>
        <v>3.7306703305299997E-2</v>
      </c>
      <c r="AV51" s="339">
        <f>1/1000*[1]PaperSectorMinusCoreVPAExp!AT$207</f>
        <v>4.2225463371000006E-2</v>
      </c>
      <c r="AW51" s="339">
        <f>1/1000*[1]PaperSectorMinusCoreVPAExp!AU$207</f>
        <v>0</v>
      </c>
      <c r="AX51" s="339">
        <f>1/1000*[1]PaperSectorMinusCoreVPAExp!AV$207</f>
        <v>0</v>
      </c>
      <c r="AY51" s="339">
        <f>1/1000*[1]PaperSectorMinusCoreVPAExp!AW$207</f>
        <v>0</v>
      </c>
      <c r="AZ51" s="339">
        <f>1/1000*[1]PaperSectorMinusCoreVPAExp!AX$207</f>
        <v>0</v>
      </c>
      <c r="BA51" s="339">
        <f>1/1000*[1]PaperSectorMinusCoreVPAExp!AY$207</f>
        <v>0</v>
      </c>
      <c r="BB51" s="339">
        <f>1/1000*[1]PaperSectorMinusCoreVPAExp!AZ$207</f>
        <v>0</v>
      </c>
      <c r="BC51" s="340">
        <f>1/1000*[1]PaperSectorMinusCoreVPAExp!BA$207</f>
        <v>0</v>
      </c>
      <c r="BD51" s="553"/>
    </row>
    <row r="52" spans="2:56">
      <c r="B52" s="5" t="s">
        <v>84</v>
      </c>
      <c r="C52" s="338">
        <f>1/$A$1*[1]PaperSectorMinusCoreVPAExp!$B$212</f>
        <v>0.34561387949166666</v>
      </c>
      <c r="D52" s="339">
        <f>1/$A$1*[1]PaperSectorMinusCoreVPAExp!$C$212</f>
        <v>0.3413469462694444</v>
      </c>
      <c r="E52" s="339">
        <f>1/$A$1*[1]PaperSectorMinusCoreVPAExp!$D$212</f>
        <v>0.46051322392586558</v>
      </c>
      <c r="F52" s="339">
        <f>1/$A$1*[1]PaperSectorMinusCoreVPAExp!$E$212</f>
        <v>0.46338461899177463</v>
      </c>
      <c r="G52" s="339">
        <f>1/$A$1*[1]PaperSectorMinusCoreVPAExp!$F$212</f>
        <v>0.44924474919330815</v>
      </c>
      <c r="H52" s="339">
        <f>1/$A$1*[1]PaperSectorMinusCoreVPAExp!$G$212</f>
        <v>0.47693602633383819</v>
      </c>
      <c r="I52" s="339">
        <f>1/$A$1*[1]PaperSectorMinusCoreVPAExp!$H$212</f>
        <v>0.40159973314606762</v>
      </c>
      <c r="J52" s="340">
        <f>1/$A$1*[1]PaperSectorMinusCoreVPAExp!$I$212</f>
        <v>0.31808819811388889</v>
      </c>
      <c r="K52" s="340">
        <f>1/$A$1*[1]PaperSectorMinusCoreVPAExp!$J$212</f>
        <v>0.32964134006363632</v>
      </c>
      <c r="L52" s="340">
        <f>1/$A$1*[1]PaperSectorMinusCoreVPAExp!K$212</f>
        <v>0.30994453819235201</v>
      </c>
      <c r="M52" s="339">
        <f>1/$A$1*[1]PaperSectorMinusCoreVPAExp!L$212</f>
        <v>0.29045049450492416</v>
      </c>
      <c r="N52" s="339">
        <f>1/$A$1*[1]PaperSectorMinusCoreVPAExp!M$212</f>
        <v>0.35195301667300938</v>
      </c>
      <c r="O52" s="339">
        <f>1/$A$1*[1]PaperSectorMinusCoreVPAExp!N$212</f>
        <v>0.27005561533603895</v>
      </c>
      <c r="P52" s="339">
        <f>1/$A$1*[1]PaperSectorMinusCoreVPAExp!O$212</f>
        <v>0.28282835265782191</v>
      </c>
      <c r="Q52" s="339">
        <f>1/$A$1*[1]PaperSectorMinusCoreVPAExp!P$212</f>
        <v>0.33587393626785722</v>
      </c>
      <c r="R52" s="339">
        <f>1/$A$1*[1]PaperSectorMinusCoreVPAExp!Q$212</f>
        <v>0.30705416010700387</v>
      </c>
      <c r="S52" s="339">
        <f>1/$A$1*[1]PaperSectorMinusCoreVPAExp!R$212</f>
        <v>0.31148869896779768</v>
      </c>
      <c r="T52" s="339">
        <f>1/$A$1*[1]PaperSectorMinusCoreVPAExp!S$212</f>
        <v>0.42127275161527783</v>
      </c>
      <c r="U52" s="339">
        <f>1/$A$1*[1]PaperSectorMinusCoreVPAExp!T$212</f>
        <v>0.34276609276666659</v>
      </c>
      <c r="V52" s="339">
        <f>1/$A$1*[1]PaperSectorMinusCoreVPAExp!U$212</f>
        <v>5.3155555555556462E-7</v>
      </c>
      <c r="W52" s="339">
        <f>1/$A$1*[1]PaperSectorMinusCoreVPAExp!V$212</f>
        <v>5.3155555555556462E-7</v>
      </c>
      <c r="X52" s="339">
        <f>1/$A$1*[1]PaperSectorMinusCoreVPAExp!W$212</f>
        <v>5.3155555555556462E-7</v>
      </c>
      <c r="Y52" s="339">
        <f>1/$A$1*[1]PaperSectorMinusCoreVPAExp!X$212</f>
        <v>5.3155555555556462E-7</v>
      </c>
      <c r="Z52" s="339">
        <f>1/$A$1*[1]PaperSectorMinusCoreVPAExp!Y$212</f>
        <v>5.3155555555556462E-7</v>
      </c>
      <c r="AA52" s="339">
        <f>1/$A$1*[1]PaperSectorMinusCoreVPAExp!Z$212</f>
        <v>5.3155555555556462E-7</v>
      </c>
      <c r="AB52" s="339">
        <f>1/$A$1*[1]PaperSectorMinusCoreVPAExp!AA$212</f>
        <v>5.3155555555556462E-7</v>
      </c>
      <c r="AC52" s="341"/>
      <c r="AD52" s="338">
        <f>1/1000*[1]PaperSectorMinusCoreVPAExp!AB$212</f>
        <v>0.110331251222724</v>
      </c>
      <c r="AE52" s="339">
        <f>1/1000*[1]PaperSectorMinusCoreVPAExp!AC$212</f>
        <v>0.1121610400796</v>
      </c>
      <c r="AF52" s="339">
        <f>1/1000*[1]PaperSectorMinusCoreVPAExp!AD$212</f>
        <v>0.12693710949119999</v>
      </c>
      <c r="AG52" s="339">
        <f>1/1000*[1]PaperSectorMinusCoreVPAExp!AE$212</f>
        <v>0.16099003789120003</v>
      </c>
      <c r="AH52" s="339">
        <f>1/1000*[1]PaperSectorMinusCoreVPAExp!AF$212</f>
        <v>0.1744683355387</v>
      </c>
      <c r="AI52" s="339">
        <f>1/1000*[1]PaperSectorMinusCoreVPAExp!AG$212</f>
        <v>0.18425133938639995</v>
      </c>
      <c r="AJ52" s="339">
        <f>1/1000*[1]PaperSectorMinusCoreVPAExp!AH$212</f>
        <v>0.17150436524720003</v>
      </c>
      <c r="AK52" s="339">
        <f>1/1000*[1]PaperSectorMinusCoreVPAExp!AI$212</f>
        <v>0.17199299025350001</v>
      </c>
      <c r="AL52" s="339">
        <f>1/1000*[1]PaperSectorMinusCoreVPAExp!AJ$212</f>
        <v>0.18710549519440001</v>
      </c>
      <c r="AM52" s="339">
        <f>1/1000*[1]PaperSectorMinusCoreVPAExp!AK$212</f>
        <v>0.1693168976752</v>
      </c>
      <c r="AN52" s="339">
        <f>1/1000*[1]PaperSectorMinusCoreVPAExp!AL$212</f>
        <v>0.16631406288900002</v>
      </c>
      <c r="AO52" s="339">
        <f>1/1000*[1]PaperSectorMinusCoreVPAExp!AM$212</f>
        <v>0.198964324272</v>
      </c>
      <c r="AP52" s="339">
        <f>1/1000*[1]PaperSectorMinusCoreVPAExp!AN$212</f>
        <v>0.12856256638719998</v>
      </c>
      <c r="AQ52" s="339">
        <f>1/1000*[1]PaperSectorMinusCoreVPAExp!AO$212</f>
        <v>0.1408095460581</v>
      </c>
      <c r="AR52" s="339">
        <f>1/1000*[1]PaperSectorMinusCoreVPAExp!AP$212</f>
        <v>0.155270751747</v>
      </c>
      <c r="AS52" s="339">
        <f>1/1000*[1]PaperSectorMinusCoreVPAExp!AQ$212</f>
        <v>0.12193191976000001</v>
      </c>
      <c r="AT52" s="339">
        <f>1/1000*[1]PaperSectorMinusCoreVPAExp!AR$212</f>
        <v>0.11655407394049999</v>
      </c>
      <c r="AU52" s="339">
        <f>1/1000*[1]PaperSectorMinusCoreVPAExp!AS$212</f>
        <v>0.13985644878919998</v>
      </c>
      <c r="AV52" s="339">
        <f>1/1000*[1]PaperSectorMinusCoreVPAExp!AT$212</f>
        <v>0.14212184587900001</v>
      </c>
      <c r="AW52" s="339">
        <f>1/1000*[1]PaperSectorMinusCoreVPAExp!AU$212</f>
        <v>0</v>
      </c>
      <c r="AX52" s="339">
        <f>1/1000*[1]PaperSectorMinusCoreVPAExp!AV$212</f>
        <v>0</v>
      </c>
      <c r="AY52" s="339">
        <f>1/1000*[1]PaperSectorMinusCoreVPAExp!AW$212</f>
        <v>0</v>
      </c>
      <c r="AZ52" s="339">
        <f>1/1000*[1]PaperSectorMinusCoreVPAExp!AX$212</f>
        <v>0</v>
      </c>
      <c r="BA52" s="339">
        <f>1/1000*[1]PaperSectorMinusCoreVPAExp!AY$212</f>
        <v>0</v>
      </c>
      <c r="BB52" s="339">
        <f>1/1000*[1]PaperSectorMinusCoreVPAExp!AZ$212</f>
        <v>0</v>
      </c>
      <c r="BC52" s="340">
        <f>1/1000*[1]PaperSectorMinusCoreVPAExp!BA$212</f>
        <v>0</v>
      </c>
      <c r="BD52" s="553"/>
    </row>
    <row r="53" spans="2:56">
      <c r="B53" s="5" t="s">
        <v>46</v>
      </c>
      <c r="C53" s="338">
        <f>1/$A$1*[1]PaperSectorMinusCoreVPAExp!$B$225</f>
        <v>0.19523116364166662</v>
      </c>
      <c r="D53" s="339">
        <f>1/$A$1*[1]PaperSectorMinusCoreVPAExp!$C$225</f>
        <v>0.14856439053333328</v>
      </c>
      <c r="E53" s="339">
        <f>1/$A$1*[1]PaperSectorMinusCoreVPAExp!$D$225</f>
        <v>0.18765624005259737</v>
      </c>
      <c r="F53" s="339">
        <f>1/$A$1*[1]PaperSectorMinusCoreVPAExp!$E$225</f>
        <v>0.19788062120757577</v>
      </c>
      <c r="G53" s="339">
        <f>1/$A$1*[1]PaperSectorMinusCoreVPAExp!$F$225</f>
        <v>0.24692405342452459</v>
      </c>
      <c r="H53" s="339">
        <f>1/$A$1*[1]PaperSectorMinusCoreVPAExp!$G$225</f>
        <v>0.28227281141439403</v>
      </c>
      <c r="I53" s="339">
        <f>1/$A$1*[1]PaperSectorMinusCoreVPAExp!$H$225</f>
        <v>0.26990479638831161</v>
      </c>
      <c r="J53" s="340">
        <f>1/$A$1*[1]PaperSectorMinusCoreVPAExp!$I$225</f>
        <v>0.169107586074183</v>
      </c>
      <c r="K53" s="340">
        <f>1/$A$1*[1]PaperSectorMinusCoreVPAExp!$J$225</f>
        <v>0.19333160828484849</v>
      </c>
      <c r="L53" s="340">
        <f>1/$A$1*[1]PaperSectorMinusCoreVPAExp!K$225</f>
        <v>0.18501025092775975</v>
      </c>
      <c r="M53" s="339">
        <f>1/$A$1*[1]PaperSectorMinusCoreVPAExp!L$225</f>
        <v>0.19185231787386359</v>
      </c>
      <c r="N53" s="339">
        <f>1/$A$1*[1]PaperSectorMinusCoreVPAExp!M$225</f>
        <v>0.1790478612470415</v>
      </c>
      <c r="O53" s="339">
        <f>1/$A$1*[1]PaperSectorMinusCoreVPAExp!N$225</f>
        <v>0.15052379595979437</v>
      </c>
      <c r="P53" s="339">
        <f>1/$A$1*[1]PaperSectorMinusCoreVPAExp!O$225</f>
        <v>0.16584141999038177</v>
      </c>
      <c r="Q53" s="339">
        <f>1/$A$1*[1]PaperSectorMinusCoreVPAExp!P$225</f>
        <v>0.1866907959022959</v>
      </c>
      <c r="R53" s="339">
        <f>1/$A$1*[1]PaperSectorMinusCoreVPAExp!Q$225</f>
        <v>0.20254282843356786</v>
      </c>
      <c r="S53" s="339">
        <f>1/$A$1*[1]PaperSectorMinusCoreVPAExp!R$225</f>
        <v>0.43937198703864577</v>
      </c>
      <c r="T53" s="339">
        <f>1/$A$1*[1]PaperSectorMinusCoreVPAExp!S$225</f>
        <v>0.39841888568472217</v>
      </c>
      <c r="U53" s="339">
        <f>1/$A$1*[1]PaperSectorMinusCoreVPAExp!T$225</f>
        <v>0.32313288695416664</v>
      </c>
      <c r="V53" s="339">
        <f>1/$A$1*[1]PaperSectorMinusCoreVPAExp!U$225</f>
        <v>1.1151515151515151E-7</v>
      </c>
      <c r="W53" s="339">
        <f>1/$A$1*[1]PaperSectorMinusCoreVPAExp!V$225</f>
        <v>1.1151515151515151E-7</v>
      </c>
      <c r="X53" s="339">
        <f>1/$A$1*[1]PaperSectorMinusCoreVPAExp!W$225</f>
        <v>1.1151515151515151E-7</v>
      </c>
      <c r="Y53" s="339">
        <f>1/$A$1*[1]PaperSectorMinusCoreVPAExp!X$225</f>
        <v>1.1151515151515151E-7</v>
      </c>
      <c r="Z53" s="339">
        <f>1/$A$1*[1]PaperSectorMinusCoreVPAExp!Y$225</f>
        <v>1.1151515151515151E-7</v>
      </c>
      <c r="AA53" s="339">
        <f>1/$A$1*[1]PaperSectorMinusCoreVPAExp!Z$225</f>
        <v>1.1151515151515151E-7</v>
      </c>
      <c r="AB53" s="339">
        <f>1/$A$1*[1]PaperSectorMinusCoreVPAExp!AA$225</f>
        <v>1.1151515151515151E-7</v>
      </c>
      <c r="AC53" s="341"/>
      <c r="AD53" s="338">
        <f>1/1000*[1]PaperSectorMinusCoreVPAExp!AB$225</f>
        <v>8.7451349278062002E-2</v>
      </c>
      <c r="AE53" s="339">
        <f>1/1000*[1]PaperSectorMinusCoreVPAExp!AC$225</f>
        <v>7.6058874779999994E-2</v>
      </c>
      <c r="AF53" s="339">
        <f>1/1000*[1]PaperSectorMinusCoreVPAExp!AD$225</f>
        <v>8.1565312324799993E-2</v>
      </c>
      <c r="AG53" s="339">
        <f>1/1000*[1]PaperSectorMinusCoreVPAExp!AE$225</f>
        <v>9.9920213848000011E-2</v>
      </c>
      <c r="AH53" s="339">
        <f>1/1000*[1]PaperSectorMinusCoreVPAExp!AF$225</f>
        <v>0.12246390294739999</v>
      </c>
      <c r="AI53" s="339">
        <f>1/1000*[1]PaperSectorMinusCoreVPAExp!AG$225</f>
        <v>0.12078878071259999</v>
      </c>
      <c r="AJ53" s="339">
        <f>1/1000*[1]PaperSectorMinusCoreVPAExp!AH$225</f>
        <v>0.1340613273324</v>
      </c>
      <c r="AK53" s="339">
        <f>1/1000*[1]PaperSectorMinusCoreVPAExp!AI$225</f>
        <v>0.14655500955599998</v>
      </c>
      <c r="AL53" s="339">
        <f>1/1000*[1]PaperSectorMinusCoreVPAExp!AJ$225</f>
        <v>0.14605231674079999</v>
      </c>
      <c r="AM53" s="339">
        <f>1/1000*[1]PaperSectorMinusCoreVPAExp!AK$225</f>
        <v>0.12896549686679998</v>
      </c>
      <c r="AN53" s="339">
        <f>1/1000*[1]PaperSectorMinusCoreVPAExp!AL$225</f>
        <v>0.12890710017990001</v>
      </c>
      <c r="AO53" s="339">
        <f>1/1000*[1]PaperSectorMinusCoreVPAExp!AM$225</f>
        <v>0.13989971524799999</v>
      </c>
      <c r="AP53" s="339">
        <f>1/1000*[1]PaperSectorMinusCoreVPAExp!AN$225</f>
        <v>6.8899859107199993E-2</v>
      </c>
      <c r="AQ53" s="339">
        <f>1/1000*[1]PaperSectorMinusCoreVPAExp!AO$225</f>
        <v>6.4505931216600004E-2</v>
      </c>
      <c r="AR53" s="339">
        <f>1/1000*[1]PaperSectorMinusCoreVPAExp!AP$225</f>
        <v>7.2553115427999998E-2</v>
      </c>
      <c r="AS53" s="339">
        <f>1/1000*[1]PaperSectorMinusCoreVPAExp!AQ$225</f>
        <v>6.5431901528000005E-2</v>
      </c>
      <c r="AT53" s="339">
        <f>1/1000*[1]PaperSectorMinusCoreVPAExp!AR$225</f>
        <v>0.10255023153219998</v>
      </c>
      <c r="AU53" s="339">
        <f>1/1000*[1]PaperSectorMinusCoreVPAExp!AS$225</f>
        <v>0.11379171779689999</v>
      </c>
      <c r="AV53" s="339">
        <f>1/1000*[1]PaperSectorMinusCoreVPAExp!AT$225</f>
        <v>0.11524716813300001</v>
      </c>
      <c r="AW53" s="339">
        <f>1/1000*[1]PaperSectorMinusCoreVPAExp!AU$225</f>
        <v>1.7913333333333332E-8</v>
      </c>
      <c r="AX53" s="339">
        <f>1/1000*[1]PaperSectorMinusCoreVPAExp!AV$225</f>
        <v>0</v>
      </c>
      <c r="AY53" s="339">
        <f>1/1000*[1]PaperSectorMinusCoreVPAExp!AW$225</f>
        <v>0</v>
      </c>
      <c r="AZ53" s="339">
        <f>1/1000*[1]PaperSectorMinusCoreVPAExp!AX$225</f>
        <v>0</v>
      </c>
      <c r="BA53" s="339">
        <f>1/1000*[1]PaperSectorMinusCoreVPAExp!AY$225</f>
        <v>0</v>
      </c>
      <c r="BB53" s="339">
        <f>1/1000*[1]PaperSectorMinusCoreVPAExp!AZ$225</f>
        <v>0</v>
      </c>
      <c r="BC53" s="340">
        <f>1/1000*[1]PaperSectorMinusCoreVPAExp!BA$225</f>
        <v>0</v>
      </c>
      <c r="BD53" s="553"/>
    </row>
    <row r="54" spans="2:56">
      <c r="B54" s="5" t="s">
        <v>85</v>
      </c>
      <c r="C54" s="359">
        <f>1/$A$1*[1]PaperSectorMinusCoreVPAExp!$B$246</f>
        <v>1.5701680897416666</v>
      </c>
      <c r="D54" s="360">
        <f>1/$A$1*[1]PaperSectorMinusCoreVPAExp!$C$246</f>
        <v>1.3937303661402776</v>
      </c>
      <c r="E54" s="360">
        <f>1/$A$1*[1]PaperSectorMinusCoreVPAExp!$D$246</f>
        <v>1.5825770083227273</v>
      </c>
      <c r="F54" s="360">
        <f>1/$A$1*[1]PaperSectorMinusCoreVPAExp!$E$246</f>
        <v>1.5326992819939389</v>
      </c>
      <c r="G54" s="360">
        <f>1/$A$1*[1]PaperSectorMinusCoreVPAExp!$F$246</f>
        <v>1.3647744262656418</v>
      </c>
      <c r="H54" s="360">
        <f>1/$A$1*[1]PaperSectorMinusCoreVPAExp!$G$246</f>
        <v>1.4979788581512627</v>
      </c>
      <c r="I54" s="360">
        <f>1/$A$1*[1]PaperSectorMinusCoreVPAExp!$H$246</f>
        <v>1.4767641394628788</v>
      </c>
      <c r="J54" s="361">
        <f>1/$A$1*[1]PaperSectorMinusCoreVPAExp!$I$246</f>
        <v>1.3416178853833334</v>
      </c>
      <c r="K54" s="361">
        <f>1/$A$1*[1]PaperSectorMinusCoreVPAExp!$J$246</f>
        <v>1.4143446011686422</v>
      </c>
      <c r="L54" s="361">
        <f>1/$A$1*[1]PaperSectorMinusCoreVPAExp!K$246</f>
        <v>1.2612396252111655</v>
      </c>
      <c r="M54" s="360">
        <f>1/$A$1*[1]PaperSectorMinusCoreVPAExp!L$246</f>
        <v>1.3673411027299238</v>
      </c>
      <c r="N54" s="360">
        <f>1/$A$1*[1]PaperSectorMinusCoreVPAExp!M$246</f>
        <v>1.2959875376821224</v>
      </c>
      <c r="O54" s="360">
        <f>1/$A$1*[1]PaperSectorMinusCoreVPAExp!N$246</f>
        <v>1.2710736141019408</v>
      </c>
      <c r="P54" s="360">
        <f>1/$A$1*[1]PaperSectorMinusCoreVPAExp!O$246</f>
        <v>1.2104592981835858</v>
      </c>
      <c r="Q54" s="360">
        <f>1/$A$1*[1]PaperSectorMinusCoreVPAExp!P$246</f>
        <v>1.2864935364397092</v>
      </c>
      <c r="R54" s="360">
        <f>1/$A$1*[1]PaperSectorMinusCoreVPAExp!Q$246</f>
        <v>1.3086657488010101</v>
      </c>
      <c r="S54" s="360">
        <f>1/$A$1*[1]PaperSectorMinusCoreVPAExp!R$246</f>
        <v>1.3693702099124789</v>
      </c>
      <c r="T54" s="360">
        <f>1/$A$1*[1]PaperSectorMinusCoreVPAExp!S$246</f>
        <v>1.5869163800041666</v>
      </c>
      <c r="U54" s="360">
        <f>1/$A$1*[1]PaperSectorMinusCoreVPAExp!T$246</f>
        <v>1.3695541868749996</v>
      </c>
      <c r="V54" s="360">
        <f>1/$A$1*[1]PaperSectorMinusCoreVPAExp!U$246</f>
        <v>0</v>
      </c>
      <c r="W54" s="360">
        <f>1/$A$1*[1]PaperSectorMinusCoreVPAExp!V$246</f>
        <v>0</v>
      </c>
      <c r="X54" s="360">
        <f>1/$A$1*[1]PaperSectorMinusCoreVPAExp!W$246</f>
        <v>0</v>
      </c>
      <c r="Y54" s="360">
        <f>1/$A$1*[1]PaperSectorMinusCoreVPAExp!X$246</f>
        <v>0</v>
      </c>
      <c r="Z54" s="360">
        <f>1/$A$1*[1]PaperSectorMinusCoreVPAExp!Y$246</f>
        <v>0</v>
      </c>
      <c r="AA54" s="360">
        <f>1/$A$1*[1]PaperSectorMinusCoreVPAExp!Z$246</f>
        <v>0</v>
      </c>
      <c r="AB54" s="360">
        <f>1/$A$1*[1]PaperSectorMinusCoreVPAExp!AA$246</f>
        <v>0</v>
      </c>
      <c r="AC54" s="341"/>
      <c r="AD54" s="338">
        <f>1/1000*[1]PaperSectorMinusCoreVPAExp!AB$246</f>
        <v>0.48544517126726094</v>
      </c>
      <c r="AE54" s="339">
        <f>1/1000*[1]PaperSectorMinusCoreVPAExp!AC$246</f>
        <v>0.49495848790879993</v>
      </c>
      <c r="AF54" s="339">
        <f>1/1000*[1]PaperSectorMinusCoreVPAExp!AD$246</f>
        <v>0.55060467247199996</v>
      </c>
      <c r="AG54" s="339">
        <f>1/1000*[1]PaperSectorMinusCoreVPAExp!AE$246</f>
        <v>0.60710085701440009</v>
      </c>
      <c r="AH54" s="339">
        <f>1/1000*[1]PaperSectorMinusCoreVPAExp!AF$246</f>
        <v>0.60713305502850001</v>
      </c>
      <c r="AI54" s="339">
        <f>1/1000*[1]PaperSectorMinusCoreVPAExp!AG$246</f>
        <v>0.61381813367159999</v>
      </c>
      <c r="AJ54" s="339">
        <f>1/1000*[1]PaperSectorMinusCoreVPAExp!AH$246</f>
        <v>0.58000161830399999</v>
      </c>
      <c r="AK54" s="339">
        <f>1/1000*[1]PaperSectorMinusCoreVPAExp!AI$246</f>
        <v>0.66408647860500003</v>
      </c>
      <c r="AL54" s="339">
        <f>1/1000*[1]PaperSectorMinusCoreVPAExp!AJ$246</f>
        <v>0.62909608267520001</v>
      </c>
      <c r="AM54" s="339">
        <f>1/1000*[1]PaperSectorMinusCoreVPAExp!AK$246</f>
        <v>0.50869301674400003</v>
      </c>
      <c r="AN54" s="339">
        <f>1/1000*[1]PaperSectorMinusCoreVPAExp!AL$246</f>
        <v>0.55575566005769994</v>
      </c>
      <c r="AO54" s="339">
        <f>1/1000*[1]PaperSectorMinusCoreVPAExp!AM$246</f>
        <v>0.58285219175999992</v>
      </c>
      <c r="AP54" s="339">
        <f>1/1000*[1]PaperSectorMinusCoreVPAExp!AN$246</f>
        <v>0.47830717484000002</v>
      </c>
      <c r="AQ54" s="339">
        <f>1/1000*[1]PaperSectorMinusCoreVPAExp!AO$246</f>
        <v>0.4866935710368</v>
      </c>
      <c r="AR54" s="339">
        <f>1/1000*[1]PaperSectorMinusCoreVPAExp!AP$246</f>
        <v>0.55098320195450001</v>
      </c>
      <c r="AS54" s="339">
        <f>1/1000*[1]PaperSectorMinusCoreVPAExp!AQ$246</f>
        <v>0.50822847749449995</v>
      </c>
      <c r="AT54" s="339">
        <f>1/1000*[1]PaperSectorMinusCoreVPAExp!AR$246</f>
        <v>0.49716727195459998</v>
      </c>
      <c r="AU54" s="339">
        <f>1/1000*[1]PaperSectorMinusCoreVPAExp!AS$246</f>
        <v>0.49496676251879995</v>
      </c>
      <c r="AV54" s="339">
        <f>1/1000*[1]PaperSectorMinusCoreVPAExp!AT$246</f>
        <v>0.5178018479030001</v>
      </c>
      <c r="AW54" s="339">
        <f>1/1000*[1]PaperSectorMinusCoreVPAExp!AU$246</f>
        <v>0</v>
      </c>
      <c r="AX54" s="339">
        <f>1/1000*[1]PaperSectorMinusCoreVPAExp!AV$246</f>
        <v>0</v>
      </c>
      <c r="AY54" s="339">
        <f>1/1000*[1]PaperSectorMinusCoreVPAExp!AW$246</f>
        <v>0</v>
      </c>
      <c r="AZ54" s="339">
        <f>1/1000*[1]PaperSectorMinusCoreVPAExp!AX$246</f>
        <v>0</v>
      </c>
      <c r="BA54" s="339">
        <f>1/1000*[1]PaperSectorMinusCoreVPAExp!AY$246</f>
        <v>0</v>
      </c>
      <c r="BB54" s="339">
        <f>1/1000*[1]PaperSectorMinusCoreVPAExp!AZ$246</f>
        <v>0</v>
      </c>
      <c r="BC54" s="340">
        <f>1/1000*[1]PaperSectorMinusCoreVPAExp!BA$246</f>
        <v>0</v>
      </c>
      <c r="BD54" s="553"/>
    </row>
    <row r="55" spans="2:56">
      <c r="B55" s="5" t="s">
        <v>19</v>
      </c>
      <c r="C55" s="359">
        <f t="shared" ref="C55:M55" si="12">SUM(C39:C39)-SUM(C40:C54)</f>
        <v>0.46193387939027808</v>
      </c>
      <c r="D55" s="360">
        <f t="shared" si="12"/>
        <v>0.48589130763585864</v>
      </c>
      <c r="E55" s="360">
        <f t="shared" si="12"/>
        <v>0.54708699872777977</v>
      </c>
      <c r="F55" s="360">
        <f t="shared" si="12"/>
        <v>0.6543999874255082</v>
      </c>
      <c r="G55" s="360">
        <f t="shared" si="12"/>
        <v>0.58514204130829484</v>
      </c>
      <c r="H55" s="360">
        <f t="shared" si="12"/>
        <v>0.5992161262762643</v>
      </c>
      <c r="I55" s="360">
        <f t="shared" si="12"/>
        <v>0.62934775078405281</v>
      </c>
      <c r="J55" s="361">
        <f t="shared" si="12"/>
        <v>0.36829917224771158</v>
      </c>
      <c r="K55" s="361">
        <f t="shared" si="12"/>
        <v>0.75466245142331978</v>
      </c>
      <c r="L55" s="361">
        <f t="shared" si="12"/>
        <v>0.64432015388677399</v>
      </c>
      <c r="M55" s="360">
        <f t="shared" si="12"/>
        <v>0.75423500263901566</v>
      </c>
      <c r="N55" s="360">
        <f>SUM(N39:N39)-SUM(N40:N54)</f>
        <v>0.77632429991853691</v>
      </c>
      <c r="O55" s="360">
        <f t="shared" ref="O55:AB55" si="13">SUM(O39:O39)-SUM(O40:O54)</f>
        <v>0.85832699445669647</v>
      </c>
      <c r="P55" s="360">
        <f t="shared" si="13"/>
        <v>1.0169934218558794</v>
      </c>
      <c r="Q55" s="360">
        <f t="shared" si="13"/>
        <v>0.95817201456086565</v>
      </c>
      <c r="R55" s="360">
        <f t="shared" si="13"/>
        <v>1.0619642788013621</v>
      </c>
      <c r="S55" s="360">
        <f t="shared" si="13"/>
        <v>1.3807955063410056</v>
      </c>
      <c r="T55" s="360">
        <f t="shared" si="13"/>
        <v>2.3743976985060584</v>
      </c>
      <c r="U55" s="360">
        <f t="shared" si="13"/>
        <v>1.7595140652115084</v>
      </c>
      <c r="V55" s="360">
        <f t="shared" si="13"/>
        <v>5.2248401785714854E-3</v>
      </c>
      <c r="W55" s="360">
        <f t="shared" si="13"/>
        <v>5.2248401785714854E-3</v>
      </c>
      <c r="X55" s="360">
        <f t="shared" si="13"/>
        <v>5.2248401785714854E-3</v>
      </c>
      <c r="Y55" s="360">
        <f t="shared" si="13"/>
        <v>5.2248401785714854E-3</v>
      </c>
      <c r="Z55" s="360">
        <f t="shared" si="13"/>
        <v>5.2248401785714854E-3</v>
      </c>
      <c r="AA55" s="360">
        <f t="shared" si="13"/>
        <v>5.2248401785714854E-3</v>
      </c>
      <c r="AB55" s="360">
        <f t="shared" si="13"/>
        <v>5.2248401785714854E-3</v>
      </c>
      <c r="AC55" s="341"/>
      <c r="AD55" s="338">
        <f t="shared" ref="AD55:BC55" si="14">SUM(AD39:AD39)-SUM(AD40:AD54)</f>
        <v>0.14791373473576019</v>
      </c>
      <c r="AE55" s="339">
        <f t="shared" si="14"/>
        <v>0.1513137058523979</v>
      </c>
      <c r="AF55" s="339">
        <f t="shared" si="14"/>
        <v>0.16324621763040037</v>
      </c>
      <c r="AG55" s="339">
        <f t="shared" si="14"/>
        <v>0.22743601323519957</v>
      </c>
      <c r="AH55" s="339">
        <f t="shared" si="14"/>
        <v>0.21973796265259971</v>
      </c>
      <c r="AI55" s="339">
        <f t="shared" si="14"/>
        <v>0.22022680366830105</v>
      </c>
      <c r="AJ55" s="339">
        <f t="shared" si="14"/>
        <v>0.24344464024880086</v>
      </c>
      <c r="AK55" s="339">
        <f t="shared" si="14"/>
        <v>0.29609177758799987</v>
      </c>
      <c r="AL55" s="339">
        <f t="shared" si="14"/>
        <v>0.370715426806</v>
      </c>
      <c r="AM55" s="339">
        <f t="shared" si="14"/>
        <v>0.31291810347159998</v>
      </c>
      <c r="AN55" s="339">
        <f t="shared" si="14"/>
        <v>0.34015302699840166</v>
      </c>
      <c r="AO55" s="339">
        <f t="shared" si="14"/>
        <v>0.36904031664000048</v>
      </c>
      <c r="AP55" s="339">
        <f t="shared" si="14"/>
        <v>0.3167940392144013</v>
      </c>
      <c r="AQ55" s="339">
        <f t="shared" si="14"/>
        <v>0.32889348894720261</v>
      </c>
      <c r="AR55" s="339">
        <f t="shared" si="14"/>
        <v>0.36448447413549978</v>
      </c>
      <c r="AS55" s="339">
        <f t="shared" si="14"/>
        <v>0.32686694025650009</v>
      </c>
      <c r="AT55" s="339">
        <f t="shared" si="14"/>
        <v>0.36693818460260097</v>
      </c>
      <c r="AU55" s="339">
        <f t="shared" si="14"/>
        <v>0.44463713744450128</v>
      </c>
      <c r="AV55" s="339">
        <f t="shared" si="14"/>
        <v>0.48104031055699981</v>
      </c>
      <c r="AW55" s="339">
        <f t="shared" si="14"/>
        <v>8.0972633041666645E-4</v>
      </c>
      <c r="AX55" s="339">
        <f t="shared" si="14"/>
        <v>0</v>
      </c>
      <c r="AY55" s="339">
        <f t="shared" si="14"/>
        <v>0</v>
      </c>
      <c r="AZ55" s="339">
        <f t="shared" si="14"/>
        <v>0</v>
      </c>
      <c r="BA55" s="339">
        <f t="shared" si="14"/>
        <v>0</v>
      </c>
      <c r="BB55" s="339">
        <f t="shared" si="14"/>
        <v>0</v>
      </c>
      <c r="BC55" s="340">
        <f t="shared" si="14"/>
        <v>0</v>
      </c>
      <c r="BD55" s="553"/>
    </row>
    <row r="56" spans="2:56" ht="17.149999999999999" customHeight="1">
      <c r="B56" s="9" t="s">
        <v>136</v>
      </c>
      <c r="C56" s="458">
        <f>1/$A$1*[1]PaperSectorMinusCoreVPAExp!$B$265</f>
        <v>0.22583286048333334</v>
      </c>
      <c r="D56" s="459">
        <f>1/$A$1*[1]PaperSectorMinusCoreVPAExp!$C$265</f>
        <v>0.41167447757765147</v>
      </c>
      <c r="E56" s="459">
        <f>1/$A$1*[1]PaperSectorMinusCoreVPAExp!$D$265</f>
        <v>0.49133298732500003</v>
      </c>
      <c r="F56" s="459">
        <f>1/$A$1*[1]PaperSectorMinusCoreVPAExp!$E$265</f>
        <v>0.61696025238055563</v>
      </c>
      <c r="G56" s="459">
        <f>1/$A$1*[1]PaperSectorMinusCoreVPAExp!$F$265</f>
        <v>0.84626374507222224</v>
      </c>
      <c r="H56" s="459">
        <f>1/$A$1*[1]PaperSectorMinusCoreVPAExp!$G$265</f>
        <v>0.78230586580441919</v>
      </c>
      <c r="I56" s="459">
        <f>1/$A$1*[1]PaperSectorMinusCoreVPAExp!$H$265</f>
        <v>0.81549024709722218</v>
      </c>
      <c r="J56" s="460">
        <f>1/$A$1*[1]PaperSectorMinusCoreVPAExp!$I$265</f>
        <v>0.50455762754575184</v>
      </c>
      <c r="K56" s="460">
        <f>1/$A$1*[1]PaperSectorMinusCoreVPAExp!$J$265</f>
        <v>0.68538942149540583</v>
      </c>
      <c r="L56" s="460">
        <f>1/$A$1*[1]PaperSectorMinusCoreVPAExp!K$265</f>
        <v>0.42182715879797983</v>
      </c>
      <c r="M56" s="459">
        <f>1/$A$1*[1]PaperSectorMinusCoreVPAExp!L$265</f>
        <v>0.41617970264999998</v>
      </c>
      <c r="N56" s="459">
        <f>1/$A$1*[1]PaperSectorMinusCoreVPAExp!M$265</f>
        <v>0.40742399268525648</v>
      </c>
      <c r="O56" s="459">
        <f>1/$A$1*[1]PaperSectorMinusCoreVPAExp!N$265</f>
        <v>0.39017266266969697</v>
      </c>
      <c r="P56" s="459">
        <f>1/$A$1*[1]PaperSectorMinusCoreVPAExp!O$265</f>
        <v>0.36784022270522521</v>
      </c>
      <c r="Q56" s="459">
        <f>1/$A$1*[1]PaperSectorMinusCoreVPAExp!P$265</f>
        <v>0.33249831102178035</v>
      </c>
      <c r="R56" s="459">
        <f>1/$A$1*[1]PaperSectorMinusCoreVPAExp!Q$265</f>
        <v>0.22007517008902061</v>
      </c>
      <c r="S56" s="459">
        <f>1/$A$1*[1]PaperSectorMinusCoreVPAExp!R$265</f>
        <v>0.15796080671868684</v>
      </c>
      <c r="T56" s="459">
        <f>1/$A$1*[1]PaperSectorMinusCoreVPAExp!S$265</f>
        <v>0.21194954998674242</v>
      </c>
      <c r="U56" s="459">
        <f>1/$A$1*[1]PaperSectorMinusCoreVPAExp!T$265</f>
        <v>0.16091847788055552</v>
      </c>
      <c r="V56" s="459">
        <f>1/$A$1*[1]PaperSectorMinusCoreVPAExp!U$265</f>
        <v>0</v>
      </c>
      <c r="W56" s="459">
        <f>1/$A$1*[1]PaperSectorMinusCoreVPAExp!V$265</f>
        <v>0</v>
      </c>
      <c r="X56" s="459">
        <f>1/$A$1*[1]PaperSectorMinusCoreVPAExp!W$265</f>
        <v>0</v>
      </c>
      <c r="Y56" s="459">
        <f>1/$A$1*[1]PaperSectorMinusCoreVPAExp!X$265</f>
        <v>0</v>
      </c>
      <c r="Z56" s="459">
        <f>1/$A$1*[1]PaperSectorMinusCoreVPAExp!Y$265</f>
        <v>0</v>
      </c>
      <c r="AA56" s="459">
        <f>1/$A$1*[1]PaperSectorMinusCoreVPAExp!Z$265</f>
        <v>0</v>
      </c>
      <c r="AB56" s="459">
        <f>1/$A$1*[1]PaperSectorMinusCoreVPAExp!AA$265</f>
        <v>0</v>
      </c>
      <c r="AC56" s="341"/>
      <c r="AD56" s="349">
        <f>1/1000*[1]PaperSectorMinusCoreVPAExp!AB$265</f>
        <v>5.0715359850362997E-2</v>
      </c>
      <c r="AE56" s="350">
        <f>1/1000*[1]PaperSectorMinusCoreVPAExp!AC$265</f>
        <v>7.0139498826800012E-2</v>
      </c>
      <c r="AF56" s="350">
        <f>1/1000*[1]PaperSectorMinusCoreVPAExp!AD$265</f>
        <v>8.4265072190399998E-2</v>
      </c>
      <c r="AG56" s="350">
        <f>1/1000*[1]PaperSectorMinusCoreVPAExp!AE$265</f>
        <v>0.11319193640160002</v>
      </c>
      <c r="AH56" s="350">
        <f>1/1000*[1]PaperSectorMinusCoreVPAExp!AF$265</f>
        <v>0.1573675665331</v>
      </c>
      <c r="AI56" s="350">
        <f>1/1000*[1]PaperSectorMinusCoreVPAExp!AG$265</f>
        <v>0.1548311238474</v>
      </c>
      <c r="AJ56" s="350">
        <f>1/1000*[1]PaperSectorMinusCoreVPAExp!AH$265</f>
        <v>0.17675762865239997</v>
      </c>
      <c r="AK56" s="350">
        <f>1/1000*[1]PaperSectorMinusCoreVPAExp!AI$265</f>
        <v>0.17373526578849999</v>
      </c>
      <c r="AL56" s="350">
        <f>1/1000*[1]PaperSectorMinusCoreVPAExp!AJ$265</f>
        <v>0.16140005885040001</v>
      </c>
      <c r="AM56" s="350">
        <f>1/1000*[1]PaperSectorMinusCoreVPAExp!AK$265</f>
        <v>0.10676613763200002</v>
      </c>
      <c r="AN56" s="350">
        <f>1/1000*[1]PaperSectorMinusCoreVPAExp!AL$265</f>
        <v>0.10938080389770001</v>
      </c>
      <c r="AO56" s="350">
        <f>1/1000*[1]PaperSectorMinusCoreVPAExp!AM$265</f>
        <v>0.10550057783999997</v>
      </c>
      <c r="AP56" s="350">
        <f>1/1000*[1]PaperSectorMinusCoreVPAExp!AN$265</f>
        <v>9.0535442711999994E-2</v>
      </c>
      <c r="AQ56" s="350">
        <f>1/1000*[1]PaperSectorMinusCoreVPAExp!AO$265</f>
        <v>8.6948742740100005E-2</v>
      </c>
      <c r="AR56" s="350">
        <f>1/1000*[1]PaperSectorMinusCoreVPAExp!AP$265</f>
        <v>7.8562901360999998E-2</v>
      </c>
      <c r="AS56" s="350">
        <f>1/1000*[1]PaperSectorMinusCoreVPAExp!AQ$265</f>
        <v>5.2421307617E-2</v>
      </c>
      <c r="AT56" s="350">
        <f>1/1000*[1]PaperSectorMinusCoreVPAExp!AR$265</f>
        <v>4.3447961316999996E-2</v>
      </c>
      <c r="AU56" s="350">
        <f>1/1000*[1]PaperSectorMinusCoreVPAExp!AS$265</f>
        <v>5.9712289679899992E-2</v>
      </c>
      <c r="AV56" s="350">
        <f>1/1000*[1]PaperSectorMinusCoreVPAExp!AT$265</f>
        <v>5.343833914199999E-2</v>
      </c>
      <c r="AW56" s="350">
        <f>1/1000*[1]PaperSectorMinusCoreVPAExp!AU$265</f>
        <v>0</v>
      </c>
      <c r="AX56" s="350">
        <f>1/1000*[1]PaperSectorMinusCoreVPAExp!AV$265</f>
        <v>0</v>
      </c>
      <c r="AY56" s="350">
        <f>1/1000*[1]PaperSectorMinusCoreVPAExp!AW$265</f>
        <v>0</v>
      </c>
      <c r="AZ56" s="350">
        <f>1/1000*[1]PaperSectorMinusCoreVPAExp!AX$265</f>
        <v>0</v>
      </c>
      <c r="BA56" s="350">
        <f>1/1000*[1]PaperSectorMinusCoreVPAExp!AY$265</f>
        <v>0</v>
      </c>
      <c r="BB56" s="350">
        <f>1/1000*[1]PaperSectorMinusCoreVPAExp!AZ$265</f>
        <v>0</v>
      </c>
      <c r="BC56" s="351">
        <f>1/1000*[1]PaperSectorMinusCoreVPAExp!BA$265</f>
        <v>0</v>
      </c>
      <c r="BD56" s="553"/>
    </row>
    <row r="57" spans="2:56">
      <c r="B57" s="5" t="s">
        <v>120</v>
      </c>
      <c r="C57" s="338">
        <f>1/$A$1*[1]PaperSectorMinusCoreVPAExp!$B$19</f>
        <v>5.3528933000000006E-3</v>
      </c>
      <c r="D57" s="339">
        <f>1/$A$1*[1]PaperSectorMinusCoreVPAExp!$C$19</f>
        <v>1.0256466320833331E-2</v>
      </c>
      <c r="E57" s="339">
        <f>1/$A$1*[1]PaperSectorMinusCoreVPAExp!$D$19</f>
        <v>8.4996206750000015E-3</v>
      </c>
      <c r="F57" s="339">
        <f>1/$A$1*[1]PaperSectorMinusCoreVPAExp!$E$19</f>
        <v>1.218079828888889E-2</v>
      </c>
      <c r="G57" s="339">
        <f>1/$A$1*[1]PaperSectorMinusCoreVPAExp!$F$19</f>
        <v>9.1402740578282824E-3</v>
      </c>
      <c r="H57" s="339">
        <f>1/$A$1*[1]PaperSectorMinusCoreVPAExp!$G$19</f>
        <v>1.5678718787499997E-2</v>
      </c>
      <c r="I57" s="339">
        <f>1/$A$1*[1]PaperSectorMinusCoreVPAExp!$H$19</f>
        <v>1.6704733999999992E-2</v>
      </c>
      <c r="J57" s="340">
        <f>1/$A$1*[1]PaperSectorMinusCoreVPAExp!$I$19</f>
        <v>2.0037658600000001E-2</v>
      </c>
      <c r="K57" s="340">
        <f>1/$A$1*[1]PaperSectorMinusCoreVPAExp!$J$19</f>
        <v>1.7574021988888893E-2</v>
      </c>
      <c r="L57" s="340">
        <f>1/$A$1*[1]PaperSectorMinusCoreVPAExp!K$19</f>
        <v>6.5093619040404041E-3</v>
      </c>
      <c r="M57" s="339">
        <f>1/$A$1*[1]PaperSectorMinusCoreVPAExp!L$19</f>
        <v>5.8626521333333325E-3</v>
      </c>
      <c r="N57" s="339">
        <f>1/$A$1*[1]PaperSectorMinusCoreVPAExp!M$19</f>
        <v>3.4580332166666674E-3</v>
      </c>
      <c r="O57" s="339">
        <f>1/$A$1*[1]PaperSectorMinusCoreVPAExp!N$19</f>
        <v>3.2622278248484848E-2</v>
      </c>
      <c r="P57" s="339">
        <f>1/$A$1*[1]PaperSectorMinusCoreVPAExp!O$19</f>
        <v>4.5664004007575754E-2</v>
      </c>
      <c r="Q57" s="339">
        <f>1/$A$1*[1]PaperSectorMinusCoreVPAExp!P$19</f>
        <v>5.0639836838888883E-2</v>
      </c>
      <c r="R57" s="339">
        <f>1/$A$1*[1]PaperSectorMinusCoreVPAExp!Q$19</f>
        <v>7.00760935E-3</v>
      </c>
      <c r="S57" s="339">
        <f>1/$A$1*[1]PaperSectorMinusCoreVPAExp!R$19</f>
        <v>9.0937392058922564E-3</v>
      </c>
      <c r="T57" s="339">
        <f>1/$A$1*[1]PaperSectorMinusCoreVPAExp!S$19</f>
        <v>6.1249877530303049E-3</v>
      </c>
      <c r="U57" s="339">
        <f>1/$A$1*[1]PaperSectorMinusCoreVPAExp!T$19</f>
        <v>2.6404703500000006E-3</v>
      </c>
      <c r="V57" s="339">
        <f>1/$A$1*[1]PaperSectorMinusCoreVPAExp!U$19</f>
        <v>0</v>
      </c>
      <c r="W57" s="339">
        <f>1/$A$1*[1]PaperSectorMinusCoreVPAExp!V$19</f>
        <v>0</v>
      </c>
      <c r="X57" s="339">
        <f>1/$A$1*[1]PaperSectorMinusCoreVPAExp!W$19</f>
        <v>0</v>
      </c>
      <c r="Y57" s="339">
        <f>1/$A$1*[1]PaperSectorMinusCoreVPAExp!X$19</f>
        <v>0</v>
      </c>
      <c r="Z57" s="339">
        <f>1/$A$1*[1]PaperSectorMinusCoreVPAExp!Y$19</f>
        <v>0</v>
      </c>
      <c r="AA57" s="339">
        <f>1/$A$1*[1]PaperSectorMinusCoreVPAExp!Z$19</f>
        <v>0</v>
      </c>
      <c r="AB57" s="339">
        <f>1/$A$1*[1]PaperSectorMinusCoreVPAExp!AA$19</f>
        <v>0</v>
      </c>
      <c r="AC57" s="341"/>
      <c r="AD57" s="338">
        <f>1/1000*[1]PaperSectorMinusCoreVPAExp!AB$19</f>
        <v>9.26558401857E-4</v>
      </c>
      <c r="AE57" s="339">
        <f>1/1000*[1]PaperSectorMinusCoreVPAExp!AC$19</f>
        <v>1.1176389431999999E-3</v>
      </c>
      <c r="AF57" s="339">
        <f>1/1000*[1]PaperSectorMinusCoreVPAExp!AD$19</f>
        <v>1.0398091824000001E-3</v>
      </c>
      <c r="AG57" s="339">
        <f>1/1000*[1]PaperSectorMinusCoreVPAExp!AE$19</f>
        <v>1.8596362399999999E-3</v>
      </c>
      <c r="AH57" s="339">
        <f>1/1000*[1]PaperSectorMinusCoreVPAExp!AF$19</f>
        <v>1.5063218512999996E-3</v>
      </c>
      <c r="AI57" s="339">
        <f>1/1000*[1]PaperSectorMinusCoreVPAExp!AG$19</f>
        <v>2.3777512901999999E-3</v>
      </c>
      <c r="AJ57" s="339">
        <f>1/1000*[1]PaperSectorMinusCoreVPAExp!AH$19</f>
        <v>2.9055500587999998E-3</v>
      </c>
      <c r="AK57" s="339">
        <f>1/1000*[1]PaperSectorMinusCoreVPAExp!AI$19</f>
        <v>3.4996087535000002E-3</v>
      </c>
      <c r="AL57" s="339">
        <f>1/1000*[1]PaperSectorMinusCoreVPAExp!AJ$19</f>
        <v>3.5715024575999998E-3</v>
      </c>
      <c r="AM57" s="339">
        <f>1/1000*[1]PaperSectorMinusCoreVPAExp!AK$19</f>
        <v>1.5479727516000002E-3</v>
      </c>
      <c r="AN57" s="339">
        <f>1/1000*[1]PaperSectorMinusCoreVPAExp!AL$19</f>
        <v>1.4525535816000002E-3</v>
      </c>
      <c r="AO57" s="339">
        <f>1/1000*[1]PaperSectorMinusCoreVPAExp!AM$19</f>
        <v>9.4612291200000002E-4</v>
      </c>
      <c r="AP57" s="339">
        <f>1/1000*[1]PaperSectorMinusCoreVPAExp!AN$19</f>
        <v>4.9545010063999995E-3</v>
      </c>
      <c r="AQ57" s="339">
        <f>1/1000*[1]PaperSectorMinusCoreVPAExp!AO$19</f>
        <v>7.2147372375000003E-3</v>
      </c>
      <c r="AR57" s="339">
        <f>1/1000*[1]PaperSectorMinusCoreVPAExp!AP$19</f>
        <v>8.9241044264999989E-3</v>
      </c>
      <c r="AS57" s="339">
        <f>1/1000*[1]PaperSectorMinusCoreVPAExp!AQ$19</f>
        <v>1.4046059195E-3</v>
      </c>
      <c r="AT57" s="339">
        <f>1/1000*[1]PaperSectorMinusCoreVPAExp!AR$19</f>
        <v>2.0434669073000002E-3</v>
      </c>
      <c r="AU57" s="339">
        <f>1/1000*[1]PaperSectorMinusCoreVPAExp!AS$19</f>
        <v>1.2743004702999998E-3</v>
      </c>
      <c r="AV57" s="339">
        <f>1/1000*[1]PaperSectorMinusCoreVPAExp!AT$19</f>
        <v>7.2028008999999997E-4</v>
      </c>
      <c r="AW57" s="339">
        <f>1/1000*[1]PaperSectorMinusCoreVPAExp!AU$19</f>
        <v>0</v>
      </c>
      <c r="AX57" s="339">
        <f>1/1000*[1]PaperSectorMinusCoreVPAExp!AV$19</f>
        <v>0</v>
      </c>
      <c r="AY57" s="339">
        <f>1/1000*[1]PaperSectorMinusCoreVPAExp!AW$19</f>
        <v>0</v>
      </c>
      <c r="AZ57" s="339">
        <f>1/1000*[1]PaperSectorMinusCoreVPAExp!AX$19</f>
        <v>0</v>
      </c>
      <c r="BA57" s="339">
        <f>1/1000*[1]PaperSectorMinusCoreVPAExp!AY$19</f>
        <v>0</v>
      </c>
      <c r="BB57" s="339">
        <f>1/1000*[1]PaperSectorMinusCoreVPAExp!AZ$19</f>
        <v>0</v>
      </c>
      <c r="BC57" s="339">
        <f>1/1000*[1]PaperSectorMinusCoreVPAExp!BA$19</f>
        <v>0</v>
      </c>
      <c r="BD57" s="553"/>
    </row>
    <row r="58" spans="2:56">
      <c r="B58" s="5" t="s">
        <v>110</v>
      </c>
      <c r="C58" s="338">
        <f>1/$A$1*[1]PaperSectorMinusCoreVPAExp!$B$110</f>
        <v>3.9289209749999989E-3</v>
      </c>
      <c r="D58" s="339">
        <f>1/$A$1*[1]PaperSectorMinusCoreVPAExp!$C$110</f>
        <v>7.4707940708333325E-3</v>
      </c>
      <c r="E58" s="339">
        <f>1/$A$1*[1]PaperSectorMinusCoreVPAExp!$D$110</f>
        <v>1.7400918833333331E-2</v>
      </c>
      <c r="F58" s="339">
        <f>1/$A$1*[1]PaperSectorMinusCoreVPAExp!$E$110</f>
        <v>3.7648890483333329E-2</v>
      </c>
      <c r="G58" s="339">
        <f>1/$A$1*[1]PaperSectorMinusCoreVPAExp!$F$110</f>
        <v>7.0317174383333333E-2</v>
      </c>
      <c r="H58" s="339">
        <f>1/$A$1*[1]PaperSectorMinusCoreVPAExp!$G$110</f>
        <v>4.6188268066666663E-2</v>
      </c>
      <c r="I58" s="339">
        <f>1/$A$1*[1]PaperSectorMinusCoreVPAExp!$H$110</f>
        <v>3.099015816666666E-2</v>
      </c>
      <c r="J58" s="340">
        <f>1/$A$1*[1]PaperSectorMinusCoreVPAExp!$I$110</f>
        <v>4.324856911666667E-2</v>
      </c>
      <c r="K58" s="340">
        <f>1/$A$1*[1]PaperSectorMinusCoreVPAExp!$J$110</f>
        <v>5.9660350559615383E-2</v>
      </c>
      <c r="L58" s="340">
        <f>1/$A$1*[1]PaperSectorMinusCoreVPAExp!K$110</f>
        <v>3.9052149822222215E-2</v>
      </c>
      <c r="M58" s="339">
        <f>1/$A$1*[1]PaperSectorMinusCoreVPAExp!L$110</f>
        <v>1.4189213966666666E-2</v>
      </c>
      <c r="N58" s="339">
        <f>1/$A$1*[1]PaperSectorMinusCoreVPAExp!M$110</f>
        <v>4.9028297666666665E-2</v>
      </c>
      <c r="O58" s="339">
        <f>1/$A$1*[1]PaperSectorMinusCoreVPAExp!N$110</f>
        <v>1.7256141333333332E-2</v>
      </c>
      <c r="P58" s="339">
        <f>1/$A$1*[1]PaperSectorMinusCoreVPAExp!O$110</f>
        <v>1.7900027249999994E-3</v>
      </c>
      <c r="Q58" s="339">
        <f>1/$A$1*[1]PaperSectorMinusCoreVPAExp!P$110</f>
        <v>2.2526969000000001E-3</v>
      </c>
      <c r="R58" s="339">
        <f>1/$A$1*[1]PaperSectorMinusCoreVPAExp!Q$110</f>
        <v>1.9900289499999993E-3</v>
      </c>
      <c r="S58" s="339">
        <f>1/$A$1*[1]PaperSectorMinusCoreVPAExp!R$110</f>
        <v>3.4692291433501684E-3</v>
      </c>
      <c r="T58" s="339">
        <f>1/$A$1*[1]PaperSectorMinusCoreVPAExp!S$110</f>
        <v>7.4861437899621215E-3</v>
      </c>
      <c r="U58" s="339">
        <f>1/$A$1*[1]PaperSectorMinusCoreVPAExp!T$110</f>
        <v>6.5685989416666667E-3</v>
      </c>
      <c r="V58" s="339">
        <f>1/$A$1*[1]PaperSectorMinusCoreVPAExp!U$110</f>
        <v>0</v>
      </c>
      <c r="W58" s="339">
        <f>1/$A$1*[1]PaperSectorMinusCoreVPAExp!V$110</f>
        <v>0</v>
      </c>
      <c r="X58" s="339">
        <f>1/$A$1*[1]PaperSectorMinusCoreVPAExp!W$110</f>
        <v>0</v>
      </c>
      <c r="Y58" s="339">
        <f>1/$A$1*[1]PaperSectorMinusCoreVPAExp!X$110</f>
        <v>0</v>
      </c>
      <c r="Z58" s="339">
        <f>1/$A$1*[1]PaperSectorMinusCoreVPAExp!Y$110</f>
        <v>0</v>
      </c>
      <c r="AA58" s="339">
        <f>1/$A$1*[1]PaperSectorMinusCoreVPAExp!Z$110</f>
        <v>0</v>
      </c>
      <c r="AB58" s="339">
        <f>1/$A$1*[1]PaperSectorMinusCoreVPAExp!AA$110</f>
        <v>0</v>
      </c>
      <c r="AC58" s="341"/>
      <c r="AD58" s="338">
        <f>1/1000*[1]PaperSectorMinusCoreVPAExp!AB$110</f>
        <v>1.9256915424149998E-3</v>
      </c>
      <c r="AE58" s="339">
        <f>1/1000*[1]PaperSectorMinusCoreVPAExp!AC$110</f>
        <v>1.5430077456E-3</v>
      </c>
      <c r="AF58" s="339">
        <f>1/1000*[1]PaperSectorMinusCoreVPAExp!AD$110</f>
        <v>3.3030176783999999E-3</v>
      </c>
      <c r="AG58" s="339">
        <f>1/1000*[1]PaperSectorMinusCoreVPAExp!AE$110</f>
        <v>5.781486278399999E-3</v>
      </c>
      <c r="AH58" s="339">
        <f>1/1000*[1]PaperSectorMinusCoreVPAExp!AF$110</f>
        <v>1.2634718957699999E-2</v>
      </c>
      <c r="AI58" s="339">
        <f>1/1000*[1]PaperSectorMinusCoreVPAExp!AG$110</f>
        <v>1.07025916998E-2</v>
      </c>
      <c r="AJ58" s="339">
        <f>1/1000*[1]PaperSectorMinusCoreVPAExp!AH$110</f>
        <v>8.8654412875999993E-3</v>
      </c>
      <c r="AK58" s="339">
        <f>1/1000*[1]PaperSectorMinusCoreVPAExp!AI$110</f>
        <v>1.0961757862000002E-2</v>
      </c>
      <c r="AL58" s="339">
        <f>1/1000*[1]PaperSectorMinusCoreVPAExp!AJ$110</f>
        <v>1.2315604074000001E-2</v>
      </c>
      <c r="AM58" s="339">
        <f>1/1000*[1]PaperSectorMinusCoreVPAExp!AK$110</f>
        <v>8.6954426327999993E-3</v>
      </c>
      <c r="AN58" s="339">
        <f>1/1000*[1]PaperSectorMinusCoreVPAExp!AL$110</f>
        <v>4.2528906737999998E-3</v>
      </c>
      <c r="AO58" s="339">
        <f>1/1000*[1]PaperSectorMinusCoreVPAExp!AM$110</f>
        <v>1.2349936751999999E-2</v>
      </c>
      <c r="AP58" s="339">
        <f>1/1000*[1]PaperSectorMinusCoreVPAExp!AN$110</f>
        <v>6.7781666831999996E-3</v>
      </c>
      <c r="AQ58" s="339">
        <f>1/1000*[1]PaperSectorMinusCoreVPAExp!AO$110</f>
        <v>6.2073401849999999E-4</v>
      </c>
      <c r="AR58" s="339">
        <f>1/1000*[1]PaperSectorMinusCoreVPAExp!AP$110</f>
        <v>7.808484594999999E-4</v>
      </c>
      <c r="AS58" s="339">
        <f>1/1000*[1]PaperSectorMinusCoreVPAExp!AQ$110</f>
        <v>8.7700760349999993E-4</v>
      </c>
      <c r="AT58" s="339">
        <f>1/1000*[1]PaperSectorMinusCoreVPAExp!AR$110</f>
        <v>9.288219279999999E-4</v>
      </c>
      <c r="AU58" s="339">
        <f>1/1000*[1]PaperSectorMinusCoreVPAExp!AS$110</f>
        <v>2.0727306314000001E-3</v>
      </c>
      <c r="AV58" s="339">
        <f>1/1000*[1]PaperSectorMinusCoreVPAExp!AT$110</f>
        <v>1.7886929980000003E-3</v>
      </c>
      <c r="AW58" s="339">
        <f>1/1000*[1]PaperSectorMinusCoreVPAExp!AU$110</f>
        <v>0</v>
      </c>
      <c r="AX58" s="339">
        <f>1/1000*[1]PaperSectorMinusCoreVPAExp!AV$110</f>
        <v>0</v>
      </c>
      <c r="AY58" s="339">
        <f>1/1000*[1]PaperSectorMinusCoreVPAExp!AW$110</f>
        <v>0</v>
      </c>
      <c r="AZ58" s="339">
        <f>1/1000*[1]PaperSectorMinusCoreVPAExp!AX$110</f>
        <v>0</v>
      </c>
      <c r="BA58" s="339">
        <f>1/1000*[1]PaperSectorMinusCoreVPAExp!AY$110</f>
        <v>0</v>
      </c>
      <c r="BB58" s="339">
        <f>1/1000*[1]PaperSectorMinusCoreVPAExp!AZ$110</f>
        <v>0</v>
      </c>
      <c r="BC58" s="339">
        <f>1/1000*[1]PaperSectorMinusCoreVPAExp!BA$110</f>
        <v>0</v>
      </c>
      <c r="BD58" s="553"/>
    </row>
    <row r="59" spans="2:56">
      <c r="B59" s="5" t="s">
        <v>88</v>
      </c>
      <c r="C59" s="338">
        <f>1/$A$1*[1]PaperSectorMinusCoreVPAExp!$B$113</f>
        <v>8.0535797037499995E-2</v>
      </c>
      <c r="D59" s="339">
        <f>1/$A$1*[1]PaperSectorMinusCoreVPAExp!$C$113</f>
        <v>8.6207127825000007E-2</v>
      </c>
      <c r="E59" s="339">
        <f>1/$A$1*[1]PaperSectorMinusCoreVPAExp!$D$113</f>
        <v>0.14003027517222214</v>
      </c>
      <c r="F59" s="339">
        <f>1/$A$1*[1]PaperSectorMinusCoreVPAExp!$E$113</f>
        <v>0.14006448251666662</v>
      </c>
      <c r="G59" s="339">
        <f>1/$A$1*[1]PaperSectorMinusCoreVPAExp!$F$113</f>
        <v>0.22315799183888885</v>
      </c>
      <c r="H59" s="339">
        <f>1/$A$1*[1]PaperSectorMinusCoreVPAExp!$G$113</f>
        <v>0.12675207822348486</v>
      </c>
      <c r="I59" s="339">
        <f>1/$A$1*[1]PaperSectorMinusCoreVPAExp!$H$113</f>
        <v>0.10124501215000001</v>
      </c>
      <c r="J59" s="340">
        <f>1/$A$1*[1]PaperSectorMinusCoreVPAExp!$I$113</f>
        <v>7.8563140874509801E-2</v>
      </c>
      <c r="K59" s="340">
        <f>1/$A$1*[1]PaperSectorMinusCoreVPAExp!$J$113</f>
        <v>8.791410487371791E-2</v>
      </c>
      <c r="L59" s="340">
        <f>1/$A$1*[1]PaperSectorMinusCoreVPAExp!K$113</f>
        <v>6.0750563246969688E-2</v>
      </c>
      <c r="M59" s="339">
        <f>1/$A$1*[1]PaperSectorMinusCoreVPAExp!L$113</f>
        <v>7.1981521108333349E-2</v>
      </c>
      <c r="N59" s="339">
        <f>1/$A$1*[1]PaperSectorMinusCoreVPAExp!M$113</f>
        <v>5.3323099866666668E-2</v>
      </c>
      <c r="O59" s="339">
        <f>1/$A$1*[1]PaperSectorMinusCoreVPAExp!N$113</f>
        <v>6.4055955857575758E-2</v>
      </c>
      <c r="P59" s="339">
        <f>1/$A$1*[1]PaperSectorMinusCoreVPAExp!O$113</f>
        <v>5.8437249357468919E-2</v>
      </c>
      <c r="Q59" s="339">
        <f>1/$A$1*[1]PaperSectorMinusCoreVPAExp!P$113</f>
        <v>5.0171327677020199E-2</v>
      </c>
      <c r="R59" s="339">
        <f>1/$A$1*[1]PaperSectorMinusCoreVPAExp!Q$113</f>
        <v>2.8755144806818185E-2</v>
      </c>
      <c r="S59" s="339">
        <f>1/$A$1*[1]PaperSectorMinusCoreVPAExp!R$113</f>
        <v>3.100602520765993E-2</v>
      </c>
      <c r="T59" s="339">
        <f>1/$A$1*[1]PaperSectorMinusCoreVPAExp!S$113</f>
        <v>3.8574757863446975E-2</v>
      </c>
      <c r="U59" s="339">
        <f>1/$A$1*[1]PaperSectorMinusCoreVPAExp!T$113</f>
        <v>4.1597452497222215E-2</v>
      </c>
      <c r="V59" s="339">
        <f>1/$A$1*[1]PaperSectorMinusCoreVPAExp!U$113</f>
        <v>0</v>
      </c>
      <c r="W59" s="339">
        <f>1/$A$1*[1]PaperSectorMinusCoreVPAExp!V$113</f>
        <v>0</v>
      </c>
      <c r="X59" s="339">
        <f>1/$A$1*[1]PaperSectorMinusCoreVPAExp!W$113</f>
        <v>0</v>
      </c>
      <c r="Y59" s="339">
        <f>1/$A$1*[1]PaperSectorMinusCoreVPAExp!X$113</f>
        <v>0</v>
      </c>
      <c r="Z59" s="339">
        <f>1/$A$1*[1]PaperSectorMinusCoreVPAExp!Y$113</f>
        <v>0</v>
      </c>
      <c r="AA59" s="339">
        <f>1/$A$1*[1]PaperSectorMinusCoreVPAExp!Z$113</f>
        <v>0</v>
      </c>
      <c r="AB59" s="339">
        <f>1/$A$1*[1]PaperSectorMinusCoreVPAExp!AA$113</f>
        <v>0</v>
      </c>
      <c r="AC59" s="341"/>
      <c r="AD59" s="338">
        <f>1/1000*[1]PaperSectorMinusCoreVPAExp!AB$113</f>
        <v>1.9399367027978998E-2</v>
      </c>
      <c r="AE59" s="339">
        <f>1/1000*[1]PaperSectorMinusCoreVPAExp!AC$113</f>
        <v>1.72831284876E-2</v>
      </c>
      <c r="AF59" s="339">
        <f>1/1000*[1]PaperSectorMinusCoreVPAExp!AD$113</f>
        <v>2.3194670625599999E-2</v>
      </c>
      <c r="AG59" s="339">
        <f>1/1000*[1]PaperSectorMinusCoreVPAExp!AE$113</f>
        <v>2.3518556353600003E-2</v>
      </c>
      <c r="AH59" s="339">
        <f>1/1000*[1]PaperSectorMinusCoreVPAExp!AF$113</f>
        <v>3.3121082739500006E-2</v>
      </c>
      <c r="AI59" s="339">
        <f>1/1000*[1]PaperSectorMinusCoreVPAExp!AG$113</f>
        <v>2.0580877574399997E-2</v>
      </c>
      <c r="AJ59" s="339">
        <f>1/1000*[1]PaperSectorMinusCoreVPAExp!AH$113</f>
        <v>1.8421270468399999E-2</v>
      </c>
      <c r="AK59" s="339">
        <f>1/1000*[1]PaperSectorMinusCoreVPAExp!AI$113</f>
        <v>1.8030121205500002E-2</v>
      </c>
      <c r="AL59" s="339">
        <f>1/1000*[1]PaperSectorMinusCoreVPAExp!AJ$113</f>
        <v>2.3262862605200003E-2</v>
      </c>
      <c r="AM59" s="339">
        <f>1/1000*[1]PaperSectorMinusCoreVPAExp!AK$113</f>
        <v>1.7671934675999999E-2</v>
      </c>
      <c r="AN59" s="339">
        <f>1/1000*[1]PaperSectorMinusCoreVPAExp!AL$113</f>
        <v>2.1798587178900004E-2</v>
      </c>
      <c r="AO59" s="339">
        <f>1/1000*[1]PaperSectorMinusCoreVPAExp!AM$113</f>
        <v>1.6944669839999996E-2</v>
      </c>
      <c r="AP59" s="339">
        <f>1/1000*[1]PaperSectorMinusCoreVPAExp!AN$113</f>
        <v>1.6323294063999998E-2</v>
      </c>
      <c r="AQ59" s="339">
        <f>1/1000*[1]PaperSectorMinusCoreVPAExp!AO$113</f>
        <v>1.5526098597900001E-2</v>
      </c>
      <c r="AR59" s="339">
        <f>1/1000*[1]PaperSectorMinusCoreVPAExp!AP$113</f>
        <v>1.4199908723000001E-2</v>
      </c>
      <c r="AS59" s="339">
        <f>1/1000*[1]PaperSectorMinusCoreVPAExp!AQ$113</f>
        <v>8.4892172049999999E-3</v>
      </c>
      <c r="AT59" s="339">
        <f>1/1000*[1]PaperSectorMinusCoreVPAExp!AR$113</f>
        <v>9.339845095999999E-3</v>
      </c>
      <c r="AU59" s="339">
        <f>1/1000*[1]PaperSectorMinusCoreVPAExp!AS$113</f>
        <v>1.2767214173999997E-2</v>
      </c>
      <c r="AV59" s="339">
        <f>1/1000*[1]PaperSectorMinusCoreVPAExp!AT$113</f>
        <v>1.5300665166E-2</v>
      </c>
      <c r="AW59" s="339">
        <f>1/1000*[1]PaperSectorMinusCoreVPAExp!AU$113</f>
        <v>0</v>
      </c>
      <c r="AX59" s="339">
        <f>1/1000*[1]PaperSectorMinusCoreVPAExp!AV$113</f>
        <v>0</v>
      </c>
      <c r="AY59" s="339">
        <f>1/1000*[1]PaperSectorMinusCoreVPAExp!AW$113</f>
        <v>0</v>
      </c>
      <c r="AZ59" s="339">
        <f>1/1000*[1]PaperSectorMinusCoreVPAExp!AX$113</f>
        <v>0</v>
      </c>
      <c r="BA59" s="339">
        <f>1/1000*[1]PaperSectorMinusCoreVPAExp!AY$113</f>
        <v>0</v>
      </c>
      <c r="BB59" s="339">
        <f>1/1000*[1]PaperSectorMinusCoreVPAExp!AZ$113</f>
        <v>0</v>
      </c>
      <c r="BC59" s="339">
        <f>1/1000*[1]PaperSectorMinusCoreVPAExp!BA$113</f>
        <v>0</v>
      </c>
      <c r="BD59" s="553"/>
    </row>
    <row r="60" spans="2:56">
      <c r="B60" s="5" t="s">
        <v>131</v>
      </c>
      <c r="C60" s="338">
        <f>1/$A$1*[1]PaperSectorMinusCoreVPAExp!$B$117</f>
        <v>2.2604066754166662E-2</v>
      </c>
      <c r="D60" s="339">
        <f>1/$A$1*[1]PaperSectorMinusCoreVPAExp!$C$117</f>
        <v>2.5192140720833332E-2</v>
      </c>
      <c r="E60" s="339">
        <f>1/$A$1*[1]PaperSectorMinusCoreVPAExp!$D$117</f>
        <v>2.2339972277777776E-2</v>
      </c>
      <c r="F60" s="339">
        <f>1/$A$1*[1]PaperSectorMinusCoreVPAExp!$E$117</f>
        <v>1.6534134244444443E-2</v>
      </c>
      <c r="G60" s="339">
        <f>1/$A$1*[1]PaperSectorMinusCoreVPAExp!$F$117</f>
        <v>1.1381128811111111E-2</v>
      </c>
      <c r="H60" s="339">
        <f>1/$A$1*[1]PaperSectorMinusCoreVPAExp!$G$117</f>
        <v>2.8512221256944428E-2</v>
      </c>
      <c r="I60" s="339">
        <f>1/$A$1*[1]PaperSectorMinusCoreVPAExp!$H$117</f>
        <v>2.3379912466666666E-2</v>
      </c>
      <c r="J60" s="340">
        <f>1/$A$1*[1]PaperSectorMinusCoreVPAExp!$I$117</f>
        <v>1.8687116272222224E-2</v>
      </c>
      <c r="K60" s="340">
        <f>1/$A$1*[1]PaperSectorMinusCoreVPAExp!$J$117</f>
        <v>2.5321822050641027E-2</v>
      </c>
      <c r="L60" s="340">
        <f>1/$A$1*[1]PaperSectorMinusCoreVPAExp!K$117</f>
        <v>3.6621896938888884E-2</v>
      </c>
      <c r="M60" s="339">
        <f>1/$A$1*[1]PaperSectorMinusCoreVPAExp!L$117</f>
        <v>1.6470325216666665E-2</v>
      </c>
      <c r="N60" s="339">
        <f>1/$A$1*[1]PaperSectorMinusCoreVPAExp!M$117</f>
        <v>1.1219722775E-2</v>
      </c>
      <c r="O60" s="339">
        <f>1/$A$1*[1]PaperSectorMinusCoreVPAExp!N$117</f>
        <v>2.9285515325000001E-2</v>
      </c>
      <c r="P60" s="339">
        <f>1/$A$1*[1]PaperSectorMinusCoreVPAExp!O$117</f>
        <v>1.6554177022863242E-2</v>
      </c>
      <c r="Q60" s="339">
        <f>1/$A$1*[1]PaperSectorMinusCoreVPAExp!P$117</f>
        <v>1.1835711744444442E-2</v>
      </c>
      <c r="R60" s="339">
        <f>1/$A$1*[1]PaperSectorMinusCoreVPAExp!Q$117</f>
        <v>1.0963304953787877E-2</v>
      </c>
      <c r="S60" s="339">
        <f>1/$A$1*[1]PaperSectorMinusCoreVPAExp!R$117</f>
        <v>1.4803816508501681E-2</v>
      </c>
      <c r="T60" s="339">
        <f>1/$A$1*[1]PaperSectorMinusCoreVPAExp!S$117</f>
        <v>1.2084527434090903E-2</v>
      </c>
      <c r="U60" s="339">
        <f>1/$A$1*[1]PaperSectorMinusCoreVPAExp!T$117</f>
        <v>8.4279790333333347E-3</v>
      </c>
      <c r="V60" s="339">
        <f>1/$A$1*[1]PaperSectorMinusCoreVPAExp!U$117</f>
        <v>0</v>
      </c>
      <c r="W60" s="339">
        <f>1/$A$1*[1]PaperSectorMinusCoreVPAExp!V$117</f>
        <v>0</v>
      </c>
      <c r="X60" s="339">
        <f>1/$A$1*[1]PaperSectorMinusCoreVPAExp!W$117</f>
        <v>0</v>
      </c>
      <c r="Y60" s="339">
        <f>1/$A$1*[1]PaperSectorMinusCoreVPAExp!X$117</f>
        <v>0</v>
      </c>
      <c r="Z60" s="339">
        <f>1/$A$1*[1]PaperSectorMinusCoreVPAExp!Y$117</f>
        <v>0</v>
      </c>
      <c r="AA60" s="339">
        <f>1/$A$1*[1]PaperSectorMinusCoreVPAExp!Z$117</f>
        <v>0</v>
      </c>
      <c r="AB60" s="339">
        <f>1/$A$1*[1]PaperSectorMinusCoreVPAExp!AA$117</f>
        <v>0</v>
      </c>
      <c r="AC60" s="341"/>
      <c r="AD60" s="338">
        <f>1/1000*[1]PaperSectorMinusCoreVPAExp!AB$117</f>
        <v>3.5651591105820002E-3</v>
      </c>
      <c r="AE60" s="339">
        <f>1/1000*[1]PaperSectorMinusCoreVPAExp!AC$117</f>
        <v>4.0687699095999993E-3</v>
      </c>
      <c r="AF60" s="339">
        <f>1/1000*[1]PaperSectorMinusCoreVPAExp!AD$117</f>
        <v>3.7144312175999999E-3</v>
      </c>
      <c r="AG60" s="339">
        <f>1/1000*[1]PaperSectorMinusCoreVPAExp!AE$117</f>
        <v>2.8880361776000003E-3</v>
      </c>
      <c r="AH60" s="339">
        <f>1/1000*[1]PaperSectorMinusCoreVPAExp!AF$117</f>
        <v>2.2203776707000003E-3</v>
      </c>
      <c r="AI60" s="339">
        <f>1/1000*[1]PaperSectorMinusCoreVPAExp!AG$117</f>
        <v>5.1171686708999997E-3</v>
      </c>
      <c r="AJ60" s="339">
        <f>1/1000*[1]PaperSectorMinusCoreVPAExp!AH$117</f>
        <v>3.9804328063999996E-3</v>
      </c>
      <c r="AK60" s="339">
        <f>1/1000*[1]PaperSectorMinusCoreVPAExp!AI$117</f>
        <v>5.6887056625000007E-3</v>
      </c>
      <c r="AL60" s="339">
        <f>1/1000*[1]PaperSectorMinusCoreVPAExp!AJ$117</f>
        <v>5.2180586452000004E-3</v>
      </c>
      <c r="AM60" s="339">
        <f>1/1000*[1]PaperSectorMinusCoreVPAExp!AK$117</f>
        <v>6.9638598040000005E-3</v>
      </c>
      <c r="AN60" s="339">
        <f>1/1000*[1]PaperSectorMinusCoreVPAExp!AL$117</f>
        <v>3.6629899677000002E-3</v>
      </c>
      <c r="AO60" s="339">
        <f>1/1000*[1]PaperSectorMinusCoreVPAExp!AM$117</f>
        <v>2.881402416E-3</v>
      </c>
      <c r="AP60" s="339">
        <f>1/1000*[1]PaperSectorMinusCoreVPAExp!AN$117</f>
        <v>5.5441342704000002E-3</v>
      </c>
      <c r="AQ60" s="339">
        <f>1/1000*[1]PaperSectorMinusCoreVPAExp!AO$117</f>
        <v>4.2436938671999999E-3</v>
      </c>
      <c r="AR60" s="339">
        <f>1/1000*[1]PaperSectorMinusCoreVPAExp!AP$117</f>
        <v>3.076093924E-3</v>
      </c>
      <c r="AS60" s="339">
        <f>1/1000*[1]PaperSectorMinusCoreVPAExp!AQ$117</f>
        <v>2.9157471384999994E-3</v>
      </c>
      <c r="AT60" s="339">
        <f>1/1000*[1]PaperSectorMinusCoreVPAExp!AR$117</f>
        <v>4.6012028752999996E-3</v>
      </c>
      <c r="AU60" s="339">
        <f>1/1000*[1]PaperSectorMinusCoreVPAExp!AS$117</f>
        <v>3.4402042388999997E-3</v>
      </c>
      <c r="AV60" s="339">
        <f>1/1000*[1]PaperSectorMinusCoreVPAExp!AT$117</f>
        <v>3.3485164630000001E-3</v>
      </c>
      <c r="AW60" s="339">
        <f>1/1000*[1]PaperSectorMinusCoreVPAExp!AU$117</f>
        <v>0</v>
      </c>
      <c r="AX60" s="339">
        <f>1/1000*[1]PaperSectorMinusCoreVPAExp!AV$117</f>
        <v>0</v>
      </c>
      <c r="AY60" s="339">
        <f>1/1000*[1]PaperSectorMinusCoreVPAExp!AW$117</f>
        <v>0</v>
      </c>
      <c r="AZ60" s="339">
        <f>1/1000*[1]PaperSectorMinusCoreVPAExp!AX$117</f>
        <v>0</v>
      </c>
      <c r="BA60" s="339">
        <f>1/1000*[1]PaperSectorMinusCoreVPAExp!AY$117</f>
        <v>0</v>
      </c>
      <c r="BB60" s="339">
        <f>1/1000*[1]PaperSectorMinusCoreVPAExp!AZ$117</f>
        <v>0</v>
      </c>
      <c r="BC60" s="339">
        <f>1/1000*[1]PaperSectorMinusCoreVPAExp!BA$117</f>
        <v>0</v>
      </c>
      <c r="BD60" s="553"/>
    </row>
    <row r="61" spans="2:56">
      <c r="B61" s="5" t="s">
        <v>90</v>
      </c>
      <c r="C61" s="338">
        <f>1/$A$1*[1]PaperSectorMinusCoreVPAExp!$B$127</f>
        <v>1.0111969291666667E-2</v>
      </c>
      <c r="D61" s="339">
        <f>1/$A$1*[1]PaperSectorMinusCoreVPAExp!$C$127</f>
        <v>1.3615365450378792E-2</v>
      </c>
      <c r="E61" s="339">
        <f>1/$A$1*[1]PaperSectorMinusCoreVPAExp!$D$127</f>
        <v>1.1119839986111112E-2</v>
      </c>
      <c r="F61" s="339">
        <f>1/$A$1*[1]PaperSectorMinusCoreVPAExp!$E$127</f>
        <v>1.9899521580555555E-2</v>
      </c>
      <c r="G61" s="339">
        <f>1/$A$1*[1]PaperSectorMinusCoreVPAExp!$F$127</f>
        <v>2.6864515188888886E-2</v>
      </c>
      <c r="H61" s="339">
        <f>1/$A$1*[1]PaperSectorMinusCoreVPAExp!$G$127</f>
        <v>3.5061229980555539E-2</v>
      </c>
      <c r="I61" s="339">
        <f>1/$A$1*[1]PaperSectorMinusCoreVPAExp!$H$127</f>
        <v>3.1333363883333347E-2</v>
      </c>
      <c r="J61" s="340">
        <f>1/$A$1*[1]PaperSectorMinusCoreVPAExp!$I$127</f>
        <v>1.7600404163725492E-2</v>
      </c>
      <c r="K61" s="340">
        <f>1/$A$1*[1]PaperSectorMinusCoreVPAExp!$J$127</f>
        <v>1.2656025600961535E-2</v>
      </c>
      <c r="L61" s="340">
        <f>1/$A$1*[1]PaperSectorMinusCoreVPAExp!K$127</f>
        <v>1.1090135758333331E-2</v>
      </c>
      <c r="M61" s="339">
        <f>1/$A$1*[1]PaperSectorMinusCoreVPAExp!L$127</f>
        <v>7.3991620499999997E-3</v>
      </c>
      <c r="N61" s="339">
        <f>1/$A$1*[1]PaperSectorMinusCoreVPAExp!M$127</f>
        <v>6.1453351499999986E-3</v>
      </c>
      <c r="O61" s="339">
        <f>1/$A$1*[1]PaperSectorMinusCoreVPAExp!N$127</f>
        <v>8.6286668590909079E-3</v>
      </c>
      <c r="P61" s="339">
        <f>1/$A$1*[1]PaperSectorMinusCoreVPAExp!O$127</f>
        <v>1.0425947751767676E-2</v>
      </c>
      <c r="Q61" s="339">
        <f>1/$A$1*[1]PaperSectorMinusCoreVPAExp!P$127</f>
        <v>7.1747904805555549E-3</v>
      </c>
      <c r="R61" s="339">
        <f>1/$A$1*[1]PaperSectorMinusCoreVPAExp!Q$127</f>
        <v>7.4797862222222185E-3</v>
      </c>
      <c r="S61" s="339">
        <f>1/$A$1*[1]PaperSectorMinusCoreVPAExp!R$127</f>
        <v>8.942168539814813E-3</v>
      </c>
      <c r="T61" s="339">
        <f>1/$A$1*[1]PaperSectorMinusCoreVPAExp!S$127</f>
        <v>1.1347508758143939E-2</v>
      </c>
      <c r="U61" s="339">
        <f>1/$A$1*[1]PaperSectorMinusCoreVPAExp!T$127</f>
        <v>9.3332210749999985E-3</v>
      </c>
      <c r="V61" s="339">
        <f>1/$A$1*[1]PaperSectorMinusCoreVPAExp!U$127</f>
        <v>0</v>
      </c>
      <c r="W61" s="339">
        <f>1/$A$1*[1]PaperSectorMinusCoreVPAExp!V$127</f>
        <v>0</v>
      </c>
      <c r="X61" s="339">
        <f>1/$A$1*[1]PaperSectorMinusCoreVPAExp!W$127</f>
        <v>0</v>
      </c>
      <c r="Y61" s="339">
        <f>1/$A$1*[1]PaperSectorMinusCoreVPAExp!X$127</f>
        <v>0</v>
      </c>
      <c r="Z61" s="339">
        <f>1/$A$1*[1]PaperSectorMinusCoreVPAExp!Y$127</f>
        <v>0</v>
      </c>
      <c r="AA61" s="339">
        <f>1/$A$1*[1]PaperSectorMinusCoreVPAExp!Z$127</f>
        <v>0</v>
      </c>
      <c r="AB61" s="339">
        <f>1/$A$1*[1]PaperSectorMinusCoreVPAExp!AA$127</f>
        <v>0</v>
      </c>
      <c r="AC61" s="341"/>
      <c r="AD61" s="338">
        <f>1/1000*[1]PaperSectorMinusCoreVPAExp!AB$127</f>
        <v>2.374750335789E-3</v>
      </c>
      <c r="AE61" s="339">
        <f>1/1000*[1]PaperSectorMinusCoreVPAExp!AC$127</f>
        <v>2.5069053059999999E-3</v>
      </c>
      <c r="AF61" s="339">
        <f>1/1000*[1]PaperSectorMinusCoreVPAExp!AD$127</f>
        <v>2.2397472143999998E-3</v>
      </c>
      <c r="AG61" s="339">
        <f>1/1000*[1]PaperSectorMinusCoreVPAExp!AE$127</f>
        <v>4.2613095839999999E-3</v>
      </c>
      <c r="AH61" s="339">
        <f>1/1000*[1]PaperSectorMinusCoreVPAExp!AF$127</f>
        <v>5.9579351957999996E-3</v>
      </c>
      <c r="AI61" s="339">
        <f>1/1000*[1]PaperSectorMinusCoreVPAExp!AG$127</f>
        <v>7.519932591599999E-3</v>
      </c>
      <c r="AJ61" s="339">
        <f>1/1000*[1]PaperSectorMinusCoreVPAExp!AH$127</f>
        <v>7.3760787020000001E-3</v>
      </c>
      <c r="AK61" s="339">
        <f>1/1000*[1]PaperSectorMinusCoreVPAExp!AI$127</f>
        <v>4.2959103685000005E-3</v>
      </c>
      <c r="AL61" s="339">
        <f>1/1000*[1]PaperSectorMinusCoreVPAExp!AJ$127</f>
        <v>3.1153823739999997E-3</v>
      </c>
      <c r="AM61" s="339">
        <f>1/1000*[1]PaperSectorMinusCoreVPAExp!AK$127</f>
        <v>2.7721663948000004E-3</v>
      </c>
      <c r="AN61" s="339">
        <f>1/1000*[1]PaperSectorMinusCoreVPAExp!AL$127</f>
        <v>2.3226184458E-3</v>
      </c>
      <c r="AO61" s="339">
        <f>1/1000*[1]PaperSectorMinusCoreVPAExp!AM$127</f>
        <v>2.2491908159999996E-3</v>
      </c>
      <c r="AP61" s="339">
        <f>1/1000*[1]PaperSectorMinusCoreVPAExp!AN$127</f>
        <v>2.3259119839999999E-3</v>
      </c>
      <c r="AQ61" s="339">
        <f>1/1000*[1]PaperSectorMinusCoreVPAExp!AO$127</f>
        <v>3.1644731666999998E-3</v>
      </c>
      <c r="AR61" s="339">
        <f>1/1000*[1]PaperSectorMinusCoreVPAExp!AP$127</f>
        <v>2.2904296520000001E-3</v>
      </c>
      <c r="AS61" s="339">
        <f>1/1000*[1]PaperSectorMinusCoreVPAExp!AQ$127</f>
        <v>2.4161703544999997E-3</v>
      </c>
      <c r="AT61" s="339">
        <f>1/1000*[1]PaperSectorMinusCoreVPAExp!AR$127</f>
        <v>1.9729341323999998E-3</v>
      </c>
      <c r="AU61" s="339">
        <f>1/1000*[1]PaperSectorMinusCoreVPAExp!AS$127</f>
        <v>2.5665936725E-3</v>
      </c>
      <c r="AV61" s="339">
        <f>1/1000*[1]PaperSectorMinusCoreVPAExp!AT$127</f>
        <v>2.3464474109999999E-3</v>
      </c>
      <c r="AW61" s="339">
        <f>1/1000*[1]PaperSectorMinusCoreVPAExp!AU$127</f>
        <v>0</v>
      </c>
      <c r="AX61" s="339">
        <f>1/1000*[1]PaperSectorMinusCoreVPAExp!AV$127</f>
        <v>0</v>
      </c>
      <c r="AY61" s="339">
        <f>1/1000*[1]PaperSectorMinusCoreVPAExp!AW$127</f>
        <v>0</v>
      </c>
      <c r="AZ61" s="339">
        <f>1/1000*[1]PaperSectorMinusCoreVPAExp!AX$127</f>
        <v>0</v>
      </c>
      <c r="BA61" s="339">
        <f>1/1000*[1]PaperSectorMinusCoreVPAExp!AY$127</f>
        <v>0</v>
      </c>
      <c r="BB61" s="339">
        <f>1/1000*[1]PaperSectorMinusCoreVPAExp!AZ$127</f>
        <v>0</v>
      </c>
      <c r="BC61" s="339">
        <f>1/1000*[1]PaperSectorMinusCoreVPAExp!BA$127</f>
        <v>0</v>
      </c>
      <c r="BD61" s="553"/>
    </row>
    <row r="62" spans="2:56">
      <c r="B62" s="5" t="s">
        <v>132</v>
      </c>
      <c r="C62" s="338">
        <f>1/$A$1*[1]PaperSectorMinusCoreVPAExp!$B$172</f>
        <v>8.362017474999997E-3</v>
      </c>
      <c r="D62" s="339">
        <f>1/$A$1*[1]PaperSectorMinusCoreVPAExp!$C$172</f>
        <v>1.4154858870833337E-2</v>
      </c>
      <c r="E62" s="339">
        <f>1/$A$1*[1]PaperSectorMinusCoreVPAExp!$D$172</f>
        <v>1.2675135472222222E-2</v>
      </c>
      <c r="F62" s="339">
        <f>1/$A$1*[1]PaperSectorMinusCoreVPAExp!$E$172</f>
        <v>7.1751066527777768E-3</v>
      </c>
      <c r="G62" s="339">
        <f>1/$A$1*[1]PaperSectorMinusCoreVPAExp!$F$172</f>
        <v>1.7162407499999994E-2</v>
      </c>
      <c r="H62" s="339">
        <f>1/$A$1*[1]PaperSectorMinusCoreVPAExp!$G$172</f>
        <v>1.6144436670833335E-2</v>
      </c>
      <c r="I62" s="339">
        <f>1/$A$1*[1]PaperSectorMinusCoreVPAExp!$H$172</f>
        <v>1.7439985008333332E-2</v>
      </c>
      <c r="J62" s="340">
        <f>1/$A$1*[1]PaperSectorMinusCoreVPAExp!$I$172</f>
        <v>2.6794179999999995E-4</v>
      </c>
      <c r="K62" s="340">
        <f>1/$A$1*[1]PaperSectorMinusCoreVPAExp!$J$172</f>
        <v>2.3070348471153846E-2</v>
      </c>
      <c r="L62" s="340">
        <f>1/$A$1*[1]PaperSectorMinusCoreVPAExp!K$172</f>
        <v>7.1590095906565662E-3</v>
      </c>
      <c r="M62" s="339">
        <f>1/$A$1*[1]PaperSectorMinusCoreVPAExp!L$172</f>
        <v>1.3508388833333331E-2</v>
      </c>
      <c r="N62" s="339">
        <f>1/$A$1*[1]PaperSectorMinusCoreVPAExp!M$172</f>
        <v>1.0629484616666667E-2</v>
      </c>
      <c r="O62" s="339">
        <f>1/$A$1*[1]PaperSectorMinusCoreVPAExp!N$172</f>
        <v>1.4342741866666668E-2</v>
      </c>
      <c r="P62" s="339">
        <f>1/$A$1*[1]PaperSectorMinusCoreVPAExp!O$172</f>
        <v>1.4508504888888893E-2</v>
      </c>
      <c r="Q62" s="339">
        <f>1/$A$1*[1]PaperSectorMinusCoreVPAExp!P$172</f>
        <v>5.1702888133207054E-3</v>
      </c>
      <c r="R62" s="339">
        <f>1/$A$1*[1]PaperSectorMinusCoreVPAExp!Q$172</f>
        <v>2.3668870555555556E-3</v>
      </c>
      <c r="S62" s="339">
        <f>1/$A$1*[1]PaperSectorMinusCoreVPAExp!R$172</f>
        <v>7.9959355934343434E-4</v>
      </c>
      <c r="T62" s="339">
        <f>1/$A$1*[1]PaperSectorMinusCoreVPAExp!S$172</f>
        <v>1.795450898106061E-3</v>
      </c>
      <c r="U62" s="339">
        <f>1/$A$1*[1]PaperSectorMinusCoreVPAExp!T$172</f>
        <v>1.4860259333333333E-3</v>
      </c>
      <c r="V62" s="339">
        <f>1/$A$1*[1]PaperSectorMinusCoreVPAExp!U$172</f>
        <v>0</v>
      </c>
      <c r="W62" s="339">
        <f>1/$A$1*[1]PaperSectorMinusCoreVPAExp!V$172</f>
        <v>0</v>
      </c>
      <c r="X62" s="339">
        <f>1/$A$1*[1]PaperSectorMinusCoreVPAExp!W$172</f>
        <v>0</v>
      </c>
      <c r="Y62" s="339">
        <f>1/$A$1*[1]PaperSectorMinusCoreVPAExp!X$172</f>
        <v>0</v>
      </c>
      <c r="Z62" s="339">
        <f>1/$A$1*[1]PaperSectorMinusCoreVPAExp!Y$172</f>
        <v>0</v>
      </c>
      <c r="AA62" s="339">
        <f>1/$A$1*[1]PaperSectorMinusCoreVPAExp!Z$172</f>
        <v>0</v>
      </c>
      <c r="AB62" s="339">
        <f>1/$A$1*[1]PaperSectorMinusCoreVPAExp!AA$172</f>
        <v>0</v>
      </c>
      <c r="AC62" s="341"/>
      <c r="AD62" s="338">
        <f>1/1000*[1]PaperSectorMinusCoreVPAExp!AB$172</f>
        <v>8.8244202691199996E-4</v>
      </c>
      <c r="AE62" s="339">
        <f>1/1000*[1]PaperSectorMinusCoreVPAExp!AC$172</f>
        <v>1.1419867248E-3</v>
      </c>
      <c r="AF62" s="339">
        <f>1/1000*[1]PaperSectorMinusCoreVPAExp!AD$172</f>
        <v>1.2699058127999998E-3</v>
      </c>
      <c r="AG62" s="339">
        <f>1/1000*[1]PaperSectorMinusCoreVPAExp!AE$172</f>
        <v>8.1000480960000002E-4</v>
      </c>
      <c r="AH62" s="339">
        <f>1/1000*[1]PaperSectorMinusCoreVPAExp!AF$172</f>
        <v>2.1511571235000001E-3</v>
      </c>
      <c r="AI62" s="339">
        <f>1/1000*[1]PaperSectorMinusCoreVPAExp!AG$172</f>
        <v>2.3677412615999999E-3</v>
      </c>
      <c r="AJ62" s="339">
        <f>1/1000*[1]PaperSectorMinusCoreVPAExp!AH$172</f>
        <v>3.2332654256E-3</v>
      </c>
      <c r="AK62" s="339">
        <f>1/1000*[1]PaperSectorMinusCoreVPAExp!AI$172</f>
        <v>3.4232390115E-3</v>
      </c>
      <c r="AL62" s="339">
        <f>1/1000*[1]PaperSectorMinusCoreVPAExp!AJ$172</f>
        <v>4.8635326008000003E-3</v>
      </c>
      <c r="AM62" s="339">
        <f>1/1000*[1]PaperSectorMinusCoreVPAExp!AK$172</f>
        <v>1.905987226E-3</v>
      </c>
      <c r="AN62" s="339">
        <f>1/1000*[1]PaperSectorMinusCoreVPAExp!AL$172</f>
        <v>3.1218591132000004E-3</v>
      </c>
      <c r="AO62" s="339">
        <f>1/1000*[1]PaperSectorMinusCoreVPAExp!AM$172</f>
        <v>2.3883100799999995E-3</v>
      </c>
      <c r="AP62" s="339">
        <f>1/1000*[1]PaperSectorMinusCoreVPAExp!AN$172</f>
        <v>2.3625236447999995E-3</v>
      </c>
      <c r="AQ62" s="339">
        <f>1/1000*[1]PaperSectorMinusCoreVPAExp!AO$172</f>
        <v>2.6234742879000001E-3</v>
      </c>
      <c r="AR62" s="339">
        <f>1/1000*[1]PaperSectorMinusCoreVPAExp!AP$172</f>
        <v>1.4017242630000001E-3</v>
      </c>
      <c r="AS62" s="339">
        <f>1/1000*[1]PaperSectorMinusCoreVPAExp!AQ$172</f>
        <v>7.9579109399999996E-4</v>
      </c>
      <c r="AT62" s="339">
        <f>1/1000*[1]PaperSectorMinusCoreVPAExp!AR$172</f>
        <v>3.0969069579999997E-4</v>
      </c>
      <c r="AU62" s="339">
        <f>1/1000*[1]PaperSectorMinusCoreVPAExp!AS$172</f>
        <v>5.1966764850000003E-4</v>
      </c>
      <c r="AV62" s="339">
        <f>1/1000*[1]PaperSectorMinusCoreVPAExp!AT$172</f>
        <v>6.1379168200000002E-4</v>
      </c>
      <c r="AW62" s="339">
        <f>1/1000*[1]PaperSectorMinusCoreVPAExp!AU$172</f>
        <v>0</v>
      </c>
      <c r="AX62" s="339">
        <f>1/1000*[1]PaperSectorMinusCoreVPAExp!AV$172</f>
        <v>0</v>
      </c>
      <c r="AY62" s="339">
        <f>1/1000*[1]PaperSectorMinusCoreVPAExp!AW$172</f>
        <v>0</v>
      </c>
      <c r="AZ62" s="339">
        <f>1/1000*[1]PaperSectorMinusCoreVPAExp!AX$172</f>
        <v>0</v>
      </c>
      <c r="BA62" s="339">
        <f>1/1000*[1]PaperSectorMinusCoreVPAExp!AY$172</f>
        <v>0</v>
      </c>
      <c r="BB62" s="339">
        <f>1/1000*[1]PaperSectorMinusCoreVPAExp!AZ$172</f>
        <v>0</v>
      </c>
      <c r="BC62" s="339">
        <f>1/1000*[1]PaperSectorMinusCoreVPAExp!BA$172</f>
        <v>0</v>
      </c>
      <c r="BD62" s="553"/>
    </row>
    <row r="63" spans="2:56">
      <c r="B63" s="5" t="s">
        <v>109</v>
      </c>
      <c r="C63" s="338">
        <f>1/$A$1*[1]PaperSectorMinusCoreVPAExp!$B$200</f>
        <v>2.817553095416667E-2</v>
      </c>
      <c r="D63" s="339">
        <f>1/$A$1*[1]PaperSectorMinusCoreVPAExp!$C$200</f>
        <v>0.15891336674090908</v>
      </c>
      <c r="E63" s="339">
        <f>1/$A$1*[1]PaperSectorMinusCoreVPAExp!$D$200</f>
        <v>0.18437134106944447</v>
      </c>
      <c r="F63" s="339">
        <f>1/$A$1*[1]PaperSectorMinusCoreVPAExp!$E$200</f>
        <v>0.26691558477222233</v>
      </c>
      <c r="G63" s="339">
        <f>1/$A$1*[1]PaperSectorMinusCoreVPAExp!$F$200</f>
        <v>0.28559133384444446</v>
      </c>
      <c r="H63" s="339">
        <f>1/$A$1*[1]PaperSectorMinusCoreVPAExp!$G$200</f>
        <v>0.26505272345984854</v>
      </c>
      <c r="I63" s="339">
        <f>1/$A$1*[1]PaperSectorMinusCoreVPAExp!$H$200</f>
        <v>0.28642401455833327</v>
      </c>
      <c r="J63" s="340">
        <f>1/$A$1*[1]PaperSectorMinusCoreVPAExp!$I$200</f>
        <v>0</v>
      </c>
      <c r="K63" s="340">
        <f>1/$A$1*[1]PaperSectorMinusCoreVPAExp!$J$200</f>
        <v>0.18867338617756399</v>
      </c>
      <c r="L63" s="340">
        <f>1/$A$1*[1]PaperSectorMinusCoreVPAExp!K$200</f>
        <v>0.12813612564823237</v>
      </c>
      <c r="M63" s="339">
        <f>1/$A$1*[1]PaperSectorMinusCoreVPAExp!L$200</f>
        <v>0.13135829063333329</v>
      </c>
      <c r="N63" s="339">
        <f>1/$A$1*[1]PaperSectorMinusCoreVPAExp!M$200</f>
        <v>8.7640316333333371E-2</v>
      </c>
      <c r="O63" s="339">
        <f>1/$A$1*[1]PaperSectorMinusCoreVPAExp!N$200</f>
        <v>6.7786647934848496E-2</v>
      </c>
      <c r="P63" s="339">
        <f>1/$A$1*[1]PaperSectorMinusCoreVPAExp!O$200</f>
        <v>7.573541740934342E-2</v>
      </c>
      <c r="Q63" s="339">
        <f>1/$A$1*[1]PaperSectorMinusCoreVPAExp!P$200</f>
        <v>5.5294425282323256E-2</v>
      </c>
      <c r="R63" s="339">
        <f>1/$A$1*[1]PaperSectorMinusCoreVPAExp!Q$200</f>
        <v>3.5155310065151518E-2</v>
      </c>
      <c r="S63" s="339">
        <f>1/$A$1*[1]PaperSectorMinusCoreVPAExp!R$200</f>
        <v>1.9738806933333339E-2</v>
      </c>
      <c r="T63" s="339">
        <f>1/$A$1*[1]PaperSectorMinusCoreVPAExp!S$200</f>
        <v>3.3022842880871206E-2</v>
      </c>
      <c r="U63" s="339">
        <f>1/$A$1*[1]PaperSectorMinusCoreVPAExp!T$200</f>
        <v>2.0193869858333338E-2</v>
      </c>
      <c r="V63" s="339">
        <f>1/$A$1*[1]PaperSectorMinusCoreVPAExp!U$200</f>
        <v>0</v>
      </c>
      <c r="W63" s="339">
        <f>1/$A$1*[1]PaperSectorMinusCoreVPAExp!V$200</f>
        <v>0</v>
      </c>
      <c r="X63" s="339">
        <f>1/$A$1*[1]PaperSectorMinusCoreVPAExp!W$200</f>
        <v>0</v>
      </c>
      <c r="Y63" s="339">
        <f>1/$A$1*[1]PaperSectorMinusCoreVPAExp!X$200</f>
        <v>0</v>
      </c>
      <c r="Z63" s="339">
        <f>1/$A$1*[1]PaperSectorMinusCoreVPAExp!Y$200</f>
        <v>0</v>
      </c>
      <c r="AA63" s="339">
        <f>1/$A$1*[1]PaperSectorMinusCoreVPAExp!Z$200</f>
        <v>0</v>
      </c>
      <c r="AB63" s="339">
        <f>1/$A$1*[1]PaperSectorMinusCoreVPAExp!AA$200</f>
        <v>0</v>
      </c>
      <c r="AC63" s="341"/>
      <c r="AD63" s="338">
        <f>1/1000*[1]PaperSectorMinusCoreVPAExp!AB$200</f>
        <v>8.7061682495039993E-3</v>
      </c>
      <c r="AE63" s="339">
        <f>1/1000*[1]PaperSectorMinusCoreVPAExp!AC$200</f>
        <v>2.8565963562000002E-2</v>
      </c>
      <c r="AF63" s="339">
        <f>1/1000*[1]PaperSectorMinusCoreVPAExp!AD$200</f>
        <v>3.4626905596799998E-2</v>
      </c>
      <c r="AG63" s="339">
        <f>1/1000*[1]PaperSectorMinusCoreVPAExp!AE$200</f>
        <v>5.2936259622400006E-2</v>
      </c>
      <c r="AH63" s="339">
        <f>1/1000*[1]PaperSectorMinusCoreVPAExp!AF$200</f>
        <v>6.4219819176100007E-2</v>
      </c>
      <c r="AI63" s="339">
        <f>1/1000*[1]PaperSectorMinusCoreVPAExp!AG$200</f>
        <v>6.1458549952799993E-2</v>
      </c>
      <c r="AJ63" s="339">
        <f>1/1000*[1]PaperSectorMinusCoreVPAExp!AH$200</f>
        <v>6.9522760339999989E-2</v>
      </c>
      <c r="AK63" s="339">
        <f>1/1000*[1]PaperSectorMinusCoreVPAExp!AI$200</f>
        <v>7.1035894420499998E-2</v>
      </c>
      <c r="AL63" s="339">
        <f>1/1000*[1]PaperSectorMinusCoreVPAExp!AJ$200</f>
        <v>4.7550535997200001E-2</v>
      </c>
      <c r="AM63" s="339">
        <f>1/1000*[1]PaperSectorMinusCoreVPAExp!AK$200</f>
        <v>3.4448762031200009E-2</v>
      </c>
      <c r="AN63" s="339">
        <f>1/1000*[1]PaperSectorMinusCoreVPAExp!AL$200</f>
        <v>3.2797257228899999E-2</v>
      </c>
      <c r="AO63" s="339">
        <f>1/1000*[1]PaperSectorMinusCoreVPAExp!AM$200</f>
        <v>2.7330985967999995E-2</v>
      </c>
      <c r="AP63" s="339">
        <f>1/1000*[1]PaperSectorMinusCoreVPAExp!AN$200</f>
        <v>1.9724419193599997E-2</v>
      </c>
      <c r="AQ63" s="339">
        <f>1/1000*[1]PaperSectorMinusCoreVPAExp!AO$200</f>
        <v>2.1695154972299999E-2</v>
      </c>
      <c r="AR63" s="339">
        <f>1/1000*[1]PaperSectorMinusCoreVPAExp!AP$200</f>
        <v>1.57691501935E-2</v>
      </c>
      <c r="AS63" s="339">
        <f>1/1000*[1]PaperSectorMinusCoreVPAExp!AQ$200</f>
        <v>7.2442095319999993E-3</v>
      </c>
      <c r="AT63" s="339">
        <f>1/1000*[1]PaperSectorMinusCoreVPAExp!AR$200</f>
        <v>5.9274173998999993E-3</v>
      </c>
      <c r="AU63" s="339">
        <f>1/1000*[1]PaperSectorMinusCoreVPAExp!AS$200</f>
        <v>8.6461431341999986E-3</v>
      </c>
      <c r="AV63" s="339">
        <f>1/1000*[1]PaperSectorMinusCoreVPAExp!AT$200</f>
        <v>6.5902965079999995E-3</v>
      </c>
      <c r="AW63" s="339">
        <f>1/1000*[1]PaperSectorMinusCoreVPAExp!AU$200</f>
        <v>0</v>
      </c>
      <c r="AX63" s="339">
        <f>1/1000*[1]PaperSectorMinusCoreVPAExp!AV$200</f>
        <v>0</v>
      </c>
      <c r="AY63" s="339">
        <f>1/1000*[1]PaperSectorMinusCoreVPAExp!AW$200</f>
        <v>0</v>
      </c>
      <c r="AZ63" s="339">
        <f>1/1000*[1]PaperSectorMinusCoreVPAExp!AX$200</f>
        <v>0</v>
      </c>
      <c r="BA63" s="339">
        <f>1/1000*[1]PaperSectorMinusCoreVPAExp!AY$200</f>
        <v>0</v>
      </c>
      <c r="BB63" s="339">
        <f>1/1000*[1]PaperSectorMinusCoreVPAExp!AZ$200</f>
        <v>0</v>
      </c>
      <c r="BC63" s="339">
        <f>1/1000*[1]PaperSectorMinusCoreVPAExp!BA$200</f>
        <v>0</v>
      </c>
      <c r="BD63" s="553"/>
    </row>
    <row r="64" spans="2:56">
      <c r="B64" s="5" t="s">
        <v>108</v>
      </c>
      <c r="C64" s="338">
        <f>1/$A$1*[1]PaperSectorMinusCoreVPAExp!$B$227</f>
        <v>1.69247892625E-2</v>
      </c>
      <c r="D64" s="339">
        <f>1/$A$1*[1]PaperSectorMinusCoreVPAExp!$C$227</f>
        <v>2.2128857124242427E-2</v>
      </c>
      <c r="E64" s="339">
        <f>1/$A$1*[1]PaperSectorMinusCoreVPAExp!$D$227</f>
        <v>2.0356783455555555E-2</v>
      </c>
      <c r="F64" s="339">
        <f>1/$A$1*[1]PaperSectorMinusCoreVPAExp!$E$227</f>
        <v>1.847027136111111E-2</v>
      </c>
      <c r="G64" s="339">
        <f>1/$A$1*[1]PaperSectorMinusCoreVPAExp!$F$227</f>
        <v>3.4413126322727271E-2</v>
      </c>
      <c r="H64" s="339">
        <f>1/$A$1*[1]PaperSectorMinusCoreVPAExp!$G$227</f>
        <v>6.5848065120833341E-2</v>
      </c>
      <c r="I64" s="339">
        <f>1/$A$1*[1]PaperSectorMinusCoreVPAExp!$H$227</f>
        <v>7.9348865836111102E-2</v>
      </c>
      <c r="J64" s="340">
        <f>1/$A$1*[1]PaperSectorMinusCoreVPAExp!$I$227</f>
        <v>0</v>
      </c>
      <c r="K64" s="340">
        <f>1/$A$1*[1]PaperSectorMinusCoreVPAExp!$J$227</f>
        <v>3.1233047609615386E-2</v>
      </c>
      <c r="L64" s="340">
        <f>1/$A$1*[1]PaperSectorMinusCoreVPAExp!K$227</f>
        <v>1.7491092072222218E-2</v>
      </c>
      <c r="M64" s="339">
        <f>1/$A$1*[1]PaperSectorMinusCoreVPAExp!L$227</f>
        <v>2.009662538333333E-2</v>
      </c>
      <c r="N64" s="339">
        <f>1/$A$1*[1]PaperSectorMinusCoreVPAExp!M$227</f>
        <v>3.7120448399999992E-2</v>
      </c>
      <c r="O64" s="339">
        <f>1/$A$1*[1]PaperSectorMinusCoreVPAExp!N$227</f>
        <v>8.0158144000000014E-3</v>
      </c>
      <c r="P64" s="339">
        <f>1/$A$1*[1]PaperSectorMinusCoreVPAExp!O$227</f>
        <v>6.5194657499999999E-3</v>
      </c>
      <c r="Q64" s="339">
        <f>1/$A$1*[1]PaperSectorMinusCoreVPAExp!P$227</f>
        <v>9.6436835638888871E-3</v>
      </c>
      <c r="R64" s="339">
        <f>1/$A$1*[1]PaperSectorMinusCoreVPAExp!Q$227</f>
        <v>1.1016564999999999E-2</v>
      </c>
      <c r="S64" s="339">
        <f>1/$A$1*[1]PaperSectorMinusCoreVPAExp!R$227</f>
        <v>4.8460791166666664E-3</v>
      </c>
      <c r="T64" s="339">
        <f>1/$A$1*[1]PaperSectorMinusCoreVPAExp!S$227</f>
        <v>2.8216237454545454E-3</v>
      </c>
      <c r="U64" s="339">
        <f>1/$A$1*[1]PaperSectorMinusCoreVPAExp!T$227</f>
        <v>1.3129267716666667E-2</v>
      </c>
      <c r="V64" s="339">
        <f>1/$A$1*[1]PaperSectorMinusCoreVPAExp!U$227</f>
        <v>0</v>
      </c>
      <c r="W64" s="339">
        <f>1/$A$1*[1]PaperSectorMinusCoreVPAExp!V$227</f>
        <v>0</v>
      </c>
      <c r="X64" s="339">
        <f>1/$A$1*[1]PaperSectorMinusCoreVPAExp!W$227</f>
        <v>0</v>
      </c>
      <c r="Y64" s="339">
        <f>1/$A$1*[1]PaperSectorMinusCoreVPAExp!X$227</f>
        <v>0</v>
      </c>
      <c r="Z64" s="339">
        <f>1/$A$1*[1]PaperSectorMinusCoreVPAExp!Y$227</f>
        <v>0</v>
      </c>
      <c r="AA64" s="339">
        <f>1/$A$1*[1]PaperSectorMinusCoreVPAExp!Z$227</f>
        <v>0</v>
      </c>
      <c r="AB64" s="339">
        <f>1/$A$1*[1]PaperSectorMinusCoreVPAExp!AA$227</f>
        <v>0</v>
      </c>
      <c r="AC64" s="341"/>
      <c r="AD64" s="338">
        <f>1/1000*[1]PaperSectorMinusCoreVPAExp!AB$227</f>
        <v>2.7499127002589998E-3</v>
      </c>
      <c r="AE64" s="339">
        <f>1/1000*[1]PaperSectorMinusCoreVPAExp!AC$227</f>
        <v>2.7154466615999999E-3</v>
      </c>
      <c r="AF64" s="339">
        <f>1/1000*[1]PaperSectorMinusCoreVPAExp!AD$227</f>
        <v>2.4219794640000002E-3</v>
      </c>
      <c r="AG64" s="339">
        <f>1/1000*[1]PaperSectorMinusCoreVPAExp!AE$227</f>
        <v>2.6514694527999998E-3</v>
      </c>
      <c r="AH64" s="339">
        <f>1/1000*[1]PaperSectorMinusCoreVPAExp!AF$227</f>
        <v>4.6567150398999996E-3</v>
      </c>
      <c r="AI64" s="339">
        <f>1/1000*[1]PaperSectorMinusCoreVPAExp!AG$227</f>
        <v>7.0907106269999997E-3</v>
      </c>
      <c r="AJ64" s="339">
        <f>1/1000*[1]PaperSectorMinusCoreVPAExp!AH$227</f>
        <v>8.5638009660000004E-3</v>
      </c>
      <c r="AK64" s="339">
        <f>1/1000*[1]PaperSectorMinusCoreVPAExp!AI$227</f>
        <v>6.7474525455000012E-3</v>
      </c>
      <c r="AL64" s="339">
        <f>1/1000*[1]PaperSectorMinusCoreVPAExp!AJ$227</f>
        <v>5.2259744908000009E-3</v>
      </c>
      <c r="AM64" s="339">
        <f>1/1000*[1]PaperSectorMinusCoreVPAExp!AK$227</f>
        <v>3.4407400632000002E-3</v>
      </c>
      <c r="AN64" s="339">
        <f>1/1000*[1]PaperSectorMinusCoreVPAExp!AL$227</f>
        <v>3.6894522653999999E-3</v>
      </c>
      <c r="AO64" s="339">
        <f>1/1000*[1]PaperSectorMinusCoreVPAExp!AM$227</f>
        <v>5.6218202879999993E-3</v>
      </c>
      <c r="AP64" s="339">
        <f>1/1000*[1]PaperSectorMinusCoreVPAExp!AN$227</f>
        <v>1.4021562016E-3</v>
      </c>
      <c r="AQ64" s="339">
        <f>1/1000*[1]PaperSectorMinusCoreVPAExp!AO$227</f>
        <v>1.0611678372000001E-3</v>
      </c>
      <c r="AR64" s="339">
        <f>1/1000*[1]PaperSectorMinusCoreVPAExp!AP$227</f>
        <v>1.4705551765000001E-3</v>
      </c>
      <c r="AS64" s="339">
        <f>1/1000*[1]PaperSectorMinusCoreVPAExp!AQ$227</f>
        <v>1.6112480754999999E-3</v>
      </c>
      <c r="AT64" s="339">
        <f>1/1000*[1]PaperSectorMinusCoreVPAExp!AR$227</f>
        <v>7.0168494110000007E-4</v>
      </c>
      <c r="AU64" s="339">
        <f>1/1000*[1]PaperSectorMinusCoreVPAExp!AS$227</f>
        <v>6.1307237419999997E-4</v>
      </c>
      <c r="AV64" s="339">
        <f>1/1000*[1]PaperSectorMinusCoreVPAExp!AT$227</f>
        <v>2.686372279E-3</v>
      </c>
      <c r="AW64" s="339">
        <f>1/1000*[1]PaperSectorMinusCoreVPAExp!AU$227</f>
        <v>0</v>
      </c>
      <c r="AX64" s="339">
        <f>1/1000*[1]PaperSectorMinusCoreVPAExp!AV$227</f>
        <v>0</v>
      </c>
      <c r="AY64" s="339">
        <f>1/1000*[1]PaperSectorMinusCoreVPAExp!AW$227</f>
        <v>0</v>
      </c>
      <c r="AZ64" s="339">
        <f>1/1000*[1]PaperSectorMinusCoreVPAExp!AX$227</f>
        <v>0</v>
      </c>
      <c r="BA64" s="339">
        <f>1/1000*[1]PaperSectorMinusCoreVPAExp!AY$227</f>
        <v>0</v>
      </c>
      <c r="BB64" s="339">
        <f>1/1000*[1]PaperSectorMinusCoreVPAExp!AZ$227</f>
        <v>0</v>
      </c>
      <c r="BC64" s="339">
        <f>1/1000*[1]PaperSectorMinusCoreVPAExp!BA$227</f>
        <v>0</v>
      </c>
      <c r="BD64" s="553"/>
    </row>
    <row r="65" spans="2:56">
      <c r="B65" s="5" t="s">
        <v>107</v>
      </c>
      <c r="C65" s="338">
        <f>1/$A$1*[1]PaperSectorMinusCoreVPAExp!$B$245</f>
        <v>4.4796356470833326E-2</v>
      </c>
      <c r="D65" s="339">
        <f>1/$A$1*[1]PaperSectorMinusCoreVPAExp!$C$245</f>
        <v>6.7494198224621188E-2</v>
      </c>
      <c r="E65" s="339">
        <f>1/$A$1*[1]PaperSectorMinusCoreVPAExp!$D$245</f>
        <v>6.3715651619444452E-2</v>
      </c>
      <c r="F65" s="339">
        <f>1/$A$1*[1]PaperSectorMinusCoreVPAExp!$E$245</f>
        <v>8.4344110419444451E-2</v>
      </c>
      <c r="G65" s="339">
        <f>1/$A$1*[1]PaperSectorMinusCoreVPAExp!$F$245</f>
        <v>0.13938287474419195</v>
      </c>
      <c r="H65" s="339">
        <f>1/$A$1*[1]PaperSectorMinusCoreVPAExp!$G$245</f>
        <v>0.14554756380997474</v>
      </c>
      <c r="I65" s="339">
        <f>1/$A$1*[1]PaperSectorMinusCoreVPAExp!$H$245</f>
        <v>0.19355310667777778</v>
      </c>
      <c r="J65" s="340">
        <f>1/$A$1*[1]PaperSectorMinusCoreVPAExp!$I$245</f>
        <v>0.18839270119411775</v>
      </c>
      <c r="K65" s="340">
        <f>1/$A$1*[1]PaperSectorMinusCoreVPAExp!$J$245</f>
        <v>0.20347111147895297</v>
      </c>
      <c r="L65" s="340">
        <f>1/$A$1*[1]PaperSectorMinusCoreVPAExp!K$245</f>
        <v>9.6621992983080829E-2</v>
      </c>
      <c r="M65" s="339">
        <f>1/$A$1*[1]PaperSectorMinusCoreVPAExp!L$245</f>
        <v>0.12032769024999999</v>
      </c>
      <c r="N65" s="339">
        <f>1/$A$1*[1]PaperSectorMinusCoreVPAExp!M$245</f>
        <v>0.12651776204358978</v>
      </c>
      <c r="O65" s="339">
        <f>1/$A$1*[1]PaperSectorMinusCoreVPAExp!N$245</f>
        <v>0.11807293667803029</v>
      </c>
      <c r="P65" s="339">
        <f>1/$A$1*[1]PaperSectorMinusCoreVPAExp!O$245</f>
        <v>0.12550477629016119</v>
      </c>
      <c r="Q65" s="339">
        <f>1/$A$1*[1]PaperSectorMinusCoreVPAExp!P$245</f>
        <v>0.11812129103453287</v>
      </c>
      <c r="R65" s="339">
        <f>1/$A$1*[1]PaperSectorMinusCoreVPAExp!Q$245</f>
        <v>0.10343019398853753</v>
      </c>
      <c r="S65" s="339">
        <f>1/$A$1*[1]PaperSectorMinusCoreVPAExp!R$245</f>
        <v>5.5475908299663278E-2</v>
      </c>
      <c r="T65" s="339">
        <f>1/$A$1*[1]PaperSectorMinusCoreVPAExp!S$245</f>
        <v>8.1860634831249987E-2</v>
      </c>
      <c r="U65" s="339">
        <f>1/$A$1*[1]PaperSectorMinusCoreVPAExp!T$245</f>
        <v>5.1966375458333318E-2</v>
      </c>
      <c r="V65" s="339">
        <f>1/$A$1*[1]PaperSectorMinusCoreVPAExp!U$245</f>
        <v>0</v>
      </c>
      <c r="W65" s="339">
        <f>1/$A$1*[1]PaperSectorMinusCoreVPAExp!V$245</f>
        <v>0</v>
      </c>
      <c r="X65" s="339">
        <f>1/$A$1*[1]PaperSectorMinusCoreVPAExp!W$245</f>
        <v>0</v>
      </c>
      <c r="Y65" s="339">
        <f>1/$A$1*[1]PaperSectorMinusCoreVPAExp!X$245</f>
        <v>0</v>
      </c>
      <c r="Z65" s="339">
        <f>1/$A$1*[1]PaperSectorMinusCoreVPAExp!Y$245</f>
        <v>0</v>
      </c>
      <c r="AA65" s="339">
        <f>1/$A$1*[1]PaperSectorMinusCoreVPAExp!Z$245</f>
        <v>0</v>
      </c>
      <c r="AB65" s="339">
        <f>1/$A$1*[1]PaperSectorMinusCoreVPAExp!AA$245</f>
        <v>0</v>
      </c>
      <c r="AC65" s="341"/>
      <c r="AD65" s="338">
        <f>1/1000*[1]PaperSectorMinusCoreVPAExp!AB$245</f>
        <v>7.3458802592340005E-3</v>
      </c>
      <c r="AE65" s="339">
        <f>1/1000*[1]PaperSectorMinusCoreVPAExp!AC$245</f>
        <v>8.3944749207999995E-3</v>
      </c>
      <c r="AF65" s="339">
        <f>1/1000*[1]PaperSectorMinusCoreVPAExp!AD$245</f>
        <v>9.3803349791999995E-3</v>
      </c>
      <c r="AG65" s="339">
        <f>1/1000*[1]PaperSectorMinusCoreVPAExp!AE$245</f>
        <v>1.4688902356799999E-2</v>
      </c>
      <c r="AH65" s="339">
        <f>1/1000*[1]PaperSectorMinusCoreVPAExp!AF$245</f>
        <v>2.3953176520700004E-2</v>
      </c>
      <c r="AI65" s="339">
        <f>1/1000*[1]PaperSectorMinusCoreVPAExp!AG$245</f>
        <v>3.0162409520099999E-2</v>
      </c>
      <c r="AJ65" s="339">
        <f>1/1000*[1]PaperSectorMinusCoreVPAExp!AH$245</f>
        <v>4.3829067227600001E-2</v>
      </c>
      <c r="AK65" s="339">
        <f>1/1000*[1]PaperSectorMinusCoreVPAExp!AI$245</f>
        <v>4.4622024529E-2</v>
      </c>
      <c r="AL65" s="339">
        <f>1/1000*[1]PaperSectorMinusCoreVPAExp!AJ$245</f>
        <v>4.7875157735999999E-2</v>
      </c>
      <c r="AM65" s="339">
        <f>1/1000*[1]PaperSectorMinusCoreVPAExp!AK$245</f>
        <v>2.4178415848400001E-2</v>
      </c>
      <c r="AN65" s="339">
        <f>1/1000*[1]PaperSectorMinusCoreVPAExp!AL$245</f>
        <v>3.1788407483100002E-2</v>
      </c>
      <c r="AO65" s="339">
        <f>1/1000*[1]PaperSectorMinusCoreVPAExp!AM$245</f>
        <v>2.8420299743999997E-2</v>
      </c>
      <c r="AP65" s="339">
        <f>1/1000*[1]PaperSectorMinusCoreVPAExp!AN$245</f>
        <v>2.4678587436799997E-2</v>
      </c>
      <c r="AQ65" s="339">
        <f>1/1000*[1]PaperSectorMinusCoreVPAExp!AO$245</f>
        <v>2.71229017854E-2</v>
      </c>
      <c r="AR65" s="339">
        <f>1/1000*[1]PaperSectorMinusCoreVPAExp!AP$245</f>
        <v>2.5749364293999995E-2</v>
      </c>
      <c r="AS65" s="339">
        <f>1/1000*[1]PaperSectorMinusCoreVPAExp!AQ$245</f>
        <v>2.0924245786499998E-2</v>
      </c>
      <c r="AT65" s="339">
        <f>1/1000*[1]PaperSectorMinusCoreVPAExp!AR$245</f>
        <v>1.4582390258899999E-2</v>
      </c>
      <c r="AU65" s="339">
        <f>1/1000*[1]PaperSectorMinusCoreVPAExp!AS$245</f>
        <v>2.2393219548699998E-2</v>
      </c>
      <c r="AV65" s="339">
        <f>1/1000*[1]PaperSectorMinusCoreVPAExp!AT$245</f>
        <v>1.7290256893000001E-2</v>
      </c>
      <c r="AW65" s="339">
        <f>1/1000*[1]PaperSectorMinusCoreVPAExp!AU$245</f>
        <v>0</v>
      </c>
      <c r="AX65" s="339">
        <f>1/1000*[1]PaperSectorMinusCoreVPAExp!AV$245</f>
        <v>0</v>
      </c>
      <c r="AY65" s="339">
        <f>1/1000*[1]PaperSectorMinusCoreVPAExp!AW$245</f>
        <v>0</v>
      </c>
      <c r="AZ65" s="339">
        <f>1/1000*[1]PaperSectorMinusCoreVPAExp!AX$245</f>
        <v>0</v>
      </c>
      <c r="BA65" s="339">
        <f>1/1000*[1]PaperSectorMinusCoreVPAExp!AY$245</f>
        <v>0</v>
      </c>
      <c r="BB65" s="339">
        <f>1/1000*[1]PaperSectorMinusCoreVPAExp!AZ$245</f>
        <v>0</v>
      </c>
      <c r="BC65" s="339">
        <f>1/1000*[1]PaperSectorMinusCoreVPAExp!BA$245</f>
        <v>0</v>
      </c>
      <c r="BD65" s="553"/>
    </row>
    <row r="66" spans="2:56">
      <c r="B66" s="8" t="s">
        <v>19</v>
      </c>
      <c r="C66" s="365">
        <f t="shared" ref="C66:M66" si="15">SUM(C56:C56)-SUM(C57:C65)</f>
        <v>5.0405189625000457E-3</v>
      </c>
      <c r="D66" s="345">
        <f t="shared" si="15"/>
        <v>6.2413022291665787E-3</v>
      </c>
      <c r="E66" s="345">
        <f t="shared" si="15"/>
        <v>1.082344876388891E-2</v>
      </c>
      <c r="F66" s="345">
        <f t="shared" si="15"/>
        <v>1.3727352061111087E-2</v>
      </c>
      <c r="G66" s="345">
        <f t="shared" si="15"/>
        <v>2.8852918380808057E-2</v>
      </c>
      <c r="H66" s="345">
        <f t="shared" si="15"/>
        <v>3.7520560427777849E-2</v>
      </c>
      <c r="I66" s="345">
        <f t="shared" si="15"/>
        <v>3.5071094349999998E-2</v>
      </c>
      <c r="J66" s="346">
        <f t="shared" si="15"/>
        <v>0.13776009552450991</v>
      </c>
      <c r="K66" s="346">
        <f t="shared" si="15"/>
        <v>3.5815202684294944E-2</v>
      </c>
      <c r="L66" s="346">
        <f t="shared" si="15"/>
        <v>1.8394830833333264E-2</v>
      </c>
      <c r="M66" s="345">
        <f t="shared" si="15"/>
        <v>1.4985833074999955E-2</v>
      </c>
      <c r="N66" s="345">
        <f>SUM(N56:N56)-SUM(N57:N65)</f>
        <v>2.2341492616666681E-2</v>
      </c>
      <c r="O66" s="345">
        <f t="shared" ref="O66:AB66" si="16">SUM(O56:O56)-SUM(O57:O65)</f>
        <v>3.0105964166666666E-2</v>
      </c>
      <c r="P66" s="345">
        <f t="shared" si="16"/>
        <v>1.2700677502156088E-2</v>
      </c>
      <c r="Q66" s="345">
        <f t="shared" si="16"/>
        <v>2.2194258686805524E-2</v>
      </c>
      <c r="R66" s="345">
        <f t="shared" si="16"/>
        <v>1.1910339696947714E-2</v>
      </c>
      <c r="S66" s="345">
        <f t="shared" si="16"/>
        <v>9.7854402044612598E-3</v>
      </c>
      <c r="T66" s="345">
        <f t="shared" si="16"/>
        <v>1.6831072032386374E-2</v>
      </c>
      <c r="U66" s="345">
        <f t="shared" si="16"/>
        <v>5.5752170166666615E-3</v>
      </c>
      <c r="V66" s="345">
        <f t="shared" si="16"/>
        <v>0</v>
      </c>
      <c r="W66" s="345">
        <f t="shared" si="16"/>
        <v>0</v>
      </c>
      <c r="X66" s="345">
        <f t="shared" si="16"/>
        <v>0</v>
      </c>
      <c r="Y66" s="345">
        <f t="shared" si="16"/>
        <v>0</v>
      </c>
      <c r="Z66" s="345">
        <f t="shared" si="16"/>
        <v>0</v>
      </c>
      <c r="AA66" s="345">
        <f t="shared" si="16"/>
        <v>0</v>
      </c>
      <c r="AB66" s="345">
        <f t="shared" si="16"/>
        <v>0</v>
      </c>
      <c r="AC66" s="341"/>
      <c r="AD66" s="365">
        <f t="shared" ref="AD66:BC66" si="17">SUM(AD56:AD56)-SUM(AD57:AD65)</f>
        <v>2.8394301958320003E-3</v>
      </c>
      <c r="AE66" s="345">
        <f t="shared" si="17"/>
        <v>2.8021765656000147E-3</v>
      </c>
      <c r="AF66" s="345">
        <f t="shared" si="17"/>
        <v>3.074270419200012E-3</v>
      </c>
      <c r="AG66" s="345">
        <f t="shared" si="17"/>
        <v>3.7962755264000225E-3</v>
      </c>
      <c r="AH66" s="345">
        <f t="shared" si="17"/>
        <v>6.9462622578999877E-3</v>
      </c>
      <c r="AI66" s="345">
        <f t="shared" si="17"/>
        <v>7.4533906590000254E-3</v>
      </c>
      <c r="AJ66" s="345">
        <f t="shared" si="17"/>
        <v>1.0059961369999981E-2</v>
      </c>
      <c r="AK66" s="345">
        <f t="shared" si="17"/>
        <v>5.4305514299999857E-3</v>
      </c>
      <c r="AL66" s="345">
        <f t="shared" si="17"/>
        <v>8.4014478695999817E-3</v>
      </c>
      <c r="AM66" s="345">
        <f t="shared" si="17"/>
        <v>5.1408562040000105E-3</v>
      </c>
      <c r="AN66" s="345">
        <f t="shared" si="17"/>
        <v>4.4941879592999973E-3</v>
      </c>
      <c r="AO66" s="345">
        <f t="shared" si="17"/>
        <v>6.3678390239999827E-3</v>
      </c>
      <c r="AP66" s="345">
        <f t="shared" si="17"/>
        <v>6.4417482272000059E-3</v>
      </c>
      <c r="AQ66" s="345">
        <f t="shared" si="17"/>
        <v>3.6763069694999984E-3</v>
      </c>
      <c r="AR66" s="345">
        <f t="shared" si="17"/>
        <v>4.9007222490000113E-3</v>
      </c>
      <c r="AS66" s="345">
        <f t="shared" si="17"/>
        <v>5.7430649080000076E-3</v>
      </c>
      <c r="AT66" s="345">
        <f t="shared" si="17"/>
        <v>3.0405070823000049E-3</v>
      </c>
      <c r="AU66" s="345">
        <f t="shared" si="17"/>
        <v>5.4191437872000078E-3</v>
      </c>
      <c r="AV66" s="345">
        <f t="shared" si="17"/>
        <v>2.7530196519999842E-3</v>
      </c>
      <c r="AW66" s="345">
        <f t="shared" si="17"/>
        <v>0</v>
      </c>
      <c r="AX66" s="345">
        <f t="shared" si="17"/>
        <v>0</v>
      </c>
      <c r="AY66" s="345">
        <f t="shared" si="17"/>
        <v>0</v>
      </c>
      <c r="AZ66" s="345">
        <f t="shared" si="17"/>
        <v>0</v>
      </c>
      <c r="BA66" s="345">
        <f t="shared" si="17"/>
        <v>0</v>
      </c>
      <c r="BB66" s="345">
        <f t="shared" si="17"/>
        <v>0</v>
      </c>
      <c r="BC66" s="345">
        <f t="shared" si="17"/>
        <v>0</v>
      </c>
      <c r="BD66" s="553"/>
    </row>
    <row r="67" spans="2:56" ht="17.149999999999999" customHeight="1">
      <c r="B67" s="9" t="s">
        <v>137</v>
      </c>
      <c r="C67" s="349">
        <f>1/$A$1*[1]PaperSectorMinusCoreVPAExp!$B$273</f>
        <v>2.309448297083333E-2</v>
      </c>
      <c r="D67" s="350">
        <f>1/$A$1*[1]PaperSectorMinusCoreVPAExp!$C$273</f>
        <v>2.0165145568939394E-2</v>
      </c>
      <c r="E67" s="350">
        <f>1/$A$1*[1]PaperSectorMinusCoreVPAExp!$D$273</f>
        <v>2.6126242236111104E-2</v>
      </c>
      <c r="F67" s="350">
        <f>1/$A$1*[1]PaperSectorMinusCoreVPAExp!$E$273</f>
        <v>2.1604734161111108E-2</v>
      </c>
      <c r="G67" s="350">
        <f>1/$A$1*[1]PaperSectorMinusCoreVPAExp!$F$273</f>
        <v>6.557457435555554E-2</v>
      </c>
      <c r="H67" s="350">
        <f>1/$A$1*[1]PaperSectorMinusCoreVPAExp!$G$273</f>
        <v>3.7557648989267674E-2</v>
      </c>
      <c r="I67" s="350">
        <f>1/$A$1*[1]PaperSectorMinusCoreVPAExp!$H$273</f>
        <v>4.5653981216666653E-2</v>
      </c>
      <c r="J67" s="351">
        <f>1/$A$1*[1]PaperSectorMinusCoreVPAExp!$I$273</f>
        <v>1.2140549507516342E-2</v>
      </c>
      <c r="K67" s="351">
        <f>1/$A$1*[1]PaperSectorMinusCoreVPAExp!$J$273</f>
        <v>5.1308187756730766E-2</v>
      </c>
      <c r="L67" s="351">
        <f>1/$A$1*[1]PaperSectorMinusCoreVPAExp!K$273</f>
        <v>4.6279402334595959E-2</v>
      </c>
      <c r="M67" s="350">
        <f>1/$A$1*[1]PaperSectorMinusCoreVPAExp!L$273</f>
        <v>6.2695025328409093E-2</v>
      </c>
      <c r="N67" s="350">
        <f>1/$A$1*[1]PaperSectorMinusCoreVPAExp!M$273</f>
        <v>6.5214211258333335E-2</v>
      </c>
      <c r="O67" s="350">
        <f>1/$A$1*[1]PaperSectorMinusCoreVPAExp!N$273</f>
        <v>6.241451938257575E-2</v>
      </c>
      <c r="P67" s="350">
        <f>1/$A$1*[1]PaperSectorMinusCoreVPAExp!O$273</f>
        <v>0.11295292547449493</v>
      </c>
      <c r="Q67" s="350">
        <f>1/$A$1*[1]PaperSectorMinusCoreVPAExp!P$273</f>
        <v>0.10799720403333332</v>
      </c>
      <c r="R67" s="350">
        <f>1/$A$1*[1]PaperSectorMinusCoreVPAExp!Q$273</f>
        <v>0.1150444681468599</v>
      </c>
      <c r="S67" s="350">
        <f>1/$A$1*[1]PaperSectorMinusCoreVPAExp!R$273</f>
        <v>0.12907704448434343</v>
      </c>
      <c r="T67" s="350">
        <f>1/$A$1*[1]PaperSectorMinusCoreVPAExp!S$273</f>
        <v>0.12288887616344696</v>
      </c>
      <c r="U67" s="350">
        <f>1/$A$1*[1]PaperSectorMinusCoreVPAExp!T$273</f>
        <v>0.18810873351944446</v>
      </c>
      <c r="V67" s="350">
        <f>1/$A$1*[1]PaperSectorMinusCoreVPAExp!U$273</f>
        <v>1.107519E-3</v>
      </c>
      <c r="W67" s="350">
        <f>1/$A$1*[1]PaperSectorMinusCoreVPAExp!V$273</f>
        <v>1.107519E-3</v>
      </c>
      <c r="X67" s="350">
        <f>1/$A$1*[1]PaperSectorMinusCoreVPAExp!W$273</f>
        <v>1.107519E-3</v>
      </c>
      <c r="Y67" s="350">
        <f>1/$A$1*[1]PaperSectorMinusCoreVPAExp!X$273</f>
        <v>1.107519E-3</v>
      </c>
      <c r="Z67" s="350">
        <f>1/$A$1*[1]PaperSectorMinusCoreVPAExp!Y$273</f>
        <v>1.107519E-3</v>
      </c>
      <c r="AA67" s="350">
        <f>1/$A$1*[1]PaperSectorMinusCoreVPAExp!Z$273</f>
        <v>1.107519E-3</v>
      </c>
      <c r="AB67" s="350">
        <f>1/$A$1*[1]PaperSectorMinusCoreVPAExp!AA$273</f>
        <v>1.107519E-3</v>
      </c>
      <c r="AC67" s="341"/>
      <c r="AD67" s="349">
        <f>1/1000*[1]PaperSectorMinusCoreVPAExp!AB$273</f>
        <v>6.191499780345E-3</v>
      </c>
      <c r="AE67" s="350">
        <f>1/1000*[1]PaperSectorMinusCoreVPAExp!AC$273</f>
        <v>4.8226044900000001E-3</v>
      </c>
      <c r="AF67" s="350">
        <f>1/1000*[1]PaperSectorMinusCoreVPAExp!AD$273</f>
        <v>6.7413800303999984E-3</v>
      </c>
      <c r="AG67" s="350">
        <f>1/1000*[1]PaperSectorMinusCoreVPAExp!AE$273</f>
        <v>7.4445685999999988E-3</v>
      </c>
      <c r="AH67" s="350">
        <f>1/1000*[1]PaperSectorMinusCoreVPAExp!AF$273</f>
        <v>2.15769817165E-2</v>
      </c>
      <c r="AI67" s="350">
        <f>1/1000*[1]PaperSectorMinusCoreVPAExp!AG$273</f>
        <v>1.52987511963E-2</v>
      </c>
      <c r="AJ67" s="350">
        <f>1/1000*[1]PaperSectorMinusCoreVPAExp!AH$273</f>
        <v>2.15997402544E-2</v>
      </c>
      <c r="AK67" s="350">
        <f>1/1000*[1]PaperSectorMinusCoreVPAExp!AI$273</f>
        <v>4.3175334322499995E-2</v>
      </c>
      <c r="AL67" s="350">
        <f>1/1000*[1]PaperSectorMinusCoreVPAExp!AJ$273</f>
        <v>3.1528537985200007E-2</v>
      </c>
      <c r="AM67" s="350">
        <f>1/1000*[1]PaperSectorMinusCoreVPAExp!AK$273</f>
        <v>2.8977491655199999E-2</v>
      </c>
      <c r="AN67" s="350">
        <f>1/1000*[1]PaperSectorMinusCoreVPAExp!AL$273</f>
        <v>4.1174657788499998E-2</v>
      </c>
      <c r="AO67" s="350">
        <f>1/1000*[1]PaperSectorMinusCoreVPAExp!AM$273</f>
        <v>3.9362932848E-2</v>
      </c>
      <c r="AP67" s="350">
        <f>1/1000*[1]PaperSectorMinusCoreVPAExp!AN$273</f>
        <v>3.8566074148799999E-2</v>
      </c>
      <c r="AQ67" s="350">
        <f>1/1000*[1]PaperSectorMinusCoreVPAExp!AO$273</f>
        <v>4.9447248116999999E-2</v>
      </c>
      <c r="AR67" s="350">
        <f>1/1000*[1]PaperSectorMinusCoreVPAExp!AP$273</f>
        <v>4.7629253135500003E-2</v>
      </c>
      <c r="AS67" s="350">
        <f>1/1000*[1]PaperSectorMinusCoreVPAExp!AQ$273</f>
        <v>3.5097611230499995E-2</v>
      </c>
      <c r="AT67" s="350">
        <f>1/1000*[1]PaperSectorMinusCoreVPAExp!AR$273</f>
        <v>3.4544481659699998E-2</v>
      </c>
      <c r="AU67" s="350">
        <f>1/1000*[1]PaperSectorMinusCoreVPAExp!AS$273</f>
        <v>3.6388635654799995E-2</v>
      </c>
      <c r="AV67" s="350">
        <f>1/1000*[1]PaperSectorMinusCoreVPAExp!AT$273</f>
        <v>5.4230160668999994E-2</v>
      </c>
      <c r="AW67" s="350">
        <f>1/1000*[1]PaperSectorMinusCoreVPAExp!AU$273</f>
        <v>1.234878025E-4</v>
      </c>
      <c r="AX67" s="350">
        <f>1/1000*[1]PaperSectorMinusCoreVPAExp!AV$273</f>
        <v>0</v>
      </c>
      <c r="AY67" s="350">
        <f>1/1000*[1]PaperSectorMinusCoreVPAExp!AW$273</f>
        <v>0</v>
      </c>
      <c r="AZ67" s="350">
        <f>1/1000*[1]PaperSectorMinusCoreVPAExp!AX$273</f>
        <v>0</v>
      </c>
      <c r="BA67" s="350">
        <f>1/1000*[1]PaperSectorMinusCoreVPAExp!AY$273</f>
        <v>0</v>
      </c>
      <c r="BB67" s="350">
        <f>1/1000*[1]PaperSectorMinusCoreVPAExp!AZ$273</f>
        <v>0</v>
      </c>
      <c r="BC67" s="350">
        <f>1/1000*[1]PaperSectorMinusCoreVPAExp!BA$273</f>
        <v>0</v>
      </c>
      <c r="BD67" s="553"/>
    </row>
    <row r="68" spans="2:56">
      <c r="B68" s="5" t="s">
        <v>92</v>
      </c>
      <c r="C68" s="338">
        <f>1/$A$1*[1]PaperSectorMinusCoreVPAExp!$B$244</f>
        <v>1.3699988391666666E-2</v>
      </c>
      <c r="D68" s="339">
        <f>1/$A$1*[1]PaperSectorMinusCoreVPAExp!$C$244</f>
        <v>1.0894138825E-2</v>
      </c>
      <c r="E68" s="339">
        <f>1/$A$1*[1]PaperSectorMinusCoreVPAExp!$D$244</f>
        <v>1.6620889472222216E-2</v>
      </c>
      <c r="F68" s="339">
        <f>1/$A$1*[1]PaperSectorMinusCoreVPAExp!$E$244</f>
        <v>1.0862609858333332E-2</v>
      </c>
      <c r="G68" s="339">
        <f>1/$A$1*[1]PaperSectorMinusCoreVPAExp!$F$244</f>
        <v>1.5911782208080805E-2</v>
      </c>
      <c r="H68" s="339">
        <f>1/$A$1*[1]PaperSectorMinusCoreVPAExp!$G$244</f>
        <v>2.5745116441287876E-2</v>
      </c>
      <c r="I68" s="339">
        <f>1/$A$1*[1]PaperSectorMinusCoreVPAExp!$H$244</f>
        <v>3.0034325649999988E-2</v>
      </c>
      <c r="J68" s="340">
        <f>1/$A$1*[1]PaperSectorMinusCoreVPAExp!$I$244</f>
        <v>2.1831195098039213E-5</v>
      </c>
      <c r="K68" s="340">
        <f>1/$A$1*[1]PaperSectorMinusCoreVPAExp!$J$244</f>
        <v>3.0064810519871789E-2</v>
      </c>
      <c r="L68" s="340">
        <f>1/$A$1*[1]PaperSectorMinusCoreVPAExp!K$244</f>
        <v>2.7395468997979792E-2</v>
      </c>
      <c r="M68" s="339">
        <f>1/$A$1*[1]PaperSectorMinusCoreVPAExp!L$244</f>
        <v>3.3196479458333338E-2</v>
      </c>
      <c r="N68" s="339">
        <f>1/$A$1*[1]PaperSectorMinusCoreVPAExp!M$244</f>
        <v>2.7699838424999998E-2</v>
      </c>
      <c r="O68" s="339">
        <f>1/$A$1*[1]PaperSectorMinusCoreVPAExp!N$244</f>
        <v>2.7096722391666658E-2</v>
      </c>
      <c r="P68" s="339">
        <f>1/$A$1*[1]PaperSectorMinusCoreVPAExp!O$244</f>
        <v>3.5655095188510101E-2</v>
      </c>
      <c r="Q68" s="339">
        <f>1/$A$1*[1]PaperSectorMinusCoreVPAExp!P$244</f>
        <v>3.2149808055555534E-2</v>
      </c>
      <c r="R68" s="339">
        <f>1/$A$1*[1]PaperSectorMinusCoreVPAExp!Q$244</f>
        <v>2.8251216540909087E-2</v>
      </c>
      <c r="S68" s="339">
        <f>1/$A$1*[1]PaperSectorMinusCoreVPAExp!R$244</f>
        <v>2.7526355689141409E-2</v>
      </c>
      <c r="T68" s="339">
        <f>1/$A$1*[1]PaperSectorMinusCoreVPAExp!S$244</f>
        <v>3.8262838036363628E-2</v>
      </c>
      <c r="U68" s="339">
        <f>1/$A$1*[1]PaperSectorMinusCoreVPAExp!T$244</f>
        <v>3.2074687125000001E-2</v>
      </c>
      <c r="V68" s="339">
        <f>1/$A$1*[1]PaperSectorMinusCoreVPAExp!U$244</f>
        <v>9.9626800000000002E-4</v>
      </c>
      <c r="W68" s="339">
        <f>1/$A$1*[1]PaperSectorMinusCoreVPAExp!V$244</f>
        <v>9.9626800000000002E-4</v>
      </c>
      <c r="X68" s="339">
        <f>1/$A$1*[1]PaperSectorMinusCoreVPAExp!W$244</f>
        <v>9.9626800000000002E-4</v>
      </c>
      <c r="Y68" s="339">
        <f>1/$A$1*[1]PaperSectorMinusCoreVPAExp!X$244</f>
        <v>9.9626800000000002E-4</v>
      </c>
      <c r="Z68" s="339">
        <f>1/$A$1*[1]PaperSectorMinusCoreVPAExp!Y$244</f>
        <v>9.9626800000000002E-4</v>
      </c>
      <c r="AA68" s="339">
        <f>1/$A$1*[1]PaperSectorMinusCoreVPAExp!Z$244</f>
        <v>9.9626800000000002E-4</v>
      </c>
      <c r="AB68" s="339">
        <f>1/$A$1*[1]PaperSectorMinusCoreVPAExp!AA$244</f>
        <v>9.9626800000000002E-4</v>
      </c>
      <c r="AC68" s="341"/>
      <c r="AD68" s="338">
        <f>1/1000*[1]PaperSectorMinusCoreVPAExp!AB$244</f>
        <v>3.223088876289E-3</v>
      </c>
      <c r="AE68" s="339">
        <f>1/1000*[1]PaperSectorMinusCoreVPAExp!AC$244</f>
        <v>2.8314438779999999E-3</v>
      </c>
      <c r="AF68" s="339">
        <f>1/1000*[1]PaperSectorMinusCoreVPAExp!AD$244</f>
        <v>4.9818690143999993E-3</v>
      </c>
      <c r="AG68" s="339">
        <f>1/1000*[1]PaperSectorMinusCoreVPAExp!AE$244</f>
        <v>4.9723513615999998E-3</v>
      </c>
      <c r="AH68" s="339">
        <f>1/1000*[1]PaperSectorMinusCoreVPAExp!AF$244</f>
        <v>5.0148263864999995E-3</v>
      </c>
      <c r="AI68" s="339">
        <f>1/1000*[1]PaperSectorMinusCoreVPAExp!AG$244</f>
        <v>8.7804061916999989E-3</v>
      </c>
      <c r="AJ68" s="339">
        <f>1/1000*[1]PaperSectorMinusCoreVPAExp!AH$244</f>
        <v>1.52836076824E-2</v>
      </c>
      <c r="AK68" s="339">
        <f>1/1000*[1]PaperSectorMinusCoreVPAExp!AI$244</f>
        <v>3.4866772636999999E-2</v>
      </c>
      <c r="AL68" s="339">
        <f>1/1000*[1]PaperSectorMinusCoreVPAExp!AJ$244</f>
        <v>2.2030694022000002E-2</v>
      </c>
      <c r="AM68" s="339">
        <f>1/1000*[1]PaperSectorMinusCoreVPAExp!AK$244</f>
        <v>1.8427727978000002E-2</v>
      </c>
      <c r="AN68" s="339">
        <f>1/1000*[1]PaperSectorMinusCoreVPAExp!AL$244</f>
        <v>2.2835747248200002E-2</v>
      </c>
      <c r="AO68" s="339">
        <f>1/1000*[1]PaperSectorMinusCoreVPAExp!AM$244</f>
        <v>2.3536863072000001E-2</v>
      </c>
      <c r="AP68" s="339">
        <f>1/1000*[1]PaperSectorMinusCoreVPAExp!AN$244</f>
        <v>1.9985365927999998E-2</v>
      </c>
      <c r="AQ68" s="339">
        <f>1/1000*[1]PaperSectorMinusCoreVPAExp!AO$244</f>
        <v>2.55676581705E-2</v>
      </c>
      <c r="AR68" s="339">
        <f>1/1000*[1]PaperSectorMinusCoreVPAExp!AP$244</f>
        <v>2.6026165240000003E-2</v>
      </c>
      <c r="AS68" s="339">
        <f>1/1000*[1]PaperSectorMinusCoreVPAExp!AQ$244</f>
        <v>1.6108376714499998E-2</v>
      </c>
      <c r="AT68" s="339">
        <f>1/1000*[1]PaperSectorMinusCoreVPAExp!AR$244</f>
        <v>1.44142676455E-2</v>
      </c>
      <c r="AU68" s="339">
        <f>1/1000*[1]PaperSectorMinusCoreVPAExp!AS$244</f>
        <v>1.4454813129899999E-2</v>
      </c>
      <c r="AV68" s="339">
        <f>1/1000*[1]PaperSectorMinusCoreVPAExp!AT$244</f>
        <v>1.4301641912999999E-2</v>
      </c>
      <c r="AW68" s="339">
        <f>1/1000*[1]PaperSectorMinusCoreVPAExp!AU$244</f>
        <v>8.9147942500000007E-5</v>
      </c>
      <c r="AX68" s="339">
        <f>1/1000*[1]PaperSectorMinusCoreVPAExp!AV$244</f>
        <v>0</v>
      </c>
      <c r="AY68" s="339">
        <f>1/1000*[1]PaperSectorMinusCoreVPAExp!AW$244</f>
        <v>0</v>
      </c>
      <c r="AZ68" s="339">
        <f>1/1000*[1]PaperSectorMinusCoreVPAExp!AX$244</f>
        <v>0</v>
      </c>
      <c r="BA68" s="339">
        <f>1/1000*[1]PaperSectorMinusCoreVPAExp!AY$244</f>
        <v>0</v>
      </c>
      <c r="BB68" s="339">
        <f>1/1000*[1]PaperSectorMinusCoreVPAExp!AZ$244</f>
        <v>0</v>
      </c>
      <c r="BC68" s="339">
        <f>1/1000*[1]PaperSectorMinusCoreVPAExp!BA$244</f>
        <v>0</v>
      </c>
      <c r="BD68" s="553"/>
    </row>
    <row r="69" spans="2:56">
      <c r="B69" s="8" t="s">
        <v>19</v>
      </c>
      <c r="C69" s="342">
        <f t="shared" ref="C69:AB69" si="18">SUM(C67:C67)-SUM(C68:C68)</f>
        <v>9.394494579166664E-3</v>
      </c>
      <c r="D69" s="343">
        <f t="shared" si="18"/>
        <v>9.2710067439393945E-3</v>
      </c>
      <c r="E69" s="343">
        <f t="shared" si="18"/>
        <v>9.5053527638888878E-3</v>
      </c>
      <c r="F69" s="343">
        <f t="shared" si="18"/>
        <v>1.0742124302777776E-2</v>
      </c>
      <c r="G69" s="343">
        <f t="shared" si="18"/>
        <v>4.9662792147474738E-2</v>
      </c>
      <c r="H69" s="343">
        <f t="shared" si="18"/>
        <v>1.1812532547979798E-2</v>
      </c>
      <c r="I69" s="343">
        <f t="shared" si="18"/>
        <v>1.5619655566666665E-2</v>
      </c>
      <c r="J69" s="344">
        <f t="shared" si="18"/>
        <v>1.2118718312418304E-2</v>
      </c>
      <c r="K69" s="344">
        <f t="shared" si="18"/>
        <v>2.1243377236858978E-2</v>
      </c>
      <c r="L69" s="344">
        <f t="shared" si="18"/>
        <v>1.8883933336616168E-2</v>
      </c>
      <c r="M69" s="343">
        <f t="shared" si="18"/>
        <v>2.9498545870075756E-2</v>
      </c>
      <c r="N69" s="343">
        <f t="shared" si="18"/>
        <v>3.7514372833333337E-2</v>
      </c>
      <c r="O69" s="343">
        <f t="shared" si="18"/>
        <v>3.5317796990909089E-2</v>
      </c>
      <c r="P69" s="343">
        <f t="shared" si="18"/>
        <v>7.7297830285984831E-2</v>
      </c>
      <c r="Q69" s="343">
        <f t="shared" si="18"/>
        <v>7.5847395977777787E-2</v>
      </c>
      <c r="R69" s="343">
        <f t="shared" si="18"/>
        <v>8.6793251605950805E-2</v>
      </c>
      <c r="S69" s="343">
        <f t="shared" si="18"/>
        <v>0.10155068879520202</v>
      </c>
      <c r="T69" s="343">
        <f t="shared" si="18"/>
        <v>8.4626038127083331E-2</v>
      </c>
      <c r="U69" s="343">
        <f t="shared" si="18"/>
        <v>0.15603404639444446</v>
      </c>
      <c r="V69" s="343">
        <f t="shared" si="18"/>
        <v>1.1125099999999993E-4</v>
      </c>
      <c r="W69" s="343">
        <f t="shared" si="18"/>
        <v>1.1125099999999993E-4</v>
      </c>
      <c r="X69" s="343">
        <f t="shared" si="18"/>
        <v>1.1125099999999993E-4</v>
      </c>
      <c r="Y69" s="343">
        <f t="shared" si="18"/>
        <v>1.1125099999999993E-4</v>
      </c>
      <c r="Z69" s="343">
        <f t="shared" si="18"/>
        <v>1.1125099999999993E-4</v>
      </c>
      <c r="AA69" s="343">
        <f t="shared" si="18"/>
        <v>1.1125099999999993E-4</v>
      </c>
      <c r="AB69" s="343">
        <f t="shared" si="18"/>
        <v>1.1125099999999993E-4</v>
      </c>
      <c r="AC69" s="341"/>
      <c r="AD69" s="365">
        <f t="shared" ref="AD69:BC69" si="19">SUM(AD67:AD67)-SUM(AD68:AD68)</f>
        <v>2.9684109040560001E-3</v>
      </c>
      <c r="AE69" s="345">
        <f t="shared" si="19"/>
        <v>1.9911606120000002E-3</v>
      </c>
      <c r="AF69" s="345">
        <f t="shared" si="19"/>
        <v>1.7595110159999991E-3</v>
      </c>
      <c r="AG69" s="345">
        <f t="shared" si="19"/>
        <v>2.472217238399999E-3</v>
      </c>
      <c r="AH69" s="345">
        <f t="shared" si="19"/>
        <v>1.6562155330000002E-2</v>
      </c>
      <c r="AI69" s="345">
        <f t="shared" si="19"/>
        <v>6.518345004600001E-3</v>
      </c>
      <c r="AJ69" s="345">
        <f t="shared" si="19"/>
        <v>6.3161325719999998E-3</v>
      </c>
      <c r="AK69" s="345">
        <f t="shared" si="19"/>
        <v>8.3085616854999961E-3</v>
      </c>
      <c r="AL69" s="345">
        <f t="shared" si="19"/>
        <v>9.4978439632000047E-3</v>
      </c>
      <c r="AM69" s="345">
        <f t="shared" si="19"/>
        <v>1.0549763677199998E-2</v>
      </c>
      <c r="AN69" s="345">
        <f t="shared" si="19"/>
        <v>1.8338910540299996E-2</v>
      </c>
      <c r="AO69" s="345">
        <f t="shared" si="19"/>
        <v>1.5826069775999999E-2</v>
      </c>
      <c r="AP69" s="345">
        <f t="shared" si="19"/>
        <v>1.8580708220800001E-2</v>
      </c>
      <c r="AQ69" s="345">
        <f t="shared" si="19"/>
        <v>2.38795899465E-2</v>
      </c>
      <c r="AR69" s="345">
        <f t="shared" si="19"/>
        <v>2.1603087895500001E-2</v>
      </c>
      <c r="AS69" s="345">
        <f t="shared" si="19"/>
        <v>1.8989234515999997E-2</v>
      </c>
      <c r="AT69" s="345">
        <f t="shared" si="19"/>
        <v>2.0130214014199996E-2</v>
      </c>
      <c r="AU69" s="345">
        <f t="shared" si="19"/>
        <v>2.1933822524899997E-2</v>
      </c>
      <c r="AV69" s="345">
        <f t="shared" si="19"/>
        <v>3.9928518755999995E-2</v>
      </c>
      <c r="AW69" s="345">
        <f t="shared" si="19"/>
        <v>3.433985999999999E-5</v>
      </c>
      <c r="AX69" s="345">
        <f t="shared" si="19"/>
        <v>0</v>
      </c>
      <c r="AY69" s="345">
        <f t="shared" si="19"/>
        <v>0</v>
      </c>
      <c r="AZ69" s="345">
        <f t="shared" si="19"/>
        <v>0</v>
      </c>
      <c r="BA69" s="345">
        <f t="shared" si="19"/>
        <v>0</v>
      </c>
      <c r="BB69" s="345">
        <f t="shared" si="19"/>
        <v>0</v>
      </c>
      <c r="BC69" s="345">
        <f t="shared" si="19"/>
        <v>0</v>
      </c>
      <c r="BD69" s="553"/>
    </row>
    <row r="70" spans="2:56" ht="17.149999999999999" customHeight="1">
      <c r="B70" s="9" t="s">
        <v>139</v>
      </c>
      <c r="C70" s="461">
        <f t="shared" ref="C70:K70" si="20">C5-SUM(C6,C15,C19,C28,C39,C56,C67)</f>
        <v>0.88216105038749149</v>
      </c>
      <c r="D70" s="462">
        <f t="shared" si="20"/>
        <v>0.90555695603446473</v>
      </c>
      <c r="E70" s="462">
        <f t="shared" si="20"/>
        <v>0.92057113771665655</v>
      </c>
      <c r="F70" s="462">
        <f t="shared" si="20"/>
        <v>1.373369306751183</v>
      </c>
      <c r="G70" s="462">
        <f t="shared" si="20"/>
        <v>1.5070964207174384</v>
      </c>
      <c r="H70" s="462">
        <f t="shared" si="20"/>
        <v>1.6526756874936837</v>
      </c>
      <c r="I70" s="462">
        <f t="shared" si="20"/>
        <v>1.6572531353055631</v>
      </c>
      <c r="J70" s="463">
        <f t="shared" si="20"/>
        <v>2.0245612365678092</v>
      </c>
      <c r="K70" s="463">
        <f t="shared" si="20"/>
        <v>1.7413501013883241</v>
      </c>
      <c r="L70" s="463">
        <f>L5-SUM(L6,L15,L19,L28,L39,L56,L67)</f>
        <v>1.4950040567931495</v>
      </c>
      <c r="M70" s="462">
        <f>M5-SUM(M6,M15,M19,M28,M39,M56,M67)</f>
        <v>1.7310867220522717</v>
      </c>
      <c r="N70" s="462">
        <f>N5-SUM(N6,N15,N19,N28,N39,N56,N67)</f>
        <v>1.1736144742048538</v>
      </c>
      <c r="O70" s="462">
        <f t="shared" ref="O70:AB70" si="21">O5-SUM(O6,O15,O19,O28,O39,O56,O67)</f>
        <v>1.0690708270697371</v>
      </c>
      <c r="P70" s="462">
        <f t="shared" si="21"/>
        <v>0.98946868866083904</v>
      </c>
      <c r="Q70" s="462">
        <f t="shared" si="21"/>
        <v>0.96850964406463191</v>
      </c>
      <c r="R70" s="462">
        <f t="shared" si="21"/>
        <v>1.158539700477192</v>
      </c>
      <c r="S70" s="462">
        <f t="shared" si="21"/>
        <v>0.91761165381915433</v>
      </c>
      <c r="T70" s="462">
        <f t="shared" si="21"/>
        <v>1.15929801963334</v>
      </c>
      <c r="U70" s="462">
        <f t="shared" si="21"/>
        <v>0.97969302546943382</v>
      </c>
      <c r="V70" s="462">
        <f t="shared" si="21"/>
        <v>8.288762999999949E-3</v>
      </c>
      <c r="W70" s="462">
        <f t="shared" si="21"/>
        <v>8.288762999999949E-3</v>
      </c>
      <c r="X70" s="462">
        <f t="shared" si="21"/>
        <v>8.288762999999949E-3</v>
      </c>
      <c r="Y70" s="462">
        <f t="shared" si="21"/>
        <v>8.288762999999949E-3</v>
      </c>
      <c r="Z70" s="462">
        <f t="shared" si="21"/>
        <v>8.288762999999949E-3</v>
      </c>
      <c r="AA70" s="462">
        <f t="shared" si="21"/>
        <v>8.288762999999949E-3</v>
      </c>
      <c r="AB70" s="462">
        <f t="shared" si="21"/>
        <v>8.288762999999949E-3</v>
      </c>
      <c r="AC70" s="358"/>
      <c r="AD70" s="461">
        <f>AD5-SUM(AD6,AD15,AD19,AD28,AD39,AD56,AD67)</f>
        <v>0.2812118506851613</v>
      </c>
      <c r="AE70" s="462">
        <f>AE5-SUM(AE6,AE15,AE19,AE28,AE39,AE56,AE67)</f>
        <v>0.27165660541279824</v>
      </c>
      <c r="AF70" s="462">
        <f t="shared" ref="AF70:BC70" si="22">AF5-SUM(AF6,AF15,AF19,AF28,AF39,AF56,AF67)</f>
        <v>0.25080265770720178</v>
      </c>
      <c r="AG70" s="462">
        <f t="shared" si="22"/>
        <v>0.37807364808640109</v>
      </c>
      <c r="AH70" s="462">
        <f t="shared" si="22"/>
        <v>0.49963924228890111</v>
      </c>
      <c r="AI70" s="462">
        <f t="shared" si="22"/>
        <v>0.52777158196620277</v>
      </c>
      <c r="AJ70" s="462">
        <f t="shared" si="22"/>
        <v>0.55522496269640076</v>
      </c>
      <c r="AK70" s="462">
        <f t="shared" si="22"/>
        <v>0.63772874439350513</v>
      </c>
      <c r="AL70" s="462">
        <f t="shared" si="22"/>
        <v>0.70204727289879809</v>
      </c>
      <c r="AM70" s="462">
        <f t="shared" si="22"/>
        <v>0.59358503321040335</v>
      </c>
      <c r="AN70" s="462">
        <f t="shared" si="22"/>
        <v>0.67347863668889829</v>
      </c>
      <c r="AO70" s="462">
        <f t="shared" si="22"/>
        <v>0.56231541163199861</v>
      </c>
      <c r="AP70" s="462">
        <f t="shared" si="22"/>
        <v>0.44583461672639491</v>
      </c>
      <c r="AQ70" s="462">
        <f t="shared" si="22"/>
        <v>0.45545726199419789</v>
      </c>
      <c r="AR70" s="462">
        <f t="shared" si="22"/>
        <v>0.47503983955050444</v>
      </c>
      <c r="AS70" s="462">
        <f t="shared" si="22"/>
        <v>0.40098835591500226</v>
      </c>
      <c r="AT70" s="462">
        <f t="shared" si="22"/>
        <v>0.310565343828201</v>
      </c>
      <c r="AU70" s="462">
        <f t="shared" si="22"/>
        <v>0.35423223294029693</v>
      </c>
      <c r="AV70" s="462">
        <f t="shared" si="22"/>
        <v>0.39648539794600079</v>
      </c>
      <c r="AW70" s="462">
        <f t="shared" si="22"/>
        <v>1.2603149583333487E-5</v>
      </c>
      <c r="AX70" s="462">
        <f t="shared" si="22"/>
        <v>0</v>
      </c>
      <c r="AY70" s="462">
        <f t="shared" si="22"/>
        <v>0</v>
      </c>
      <c r="AZ70" s="462">
        <f t="shared" si="22"/>
        <v>0</v>
      </c>
      <c r="BA70" s="462">
        <f t="shared" si="22"/>
        <v>0</v>
      </c>
      <c r="BB70" s="462">
        <f t="shared" si="22"/>
        <v>0</v>
      </c>
      <c r="BC70" s="462">
        <f t="shared" si="22"/>
        <v>0</v>
      </c>
      <c r="BD70" s="553"/>
    </row>
    <row r="71" spans="2:56">
      <c r="B71" s="5" t="s">
        <v>25</v>
      </c>
      <c r="C71" s="338">
        <f>1/$A$1*[1]PaperSectorMinusCoreVPAExp!$B$15</f>
        <v>5.4994106329166674E-2</v>
      </c>
      <c r="D71" s="339">
        <f>1/$A$1*[1]PaperSectorMinusCoreVPAExp!$C$15</f>
        <v>4.7334200248863631E-2</v>
      </c>
      <c r="E71" s="339">
        <f>1/$A$1*[1]PaperSectorMinusCoreVPAExp!$D$15</f>
        <v>4.9582513697222233E-2</v>
      </c>
      <c r="F71" s="339">
        <f>1/$A$1*[1]PaperSectorMinusCoreVPAExp!$E$15</f>
        <v>6.1709996994444467E-2</v>
      </c>
      <c r="G71" s="339">
        <f>1/$A$1*[1]PaperSectorMinusCoreVPAExp!$F$15</f>
        <v>0.11569068276666661</v>
      </c>
      <c r="H71" s="339">
        <f>1/$A$1*[1]PaperSectorMinusCoreVPAExp!$G$15</f>
        <v>0.20120545535694445</v>
      </c>
      <c r="I71" s="339">
        <f>1/$A$1*[1]PaperSectorMinusCoreVPAExp!$H$15</f>
        <v>0.13221058036666661</v>
      </c>
      <c r="J71" s="340">
        <f>1/$A$1*[1]PaperSectorMinusCoreVPAExp!$I$15</f>
        <v>0.13173731658888882</v>
      </c>
      <c r="K71" s="340">
        <f>1/$A$1*[1]PaperSectorMinusCoreVPAExp!$J$15</f>
        <v>0.12904040405737185</v>
      </c>
      <c r="L71" s="340">
        <f>1/$A$1*[1]PaperSectorMinusCoreVPAExp!K$15</f>
        <v>8.5822779873232349E-2</v>
      </c>
      <c r="M71" s="339">
        <f>1/$A$1*[1]PaperSectorMinusCoreVPAExp!L$15</f>
        <v>9.6549634118939381E-2</v>
      </c>
      <c r="N71" s="339">
        <f>1/$A$1*[1]PaperSectorMinusCoreVPAExp!M$15</f>
        <v>3.8046581675000003E-2</v>
      </c>
      <c r="O71" s="339">
        <f>1/$A$1*[1]PaperSectorMinusCoreVPAExp!N$15</f>
        <v>2.4188049507575755E-2</v>
      </c>
      <c r="P71" s="339">
        <f>1/$A$1*[1]PaperSectorMinusCoreVPAExp!O$15</f>
        <v>2.1962008792268835E-2</v>
      </c>
      <c r="Q71" s="339">
        <f>1/$A$1*[1]PaperSectorMinusCoreVPAExp!P$15</f>
        <v>2.8451748283333335E-2</v>
      </c>
      <c r="R71" s="339">
        <f>1/$A$1*[1]PaperSectorMinusCoreVPAExp!Q$15</f>
        <v>3.2036371302635057E-2</v>
      </c>
      <c r="S71" s="339">
        <f>1/$A$1*[1]PaperSectorMinusCoreVPAExp!R$15</f>
        <v>5.0284504539730622E-2</v>
      </c>
      <c r="T71" s="339">
        <f>1/$A$1*[1]PaperSectorMinusCoreVPAExp!S$15</f>
        <v>3.5900895007954535E-2</v>
      </c>
      <c r="U71" s="339">
        <f>1/$A$1*[1]PaperSectorMinusCoreVPAExp!T$15</f>
        <v>0.115540127375</v>
      </c>
      <c r="V71" s="339">
        <f>1/$A$1*[1]PaperSectorMinusCoreVPAExp!U$15</f>
        <v>0</v>
      </c>
      <c r="W71" s="339">
        <f>1/$A$1*[1]PaperSectorMinusCoreVPAExp!V$15</f>
        <v>0</v>
      </c>
      <c r="X71" s="339">
        <f>1/$A$1*[1]PaperSectorMinusCoreVPAExp!W$15</f>
        <v>0</v>
      </c>
      <c r="Y71" s="339">
        <f>1/$A$1*[1]PaperSectorMinusCoreVPAExp!X$15</f>
        <v>0</v>
      </c>
      <c r="Z71" s="339">
        <f>1/$A$1*[1]PaperSectorMinusCoreVPAExp!Y$15</f>
        <v>0</v>
      </c>
      <c r="AA71" s="339">
        <f>1/$A$1*[1]PaperSectorMinusCoreVPAExp!Z$15</f>
        <v>0</v>
      </c>
      <c r="AB71" s="339">
        <f>1/$A$1*[1]PaperSectorMinusCoreVPAExp!AA$15</f>
        <v>0</v>
      </c>
      <c r="AC71" s="341"/>
      <c r="AD71" s="338">
        <f>1/1000*[1]PaperSectorMinusCoreVPAExp!AB$15</f>
        <v>1.8493419050217001E-2</v>
      </c>
      <c r="AE71" s="339">
        <f>1/1000*[1]PaperSectorMinusCoreVPAExp!AC$15</f>
        <v>1.3608409144E-2</v>
      </c>
      <c r="AF71" s="339">
        <f>1/1000*[1]PaperSectorMinusCoreVPAExp!AD$15</f>
        <v>1.38062725152E-2</v>
      </c>
      <c r="AG71" s="339">
        <f>1/1000*[1]PaperSectorMinusCoreVPAExp!AE$15</f>
        <v>1.94880285376E-2</v>
      </c>
      <c r="AH71" s="339">
        <f>1/1000*[1]PaperSectorMinusCoreVPAExp!AF$15</f>
        <v>4.9632958387600006E-2</v>
      </c>
      <c r="AI71" s="339">
        <f>1/1000*[1]PaperSectorMinusCoreVPAExp!AG$15</f>
        <v>5.5381388934300002E-2</v>
      </c>
      <c r="AJ71" s="339">
        <f>1/1000*[1]PaperSectorMinusCoreVPAExp!AH$15</f>
        <v>4.8162120226799998E-2</v>
      </c>
      <c r="AK71" s="339">
        <f>1/1000*[1]PaperSectorMinusCoreVPAExp!AI$15</f>
        <v>5.0994317774999999E-2</v>
      </c>
      <c r="AL71" s="339">
        <f>1/1000*[1]PaperSectorMinusCoreVPAExp!AJ$15</f>
        <v>5.1479770843200011E-2</v>
      </c>
      <c r="AM71" s="339">
        <f>1/1000*[1]PaperSectorMinusCoreVPAExp!AK$15</f>
        <v>3.7094113209999995E-2</v>
      </c>
      <c r="AN71" s="339">
        <f>1/1000*[1]PaperSectorMinusCoreVPAExp!AL$15</f>
        <v>4.53813305832E-2</v>
      </c>
      <c r="AO71" s="339">
        <f>1/1000*[1]PaperSectorMinusCoreVPAExp!AM$15</f>
        <v>3.3058820975999999E-2</v>
      </c>
      <c r="AP71" s="339">
        <f>1/1000*[1]PaperSectorMinusCoreVPAExp!AN$15</f>
        <v>2.0389200409599996E-2</v>
      </c>
      <c r="AQ71" s="339">
        <f>1/1000*[1]PaperSectorMinusCoreVPAExp!AO$15</f>
        <v>3.2374239731700005E-2</v>
      </c>
      <c r="AR71" s="339">
        <f>1/1000*[1]PaperSectorMinusCoreVPAExp!AP$15</f>
        <v>3.8324432493000007E-2</v>
      </c>
      <c r="AS71" s="339">
        <f>1/1000*[1]PaperSectorMinusCoreVPAExp!AQ$15</f>
        <v>3.5709694642999994E-2</v>
      </c>
      <c r="AT71" s="339">
        <f>1/1000*[1]PaperSectorMinusCoreVPAExp!AR$15</f>
        <v>3.3141771489899996E-2</v>
      </c>
      <c r="AU71" s="339">
        <f>1/1000*[1]PaperSectorMinusCoreVPAExp!AS$15</f>
        <v>3.9317040605699995E-2</v>
      </c>
      <c r="AV71" s="339">
        <f>1/1000*[1]PaperSectorMinusCoreVPAExp!AT$15</f>
        <v>5.0981004098E-2</v>
      </c>
      <c r="AW71" s="339">
        <f>1/1000*[1]PaperSectorMinusCoreVPAExp!AU$15</f>
        <v>0</v>
      </c>
      <c r="AX71" s="339">
        <f>1/1000*[1]PaperSectorMinusCoreVPAExp!AV$15</f>
        <v>0</v>
      </c>
      <c r="AY71" s="339">
        <f>1/1000*[1]PaperSectorMinusCoreVPAExp!AW$15</f>
        <v>0</v>
      </c>
      <c r="AZ71" s="339">
        <f>1/1000*[1]PaperSectorMinusCoreVPAExp!AX$15</f>
        <v>0</v>
      </c>
      <c r="BA71" s="339">
        <f>1/1000*[1]PaperSectorMinusCoreVPAExp!AY$15</f>
        <v>0</v>
      </c>
      <c r="BB71" s="339">
        <f>1/1000*[1]PaperSectorMinusCoreVPAExp!AZ$15</f>
        <v>0</v>
      </c>
      <c r="BC71" s="339">
        <f>1/1000*[1]PaperSectorMinusCoreVPAExp!BA$15</f>
        <v>0</v>
      </c>
      <c r="BD71" s="553"/>
    </row>
    <row r="72" spans="2:56">
      <c r="B72" s="5" t="s">
        <v>123</v>
      </c>
      <c r="C72" s="338">
        <f>1/$A$1*[1]PaperSectorMinusCoreVPAExp!$B$20</f>
        <v>8.5092601124999983E-3</v>
      </c>
      <c r="D72" s="339">
        <f>1/$A$1*[1]PaperSectorMinusCoreVPAExp!$C$20</f>
        <v>1.8480525291666664E-3</v>
      </c>
      <c r="E72" s="339">
        <f>1/$A$1*[1]PaperSectorMinusCoreVPAExp!$D$20</f>
        <v>4.3220647944444447E-2</v>
      </c>
      <c r="F72" s="339">
        <f>1/$A$1*[1]PaperSectorMinusCoreVPAExp!$E$20</f>
        <v>1.45954459E-2</v>
      </c>
      <c r="G72" s="339">
        <f>1/$A$1*[1]PaperSectorMinusCoreVPAExp!$F$20</f>
        <v>2.9406191499999996E-3</v>
      </c>
      <c r="H72" s="339">
        <f>1/$A$1*[1]PaperSectorMinusCoreVPAExp!$G$20</f>
        <v>1.07200017125E-2</v>
      </c>
      <c r="I72" s="339">
        <f>1/$A$1*[1]PaperSectorMinusCoreVPAExp!$H$20</f>
        <v>1.5841097999999998E-2</v>
      </c>
      <c r="J72" s="340">
        <f>1/$A$1*[1]PaperSectorMinusCoreVPAExp!$I$20</f>
        <v>2.0806942800000002E-2</v>
      </c>
      <c r="K72" s="340">
        <f>1/$A$1*[1]PaperSectorMinusCoreVPAExp!$J$20</f>
        <v>1.6356862425E-2</v>
      </c>
      <c r="L72" s="340">
        <f>1/$A$1*[1]PaperSectorMinusCoreVPAExp!K$20</f>
        <v>2.3286550772727271E-2</v>
      </c>
      <c r="M72" s="339">
        <f>1/$A$1*[1]PaperSectorMinusCoreVPAExp!L$20</f>
        <v>6.3275073833333334E-3</v>
      </c>
      <c r="N72" s="339">
        <f>1/$A$1*[1]PaperSectorMinusCoreVPAExp!M$20</f>
        <v>2.8383914999999997E-3</v>
      </c>
      <c r="O72" s="339">
        <f>1/$A$1*[1]PaperSectorMinusCoreVPAExp!N$20</f>
        <v>1.5601569199999998E-2</v>
      </c>
      <c r="P72" s="339">
        <f>1/$A$1*[1]PaperSectorMinusCoreVPAExp!O$20</f>
        <v>1.2381339208333331E-2</v>
      </c>
      <c r="Q72" s="339">
        <f>1/$A$1*[1]PaperSectorMinusCoreVPAExp!P$20</f>
        <v>6.7327019666666675E-3</v>
      </c>
      <c r="R72" s="339">
        <f>1/$A$1*[1]PaperSectorMinusCoreVPAExp!Q$20</f>
        <v>2.5791158166666669E-3</v>
      </c>
      <c r="S72" s="339">
        <f>1/$A$1*[1]PaperSectorMinusCoreVPAExp!R$20</f>
        <v>5.4671327305555548E-3</v>
      </c>
      <c r="T72" s="339">
        <f>1/$A$1*[1]PaperSectorMinusCoreVPAExp!S$20</f>
        <v>1.1508915395454546E-2</v>
      </c>
      <c r="U72" s="339">
        <f>1/$A$1*[1]PaperSectorMinusCoreVPAExp!T$20</f>
        <v>3.0022271866666665E-2</v>
      </c>
      <c r="V72" s="339">
        <f>1/$A$1*[1]PaperSectorMinusCoreVPAExp!U$20</f>
        <v>0</v>
      </c>
      <c r="W72" s="339">
        <f>1/$A$1*[1]PaperSectorMinusCoreVPAExp!V$20</f>
        <v>0</v>
      </c>
      <c r="X72" s="339">
        <f>1/$A$1*[1]PaperSectorMinusCoreVPAExp!W$20</f>
        <v>0</v>
      </c>
      <c r="Y72" s="339">
        <f>1/$A$1*[1]PaperSectorMinusCoreVPAExp!X$20</f>
        <v>0</v>
      </c>
      <c r="Z72" s="339">
        <f>1/$A$1*[1]PaperSectorMinusCoreVPAExp!Y$20</f>
        <v>0</v>
      </c>
      <c r="AA72" s="339">
        <f>1/$A$1*[1]PaperSectorMinusCoreVPAExp!Z$20</f>
        <v>0</v>
      </c>
      <c r="AB72" s="339">
        <f>1/$A$1*[1]PaperSectorMinusCoreVPAExp!AA$20</f>
        <v>0</v>
      </c>
      <c r="AC72" s="341"/>
      <c r="AD72" s="338">
        <f>1/1000*[1]PaperSectorMinusCoreVPAExp!AB$20</f>
        <v>1.068363476586E-3</v>
      </c>
      <c r="AE72" s="339">
        <f>1/1000*[1]PaperSectorMinusCoreVPAExp!AC$20</f>
        <v>3.2207208960000002E-4</v>
      </c>
      <c r="AF72" s="339">
        <f>1/1000*[1]PaperSectorMinusCoreVPAExp!AD$20</f>
        <v>5.8368597311999997E-3</v>
      </c>
      <c r="AG72" s="339">
        <f>1/1000*[1]PaperSectorMinusCoreVPAExp!AE$20</f>
        <v>1.8473061599999997E-3</v>
      </c>
      <c r="AH72" s="339">
        <f>1/1000*[1]PaperSectorMinusCoreVPAExp!AF$20</f>
        <v>1.0295872251E-3</v>
      </c>
      <c r="AI72" s="339">
        <f>1/1000*[1]PaperSectorMinusCoreVPAExp!AG$20</f>
        <v>2.6627932617000003E-3</v>
      </c>
      <c r="AJ72" s="339">
        <f>1/1000*[1]PaperSectorMinusCoreVPAExp!AH$20</f>
        <v>5.1212270204000002E-3</v>
      </c>
      <c r="AK72" s="339">
        <f>1/1000*[1]PaperSectorMinusCoreVPAExp!AI$20</f>
        <v>7.8756782964999987E-3</v>
      </c>
      <c r="AL72" s="339">
        <f>1/1000*[1]PaperSectorMinusCoreVPAExp!AJ$20</f>
        <v>6.9402683724E-3</v>
      </c>
      <c r="AM72" s="339">
        <f>1/1000*[1]PaperSectorMinusCoreVPAExp!AK$20</f>
        <v>4.6068904992000006E-3</v>
      </c>
      <c r="AN72" s="339">
        <f>1/1000*[1]PaperSectorMinusCoreVPAExp!AL$20</f>
        <v>3.3665024655000005E-3</v>
      </c>
      <c r="AO72" s="339">
        <f>1/1000*[1]PaperSectorMinusCoreVPAExp!AM$20</f>
        <v>2.6016674879999996E-3</v>
      </c>
      <c r="AP72" s="339">
        <f>1/1000*[1]PaperSectorMinusCoreVPAExp!AN$20</f>
        <v>6.5021620927999992E-3</v>
      </c>
      <c r="AQ72" s="339">
        <f>1/1000*[1]PaperSectorMinusCoreVPAExp!AO$20</f>
        <v>5.9706302658000003E-3</v>
      </c>
      <c r="AR72" s="339">
        <f>1/1000*[1]PaperSectorMinusCoreVPAExp!AP$20</f>
        <v>7.9806236540000009E-3</v>
      </c>
      <c r="AS72" s="339">
        <f>1/1000*[1]PaperSectorMinusCoreVPAExp!AQ$20</f>
        <v>3.6956446449999997E-3</v>
      </c>
      <c r="AT72" s="339">
        <f>1/1000*[1]PaperSectorMinusCoreVPAExp!AR$20</f>
        <v>4.5043712633000008E-3</v>
      </c>
      <c r="AU72" s="339">
        <f>1/1000*[1]PaperSectorMinusCoreVPAExp!AS$20</f>
        <v>3.1136667133E-3</v>
      </c>
      <c r="AV72" s="339">
        <f>1/1000*[1]PaperSectorMinusCoreVPAExp!AT$20</f>
        <v>6.5995531860000003E-3</v>
      </c>
      <c r="AW72" s="339">
        <f>1/1000*[1]PaperSectorMinusCoreVPAExp!AU$20</f>
        <v>0</v>
      </c>
      <c r="AX72" s="339">
        <f>1/1000*[1]PaperSectorMinusCoreVPAExp!AV$20</f>
        <v>0</v>
      </c>
      <c r="AY72" s="339">
        <f>1/1000*[1]PaperSectorMinusCoreVPAExp!AW$20</f>
        <v>0</v>
      </c>
      <c r="AZ72" s="339">
        <f>1/1000*[1]PaperSectorMinusCoreVPAExp!AX$20</f>
        <v>0</v>
      </c>
      <c r="BA72" s="339">
        <f>1/1000*[1]PaperSectorMinusCoreVPAExp!AY$20</f>
        <v>0</v>
      </c>
      <c r="BB72" s="339">
        <f>1/1000*[1]PaperSectorMinusCoreVPAExp!AZ$20</f>
        <v>0</v>
      </c>
      <c r="BC72" s="339">
        <f>1/1000*[1]PaperSectorMinusCoreVPAExp!BA$20</f>
        <v>0</v>
      </c>
      <c r="BD72" s="553"/>
    </row>
    <row r="73" spans="2:56">
      <c r="B73" s="5" t="s">
        <v>124</v>
      </c>
      <c r="C73" s="338">
        <f>1/$A$1*[1]PaperSectorMinusCoreVPAExp!$B$107</f>
        <v>7.7202327416666687E-3</v>
      </c>
      <c r="D73" s="339">
        <f>1/$A$1*[1]PaperSectorMinusCoreVPAExp!$C$107</f>
        <v>8.1066245924242449E-3</v>
      </c>
      <c r="E73" s="339">
        <f>1/$A$1*[1]PaperSectorMinusCoreVPAExp!$D$107</f>
        <v>7.204514022222221E-3</v>
      </c>
      <c r="F73" s="339">
        <f>1/$A$1*[1]PaperSectorMinusCoreVPAExp!$E$107</f>
        <v>9.4930311289682535E-3</v>
      </c>
      <c r="G73" s="339">
        <f>1/$A$1*[1]PaperSectorMinusCoreVPAExp!$F$107</f>
        <v>8.5729989070707068E-3</v>
      </c>
      <c r="H73" s="339">
        <f>1/$A$1*[1]PaperSectorMinusCoreVPAExp!$G$107</f>
        <v>1.477226440479798E-2</v>
      </c>
      <c r="I73" s="339">
        <f>1/$A$1*[1]PaperSectorMinusCoreVPAExp!$H$107</f>
        <v>1.1942596986111113E-2</v>
      </c>
      <c r="J73" s="340">
        <f>1/$A$1*[1]PaperSectorMinusCoreVPAExp!$I$107</f>
        <v>1.2592610815686274E-2</v>
      </c>
      <c r="K73" s="340">
        <f>1/$A$1*[1]PaperSectorMinusCoreVPAExp!$J$107</f>
        <v>9.3735237368589731E-3</v>
      </c>
      <c r="L73" s="340">
        <f>1/$A$1*[1]PaperSectorMinusCoreVPAExp!K$107</f>
        <v>1.2775009540404041E-2</v>
      </c>
      <c r="M73" s="339">
        <f>1/$A$1*[1]PaperSectorMinusCoreVPAExp!L$107</f>
        <v>2.019251488636363E-2</v>
      </c>
      <c r="N73" s="339">
        <f>1/$A$1*[1]PaperSectorMinusCoreVPAExp!M$107</f>
        <v>2.0655649903571424E-2</v>
      </c>
      <c r="O73" s="339">
        <f>1/$A$1*[1]PaperSectorMinusCoreVPAExp!N$107</f>
        <v>1.9436329585984839E-2</v>
      </c>
      <c r="P73" s="339">
        <f>1/$A$1*[1]PaperSectorMinusCoreVPAExp!O$107</f>
        <v>2.147387748522727E-2</v>
      </c>
      <c r="Q73" s="339">
        <f>1/$A$1*[1]PaperSectorMinusCoreVPAExp!P$107</f>
        <v>2.1987979152777781E-2</v>
      </c>
      <c r="R73" s="339">
        <f>1/$A$1*[1]PaperSectorMinusCoreVPAExp!Q$107</f>
        <v>2.1002825836363641E-2</v>
      </c>
      <c r="S73" s="339">
        <f>1/$A$1*[1]PaperSectorMinusCoreVPAExp!R$107</f>
        <v>2.088158413181818E-2</v>
      </c>
      <c r="T73" s="339">
        <f>1/$A$1*[1]PaperSectorMinusCoreVPAExp!S$107</f>
        <v>1.6933205056628788E-2</v>
      </c>
      <c r="U73" s="339">
        <f>1/$A$1*[1]PaperSectorMinusCoreVPAExp!T$107</f>
        <v>1.5154155186111103E-2</v>
      </c>
      <c r="V73" s="339">
        <f>1/$A$1*[1]PaperSectorMinusCoreVPAExp!U$107</f>
        <v>0</v>
      </c>
      <c r="W73" s="339">
        <f>1/$A$1*[1]PaperSectorMinusCoreVPAExp!V$107</f>
        <v>0</v>
      </c>
      <c r="X73" s="339">
        <f>1/$A$1*[1]PaperSectorMinusCoreVPAExp!W$107</f>
        <v>0</v>
      </c>
      <c r="Y73" s="339">
        <f>1/$A$1*[1]PaperSectorMinusCoreVPAExp!X$107</f>
        <v>0</v>
      </c>
      <c r="Z73" s="339">
        <f>1/$A$1*[1]PaperSectorMinusCoreVPAExp!Y$107</f>
        <v>0</v>
      </c>
      <c r="AA73" s="339">
        <f>1/$A$1*[1]PaperSectorMinusCoreVPAExp!Z$107</f>
        <v>0</v>
      </c>
      <c r="AB73" s="339">
        <f>1/$A$1*[1]PaperSectorMinusCoreVPAExp!AA$107</f>
        <v>0</v>
      </c>
      <c r="AC73" s="341"/>
      <c r="AD73" s="338">
        <f>1/1000*[1]PaperSectorMinusCoreVPAExp!AB$107</f>
        <v>2.7868027270920004E-3</v>
      </c>
      <c r="AE73" s="339">
        <f>1/1000*[1]PaperSectorMinusCoreVPAExp!AC$107</f>
        <v>3.3659594523999998E-3</v>
      </c>
      <c r="AF73" s="339">
        <f>1/1000*[1]PaperSectorMinusCoreVPAExp!AD$107</f>
        <v>3.1761928607999998E-3</v>
      </c>
      <c r="AG73" s="339">
        <f>1/1000*[1]PaperSectorMinusCoreVPAExp!AE$107</f>
        <v>4.4796639887999994E-3</v>
      </c>
      <c r="AH73" s="339">
        <f>1/1000*[1]PaperSectorMinusCoreVPAExp!AF$107</f>
        <v>4.9011301948E-3</v>
      </c>
      <c r="AI73" s="339">
        <f>1/1000*[1]PaperSectorMinusCoreVPAExp!AG$107</f>
        <v>6.7721861921999993E-3</v>
      </c>
      <c r="AJ73" s="339">
        <f>1/1000*[1]PaperSectorMinusCoreVPAExp!AH$107</f>
        <v>6.8699049071999996E-3</v>
      </c>
      <c r="AK73" s="339">
        <f>1/1000*[1]PaperSectorMinusCoreVPAExp!AI$107</f>
        <v>7.7076659605000005E-3</v>
      </c>
      <c r="AL73" s="339">
        <f>1/1000*[1]PaperSectorMinusCoreVPAExp!AJ$107</f>
        <v>6.5786133604000012E-3</v>
      </c>
      <c r="AM73" s="339">
        <f>1/1000*[1]PaperSectorMinusCoreVPAExp!AK$107</f>
        <v>6.2815334075999995E-3</v>
      </c>
      <c r="AN73" s="339">
        <f>1/1000*[1]PaperSectorMinusCoreVPAExp!AL$107</f>
        <v>7.5429519516000002E-3</v>
      </c>
      <c r="AO73" s="339">
        <f>1/1000*[1]PaperSectorMinusCoreVPAExp!AM$107</f>
        <v>7.6913150399999996E-3</v>
      </c>
      <c r="AP73" s="339">
        <f>1/1000*[1]PaperSectorMinusCoreVPAExp!AN$107</f>
        <v>6.3896316E-3</v>
      </c>
      <c r="AQ73" s="339">
        <f>1/1000*[1]PaperSectorMinusCoreVPAExp!AO$107</f>
        <v>7.8142229841000003E-3</v>
      </c>
      <c r="AR73" s="339">
        <f>1/1000*[1]PaperSectorMinusCoreVPAExp!AP$107</f>
        <v>7.8417024089999995E-3</v>
      </c>
      <c r="AS73" s="339">
        <f>1/1000*[1]PaperSectorMinusCoreVPAExp!AQ$107</f>
        <v>6.8851941934999997E-3</v>
      </c>
      <c r="AT73" s="339">
        <f>1/1000*[1]PaperSectorMinusCoreVPAExp!AR$107</f>
        <v>7.892845643399999E-3</v>
      </c>
      <c r="AU73" s="339">
        <f>1/1000*[1]PaperSectorMinusCoreVPAExp!AS$107</f>
        <v>7.6187815274999992E-3</v>
      </c>
      <c r="AV73" s="339">
        <f>1/1000*[1]PaperSectorMinusCoreVPAExp!AT$107</f>
        <v>1.0885203778000001E-2</v>
      </c>
      <c r="AW73" s="339">
        <f>1/1000*[1]PaperSectorMinusCoreVPAExp!AU$107</f>
        <v>0</v>
      </c>
      <c r="AX73" s="339">
        <f>1/1000*[1]PaperSectorMinusCoreVPAExp!AV$107</f>
        <v>0</v>
      </c>
      <c r="AY73" s="339">
        <f>1/1000*[1]PaperSectorMinusCoreVPAExp!AW$107</f>
        <v>0</v>
      </c>
      <c r="AZ73" s="339">
        <f>1/1000*[1]PaperSectorMinusCoreVPAExp!AX$107</f>
        <v>0</v>
      </c>
      <c r="BA73" s="339">
        <f>1/1000*[1]PaperSectorMinusCoreVPAExp!AY$107</f>
        <v>0</v>
      </c>
      <c r="BB73" s="339">
        <f>1/1000*[1]PaperSectorMinusCoreVPAExp!AZ$107</f>
        <v>0</v>
      </c>
      <c r="BC73" s="339">
        <f>1/1000*[1]PaperSectorMinusCoreVPAExp!BA$107</f>
        <v>0</v>
      </c>
      <c r="BD73" s="553"/>
    </row>
    <row r="74" spans="2:56">
      <c r="B74" s="5" t="s">
        <v>86</v>
      </c>
      <c r="C74" s="338">
        <f>1/$A$1*[1]PaperSectorMinusCoreVPAExp!$B$108</f>
        <v>7.8980672370833352E-2</v>
      </c>
      <c r="D74" s="339">
        <f>1/$A$1*[1]PaperSectorMinusCoreVPAExp!$C$108</f>
        <v>0.11758103505075755</v>
      </c>
      <c r="E74" s="339">
        <f>1/$A$1*[1]PaperSectorMinusCoreVPAExp!$D$108</f>
        <v>0.12793587583333335</v>
      </c>
      <c r="F74" s="339">
        <f>1/$A$1*[1]PaperSectorMinusCoreVPAExp!$E$108</f>
        <v>0.15227876131666662</v>
      </c>
      <c r="G74" s="339">
        <f>1/$A$1*[1]PaperSectorMinusCoreVPAExp!$F$108</f>
        <v>0.21611042922222221</v>
      </c>
      <c r="H74" s="339">
        <f>1/$A$1*[1]PaperSectorMinusCoreVPAExp!$G$108</f>
        <v>0.19552563733181816</v>
      </c>
      <c r="I74" s="339">
        <f>1/$A$1*[1]PaperSectorMinusCoreVPAExp!$H$108</f>
        <v>0.20018776209999994</v>
      </c>
      <c r="J74" s="340">
        <f>1/$A$1*[1]PaperSectorMinusCoreVPAExp!$I$108</f>
        <v>0.30517883724313716</v>
      </c>
      <c r="K74" s="340">
        <f>1/$A$1*[1]PaperSectorMinusCoreVPAExp!$J$108</f>
        <v>0.29363268109647445</v>
      </c>
      <c r="L74" s="340">
        <f>1/$A$1*[1]PaperSectorMinusCoreVPAExp!K$108</f>
        <v>0.24953550352550494</v>
      </c>
      <c r="M74" s="339">
        <f>1/$A$1*[1]PaperSectorMinusCoreVPAExp!L$108</f>
        <v>0.17138921303333329</v>
      </c>
      <c r="N74" s="339">
        <f>1/$A$1*[1]PaperSectorMinusCoreVPAExp!M$108</f>
        <v>0.14931299510833332</v>
      </c>
      <c r="O74" s="339">
        <f>1/$A$1*[1]PaperSectorMinusCoreVPAExp!N$108</f>
        <v>0.17902869213333328</v>
      </c>
      <c r="P74" s="339">
        <f>1/$A$1*[1]PaperSectorMinusCoreVPAExp!O$108</f>
        <v>0.16942185051843428</v>
      </c>
      <c r="Q74" s="339">
        <f>1/$A$1*[1]PaperSectorMinusCoreVPAExp!P$108</f>
        <v>0.17492199386597218</v>
      </c>
      <c r="R74" s="339">
        <f>1/$A$1*[1]PaperSectorMinusCoreVPAExp!Q$108</f>
        <v>0.26240812893333337</v>
      </c>
      <c r="S74" s="339">
        <f>1/$A$1*[1]PaperSectorMinusCoreVPAExp!R$108</f>
        <v>0.18450824443712116</v>
      </c>
      <c r="T74" s="339">
        <f>1/$A$1*[1]PaperSectorMinusCoreVPAExp!S$108</f>
        <v>0.16957290405852277</v>
      </c>
      <c r="U74" s="339">
        <f>1/$A$1*[1]PaperSectorMinusCoreVPAExp!T$108</f>
        <v>0.11642548941666664</v>
      </c>
      <c r="V74" s="339">
        <f>1/$A$1*[1]PaperSectorMinusCoreVPAExp!U$108</f>
        <v>0</v>
      </c>
      <c r="W74" s="339">
        <f>1/$A$1*[1]PaperSectorMinusCoreVPAExp!V$108</f>
        <v>0</v>
      </c>
      <c r="X74" s="339">
        <f>1/$A$1*[1]PaperSectorMinusCoreVPAExp!W$108</f>
        <v>0</v>
      </c>
      <c r="Y74" s="339">
        <f>1/$A$1*[1]PaperSectorMinusCoreVPAExp!X$108</f>
        <v>0</v>
      </c>
      <c r="Z74" s="339">
        <f>1/$A$1*[1]PaperSectorMinusCoreVPAExp!Y$108</f>
        <v>0</v>
      </c>
      <c r="AA74" s="339">
        <f>1/$A$1*[1]PaperSectorMinusCoreVPAExp!Z$108</f>
        <v>0</v>
      </c>
      <c r="AB74" s="339">
        <f>1/$A$1*[1]PaperSectorMinusCoreVPAExp!AA$108</f>
        <v>0</v>
      </c>
      <c r="AC74" s="341"/>
      <c r="AD74" s="338">
        <f>1/1000*[1]PaperSectorMinusCoreVPAExp!AB$108</f>
        <v>1.3123400067944999E-2</v>
      </c>
      <c r="AE74" s="339">
        <f>1/1000*[1]PaperSectorMinusCoreVPAExp!AC$108</f>
        <v>1.64599296872E-2</v>
      </c>
      <c r="AF74" s="339">
        <f>1/1000*[1]PaperSectorMinusCoreVPAExp!AD$108</f>
        <v>2.2530465110399998E-2</v>
      </c>
      <c r="AG74" s="339">
        <f>1/1000*[1]PaperSectorMinusCoreVPAExp!AE$108</f>
        <v>2.5004406784E-2</v>
      </c>
      <c r="AH74" s="339">
        <f>1/1000*[1]PaperSectorMinusCoreVPAExp!AF$108</f>
        <v>4.0259513864499996E-2</v>
      </c>
      <c r="AI74" s="339">
        <f>1/1000*[1]PaperSectorMinusCoreVPAExp!AG$108</f>
        <v>3.6916699333799992E-2</v>
      </c>
      <c r="AJ74" s="339">
        <f>1/1000*[1]PaperSectorMinusCoreVPAExp!AH$108</f>
        <v>6.5895794000799993E-2</v>
      </c>
      <c r="AK74" s="339">
        <f>1/1000*[1]PaperSectorMinusCoreVPAExp!AI$108</f>
        <v>6.6459520820500009E-2</v>
      </c>
      <c r="AL74" s="339">
        <f>1/1000*[1]PaperSectorMinusCoreVPAExp!AJ$108</f>
        <v>6.6093068972800012E-2</v>
      </c>
      <c r="AM74" s="339">
        <f>1/1000*[1]PaperSectorMinusCoreVPAExp!AK$108</f>
        <v>4.2636897771599999E-2</v>
      </c>
      <c r="AN74" s="339">
        <f>1/1000*[1]PaperSectorMinusCoreVPAExp!AL$108</f>
        <v>3.0818908490400001E-2</v>
      </c>
      <c r="AO74" s="339">
        <f>1/1000*[1]PaperSectorMinusCoreVPAExp!AM$108</f>
        <v>2.7741222287999995E-2</v>
      </c>
      <c r="AP74" s="339">
        <f>1/1000*[1]PaperSectorMinusCoreVPAExp!AN$108</f>
        <v>2.7355951321599997E-2</v>
      </c>
      <c r="AQ74" s="339">
        <f>1/1000*[1]PaperSectorMinusCoreVPAExp!AO$108</f>
        <v>2.7599861010299997E-2</v>
      </c>
      <c r="AR74" s="339">
        <f>1/1000*[1]PaperSectorMinusCoreVPAExp!AP$108</f>
        <v>3.0853034845499994E-2</v>
      </c>
      <c r="AS74" s="339">
        <f>1/1000*[1]PaperSectorMinusCoreVPAExp!AQ$108</f>
        <v>3.5795279253999994E-2</v>
      </c>
      <c r="AT74" s="339">
        <f>1/1000*[1]PaperSectorMinusCoreVPAExp!AR$108</f>
        <v>2.6360471505799999E-2</v>
      </c>
      <c r="AU74" s="339">
        <f>1/1000*[1]PaperSectorMinusCoreVPAExp!AS$108</f>
        <v>2.7495466670100003E-2</v>
      </c>
      <c r="AV74" s="339">
        <f>1/1000*[1]PaperSectorMinusCoreVPAExp!AT$108</f>
        <v>2.5471617858999998E-2</v>
      </c>
      <c r="AW74" s="339">
        <f>1/1000*[1]PaperSectorMinusCoreVPAExp!AU$108</f>
        <v>0</v>
      </c>
      <c r="AX74" s="339">
        <f>1/1000*[1]PaperSectorMinusCoreVPAExp!AV$108</f>
        <v>0</v>
      </c>
      <c r="AY74" s="339">
        <f>1/1000*[1]PaperSectorMinusCoreVPAExp!AW$108</f>
        <v>0</v>
      </c>
      <c r="AZ74" s="339">
        <f>1/1000*[1]PaperSectorMinusCoreVPAExp!AX$108</f>
        <v>0</v>
      </c>
      <c r="BA74" s="339">
        <f>1/1000*[1]PaperSectorMinusCoreVPAExp!AY$108</f>
        <v>0</v>
      </c>
      <c r="BB74" s="339">
        <f>1/1000*[1]PaperSectorMinusCoreVPAExp!AZ$108</f>
        <v>0</v>
      </c>
      <c r="BC74" s="339">
        <f>1/1000*[1]PaperSectorMinusCoreVPAExp!BA$108</f>
        <v>0</v>
      </c>
      <c r="BD74" s="553"/>
    </row>
    <row r="75" spans="2:56">
      <c r="B75" s="5" t="s">
        <v>58</v>
      </c>
      <c r="C75" s="338">
        <f>1/$A$1*[1]PaperSectorMinusCoreVPAExp!$B$171</f>
        <v>0.13627676781666662</v>
      </c>
      <c r="D75" s="339">
        <f>1/$A$1*[1]PaperSectorMinusCoreVPAExp!$C$171</f>
        <v>0.12219635303636364</v>
      </c>
      <c r="E75" s="339">
        <f>1/$A$1*[1]PaperSectorMinusCoreVPAExp!$D$171</f>
        <v>0.12036320807222221</v>
      </c>
      <c r="F75" s="339">
        <f>1/$A$1*[1]PaperSectorMinusCoreVPAExp!$E$171</f>
        <v>0.1248397466388889</v>
      </c>
      <c r="G75" s="339">
        <f>1/$A$1*[1]PaperSectorMinusCoreVPAExp!$F$171</f>
        <v>0.12408376776818181</v>
      </c>
      <c r="H75" s="339">
        <f>1/$A$1*[1]PaperSectorMinusCoreVPAExp!$G$171</f>
        <v>0.10951447665189394</v>
      </c>
      <c r="I75" s="339">
        <f>1/$A$1*[1]PaperSectorMinusCoreVPAExp!$H$171</f>
        <v>9.5914473058333324E-2</v>
      </c>
      <c r="J75" s="340">
        <f>1/$A$1*[1]PaperSectorMinusCoreVPAExp!$I$171</f>
        <v>6.5175599999999997E-4</v>
      </c>
      <c r="K75" s="340">
        <f>1/$A$1*[1]PaperSectorMinusCoreVPAExp!$J$171</f>
        <v>0.10078072195416664</v>
      </c>
      <c r="L75" s="340">
        <f>1/$A$1*[1]PaperSectorMinusCoreVPAExp!K$171</f>
        <v>9.7537023221212119E-2</v>
      </c>
      <c r="M75" s="339">
        <f>1/$A$1*[1]PaperSectorMinusCoreVPAExp!L$171</f>
        <v>0.10314284698560604</v>
      </c>
      <c r="N75" s="339">
        <f>1/$A$1*[1]PaperSectorMinusCoreVPAExp!M$171</f>
        <v>0.10028464090384615</v>
      </c>
      <c r="O75" s="339">
        <f>1/$A$1*[1]PaperSectorMinusCoreVPAExp!N$171</f>
        <v>8.6952383948484854E-2</v>
      </c>
      <c r="P75" s="339">
        <f>1/$A$1*[1]PaperSectorMinusCoreVPAExp!O$171</f>
        <v>9.6170090236470468E-2</v>
      </c>
      <c r="Q75" s="339">
        <f>1/$A$1*[1]PaperSectorMinusCoreVPAExp!P$171</f>
        <v>9.4966290870655529E-2</v>
      </c>
      <c r="R75" s="339">
        <f>1/$A$1*[1]PaperSectorMinusCoreVPAExp!Q$171</f>
        <v>9.84553482494228E-2</v>
      </c>
      <c r="S75" s="339">
        <f>1/$A$1*[1]PaperSectorMinusCoreVPAExp!R$171</f>
        <v>8.2392979171356434E-2</v>
      </c>
      <c r="T75" s="339">
        <f>1/$A$1*[1]PaperSectorMinusCoreVPAExp!S$171</f>
        <v>0.10772173325833334</v>
      </c>
      <c r="U75" s="339">
        <f>1/$A$1*[1]PaperSectorMinusCoreVPAExp!T$171</f>
        <v>0.11472250879166669</v>
      </c>
      <c r="V75" s="339">
        <f>1/$A$1*[1]PaperSectorMinusCoreVPAExp!U$171</f>
        <v>6.0152819999999985E-3</v>
      </c>
      <c r="W75" s="339">
        <f>1/$A$1*[1]PaperSectorMinusCoreVPAExp!V$171</f>
        <v>6.0152819999999985E-3</v>
      </c>
      <c r="X75" s="339">
        <f>1/$A$1*[1]PaperSectorMinusCoreVPAExp!W$171</f>
        <v>6.0152819999999985E-3</v>
      </c>
      <c r="Y75" s="339">
        <f>1/$A$1*[1]PaperSectorMinusCoreVPAExp!X$171</f>
        <v>6.0152819999999985E-3</v>
      </c>
      <c r="Z75" s="339">
        <f>1/$A$1*[1]PaperSectorMinusCoreVPAExp!Y$171</f>
        <v>6.0152819999999985E-3</v>
      </c>
      <c r="AA75" s="339">
        <f>1/$A$1*[1]PaperSectorMinusCoreVPAExp!Z$171</f>
        <v>6.0152819999999985E-3</v>
      </c>
      <c r="AB75" s="339">
        <f>1/$A$1*[1]PaperSectorMinusCoreVPAExp!AA$171</f>
        <v>6.0152819999999985E-3</v>
      </c>
      <c r="AC75" s="341"/>
      <c r="AD75" s="338">
        <f>1/1000*[1]PaperSectorMinusCoreVPAExp!AB$171</f>
        <v>3.4153372597355999E-2</v>
      </c>
      <c r="AE75" s="339">
        <f>1/1000*[1]PaperSectorMinusCoreVPAExp!AC$171</f>
        <v>3.1150889061999996E-2</v>
      </c>
      <c r="AF75" s="339">
        <f>1/1000*[1]PaperSectorMinusCoreVPAExp!AD$171</f>
        <v>3.1196288654400006E-2</v>
      </c>
      <c r="AG75" s="339">
        <f>1/1000*[1]PaperSectorMinusCoreVPAExp!AE$171</f>
        <v>4.1757045534400003E-2</v>
      </c>
      <c r="AH75" s="339">
        <f>1/1000*[1]PaperSectorMinusCoreVPAExp!AF$171</f>
        <v>4.4522801992899999E-2</v>
      </c>
      <c r="AI75" s="339">
        <f>1/1000*[1]PaperSectorMinusCoreVPAExp!AG$171</f>
        <v>6.1475077821299996E-2</v>
      </c>
      <c r="AJ75" s="339">
        <f>1/1000*[1]PaperSectorMinusCoreVPAExp!AH$171</f>
        <v>5.5395403307599997E-2</v>
      </c>
      <c r="AK75" s="339">
        <f>1/1000*[1]PaperSectorMinusCoreVPAExp!AI$171</f>
        <v>7.5487230453000001E-2</v>
      </c>
      <c r="AL75" s="339">
        <f>1/1000*[1]PaperSectorMinusCoreVPAExp!AJ$171</f>
        <v>8.2865675056800009E-2</v>
      </c>
      <c r="AM75" s="339">
        <f>1/1000*[1]PaperSectorMinusCoreVPAExp!AK$171</f>
        <v>7.4798111088799996E-2</v>
      </c>
      <c r="AN75" s="339">
        <f>1/1000*[1]PaperSectorMinusCoreVPAExp!AL$171</f>
        <v>7.1405559998099999E-2</v>
      </c>
      <c r="AO75" s="339">
        <f>1/1000*[1]PaperSectorMinusCoreVPAExp!AM$171</f>
        <v>6.7219120415999978E-2</v>
      </c>
      <c r="AP75" s="339">
        <f>1/1000*[1]PaperSectorMinusCoreVPAExp!AN$171</f>
        <v>5.5263725527999998E-2</v>
      </c>
      <c r="AQ75" s="339">
        <f>1/1000*[1]PaperSectorMinusCoreVPAExp!AO$171</f>
        <v>5.2280360333700003E-2</v>
      </c>
      <c r="AR75" s="339">
        <f>1/1000*[1]PaperSectorMinusCoreVPAExp!AP$171</f>
        <v>4.9942907624500002E-2</v>
      </c>
      <c r="AS75" s="339">
        <f>1/1000*[1]PaperSectorMinusCoreVPAExp!AQ$171</f>
        <v>4.3670798724000003E-2</v>
      </c>
      <c r="AT75" s="339">
        <f>1/1000*[1]PaperSectorMinusCoreVPAExp!AR$171</f>
        <v>4.1160360973300003E-2</v>
      </c>
      <c r="AU75" s="339">
        <f>1/1000*[1]PaperSectorMinusCoreVPAExp!AS$171</f>
        <v>4.5177474585099991E-2</v>
      </c>
      <c r="AV75" s="339">
        <f>1/1000*[1]PaperSectorMinusCoreVPAExp!AT$171</f>
        <v>5.7836237879000003E-2</v>
      </c>
      <c r="AW75" s="339">
        <f>1/1000*[1]PaperSectorMinusCoreVPAExp!AU$171</f>
        <v>0</v>
      </c>
      <c r="AX75" s="339">
        <f>1/1000*[1]PaperSectorMinusCoreVPAExp!AV$171</f>
        <v>0</v>
      </c>
      <c r="AY75" s="339">
        <f>1/1000*[1]PaperSectorMinusCoreVPAExp!AW$171</f>
        <v>0</v>
      </c>
      <c r="AZ75" s="339">
        <f>1/1000*[1]PaperSectorMinusCoreVPAExp!AX$171</f>
        <v>0</v>
      </c>
      <c r="BA75" s="339">
        <f>1/1000*[1]PaperSectorMinusCoreVPAExp!AY$171</f>
        <v>0</v>
      </c>
      <c r="BB75" s="339">
        <f>1/1000*[1]PaperSectorMinusCoreVPAExp!AZ$171</f>
        <v>0</v>
      </c>
      <c r="BC75" s="339">
        <f>1/1000*[1]PaperSectorMinusCoreVPAExp!BA$171</f>
        <v>0</v>
      </c>
      <c r="BD75" s="553"/>
    </row>
    <row r="76" spans="2:56">
      <c r="B76" s="5" t="s">
        <v>125</v>
      </c>
      <c r="C76" s="338">
        <f>1/$A$1*[1]PaperSectorMinusCoreVPAExp!$B$180</f>
        <v>1.2114695725000001E-2</v>
      </c>
      <c r="D76" s="339">
        <f>1/$A$1*[1]PaperSectorMinusCoreVPAExp!$C$180</f>
        <v>1.2965859754166666E-2</v>
      </c>
      <c r="E76" s="339">
        <f>1/$A$1*[1]PaperSectorMinusCoreVPAExp!$D$180</f>
        <v>2.5630122541666668E-2</v>
      </c>
      <c r="F76" s="339">
        <f>1/$A$1*[1]PaperSectorMinusCoreVPAExp!$E$180</f>
        <v>2.7577517722222226E-2</v>
      </c>
      <c r="G76" s="339">
        <f>1/$A$1*[1]PaperSectorMinusCoreVPAExp!$F$180</f>
        <v>4.462917529999999E-2</v>
      </c>
      <c r="H76" s="339">
        <f>1/$A$1*[1]PaperSectorMinusCoreVPAExp!$G$180</f>
        <v>5.3182497913257548E-2</v>
      </c>
      <c r="I76" s="339">
        <f>1/$A$1*[1]PaperSectorMinusCoreVPAExp!$H$180</f>
        <v>5.8600069883333328E-2</v>
      </c>
      <c r="J76" s="340">
        <f>1/$A$1*[1]PaperSectorMinusCoreVPAExp!$I$180</f>
        <v>0.39874018315833332</v>
      </c>
      <c r="K76" s="340">
        <f>1/$A$1*[1]PaperSectorMinusCoreVPAExp!$J$180</f>
        <v>8.2501985602564068E-2</v>
      </c>
      <c r="L76" s="340">
        <f>1/$A$1*[1]PaperSectorMinusCoreVPAExp!K$180</f>
        <v>6.0374067443686855E-2</v>
      </c>
      <c r="M76" s="339">
        <f>1/$A$1*[1]PaperSectorMinusCoreVPAExp!L$180</f>
        <v>2.1865573333333332E-2</v>
      </c>
      <c r="N76" s="339">
        <f>1/$A$1*[1]PaperSectorMinusCoreVPAExp!M$180</f>
        <v>3.0852338933333345E-2</v>
      </c>
      <c r="O76" s="339">
        <f>1/$A$1*[1]PaperSectorMinusCoreVPAExp!N$180</f>
        <v>4.2834391350000001E-2</v>
      </c>
      <c r="P76" s="339">
        <f>1/$A$1*[1]PaperSectorMinusCoreVPAExp!O$180</f>
        <v>2.0753766216666664E-2</v>
      </c>
      <c r="Q76" s="339">
        <f>1/$A$1*[1]PaperSectorMinusCoreVPAExp!P$180</f>
        <v>2.7875488002777771E-2</v>
      </c>
      <c r="R76" s="339">
        <f>1/$A$1*[1]PaperSectorMinusCoreVPAExp!Q$180</f>
        <v>2.9002655033333335E-2</v>
      </c>
      <c r="S76" s="339">
        <f>1/$A$1*[1]PaperSectorMinusCoreVPAExp!R$180</f>
        <v>4.1863638330555543E-2</v>
      </c>
      <c r="T76" s="339">
        <f>1/$A$1*[1]PaperSectorMinusCoreVPAExp!S$180</f>
        <v>2.2171168433143939E-2</v>
      </c>
      <c r="U76" s="339">
        <f>1/$A$1*[1]PaperSectorMinusCoreVPAExp!T$180</f>
        <v>1.7265217783333335E-2</v>
      </c>
      <c r="V76" s="339">
        <f>1/$A$1*[1]PaperSectorMinusCoreVPAExp!U$180</f>
        <v>0</v>
      </c>
      <c r="W76" s="339">
        <f>1/$A$1*[1]PaperSectorMinusCoreVPAExp!V$180</f>
        <v>0</v>
      </c>
      <c r="X76" s="339">
        <f>1/$A$1*[1]PaperSectorMinusCoreVPAExp!W$180</f>
        <v>0</v>
      </c>
      <c r="Y76" s="339">
        <f>1/$A$1*[1]PaperSectorMinusCoreVPAExp!X$180</f>
        <v>0</v>
      </c>
      <c r="Z76" s="339">
        <f>1/$A$1*[1]PaperSectorMinusCoreVPAExp!Y$180</f>
        <v>0</v>
      </c>
      <c r="AA76" s="339">
        <f>1/$A$1*[1]PaperSectorMinusCoreVPAExp!Z$180</f>
        <v>0</v>
      </c>
      <c r="AB76" s="339">
        <f>1/$A$1*[1]PaperSectorMinusCoreVPAExp!AA$180</f>
        <v>0</v>
      </c>
      <c r="AC76" s="341"/>
      <c r="AD76" s="338">
        <f>1/1000*[1]PaperSectorMinusCoreVPAExp!AB$180</f>
        <v>1.9138729904670004E-3</v>
      </c>
      <c r="AE76" s="339">
        <f>1/1000*[1]PaperSectorMinusCoreVPAExp!AC$180</f>
        <v>1.7886690343999999E-3</v>
      </c>
      <c r="AF76" s="339">
        <f>1/1000*[1]PaperSectorMinusCoreVPAExp!AD$180</f>
        <v>3.2318442575999997E-3</v>
      </c>
      <c r="AG76" s="339">
        <f>1/1000*[1]PaperSectorMinusCoreVPAExp!AE$180</f>
        <v>4.0519222016000001E-3</v>
      </c>
      <c r="AH76" s="339">
        <f>1/1000*[1]PaperSectorMinusCoreVPAExp!AF$180</f>
        <v>7.5492067098000002E-3</v>
      </c>
      <c r="AI76" s="339">
        <f>1/1000*[1]PaperSectorMinusCoreVPAExp!AG$180</f>
        <v>8.7832402515000008E-3</v>
      </c>
      <c r="AJ76" s="339">
        <f>1/1000*[1]PaperSectorMinusCoreVPAExp!AH$180</f>
        <v>1.0733880813600001E-2</v>
      </c>
      <c r="AK76" s="339">
        <f>1/1000*[1]PaperSectorMinusCoreVPAExp!AI$180</f>
        <v>1.5311802980499998E-2</v>
      </c>
      <c r="AL76" s="339">
        <f>1/1000*[1]PaperSectorMinusCoreVPAExp!AJ$180</f>
        <v>1.7606162863600002E-2</v>
      </c>
      <c r="AM76" s="339">
        <f>1/1000*[1]PaperSectorMinusCoreVPAExp!AK$180</f>
        <v>1.02552753688E-2</v>
      </c>
      <c r="AN76" s="339">
        <f>1/1000*[1]PaperSectorMinusCoreVPAExp!AL$180</f>
        <v>3.9328322256000003E-3</v>
      </c>
      <c r="AO76" s="339">
        <f>1/1000*[1]PaperSectorMinusCoreVPAExp!AM$180</f>
        <v>5.3484468E-3</v>
      </c>
      <c r="AP76" s="339">
        <f>1/1000*[1]PaperSectorMinusCoreVPAExp!AN$180</f>
        <v>5.5245038111999996E-3</v>
      </c>
      <c r="AQ76" s="339">
        <f>1/1000*[1]PaperSectorMinusCoreVPAExp!AO$180</f>
        <v>3.0571852644000002E-3</v>
      </c>
      <c r="AR76" s="339">
        <f>1/1000*[1]PaperSectorMinusCoreVPAExp!AP$180</f>
        <v>4.5406402949999996E-3</v>
      </c>
      <c r="AS76" s="339">
        <f>1/1000*[1]PaperSectorMinusCoreVPAExp!AQ$180</f>
        <v>4.1967037209999997E-3</v>
      </c>
      <c r="AT76" s="339">
        <f>1/1000*[1]PaperSectorMinusCoreVPAExp!AR$180</f>
        <v>6.3592910383999997E-3</v>
      </c>
      <c r="AU76" s="339">
        <f>1/1000*[1]PaperSectorMinusCoreVPAExp!AS$180</f>
        <v>3.4873680842000001E-3</v>
      </c>
      <c r="AV76" s="339">
        <f>1/1000*[1]PaperSectorMinusCoreVPAExp!AT$180</f>
        <v>3.2940534669999993E-3</v>
      </c>
      <c r="AW76" s="339">
        <f>1/1000*[1]PaperSectorMinusCoreVPAExp!AU$180</f>
        <v>0</v>
      </c>
      <c r="AX76" s="339">
        <f>1/1000*[1]PaperSectorMinusCoreVPAExp!AV$180</f>
        <v>0</v>
      </c>
      <c r="AY76" s="339">
        <f>1/1000*[1]PaperSectorMinusCoreVPAExp!AW$180</f>
        <v>0</v>
      </c>
      <c r="AZ76" s="339">
        <f>1/1000*[1]PaperSectorMinusCoreVPAExp!AX$180</f>
        <v>0</v>
      </c>
      <c r="BA76" s="339">
        <f>1/1000*[1]PaperSectorMinusCoreVPAExp!AY$180</f>
        <v>0</v>
      </c>
      <c r="BB76" s="339">
        <f>1/1000*[1]PaperSectorMinusCoreVPAExp!AZ$180</f>
        <v>0</v>
      </c>
      <c r="BC76" s="339">
        <f>1/1000*[1]PaperSectorMinusCoreVPAExp!BA$180</f>
        <v>0</v>
      </c>
      <c r="BD76" s="553"/>
    </row>
    <row r="77" spans="2:56">
      <c r="B77" s="5" t="s">
        <v>150</v>
      </c>
      <c r="C77" s="367">
        <f>1/$A$1*[1]PaperSectorMinusCoreVPAExp!$B$194</f>
        <v>3.6032986975E-2</v>
      </c>
      <c r="D77" s="368">
        <f>1/$A$1*[1]PaperSectorMinusCoreVPAExp!$C$194</f>
        <v>4.6580226049242446E-2</v>
      </c>
      <c r="E77" s="368">
        <f>1/$A$1*[1]PaperSectorMinusCoreVPAExp!$D$194</f>
        <v>7.2693092044444421E-2</v>
      </c>
      <c r="F77" s="368">
        <f>1/$A$1*[1]PaperSectorMinusCoreVPAExp!$E$194</f>
        <v>8.7078232450000015E-2</v>
      </c>
      <c r="G77" s="368">
        <f>1/$A$1*[1]PaperSectorMinusCoreVPAExp!$F$194</f>
        <v>9.6614919740909105E-2</v>
      </c>
      <c r="H77" s="368">
        <f>1/$A$1*[1]PaperSectorMinusCoreVPAExp!$G$194</f>
        <v>9.2129115266919193E-2</v>
      </c>
      <c r="I77" s="368">
        <f>1/$A$1*[1]PaperSectorMinusCoreVPAExp!$H$194</f>
        <v>0.10963877046666665</v>
      </c>
      <c r="J77" s="369">
        <f>1/$A$1*[1]PaperSectorMinusCoreVPAExp!$I$194</f>
        <v>4.8438049999999996E-5</v>
      </c>
      <c r="K77" s="369">
        <f>1/$A$1*[1]PaperSectorMinusCoreVPAExp!$J$194</f>
        <v>0.13230218740769226</v>
      </c>
      <c r="L77" s="369">
        <f>1/$A$1*[1]PaperSectorMinusCoreVPAExp!K$194</f>
        <v>0.11516223609974746</v>
      </c>
      <c r="M77" s="368">
        <f>1/$A$1*[1]PaperSectorMinusCoreVPAExp!L$194</f>
        <v>0.19325272005909086</v>
      </c>
      <c r="N77" s="368">
        <f>1/$A$1*[1]PaperSectorMinusCoreVPAExp!M$194</f>
        <v>0.15697563785576923</v>
      </c>
      <c r="O77" s="368">
        <f>1/$A$1*[1]PaperSectorMinusCoreVPAExp!N$194</f>
        <v>0.14609549308333331</v>
      </c>
      <c r="P77" s="368">
        <f>1/$A$1*[1]PaperSectorMinusCoreVPAExp!O$194</f>
        <v>0.1564020206218435</v>
      </c>
      <c r="Q77" s="368">
        <f>1/$A$1*[1]PaperSectorMinusCoreVPAExp!P$194</f>
        <v>0.1339638588358586</v>
      </c>
      <c r="R77" s="368">
        <f>1/$A$1*[1]PaperSectorMinusCoreVPAExp!Q$194</f>
        <v>8.4300186634420279E-2</v>
      </c>
      <c r="S77" s="368">
        <f>1/$A$1*[1]PaperSectorMinusCoreVPAExp!R$194</f>
        <v>7.3189453527777781E-2</v>
      </c>
      <c r="T77" s="368">
        <f>1/$A$1*[1]PaperSectorMinusCoreVPAExp!S$194</f>
        <v>0.17804476890549242</v>
      </c>
      <c r="U77" s="368">
        <f>1/$A$1*[1]PaperSectorMinusCoreVPAExp!T$194</f>
        <v>0.13898795549166665</v>
      </c>
      <c r="V77" s="368">
        <f>1/$A$1*[1]PaperSectorMinusCoreVPAExp!U$194</f>
        <v>2.2734809999999917E-3</v>
      </c>
      <c r="W77" s="368">
        <f>1/$A$1*[1]PaperSectorMinusCoreVPAExp!V$194</f>
        <v>2.2734809999999917E-3</v>
      </c>
      <c r="X77" s="368">
        <f>1/$A$1*[1]PaperSectorMinusCoreVPAExp!W$194</f>
        <v>2.2734809999999917E-3</v>
      </c>
      <c r="Y77" s="368">
        <f>1/$A$1*[1]PaperSectorMinusCoreVPAExp!X$194</f>
        <v>2.2734809999999917E-3</v>
      </c>
      <c r="Z77" s="368">
        <f>1/$A$1*[1]PaperSectorMinusCoreVPAExp!Y$194</f>
        <v>2.2734809999999917E-3</v>
      </c>
      <c r="AA77" s="368">
        <f>1/$A$1*[1]PaperSectorMinusCoreVPAExp!Z$194</f>
        <v>2.2734809999999917E-3</v>
      </c>
      <c r="AB77" s="368">
        <f>1/$A$1*[1]PaperSectorMinusCoreVPAExp!AA$194</f>
        <v>2.2734809999999917E-3</v>
      </c>
      <c r="AC77" s="341"/>
      <c r="AD77" s="464">
        <f>1/1000*[1]PaperSectorMinusCoreVPAExp!AB$194</f>
        <v>1.3950023543202E-2</v>
      </c>
      <c r="AE77" s="368">
        <f>1/1000*[1]PaperSectorMinusCoreVPAExp!AC$194</f>
        <v>2.0039332113999997E-2</v>
      </c>
      <c r="AF77" s="368">
        <f>1/1000*[1]PaperSectorMinusCoreVPAExp!AD$194</f>
        <v>2.5044688799999999E-2</v>
      </c>
      <c r="AG77" s="368">
        <f>1/1000*[1]PaperSectorMinusCoreVPAExp!AE$194</f>
        <v>4.2942946972799996E-2</v>
      </c>
      <c r="AH77" s="368">
        <f>1/1000*[1]PaperSectorMinusCoreVPAExp!AF$194</f>
        <v>5.4738557132700004E-2</v>
      </c>
      <c r="AI77" s="368">
        <f>1/1000*[1]PaperSectorMinusCoreVPAExp!AG$194</f>
        <v>4.54068433104E-2</v>
      </c>
      <c r="AJ77" s="368">
        <f>1/1000*[1]PaperSectorMinusCoreVPAExp!AH$194</f>
        <v>6.7276419115199992E-2</v>
      </c>
      <c r="AK77" s="368">
        <f>1/1000*[1]PaperSectorMinusCoreVPAExp!AI$194</f>
        <v>8.7659079512999991E-2</v>
      </c>
      <c r="AL77" s="368">
        <f>1/1000*[1]PaperSectorMinusCoreVPAExp!AJ$194</f>
        <v>0.1000570076052</v>
      </c>
      <c r="AM77" s="368">
        <f>1/1000*[1]PaperSectorMinusCoreVPAExp!AK$194</f>
        <v>9.1025161286399994E-2</v>
      </c>
      <c r="AN77" s="368">
        <f>1/1000*[1]PaperSectorMinusCoreVPAExp!AL$194</f>
        <v>0.12122223602040001</v>
      </c>
      <c r="AO77" s="368">
        <f>1/1000*[1]PaperSectorMinusCoreVPAExp!AM$194</f>
        <v>0.11504012087999999</v>
      </c>
      <c r="AP77" s="368">
        <f>1/1000*[1]PaperSectorMinusCoreVPAExp!AN$194</f>
        <v>7.6794599217599999E-2</v>
      </c>
      <c r="AQ77" s="368">
        <f>1/1000*[1]PaperSectorMinusCoreVPAExp!AO$194</f>
        <v>7.7420443349699997E-2</v>
      </c>
      <c r="AR77" s="368">
        <f>1/1000*[1]PaperSectorMinusCoreVPAExp!AP$194</f>
        <v>7.2042598119500006E-2</v>
      </c>
      <c r="AS77" s="368">
        <f>1/1000*[1]PaperSectorMinusCoreVPAExp!AQ$194</f>
        <v>3.7040181524499997E-2</v>
      </c>
      <c r="AT77" s="368">
        <f>1/1000*[1]PaperSectorMinusCoreVPAExp!AR$194</f>
        <v>3.3180329244499998E-2</v>
      </c>
      <c r="AU77" s="368">
        <f>1/1000*[1]PaperSectorMinusCoreVPAExp!AS$194</f>
        <v>3.9928740394399996E-2</v>
      </c>
      <c r="AV77" s="368">
        <f>1/1000*[1]PaperSectorMinusCoreVPAExp!AT$194</f>
        <v>5.8180419071000002E-2</v>
      </c>
      <c r="AW77" s="368">
        <f>1/1000*[1]PaperSectorMinusCoreVPAExp!AU$194</f>
        <v>1.2603149583333361E-5</v>
      </c>
      <c r="AX77" s="368">
        <f>1/1000*[1]PaperSectorMinusCoreVPAExp!AV$194</f>
        <v>0</v>
      </c>
      <c r="AY77" s="368">
        <f>1/1000*[1]PaperSectorMinusCoreVPAExp!AW$194</f>
        <v>0</v>
      </c>
      <c r="AZ77" s="368">
        <f>1/1000*[1]PaperSectorMinusCoreVPAExp!AX$194</f>
        <v>0</v>
      </c>
      <c r="BA77" s="368">
        <f>1/1000*[1]PaperSectorMinusCoreVPAExp!AY$194</f>
        <v>0</v>
      </c>
      <c r="BB77" s="368">
        <f>1/1000*[1]PaperSectorMinusCoreVPAExp!AZ$194</f>
        <v>0</v>
      </c>
      <c r="BC77" s="368">
        <f>1/1000*[1]PaperSectorMinusCoreVPAExp!BA$194</f>
        <v>0</v>
      </c>
      <c r="BD77" s="553"/>
    </row>
    <row r="78" spans="2:56">
      <c r="B78" s="5" t="s">
        <v>93</v>
      </c>
      <c r="C78" s="338">
        <f>1/$A$1*[1]PaperSectorMinusCoreVPAExp!$B$226</f>
        <v>0.1634124247166667</v>
      </c>
      <c r="D78" s="339">
        <f>1/$A$1*[1]PaperSectorMinusCoreVPAExp!$C$226</f>
        <v>0.16392665145454544</v>
      </c>
      <c r="E78" s="339">
        <f>1/$A$1*[1]PaperSectorMinusCoreVPAExp!$D$226</f>
        <v>0.16498546426666666</v>
      </c>
      <c r="F78" s="339">
        <f>1/$A$1*[1]PaperSectorMinusCoreVPAExp!$E$226</f>
        <v>0.51675864844722219</v>
      </c>
      <c r="G78" s="339">
        <f>1/$A$1*[1]PaperSectorMinusCoreVPAExp!$F$226</f>
        <v>0.43820542922601008</v>
      </c>
      <c r="H78" s="339">
        <f>1/$A$1*[1]PaperSectorMinusCoreVPAExp!$G$226</f>
        <v>0.32727560063838379</v>
      </c>
      <c r="I78" s="339">
        <f>1/$A$1*[1]PaperSectorMinusCoreVPAExp!$H$226</f>
        <v>0.41870214676111106</v>
      </c>
      <c r="J78" s="340">
        <f>1/$A$1*[1]PaperSectorMinusCoreVPAExp!$I$226</f>
        <v>0.36913437443790859</v>
      </c>
      <c r="K78" s="340">
        <f>1/$A$1*[1]PaperSectorMinusCoreVPAExp!$J$226</f>
        <v>0.53737622704081189</v>
      </c>
      <c r="L78" s="340">
        <f>1/$A$1*[1]PaperSectorMinusCoreVPAExp!K$226</f>
        <v>0.50506824582979792</v>
      </c>
      <c r="M78" s="339">
        <f>1/$A$1*[1]PaperSectorMinusCoreVPAExp!L$226</f>
        <v>0.52855765856628789</v>
      </c>
      <c r="N78" s="339">
        <f>1/$A$1*[1]PaperSectorMinusCoreVPAExp!M$226</f>
        <v>0.31400852221858977</v>
      </c>
      <c r="O78" s="339">
        <f>1/$A$1*[1]PaperSectorMinusCoreVPAExp!N$226</f>
        <v>0.13562701470775518</v>
      </c>
      <c r="P78" s="339">
        <f>1/$A$1*[1]PaperSectorMinusCoreVPAExp!O$226</f>
        <v>0.10969678045377818</v>
      </c>
      <c r="Q78" s="339">
        <f>1/$A$1*[1]PaperSectorMinusCoreVPAExp!P$226</f>
        <v>0.11664480608168933</v>
      </c>
      <c r="R78" s="339">
        <f>1/$A$1*[1]PaperSectorMinusCoreVPAExp!Q$226</f>
        <v>0.10266046814469697</v>
      </c>
      <c r="S78" s="339">
        <f>1/$A$1*[1]PaperSectorMinusCoreVPAExp!R$226</f>
        <v>0.11541965546944444</v>
      </c>
      <c r="T78" s="339">
        <f>1/$A$1*[1]PaperSectorMinusCoreVPAExp!S$226</f>
        <v>0.11442784237424243</v>
      </c>
      <c r="U78" s="339">
        <f>1/$A$1*[1]PaperSectorMinusCoreVPAExp!T$226</f>
        <v>0.13043633682500003</v>
      </c>
      <c r="V78" s="339">
        <f>1/$A$1*[1]PaperSectorMinusCoreVPAExp!U$226</f>
        <v>0</v>
      </c>
      <c r="W78" s="339">
        <f>1/$A$1*[1]PaperSectorMinusCoreVPAExp!V$226</f>
        <v>0</v>
      </c>
      <c r="X78" s="339">
        <f>1/$A$1*[1]PaperSectorMinusCoreVPAExp!W$226</f>
        <v>0</v>
      </c>
      <c r="Y78" s="339">
        <f>1/$A$1*[1]PaperSectorMinusCoreVPAExp!X$226</f>
        <v>0</v>
      </c>
      <c r="Z78" s="339">
        <f>1/$A$1*[1]PaperSectorMinusCoreVPAExp!Y$226</f>
        <v>0</v>
      </c>
      <c r="AA78" s="339">
        <f>1/$A$1*[1]PaperSectorMinusCoreVPAExp!Z$226</f>
        <v>0</v>
      </c>
      <c r="AB78" s="339">
        <f>1/$A$1*[1]PaperSectorMinusCoreVPAExp!AA$226</f>
        <v>0</v>
      </c>
      <c r="AC78" s="341"/>
      <c r="AD78" s="338">
        <f>1/1000*[1]PaperSectorMinusCoreVPAExp!AB$226</f>
        <v>5.5576567819839003E-2</v>
      </c>
      <c r="AE78" s="339">
        <f>1/1000*[1]PaperSectorMinusCoreVPAExp!AC$226</f>
        <v>5.2807533271200004E-2</v>
      </c>
      <c r="AF78" s="339">
        <f>1/1000*[1]PaperSectorMinusCoreVPAExp!AD$226</f>
        <v>5.4733999320000004E-2</v>
      </c>
      <c r="AG78" s="339">
        <f>1/1000*[1]PaperSectorMinusCoreVPAExp!AE$226</f>
        <v>0.1109242027936</v>
      </c>
      <c r="AH78" s="339">
        <f>1/1000*[1]PaperSectorMinusCoreVPAExp!AF$226</f>
        <v>0.1156871631132</v>
      </c>
      <c r="AI78" s="339">
        <f>1/1000*[1]PaperSectorMinusCoreVPAExp!AG$226</f>
        <v>9.9457364978399992E-2</v>
      </c>
      <c r="AJ78" s="339">
        <f>1/1000*[1]PaperSectorMinusCoreVPAExp!AH$226</f>
        <v>0.12058945628000001</v>
      </c>
      <c r="AK78" s="339">
        <f>1/1000*[1]PaperSectorMinusCoreVPAExp!AI$226</f>
        <v>0.120537031888</v>
      </c>
      <c r="AL78" s="339">
        <f>1/1000*[1]PaperSectorMinusCoreVPAExp!AJ$226</f>
        <v>0.15912903334040002</v>
      </c>
      <c r="AM78" s="339">
        <f>1/1000*[1]PaperSectorMinusCoreVPAExp!AK$226</f>
        <v>0.1414855257332</v>
      </c>
      <c r="AN78" s="339">
        <f>1/1000*[1]PaperSectorMinusCoreVPAExp!AL$226</f>
        <v>0.15753861295020002</v>
      </c>
      <c r="AO78" s="339">
        <f>1/1000*[1]PaperSectorMinusCoreVPAExp!AM$226</f>
        <v>0.12123092534399998</v>
      </c>
      <c r="AP78" s="339">
        <f>1/1000*[1]PaperSectorMinusCoreVPAExp!AN$226</f>
        <v>6.7067347582399989E-2</v>
      </c>
      <c r="AQ78" s="339">
        <f>1/1000*[1]PaperSectorMinusCoreVPAExp!AO$226</f>
        <v>6.5050391124000004E-2</v>
      </c>
      <c r="AR78" s="339">
        <f>1/1000*[1]PaperSectorMinusCoreVPAExp!AP$226</f>
        <v>7.1192279737999992E-2</v>
      </c>
      <c r="AS78" s="339">
        <f>1/1000*[1]PaperSectorMinusCoreVPAExp!AQ$226</f>
        <v>5.6484202309499992E-2</v>
      </c>
      <c r="AT78" s="339">
        <f>1/1000*[1]PaperSectorMinusCoreVPAExp!AR$226</f>
        <v>5.6038849195999996E-2</v>
      </c>
      <c r="AU78" s="339">
        <f>1/1000*[1]PaperSectorMinusCoreVPAExp!AS$226</f>
        <v>5.9992564860799999E-2</v>
      </c>
      <c r="AV78" s="339">
        <f>1/1000*[1]PaperSectorMinusCoreVPAExp!AT$226</f>
        <v>7.0072302525000005E-2</v>
      </c>
      <c r="AW78" s="339">
        <f>1/1000*[1]PaperSectorMinusCoreVPAExp!AU$226</f>
        <v>0</v>
      </c>
      <c r="AX78" s="339">
        <f>1/1000*[1]PaperSectorMinusCoreVPAExp!AV$226</f>
        <v>0</v>
      </c>
      <c r="AY78" s="339">
        <f>1/1000*[1]PaperSectorMinusCoreVPAExp!AW$226</f>
        <v>0</v>
      </c>
      <c r="AZ78" s="339">
        <f>1/1000*[1]PaperSectorMinusCoreVPAExp!AX$226</f>
        <v>0</v>
      </c>
      <c r="BA78" s="339">
        <f>1/1000*[1]PaperSectorMinusCoreVPAExp!AY$226</f>
        <v>0</v>
      </c>
      <c r="BB78" s="339">
        <f>1/1000*[1]PaperSectorMinusCoreVPAExp!AZ$226</f>
        <v>0</v>
      </c>
      <c r="BC78" s="339">
        <f>1/1000*[1]PaperSectorMinusCoreVPAExp!BA$226</f>
        <v>0</v>
      </c>
      <c r="BD78" s="553"/>
    </row>
    <row r="79" spans="2:56">
      <c r="B79" s="5" t="s">
        <v>91</v>
      </c>
      <c r="C79" s="338">
        <f>1/$A$1*[1]PaperSectorMinusCoreVPAExp!$B$238</f>
        <v>0.14551211218750007</v>
      </c>
      <c r="D79" s="339">
        <f>1/$A$1*[1]PaperSectorMinusCoreVPAExp!$C$238</f>
        <v>0.15421885565719695</v>
      </c>
      <c r="E79" s="339">
        <f>1/$A$1*[1]PaperSectorMinusCoreVPAExp!$D$238</f>
        <v>0.17065786288333334</v>
      </c>
      <c r="F79" s="339">
        <f>1/$A$1*[1]PaperSectorMinusCoreVPAExp!$E$238</f>
        <v>0.2750454897916666</v>
      </c>
      <c r="G79" s="339">
        <f>1/$A$1*[1]PaperSectorMinusCoreVPAExp!$F$238</f>
        <v>0.26664466202828291</v>
      </c>
      <c r="H79" s="339">
        <f>1/$A$1*[1]PaperSectorMinusCoreVPAExp!$G$238</f>
        <v>0.36263696533131318</v>
      </c>
      <c r="I79" s="339">
        <f>1/$A$1*[1]PaperSectorMinusCoreVPAExp!$H$238</f>
        <v>0.41535861701666665</v>
      </c>
      <c r="J79" s="340">
        <f>1/$A$1*[1]PaperSectorMinusCoreVPAExp!$I$238</f>
        <v>3.2055528944444447E-3</v>
      </c>
      <c r="K79" s="340">
        <f>1/$A$1*[1]PaperSectorMinusCoreVPAExp!$J$238</f>
        <v>0.32934779227852551</v>
      </c>
      <c r="L79" s="340">
        <f>1/$A$1*[1]PaperSectorMinusCoreVPAExp!K$238</f>
        <v>0.27743189574949495</v>
      </c>
      <c r="M79" s="339">
        <f>1/$A$1*[1]PaperSectorMinusCoreVPAExp!L$238</f>
        <v>0.28693489252348481</v>
      </c>
      <c r="N79" s="339">
        <f>1/$A$1*[1]PaperSectorMinusCoreVPAExp!M$238</f>
        <v>0.27296340810192304</v>
      </c>
      <c r="O79" s="339">
        <f>1/$A$1*[1]PaperSectorMinusCoreVPAExp!N$238</f>
        <v>0.32982952836287877</v>
      </c>
      <c r="P79" s="339">
        <f>1/$A$1*[1]PaperSectorMinusCoreVPAExp!O$238</f>
        <v>0.29873466457777775</v>
      </c>
      <c r="Q79" s="339">
        <f>1/$A$1*[1]PaperSectorMinusCoreVPAExp!P$238</f>
        <v>0.28554594949722217</v>
      </c>
      <c r="R79" s="339">
        <f>1/$A$1*[1]PaperSectorMinusCoreVPAExp!Q$238</f>
        <v>0.2975030368839105</v>
      </c>
      <c r="S79" s="339">
        <f>1/$A$1*[1]PaperSectorMinusCoreVPAExp!R$238</f>
        <v>0.19337485153981476</v>
      </c>
      <c r="T79" s="339">
        <f>1/$A$1*[1]PaperSectorMinusCoreVPAExp!S$238</f>
        <v>0.33436262413863638</v>
      </c>
      <c r="U79" s="339">
        <f>1/$A$1*[1]PaperSectorMinusCoreVPAExp!T$238</f>
        <v>0.22661461531666666</v>
      </c>
      <c r="V79" s="339">
        <f>1/$A$1*[1]PaperSectorMinusCoreVPAExp!U$238</f>
        <v>0</v>
      </c>
      <c r="W79" s="339">
        <f>1/$A$1*[1]PaperSectorMinusCoreVPAExp!V$238</f>
        <v>0</v>
      </c>
      <c r="X79" s="339">
        <f>1/$A$1*[1]PaperSectorMinusCoreVPAExp!W$238</f>
        <v>0</v>
      </c>
      <c r="Y79" s="339">
        <f>1/$A$1*[1]PaperSectorMinusCoreVPAExp!X$238</f>
        <v>0</v>
      </c>
      <c r="Z79" s="339">
        <f>1/$A$1*[1]PaperSectorMinusCoreVPAExp!Y$238</f>
        <v>0</v>
      </c>
      <c r="AA79" s="339">
        <f>1/$A$1*[1]PaperSectorMinusCoreVPAExp!Z$238</f>
        <v>0</v>
      </c>
      <c r="AB79" s="339">
        <f>1/$A$1*[1]PaperSectorMinusCoreVPAExp!AA$238</f>
        <v>0</v>
      </c>
      <c r="AC79" s="341"/>
      <c r="AD79" s="338">
        <f>1/1000*[1]PaperSectorMinusCoreVPAExp!AB$238</f>
        <v>3.1614625537287E-2</v>
      </c>
      <c r="AE79" s="339">
        <f>1/1000*[1]PaperSectorMinusCoreVPAExp!AC$238</f>
        <v>2.7809209325599996E-2</v>
      </c>
      <c r="AF79" s="339">
        <f>1/1000*[1]PaperSectorMinusCoreVPAExp!AD$238</f>
        <v>3.1041066523200003E-2</v>
      </c>
      <c r="AG79" s="339">
        <f>1/1000*[1]PaperSectorMinusCoreVPAExp!AE$238</f>
        <v>5.5539783163199997E-2</v>
      </c>
      <c r="AH79" s="339">
        <f>1/1000*[1]PaperSectorMinusCoreVPAExp!AF$238</f>
        <v>5.7512175499099996E-2</v>
      </c>
      <c r="AI79" s="339">
        <f>1/1000*[1]PaperSectorMinusCoreVPAExp!AG$238</f>
        <v>7.8755338190099999E-2</v>
      </c>
      <c r="AJ79" s="339">
        <f>1/1000*[1]PaperSectorMinusCoreVPAExp!AH$238</f>
        <v>9.32325577396E-2</v>
      </c>
      <c r="AK79" s="339">
        <f>1/1000*[1]PaperSectorMinusCoreVPAExp!AI$238</f>
        <v>0.11079468051249999</v>
      </c>
      <c r="AL79" s="339">
        <f>1/1000*[1]PaperSectorMinusCoreVPAExp!AJ$238</f>
        <v>9.7954185724799997E-2</v>
      </c>
      <c r="AM79" s="339">
        <f>1/1000*[1]PaperSectorMinusCoreVPAExp!AK$238</f>
        <v>7.8101103493600013E-2</v>
      </c>
      <c r="AN79" s="339">
        <f>1/1000*[1]PaperSectorMinusCoreVPAExp!AL$238</f>
        <v>7.1850231594899991E-2</v>
      </c>
      <c r="AO79" s="339">
        <f>1/1000*[1]PaperSectorMinusCoreVPAExp!AM$238</f>
        <v>6.9448994447999998E-2</v>
      </c>
      <c r="AP79" s="339">
        <f>1/1000*[1]PaperSectorMinusCoreVPAExp!AN$238</f>
        <v>7.1201606572800002E-2</v>
      </c>
      <c r="AQ79" s="339">
        <f>1/1000*[1]PaperSectorMinusCoreVPAExp!AO$238</f>
        <v>7.6518697980299991E-2</v>
      </c>
      <c r="AR79" s="339">
        <f>1/1000*[1]PaperSectorMinusCoreVPAExp!AP$238</f>
        <v>8.3320702251499998E-2</v>
      </c>
      <c r="AS79" s="339">
        <f>1/1000*[1]PaperSectorMinusCoreVPAExp!AQ$238</f>
        <v>6.6487064874999988E-2</v>
      </c>
      <c r="AT79" s="339">
        <f>1/1000*[1]PaperSectorMinusCoreVPAExp!AR$238</f>
        <v>4.9977365174999996E-2</v>
      </c>
      <c r="AU79" s="339">
        <f>1/1000*[1]PaperSectorMinusCoreVPAExp!AS$238</f>
        <v>7.1278130037399995E-2</v>
      </c>
      <c r="AV79" s="339">
        <f>1/1000*[1]PaperSectorMinusCoreVPAExp!AT$238</f>
        <v>6.0625530765000005E-2</v>
      </c>
      <c r="AW79" s="339">
        <f>1/1000*[1]PaperSectorMinusCoreVPAExp!AU$238</f>
        <v>0</v>
      </c>
      <c r="AX79" s="339">
        <f>1/1000*[1]PaperSectorMinusCoreVPAExp!AV$238</f>
        <v>0</v>
      </c>
      <c r="AY79" s="339">
        <f>1/1000*[1]PaperSectorMinusCoreVPAExp!AW$238</f>
        <v>0</v>
      </c>
      <c r="AZ79" s="339">
        <f>1/1000*[1]PaperSectorMinusCoreVPAExp!AX$238</f>
        <v>0</v>
      </c>
      <c r="BA79" s="339">
        <f>1/1000*[1]PaperSectorMinusCoreVPAExp!AY$238</f>
        <v>0</v>
      </c>
      <c r="BB79" s="339">
        <f>1/1000*[1]PaperSectorMinusCoreVPAExp!AZ$238</f>
        <v>0</v>
      </c>
      <c r="BC79" s="339">
        <f>1/1000*[1]PaperSectorMinusCoreVPAExp!BA$238</f>
        <v>0</v>
      </c>
      <c r="BD79" s="553"/>
    </row>
    <row r="80" spans="2:56" ht="13">
      <c r="B80" s="101" t="s">
        <v>134</v>
      </c>
      <c r="C80" s="465">
        <f t="shared" ref="C80:J80" si="23">1/$A$1*SUM(C92:C107)</f>
        <v>0.18563529871249998</v>
      </c>
      <c r="D80" s="466">
        <f t="shared" si="23"/>
        <v>0.14723786814393935</v>
      </c>
      <c r="E80" s="466">
        <f t="shared" si="23"/>
        <v>5.0838913777777779E-2</v>
      </c>
      <c r="F80" s="466">
        <f t="shared" si="23"/>
        <v>4.7665738108333328E-2</v>
      </c>
      <c r="G80" s="466">
        <f t="shared" si="23"/>
        <v>0.12848401070353535</v>
      </c>
      <c r="H80" s="466">
        <f t="shared" si="23"/>
        <v>0.21308342975744948</v>
      </c>
      <c r="I80" s="466">
        <f t="shared" si="23"/>
        <v>0.1461760513</v>
      </c>
      <c r="J80" s="467">
        <f t="shared" si="23"/>
        <v>4.7032667041176472E-2</v>
      </c>
      <c r="K80" s="467">
        <f>1/$A$1*SUM(K92:K107)</f>
        <v>6.7646214409684505E-2</v>
      </c>
      <c r="L80" s="467">
        <f>1/$A$1*SUM(L92:L107)</f>
        <v>3.6108175488636367E-2</v>
      </c>
      <c r="M80" s="466">
        <f>1/$A$1*SUM(M92:M107)</f>
        <v>0.26428570344166669</v>
      </c>
      <c r="N80" s="466">
        <f>1/$A$1*SUM(N92:N107)</f>
        <v>5.9338796483333331E-2</v>
      </c>
      <c r="O80" s="466">
        <f t="shared" ref="O80:AB80" si="24">1/$A$1*SUM(O92:O107)</f>
        <v>5.4840263395454537E-2</v>
      </c>
      <c r="P80" s="466">
        <f t="shared" si="24"/>
        <v>3.5567657881565656E-2</v>
      </c>
      <c r="Q80" s="466">
        <f t="shared" si="24"/>
        <v>3.746863567291666E-2</v>
      </c>
      <c r="R80" s="466">
        <f t="shared" si="24"/>
        <v>0.186747976919697</v>
      </c>
      <c r="S80" s="466">
        <f t="shared" si="24"/>
        <v>0.10198903681422561</v>
      </c>
      <c r="T80" s="466">
        <f t="shared" si="24"/>
        <v>0.126068972025</v>
      </c>
      <c r="U80" s="466">
        <f t="shared" si="24"/>
        <v>3.3868723455555555E-2</v>
      </c>
      <c r="V80" s="466">
        <f t="shared" si="24"/>
        <v>0</v>
      </c>
      <c r="W80" s="466">
        <f t="shared" si="24"/>
        <v>0</v>
      </c>
      <c r="X80" s="466">
        <f t="shared" si="24"/>
        <v>0</v>
      </c>
      <c r="Y80" s="466">
        <f t="shared" si="24"/>
        <v>0</v>
      </c>
      <c r="Z80" s="466">
        <f t="shared" si="24"/>
        <v>0</v>
      </c>
      <c r="AA80" s="466">
        <f t="shared" si="24"/>
        <v>0</v>
      </c>
      <c r="AB80" s="466">
        <f t="shared" si="24"/>
        <v>0</v>
      </c>
      <c r="AC80" s="468"/>
      <c r="AD80" s="465">
        <f>1/1000*SUM(AD92:AD107)</f>
        <v>9.2114468120202006E-2</v>
      </c>
      <c r="AE80" s="466">
        <f>1/1000*SUM(AE92:AE107)</f>
        <v>8.54613573524E-2</v>
      </c>
      <c r="AF80" s="466">
        <f t="shared" ref="AF80:BC80" si="25">1/1000*SUM(AF92:AF107)</f>
        <v>3.7213332465599998E-2</v>
      </c>
      <c r="AG80" s="466">
        <f t="shared" si="25"/>
        <v>4.8387246286400003E-2</v>
      </c>
      <c r="AH80" s="466">
        <f t="shared" si="25"/>
        <v>9.28096615565E-2</v>
      </c>
      <c r="AI80" s="466">
        <f t="shared" si="25"/>
        <v>0.10285810486379998</v>
      </c>
      <c r="AJ80" s="466">
        <f t="shared" si="25"/>
        <v>5.3127289978799994E-2</v>
      </c>
      <c r="AK80" s="466">
        <f t="shared" si="25"/>
        <v>6.0204568414000008E-2</v>
      </c>
      <c r="AL80" s="466">
        <f t="shared" si="25"/>
        <v>7.7542058566400007E-2</v>
      </c>
      <c r="AM80" s="466">
        <f t="shared" si="25"/>
        <v>8.2821129010400008E-2</v>
      </c>
      <c r="AN80" s="466">
        <f t="shared" si="25"/>
        <v>0.13384767121469998</v>
      </c>
      <c r="AO80" s="466">
        <f t="shared" si="25"/>
        <v>8.6614207200000001E-2</v>
      </c>
      <c r="AP80" s="466">
        <f t="shared" si="25"/>
        <v>8.6212905275199994E-2</v>
      </c>
      <c r="AQ80" s="466">
        <f t="shared" si="25"/>
        <v>8.376359371259999E-2</v>
      </c>
      <c r="AR80" s="466">
        <f t="shared" si="25"/>
        <v>8.5837383424499994E-2</v>
      </c>
      <c r="AS80" s="466">
        <f t="shared" si="25"/>
        <v>9.1488750898999993E-2</v>
      </c>
      <c r="AT80" s="466">
        <f t="shared" si="25"/>
        <v>3.0327819165099995E-2</v>
      </c>
      <c r="AU80" s="466">
        <f t="shared" si="25"/>
        <v>3.7417942604900001E-2</v>
      </c>
      <c r="AV80" s="466">
        <f t="shared" si="25"/>
        <v>2.8689405888999993E-2</v>
      </c>
      <c r="AW80" s="466">
        <f t="shared" si="25"/>
        <v>0</v>
      </c>
      <c r="AX80" s="466">
        <f t="shared" si="25"/>
        <v>0</v>
      </c>
      <c r="AY80" s="466">
        <f t="shared" si="25"/>
        <v>0</v>
      </c>
      <c r="AZ80" s="466">
        <f t="shared" si="25"/>
        <v>0</v>
      </c>
      <c r="BA80" s="466">
        <f t="shared" si="25"/>
        <v>0</v>
      </c>
      <c r="BB80" s="466">
        <f t="shared" si="25"/>
        <v>0</v>
      </c>
      <c r="BC80" s="466">
        <f t="shared" si="25"/>
        <v>0</v>
      </c>
      <c r="BD80" s="553"/>
    </row>
    <row r="81" spans="2:56" ht="13" thickBot="1">
      <c r="B81" s="6" t="s">
        <v>140</v>
      </c>
      <c r="C81" s="469">
        <f t="shared" ref="C81:M81" si="26">SUM(C70:C70)-SUM(C71:C80)</f>
        <v>5.2972492699991491E-2</v>
      </c>
      <c r="D81" s="470">
        <f t="shared" si="26"/>
        <v>8.3561229517798097E-2</v>
      </c>
      <c r="E81" s="470">
        <f t="shared" si="26"/>
        <v>8.7458922633323111E-2</v>
      </c>
      <c r="F81" s="470">
        <f t="shared" si="26"/>
        <v>5.6326698252770369E-2</v>
      </c>
      <c r="G81" s="470">
        <f t="shared" si="26"/>
        <v>6.51197259045595E-2</v>
      </c>
      <c r="H81" s="470">
        <f t="shared" si="26"/>
        <v>7.2630243128405825E-2</v>
      </c>
      <c r="I81" s="470">
        <f t="shared" si="26"/>
        <v>5.2680969366674546E-2</v>
      </c>
      <c r="J81" s="471">
        <f t="shared" si="26"/>
        <v>0.73543255753823411</v>
      </c>
      <c r="K81" s="471">
        <f t="shared" si="26"/>
        <v>4.2991501379173958E-2</v>
      </c>
      <c r="L81" s="471">
        <f t="shared" si="26"/>
        <v>3.1902569248705159E-2</v>
      </c>
      <c r="M81" s="470">
        <f t="shared" si="26"/>
        <v>3.8588457720832192E-2</v>
      </c>
      <c r="N81" s="470">
        <f>SUM(N70:N70)-SUM(N71:N80)</f>
        <v>2.8337511521154157E-2</v>
      </c>
      <c r="O81" s="470">
        <f t="shared" ref="O81:AB81" si="27">SUM(O70:O70)-SUM(O71:O80)</f>
        <v>3.463711179493667E-2</v>
      </c>
      <c r="P81" s="470">
        <f t="shared" si="27"/>
        <v>4.6904632668473112E-2</v>
      </c>
      <c r="Q81" s="470">
        <f t="shared" si="27"/>
        <v>3.9950191834761895E-2</v>
      </c>
      <c r="R81" s="470">
        <f t="shared" si="27"/>
        <v>4.1843586722712489E-2</v>
      </c>
      <c r="S81" s="470">
        <f t="shared" si="27"/>
        <v>4.8240573126754338E-2</v>
      </c>
      <c r="T81" s="470">
        <f t="shared" si="27"/>
        <v>4.2584990979930737E-2</v>
      </c>
      <c r="U81" s="470">
        <f t="shared" si="27"/>
        <v>4.0655623961100562E-2</v>
      </c>
      <c r="V81" s="470">
        <f t="shared" si="27"/>
        <v>-4.163336342344337E-17</v>
      </c>
      <c r="W81" s="470">
        <f t="shared" si="27"/>
        <v>-4.163336342344337E-17</v>
      </c>
      <c r="X81" s="470">
        <f t="shared" si="27"/>
        <v>-4.163336342344337E-17</v>
      </c>
      <c r="Y81" s="470">
        <f t="shared" si="27"/>
        <v>-4.163336342344337E-17</v>
      </c>
      <c r="Z81" s="470">
        <f t="shared" si="27"/>
        <v>-4.163336342344337E-17</v>
      </c>
      <c r="AA81" s="470">
        <f t="shared" si="27"/>
        <v>-4.163336342344337E-17</v>
      </c>
      <c r="AB81" s="470">
        <f t="shared" si="27"/>
        <v>-4.163336342344337E-17</v>
      </c>
      <c r="AC81" s="472"/>
      <c r="AD81" s="473">
        <f t="shared" ref="AD81:BC81" si="28">SUM(AD70:AD70)-SUM(AD71:AD80)</f>
        <v>1.6416934754968304E-2</v>
      </c>
      <c r="AE81" s="474">
        <f t="shared" si="28"/>
        <v>1.8843244879998222E-2</v>
      </c>
      <c r="AF81" s="474">
        <f t="shared" si="28"/>
        <v>2.2991647468801779E-2</v>
      </c>
      <c r="AG81" s="474">
        <f t="shared" si="28"/>
        <v>2.3651095664001087E-2</v>
      </c>
      <c r="AH81" s="474">
        <f t="shared" si="28"/>
        <v>3.0996486612701102E-2</v>
      </c>
      <c r="AI81" s="474">
        <f t="shared" si="28"/>
        <v>2.9302544828702815E-2</v>
      </c>
      <c r="AJ81" s="474">
        <f t="shared" si="28"/>
        <v>2.8820909306400799E-2</v>
      </c>
      <c r="AK81" s="474">
        <f t="shared" si="28"/>
        <v>3.46971677800052E-2</v>
      </c>
      <c r="AL81" s="474">
        <f t="shared" si="28"/>
        <v>3.5801428192798079E-2</v>
      </c>
      <c r="AM81" s="474">
        <f t="shared" si="28"/>
        <v>2.4479292340803371E-2</v>
      </c>
      <c r="AN81" s="474">
        <f t="shared" si="28"/>
        <v>2.6571799194298307E-2</v>
      </c>
      <c r="AO81" s="474">
        <f t="shared" si="28"/>
        <v>2.6320570751998673E-2</v>
      </c>
      <c r="AP81" s="474">
        <f t="shared" si="28"/>
        <v>2.3132983315194922E-2</v>
      </c>
      <c r="AQ81" s="474">
        <f t="shared" si="28"/>
        <v>2.3607636237597929E-2</v>
      </c>
      <c r="AR81" s="474">
        <f t="shared" si="28"/>
        <v>2.3163534696004406E-2</v>
      </c>
      <c r="AS81" s="474">
        <f t="shared" si="28"/>
        <v>1.9534841126502278E-2</v>
      </c>
      <c r="AT81" s="474">
        <f t="shared" si="28"/>
        <v>2.1621869133501059E-2</v>
      </c>
      <c r="AU81" s="474">
        <f t="shared" si="28"/>
        <v>1.9405056856896918E-2</v>
      </c>
      <c r="AV81" s="474">
        <f t="shared" si="28"/>
        <v>2.3850069429000809E-2</v>
      </c>
      <c r="AW81" s="474">
        <f t="shared" si="28"/>
        <v>1.2536087619363645E-19</v>
      </c>
      <c r="AX81" s="474">
        <f t="shared" si="28"/>
        <v>0</v>
      </c>
      <c r="AY81" s="474">
        <f t="shared" si="28"/>
        <v>0</v>
      </c>
      <c r="AZ81" s="474">
        <f t="shared" si="28"/>
        <v>0</v>
      </c>
      <c r="BA81" s="474">
        <f t="shared" si="28"/>
        <v>0</v>
      </c>
      <c r="BB81" s="474">
        <f t="shared" si="28"/>
        <v>0</v>
      </c>
      <c r="BC81" s="474">
        <f t="shared" si="28"/>
        <v>0</v>
      </c>
      <c r="BD81" s="553"/>
    </row>
    <row r="82" spans="2:56" ht="13" thickTop="1">
      <c r="C82" s="475"/>
      <c r="D82" s="475"/>
      <c r="E82" s="475"/>
      <c r="F82" s="475"/>
      <c r="G82" s="475"/>
      <c r="H82" s="475"/>
      <c r="I82" s="475"/>
      <c r="J82" s="475"/>
      <c r="K82" s="475"/>
      <c r="L82" s="475"/>
      <c r="M82" s="475"/>
      <c r="N82" s="475"/>
      <c r="O82" s="475"/>
      <c r="P82" s="475"/>
      <c r="Q82" s="475"/>
      <c r="R82" s="475"/>
      <c r="S82" s="475"/>
      <c r="T82" s="475"/>
      <c r="U82" s="475"/>
      <c r="V82" s="475"/>
      <c r="W82" s="475"/>
      <c r="X82" s="475"/>
      <c r="Y82" s="475"/>
      <c r="Z82" s="475"/>
      <c r="AA82" s="475"/>
      <c r="AB82" s="475"/>
      <c r="AD82" s="475"/>
      <c r="AE82" s="475"/>
      <c r="AF82" s="475"/>
      <c r="AG82" s="475"/>
      <c r="AH82" s="475"/>
      <c r="AI82" s="475"/>
      <c r="AJ82" s="475"/>
      <c r="AK82" s="475"/>
      <c r="AL82" s="475"/>
      <c r="AM82" s="475"/>
      <c r="AN82" s="475"/>
      <c r="AO82" s="475"/>
      <c r="AP82" s="475"/>
      <c r="AQ82" s="475"/>
      <c r="AR82" s="475"/>
      <c r="AS82" s="475"/>
      <c r="AT82" s="475"/>
      <c r="AU82" s="475"/>
      <c r="AV82" s="475"/>
      <c r="AW82" s="475"/>
      <c r="AX82" s="475"/>
      <c r="AY82" s="475"/>
      <c r="AZ82" s="475"/>
      <c r="BA82" s="475"/>
      <c r="BB82" s="475"/>
      <c r="BC82" s="475"/>
    </row>
    <row r="83" spans="2:56">
      <c r="B83" s="119" t="s">
        <v>128</v>
      </c>
      <c r="C83" s="120">
        <f>1/$A$1*[1]PaperSectorMinusCoreVPAExp!$B$152</f>
        <v>0</v>
      </c>
      <c r="D83" s="120">
        <f>1/$A$1*[1]PaperSectorMinusCoreVPAExp!$C$152</f>
        <v>0</v>
      </c>
      <c r="E83" s="120">
        <f>1/$A$1*[1]PaperSectorMinusCoreVPAExp!$D$152</f>
        <v>0</v>
      </c>
      <c r="F83" s="120">
        <f>1/$A$1*[1]PaperSectorMinusCoreVPAExp!$E$152</f>
        <v>0</v>
      </c>
      <c r="G83" s="120">
        <f>1/$A$1*[1]PaperSectorMinusCoreVPAExp!$F$152</f>
        <v>0</v>
      </c>
      <c r="H83" s="120">
        <f>1/$A$1*[1]PaperSectorMinusCoreVPAExp!$G$152</f>
        <v>0</v>
      </c>
      <c r="I83" s="120">
        <f>1/$A$1*[1]PaperSectorMinusCoreVPAExp!$H$152</f>
        <v>2.5242173333333336E-4</v>
      </c>
      <c r="J83" s="120">
        <f>1/$A$1*[1]PaperSectorMinusCoreVPAExp!$I$152</f>
        <v>7.9228313888888885E-4</v>
      </c>
      <c r="K83" s="120">
        <f>1/$A$1*[1]PaperSectorMinusCoreVPAExp!$J$152</f>
        <v>6.4058928717948722E-4</v>
      </c>
      <c r="L83" s="120">
        <f>1/$A$1*[1]PaperSectorMinusCoreVPAExp!K$152</f>
        <v>2.6935922222222229E-5</v>
      </c>
      <c r="M83" s="120">
        <f>1/$A$1*[1]PaperSectorMinusCoreVPAExp!L$152</f>
        <v>2.9110666666666666E-5</v>
      </c>
      <c r="N83" s="120">
        <f>1/$A$1*[1]PaperSectorMinusCoreVPAExp!M$152</f>
        <v>5.6782983333333332E-5</v>
      </c>
      <c r="O83" s="120">
        <f>1/$A$1*[1]PaperSectorMinusCoreVPAExp!N$152</f>
        <v>7.7289333333333332E-6</v>
      </c>
      <c r="P83" s="120">
        <f>1/$A$1*[1]PaperSectorMinusCoreVPAExp!O$152</f>
        <v>5.7923716666666666E-5</v>
      </c>
      <c r="Q83" s="120">
        <f>1/$A$1*[1]PaperSectorMinusCoreVPAExp!P$152</f>
        <v>1.0707352777777777E-5</v>
      </c>
      <c r="R83" s="120">
        <f>1/$A$1*[1]PaperSectorMinusCoreVPAExp!Q$152</f>
        <v>1.5683828787878782E-5</v>
      </c>
      <c r="S83" s="120">
        <f>1/$A$1*[1]PaperSectorMinusCoreVPAExp!R$152</f>
        <v>1.5494932575757578E-5</v>
      </c>
      <c r="T83" s="120">
        <f>1/$A$1*[1]PaperSectorMinusCoreVPAExp!S$152</f>
        <v>8.3348814393939353E-6</v>
      </c>
      <c r="U83" s="120">
        <f>1/$A$1*[1]PaperSectorMinusCoreVPAExp!T$152</f>
        <v>1.0950466666666668E-5</v>
      </c>
      <c r="V83" s="120">
        <f>1/$A$1*[1]PaperSectorMinusCoreVPAExp!U$152</f>
        <v>0</v>
      </c>
      <c r="W83" s="120">
        <f>1/$A$1*[1]PaperSectorMinusCoreVPAExp!V$152</f>
        <v>0</v>
      </c>
      <c r="X83" s="120">
        <f>1/$A$1*[1]PaperSectorMinusCoreVPAExp!W$152</f>
        <v>0</v>
      </c>
      <c r="Y83" s="120">
        <f>1/$A$1*[1]PaperSectorMinusCoreVPAExp!X$152</f>
        <v>0</v>
      </c>
      <c r="Z83" s="120">
        <f>1/$A$1*[1]PaperSectorMinusCoreVPAExp!Y$152</f>
        <v>0</v>
      </c>
      <c r="AA83" s="120">
        <f>1/$A$1*[1]PaperSectorMinusCoreVPAExp!Z$152</f>
        <v>0</v>
      </c>
      <c r="AB83" s="120">
        <f>1/$A$1*[1]PaperSectorMinusCoreVPAExp!AA$152</f>
        <v>0</v>
      </c>
      <c r="AC83" s="121"/>
      <c r="AD83" s="120">
        <f>1/1000*[1]PaperSectorMinusCoreVPAExp!AB$152</f>
        <v>6.5022355200000003E-7</v>
      </c>
      <c r="AE83" s="120">
        <f>1/1000*[1]PaperSectorMinusCoreVPAExp!AC$152</f>
        <v>6.3050239999999996E-7</v>
      </c>
      <c r="AF83" s="120">
        <f>1/1000*[1]PaperSectorMinusCoreVPAExp!AD$152</f>
        <v>6.6570240000000006E-7</v>
      </c>
      <c r="AG83" s="120">
        <f>1/1000*[1]PaperSectorMinusCoreVPAExp!AE$152</f>
        <v>7.9636480000000012E-7</v>
      </c>
      <c r="AH83" s="120">
        <f>1/1000*[1]PaperSectorMinusCoreVPAExp!AF$152</f>
        <v>8.7570560000000002E-7</v>
      </c>
      <c r="AI83" s="120">
        <f>1/1000*[1]PaperSectorMinusCoreVPAExp!AG$152</f>
        <v>8.7584640000000001E-7</v>
      </c>
      <c r="AJ83" s="120">
        <f>1/1000*[1]PaperSectorMinusCoreVPAExp!AH$152</f>
        <v>1.096126244E-4</v>
      </c>
      <c r="AK83" s="120">
        <f>1/1000*[1]PaperSectorMinusCoreVPAExp!AI$152</f>
        <v>0</v>
      </c>
      <c r="AL83" s="120">
        <f>1/1000*[1]PaperSectorMinusCoreVPAExp!AJ$152</f>
        <v>1.071051268E-4</v>
      </c>
      <c r="AM83" s="120">
        <f>1/1000*[1]PaperSectorMinusCoreVPAExp!AK$152</f>
        <v>7.1339835600000003E-5</v>
      </c>
      <c r="AN83" s="120">
        <f>1/1000*[1]PaperSectorMinusCoreVPAExp!AL$152</f>
        <v>2.3195772900000002E-4</v>
      </c>
      <c r="AO83" s="120">
        <f>1/1000*[1]PaperSectorMinusCoreVPAExp!AM$152</f>
        <v>3.5202983999999991E-4</v>
      </c>
      <c r="AP83" s="120">
        <f>1/1000*[1]PaperSectorMinusCoreVPAExp!AN$152</f>
        <v>6.337661439999999E-5</v>
      </c>
      <c r="AQ83" s="120">
        <f>1/1000*[1]PaperSectorMinusCoreVPAExp!AO$152</f>
        <v>9.3878076599999996E-5</v>
      </c>
      <c r="AR83" s="120">
        <f>1/1000*[1]PaperSectorMinusCoreVPAExp!AP$152</f>
        <v>1.5479549149999999E-4</v>
      </c>
      <c r="AS83" s="120">
        <f>1/1000*[1]PaperSectorMinusCoreVPAExp!AQ$152</f>
        <v>1.15472322E-4</v>
      </c>
      <c r="AT83" s="120">
        <f>1/1000*[1]PaperSectorMinusCoreVPAExp!AR$152</f>
        <v>4.011472014E-4</v>
      </c>
      <c r="AU83" s="120">
        <f>1/1000*[1]PaperSectorMinusCoreVPAExp!AS$152</f>
        <v>9.1302353999999982E-6</v>
      </c>
      <c r="AV83" s="120">
        <f>1/1000*[1]PaperSectorMinusCoreVPAExp!AT$152</f>
        <v>7.2612604000000001E-5</v>
      </c>
      <c r="AW83" s="120">
        <f>1/1000*[1]PaperSectorMinusCoreVPAExp!AU$152</f>
        <v>3.4339860000000004E-5</v>
      </c>
      <c r="AX83" s="120">
        <f>1/1000*[1]PaperSectorMinusCoreVPAExp!AV$152</f>
        <v>0</v>
      </c>
      <c r="AY83" s="120">
        <f>1/1000*[1]PaperSectorMinusCoreVPAExp!AW$152</f>
        <v>0</v>
      </c>
      <c r="AZ83" s="120">
        <f>1/1000*[1]PaperSectorMinusCoreVPAExp!AX$152</f>
        <v>0</v>
      </c>
      <c r="BA83" s="120">
        <f>1/1000*[1]PaperSectorMinusCoreVPAExp!AY$152</f>
        <v>0</v>
      </c>
      <c r="BB83" s="120">
        <f>1/1000*[1]PaperSectorMinusCoreVPAExp!AZ$152</f>
        <v>0</v>
      </c>
      <c r="BC83" s="120">
        <f>1/1000*[1]PaperSectorMinusCoreVPAExp!BA$152</f>
        <v>0</v>
      </c>
    </row>
    <row r="84" spans="2:56">
      <c r="B84" s="119" t="s">
        <v>129</v>
      </c>
      <c r="C84" s="120">
        <f>1/$A$1*[1]PaperSectorMinusCoreVPAExp!$B$202</f>
        <v>0</v>
      </c>
      <c r="D84" s="120">
        <f>1/$A$1*[1]PaperSectorMinusCoreVPAExp!$C$202</f>
        <v>0</v>
      </c>
      <c r="E84" s="120">
        <f>1/$A$1*[1]PaperSectorMinusCoreVPAExp!$D$202</f>
        <v>0</v>
      </c>
      <c r="F84" s="120">
        <f>1/$A$1*[1]PaperSectorMinusCoreVPAExp!$E$202</f>
        <v>0</v>
      </c>
      <c r="G84" s="120">
        <f>1/$A$1*[1]PaperSectorMinusCoreVPAExp!$F$202</f>
        <v>0</v>
      </c>
      <c r="H84" s="120">
        <f>1/$A$1*[1]PaperSectorMinusCoreVPAExp!$G$202</f>
        <v>5.9840885416666658E-4</v>
      </c>
      <c r="I84" s="120">
        <f>1/$A$1*[1]PaperSectorMinusCoreVPAExp!$H$202</f>
        <v>6.8705089249999985E-3</v>
      </c>
      <c r="J84" s="120">
        <f>1/$A$1*[1]PaperSectorMinusCoreVPAExp!$I$202</f>
        <v>7.4197169803921553E-4</v>
      </c>
      <c r="K84" s="120">
        <f>1/$A$1*[1]PaperSectorMinusCoreVPAExp!$J$202</f>
        <v>9.0105916121794843E-3</v>
      </c>
      <c r="L84" s="120">
        <f>1/$A$1*[1]PaperSectorMinusCoreVPAExp!K$202</f>
        <v>8.5602796618686888E-3</v>
      </c>
      <c r="M84" s="120">
        <f>1/$A$1*[1]PaperSectorMinusCoreVPAExp!L$202</f>
        <v>1.2030664566666665E-2</v>
      </c>
      <c r="N84" s="120">
        <f>1/$A$1*[1]PaperSectorMinusCoreVPAExp!M$202</f>
        <v>2.1139597900000001E-2</v>
      </c>
      <c r="O84" s="120">
        <f>1/$A$1*[1]PaperSectorMinusCoreVPAExp!N$202</f>
        <v>1.6775834771212118E-2</v>
      </c>
      <c r="P84" s="120">
        <f>1/$A$1*[1]PaperSectorMinusCoreVPAExp!O$202</f>
        <v>5.4906860349621209E-2</v>
      </c>
      <c r="Q84" s="120">
        <f>1/$A$1*[1]PaperSectorMinusCoreVPAExp!P$202</f>
        <v>5.5651444169444453E-2</v>
      </c>
      <c r="R84" s="120">
        <f>1/$A$1*[1]PaperSectorMinusCoreVPAExp!Q$202</f>
        <v>6.3493274312626261E-2</v>
      </c>
      <c r="S84" s="120">
        <f>1/$A$1*[1]PaperSectorMinusCoreVPAExp!R$202</f>
        <v>7.9884883323653205E-2</v>
      </c>
      <c r="T84" s="120">
        <f>1/$A$1*[1]PaperSectorMinusCoreVPAExp!S$202</f>
        <v>6.2833463459469691E-2</v>
      </c>
      <c r="U84" s="120">
        <f>1/$A$1*[1]PaperSectorMinusCoreVPAExp!T$202</f>
        <v>0.13025927420833333</v>
      </c>
      <c r="V84" s="120">
        <f>1/$A$1*[1]PaperSectorMinusCoreVPAExp!U$202</f>
        <v>0</v>
      </c>
      <c r="W84" s="120">
        <f>1/$A$1*[1]PaperSectorMinusCoreVPAExp!V$202</f>
        <v>0</v>
      </c>
      <c r="X84" s="120">
        <f>1/$A$1*[1]PaperSectorMinusCoreVPAExp!W$202</f>
        <v>0</v>
      </c>
      <c r="Y84" s="120">
        <f>1/$A$1*[1]PaperSectorMinusCoreVPAExp!X$202</f>
        <v>0</v>
      </c>
      <c r="Z84" s="120">
        <f>1/$A$1*[1]PaperSectorMinusCoreVPAExp!Y$202</f>
        <v>0</v>
      </c>
      <c r="AA84" s="120">
        <f>1/$A$1*[1]PaperSectorMinusCoreVPAExp!Z$202</f>
        <v>0</v>
      </c>
      <c r="AB84" s="120">
        <f>1/$A$1*[1]PaperSectorMinusCoreVPAExp!AA$202</f>
        <v>0</v>
      </c>
      <c r="AC84" s="121"/>
      <c r="AD84" s="120">
        <f>1/1000*[1]PaperSectorMinusCoreVPAExp!AB$202</f>
        <v>0</v>
      </c>
      <c r="AE84" s="120">
        <f>1/1000*[1]PaperSectorMinusCoreVPAExp!AC$202</f>
        <v>0</v>
      </c>
      <c r="AF84" s="120">
        <f>1/1000*[1]PaperSectorMinusCoreVPAExp!AD$202</f>
        <v>0</v>
      </c>
      <c r="AG84" s="120">
        <f>1/1000*[1]PaperSectorMinusCoreVPAExp!AE$202</f>
        <v>0</v>
      </c>
      <c r="AH84" s="120">
        <f>1/1000*[1]PaperSectorMinusCoreVPAExp!AF$202</f>
        <v>0</v>
      </c>
      <c r="AI84" s="120">
        <f>1/1000*[1]PaperSectorMinusCoreVPAExp!AG$202</f>
        <v>3.0732629070000001E-4</v>
      </c>
      <c r="AJ84" s="120">
        <f>1/1000*[1]PaperSectorMinusCoreVPAExp!AH$202</f>
        <v>2.4047891556E-3</v>
      </c>
      <c r="AK84" s="120">
        <f>1/1000*[1]PaperSectorMinusCoreVPAExp!AI$202</f>
        <v>2.6734384614999999E-3</v>
      </c>
      <c r="AL84" s="120">
        <f>1/1000*[1]PaperSectorMinusCoreVPAExp!AJ$202</f>
        <v>3.3822899208000006E-3</v>
      </c>
      <c r="AM84" s="120">
        <f>1/1000*[1]PaperSectorMinusCoreVPAExp!AK$202</f>
        <v>3.6667925096000001E-3</v>
      </c>
      <c r="AN84" s="120">
        <f>1/1000*[1]PaperSectorMinusCoreVPAExp!AL$202</f>
        <v>5.0968312938000004E-3</v>
      </c>
      <c r="AO84" s="120">
        <f>1/1000*[1]PaperSectorMinusCoreVPAExp!AM$202</f>
        <v>7.223708831999999E-3</v>
      </c>
      <c r="AP84" s="120">
        <f>1/1000*[1]PaperSectorMinusCoreVPAExp!AN$202</f>
        <v>4.9300987999999994E-3</v>
      </c>
      <c r="AQ84" s="120">
        <f>1/1000*[1]PaperSectorMinusCoreVPAExp!AO$202</f>
        <v>1.2136038349500002E-2</v>
      </c>
      <c r="AR84" s="120">
        <f>1/1000*[1]PaperSectorMinusCoreVPAExp!AP$202</f>
        <v>1.3651380372500001E-2</v>
      </c>
      <c r="AS84" s="120">
        <f>1/1000*[1]PaperSectorMinusCoreVPAExp!AQ$202</f>
        <v>1.3348527639999996E-2</v>
      </c>
      <c r="AT84" s="120">
        <f>1/1000*[1]PaperSectorMinusCoreVPAExp!AR$202</f>
        <v>1.4351541836299999E-2</v>
      </c>
      <c r="AU84" s="120">
        <f>1/1000*[1]PaperSectorMinusCoreVPAExp!AS$202</f>
        <v>1.6053017795099999E-2</v>
      </c>
      <c r="AV84" s="120">
        <f>1/1000*[1]PaperSectorMinusCoreVPAExp!AT$202</f>
        <v>3.1913705952999999E-2</v>
      </c>
      <c r="AW84" s="120">
        <f>1/1000*[1]PaperSectorMinusCoreVPAExp!AU$202</f>
        <v>0</v>
      </c>
      <c r="AX84" s="120">
        <f>1/1000*[1]PaperSectorMinusCoreVPAExp!AV$202</f>
        <v>0</v>
      </c>
      <c r="AY84" s="120">
        <f>1/1000*[1]PaperSectorMinusCoreVPAExp!AW$202</f>
        <v>0</v>
      </c>
      <c r="AZ84" s="120">
        <f>1/1000*[1]PaperSectorMinusCoreVPAExp!AX$202</f>
        <v>0</v>
      </c>
      <c r="BA84" s="120">
        <f>1/1000*[1]PaperSectorMinusCoreVPAExp!AY$202</f>
        <v>0</v>
      </c>
      <c r="BB84" s="120">
        <f>1/1000*[1]PaperSectorMinusCoreVPAExp!AZ$202</f>
        <v>0</v>
      </c>
      <c r="BC84" s="120">
        <f>1/1000*[1]PaperSectorMinusCoreVPAExp!BA$202</f>
        <v>0</v>
      </c>
    </row>
    <row r="85" spans="2:56">
      <c r="B85" s="119" t="s">
        <v>130</v>
      </c>
      <c r="C85" s="120">
        <f>1/$A$1*[1]PaperSectorMinusCoreVPAExp!$B$203</f>
        <v>0</v>
      </c>
      <c r="D85" s="120">
        <f>1/$A$1*[1]PaperSectorMinusCoreVPAExp!$C$203</f>
        <v>0</v>
      </c>
      <c r="E85" s="120">
        <f>1/$A$1*[1]PaperSectorMinusCoreVPAExp!$D$203</f>
        <v>0</v>
      </c>
      <c r="F85" s="120">
        <f>1/$A$1*[1]PaperSectorMinusCoreVPAExp!$E$203</f>
        <v>0</v>
      </c>
      <c r="G85" s="120">
        <f>1/$A$1*[1]PaperSectorMinusCoreVPAExp!$F$203</f>
        <v>4.1631305022222218E-2</v>
      </c>
      <c r="H85" s="120">
        <f>1/$A$1*[1]PaperSectorMinusCoreVPAExp!$G$203</f>
        <v>5.3032780174242407E-3</v>
      </c>
      <c r="I85" s="120">
        <f>1/$A$1*[1]PaperSectorMinusCoreVPAExp!$H$203</f>
        <v>0</v>
      </c>
      <c r="J85" s="120">
        <f>1/$A$1*[1]PaperSectorMinusCoreVPAExp!$I$203</f>
        <v>0</v>
      </c>
      <c r="K85" s="120">
        <f>1/$A$1*[1]PaperSectorMinusCoreVPAExp!$J$203</f>
        <v>0</v>
      </c>
      <c r="L85" s="120">
        <f>1/$A$1*[1]PaperSectorMinusCoreVPAExp!K$203</f>
        <v>0</v>
      </c>
      <c r="M85" s="120">
        <f>1/$A$1*[1]PaperSectorMinusCoreVPAExp!L$203</f>
        <v>0</v>
      </c>
      <c r="N85" s="120">
        <f>1/$A$1*[1]PaperSectorMinusCoreVPAExp!M$203</f>
        <v>0</v>
      </c>
      <c r="O85" s="120">
        <f>1/$A$1*[1]PaperSectorMinusCoreVPAExp!N$203</f>
        <v>0</v>
      </c>
      <c r="P85" s="120">
        <f>1/$A$1*[1]PaperSectorMinusCoreVPAExp!O$203</f>
        <v>0</v>
      </c>
      <c r="Q85" s="120">
        <f>1/$A$1*[1]PaperSectorMinusCoreVPAExp!P$203</f>
        <v>0</v>
      </c>
      <c r="R85" s="120">
        <f>1/$A$1*[1]PaperSectorMinusCoreVPAExp!Q$203</f>
        <v>0</v>
      </c>
      <c r="S85" s="120">
        <f>1/$A$1*[1]PaperSectorMinusCoreVPAExp!R$203</f>
        <v>0</v>
      </c>
      <c r="T85" s="120">
        <f>1/$A$1*[1]PaperSectorMinusCoreVPAExp!S$203</f>
        <v>0</v>
      </c>
      <c r="U85" s="120">
        <f>1/$A$1*[1]PaperSectorMinusCoreVPAExp!T$203</f>
        <v>0</v>
      </c>
      <c r="V85" s="120">
        <f>1/$A$1*[1]PaperSectorMinusCoreVPAExp!U$203</f>
        <v>0</v>
      </c>
      <c r="W85" s="120">
        <f>1/$A$1*[1]PaperSectorMinusCoreVPAExp!V$203</f>
        <v>0</v>
      </c>
      <c r="X85" s="120">
        <f>1/$A$1*[1]PaperSectorMinusCoreVPAExp!W$203</f>
        <v>0</v>
      </c>
      <c r="Y85" s="120">
        <f>1/$A$1*[1]PaperSectorMinusCoreVPAExp!X$203</f>
        <v>0</v>
      </c>
      <c r="Z85" s="120">
        <f>1/$A$1*[1]PaperSectorMinusCoreVPAExp!Y$203</f>
        <v>0</v>
      </c>
      <c r="AA85" s="120">
        <f>1/$A$1*[1]PaperSectorMinusCoreVPAExp!Z$203</f>
        <v>0</v>
      </c>
      <c r="AB85" s="120">
        <f>1/$A$1*[1]PaperSectorMinusCoreVPAExp!AA$203</f>
        <v>0</v>
      </c>
      <c r="AC85" s="121"/>
      <c r="AD85" s="120">
        <f>1/1000*[1]PaperSectorMinusCoreVPAExp!AB$203</f>
        <v>0</v>
      </c>
      <c r="AE85" s="120">
        <f>1/1000*[1]PaperSectorMinusCoreVPAExp!AC$203</f>
        <v>0</v>
      </c>
      <c r="AF85" s="120">
        <f>1/1000*[1]PaperSectorMinusCoreVPAExp!AD$203</f>
        <v>0</v>
      </c>
      <c r="AG85" s="120">
        <f>1/1000*[1]PaperSectorMinusCoreVPAExp!AE$203</f>
        <v>0</v>
      </c>
      <c r="AH85" s="120">
        <f>1/1000*[1]PaperSectorMinusCoreVPAExp!AF$203</f>
        <v>1.2635211542099999E-2</v>
      </c>
      <c r="AI85" s="120">
        <f>1/1000*[1]PaperSectorMinusCoreVPAExp!AG$203</f>
        <v>2.7354088905000001E-3</v>
      </c>
      <c r="AJ85" s="120">
        <f>1/1000*[1]PaperSectorMinusCoreVPAExp!AH$203</f>
        <v>0</v>
      </c>
      <c r="AK85" s="120">
        <f>1/1000*[1]PaperSectorMinusCoreVPAExp!AI$203</f>
        <v>0</v>
      </c>
      <c r="AL85" s="120">
        <f>1/1000*[1]PaperSectorMinusCoreVPAExp!AJ$203</f>
        <v>0</v>
      </c>
      <c r="AM85" s="120">
        <f>1/1000*[1]PaperSectorMinusCoreVPAExp!AK$203</f>
        <v>0</v>
      </c>
      <c r="AN85" s="120">
        <f>1/1000*[1]PaperSectorMinusCoreVPAExp!AL$203</f>
        <v>0</v>
      </c>
      <c r="AO85" s="120">
        <f>1/1000*[1]PaperSectorMinusCoreVPAExp!AM$203</f>
        <v>0</v>
      </c>
      <c r="AP85" s="120">
        <f>1/1000*[1]PaperSectorMinusCoreVPAExp!AN$203</f>
        <v>0</v>
      </c>
      <c r="AQ85" s="120">
        <f>1/1000*[1]PaperSectorMinusCoreVPAExp!AO$203</f>
        <v>0</v>
      </c>
      <c r="AR85" s="120">
        <f>1/1000*[1]PaperSectorMinusCoreVPAExp!AP$203</f>
        <v>0</v>
      </c>
      <c r="AS85" s="120">
        <f>1/1000*[1]PaperSectorMinusCoreVPAExp!AQ$203</f>
        <v>0</v>
      </c>
      <c r="AT85" s="120">
        <f>1/1000*[1]PaperSectorMinusCoreVPAExp!AR$203</f>
        <v>0</v>
      </c>
      <c r="AU85" s="120">
        <f>1/1000*[1]PaperSectorMinusCoreVPAExp!AS$203</f>
        <v>0</v>
      </c>
      <c r="AV85" s="120">
        <f>1/1000*[1]PaperSectorMinusCoreVPAExp!AT$203</f>
        <v>0</v>
      </c>
      <c r="AW85" s="120">
        <f>1/1000*[1]PaperSectorMinusCoreVPAExp!AU$203</f>
        <v>0</v>
      </c>
      <c r="AX85" s="120">
        <f>1/1000*[1]PaperSectorMinusCoreVPAExp!AV$203</f>
        <v>0</v>
      </c>
      <c r="AY85" s="120">
        <f>1/1000*[1]PaperSectorMinusCoreVPAExp!AW$203</f>
        <v>0</v>
      </c>
      <c r="AZ85" s="120">
        <f>1/1000*[1]PaperSectorMinusCoreVPAExp!AX$203</f>
        <v>0</v>
      </c>
      <c r="BA85" s="120">
        <f>1/1000*[1]PaperSectorMinusCoreVPAExp!AY$203</f>
        <v>0</v>
      </c>
      <c r="BB85" s="120">
        <f>1/1000*[1]PaperSectorMinusCoreVPAExp!AZ$203</f>
        <v>0</v>
      </c>
      <c r="BC85" s="120">
        <f>1/1000*[1]PaperSectorMinusCoreVPAExp!BA$203</f>
        <v>0</v>
      </c>
    </row>
    <row r="86" spans="2:56">
      <c r="B86" s="119" t="s">
        <v>117</v>
      </c>
      <c r="C86" s="120">
        <f>1/$A$1*[1]PaperSectorMinusCoreVPAExp!$B$260</f>
        <v>0</v>
      </c>
      <c r="D86" s="120">
        <f>1/$A$1*[1]PaperSectorMinusCoreVPAExp!$C$260</f>
        <v>0</v>
      </c>
      <c r="E86" s="120">
        <f>1/$A$1*[1]PaperSectorMinusCoreVPAExp!$D$260</f>
        <v>0</v>
      </c>
      <c r="F86" s="120">
        <f>1/$A$1*[1]PaperSectorMinusCoreVPAExp!$E$260</f>
        <v>0</v>
      </c>
      <c r="G86" s="120">
        <f>1/$A$1*[1]PaperSectorMinusCoreVPAExp!$F$260</f>
        <v>0</v>
      </c>
      <c r="H86" s="120">
        <f>1/$A$1*[1]PaperSectorMinusCoreVPAExp!$G$260</f>
        <v>0</v>
      </c>
      <c r="I86" s="120">
        <f>1/$A$1*[1]PaperSectorMinusCoreVPAExp!$H$260</f>
        <v>0</v>
      </c>
      <c r="J86" s="120">
        <f>1/$A$1*[1]PaperSectorMinusCoreVPAExp!$I$260</f>
        <v>0</v>
      </c>
      <c r="K86" s="120">
        <f>1/$A$1*[1]PaperSectorMinusCoreVPAExp!$J$260</f>
        <v>0</v>
      </c>
      <c r="L86" s="120">
        <f>1/$A$1*[1]PaperSectorMinusCoreVPAExp!K$260</f>
        <v>0</v>
      </c>
      <c r="M86" s="120">
        <f>1/$A$1*[1]PaperSectorMinusCoreVPAExp!L$260</f>
        <v>0</v>
      </c>
      <c r="N86" s="120">
        <f>1/$A$1*[1]PaperSectorMinusCoreVPAExp!M$260</f>
        <v>0</v>
      </c>
      <c r="O86" s="120">
        <f>1/$A$1*[1]PaperSectorMinusCoreVPAExp!N$260</f>
        <v>0</v>
      </c>
      <c r="P86" s="120">
        <f>1/$A$1*[1]PaperSectorMinusCoreVPAExp!O$260</f>
        <v>0</v>
      </c>
      <c r="Q86" s="120">
        <f>1/$A$1*[1]PaperSectorMinusCoreVPAExp!P$260</f>
        <v>0</v>
      </c>
      <c r="R86" s="120">
        <f>1/$A$1*[1]PaperSectorMinusCoreVPAExp!Q$260</f>
        <v>0</v>
      </c>
      <c r="S86" s="120">
        <f>1/$A$1*[1]PaperSectorMinusCoreVPAExp!R$260</f>
        <v>0</v>
      </c>
      <c r="T86" s="120">
        <f>1/$A$1*[1]PaperSectorMinusCoreVPAExp!S$260</f>
        <v>0</v>
      </c>
      <c r="U86" s="120">
        <f>1/$A$1*[1]PaperSectorMinusCoreVPAExp!T$260</f>
        <v>0</v>
      </c>
      <c r="V86" s="120">
        <f>1/$A$1*[1]PaperSectorMinusCoreVPAExp!U$260</f>
        <v>0</v>
      </c>
      <c r="W86" s="120">
        <f>1/$A$1*[1]PaperSectorMinusCoreVPAExp!V$260</f>
        <v>0</v>
      </c>
      <c r="X86" s="120">
        <f>1/$A$1*[1]PaperSectorMinusCoreVPAExp!W$260</f>
        <v>0</v>
      </c>
      <c r="Y86" s="120">
        <f>1/$A$1*[1]PaperSectorMinusCoreVPAExp!X$260</f>
        <v>0</v>
      </c>
      <c r="Z86" s="120">
        <f>1/$A$1*[1]PaperSectorMinusCoreVPAExp!Y$260</f>
        <v>0</v>
      </c>
      <c r="AA86" s="120">
        <f>1/$A$1*[1]PaperSectorMinusCoreVPAExp!Z$260</f>
        <v>0</v>
      </c>
      <c r="AB86" s="120">
        <f>1/$A$1*[1]PaperSectorMinusCoreVPAExp!AA$260</f>
        <v>0</v>
      </c>
      <c r="AC86" s="121"/>
      <c r="AD86" s="120">
        <f>1/1000*[1]PaperSectorMinusCoreVPAExp!AB$260</f>
        <v>0</v>
      </c>
      <c r="AE86" s="120">
        <f>1/1000*[1]PaperSectorMinusCoreVPAExp!AC$260</f>
        <v>0</v>
      </c>
      <c r="AF86" s="120">
        <f>1/1000*[1]PaperSectorMinusCoreVPAExp!AD$260</f>
        <v>0</v>
      </c>
      <c r="AG86" s="120">
        <f>1/1000*[1]PaperSectorMinusCoreVPAExp!AE$260</f>
        <v>0</v>
      </c>
      <c r="AH86" s="120">
        <f>1/1000*[1]PaperSectorMinusCoreVPAExp!AF$260</f>
        <v>0</v>
      </c>
      <c r="AI86" s="120">
        <f>1/1000*[1]PaperSectorMinusCoreVPAExp!AG$260</f>
        <v>0</v>
      </c>
      <c r="AJ86" s="120">
        <f>1/1000*[1]PaperSectorMinusCoreVPAExp!AH$260</f>
        <v>0</v>
      </c>
      <c r="AK86" s="120">
        <f>1/1000*[1]PaperSectorMinusCoreVPAExp!AI$260</f>
        <v>0</v>
      </c>
      <c r="AL86" s="120">
        <f>1/1000*[1]PaperSectorMinusCoreVPAExp!AJ$260</f>
        <v>0</v>
      </c>
      <c r="AM86" s="120">
        <f>1/1000*[1]PaperSectorMinusCoreVPAExp!AK$260</f>
        <v>0</v>
      </c>
      <c r="AN86" s="120">
        <f>1/1000*[1]PaperSectorMinusCoreVPAExp!AL$260</f>
        <v>0</v>
      </c>
      <c r="AO86" s="120">
        <f>1/1000*[1]PaperSectorMinusCoreVPAExp!AM$260</f>
        <v>0</v>
      </c>
      <c r="AP86" s="120">
        <f>1/1000*[1]PaperSectorMinusCoreVPAExp!AN$260</f>
        <v>0</v>
      </c>
      <c r="AQ86" s="120">
        <f>1/1000*[1]PaperSectorMinusCoreVPAExp!AO$260</f>
        <v>0</v>
      </c>
      <c r="AR86" s="120">
        <f>1/1000*[1]PaperSectorMinusCoreVPAExp!AP$260</f>
        <v>0</v>
      </c>
      <c r="AS86" s="120">
        <f>1/1000*[1]PaperSectorMinusCoreVPAExp!AQ$260</f>
        <v>0</v>
      </c>
      <c r="AT86" s="120">
        <f>1/1000*[1]PaperSectorMinusCoreVPAExp!AR$260</f>
        <v>0</v>
      </c>
      <c r="AU86" s="120">
        <f>1/1000*[1]PaperSectorMinusCoreVPAExp!AS$260</f>
        <v>0</v>
      </c>
      <c r="AV86" s="120">
        <f>1/1000*[1]PaperSectorMinusCoreVPAExp!AT$260</f>
        <v>0</v>
      </c>
      <c r="AW86" s="120">
        <f>1/1000*[1]PaperSectorMinusCoreVPAExp!AU$260</f>
        <v>0</v>
      </c>
      <c r="AX86" s="120">
        <f>1/1000*[1]PaperSectorMinusCoreVPAExp!AV$260</f>
        <v>0</v>
      </c>
      <c r="AY86" s="120">
        <f>1/1000*[1]PaperSectorMinusCoreVPAExp!AW$260</f>
        <v>0</v>
      </c>
      <c r="AZ86" s="120">
        <f>1/1000*[1]PaperSectorMinusCoreVPAExp!AX$260</f>
        <v>0</v>
      </c>
      <c r="BA86" s="120">
        <f>1/1000*[1]PaperSectorMinusCoreVPAExp!AY$260</f>
        <v>0</v>
      </c>
      <c r="BB86" s="120">
        <f>1/1000*[1]PaperSectorMinusCoreVPAExp!AZ$260</f>
        <v>0</v>
      </c>
      <c r="BC86" s="120">
        <f>1/1000*[1]PaperSectorMinusCoreVPAExp!BA$260</f>
        <v>0</v>
      </c>
    </row>
    <row r="87" spans="2:56">
      <c r="C87" s="483"/>
      <c r="D87" s="483"/>
      <c r="E87" s="483"/>
      <c r="F87" s="483"/>
      <c r="G87" s="483"/>
      <c r="H87" s="483"/>
      <c r="I87" s="483"/>
      <c r="J87" s="483"/>
      <c r="K87" s="483"/>
      <c r="L87" s="483"/>
      <c r="M87" s="483"/>
      <c r="N87" s="483"/>
      <c r="O87" s="483"/>
      <c r="P87" s="483"/>
      <c r="Q87" s="483"/>
      <c r="R87" s="483"/>
      <c r="S87" s="483"/>
      <c r="T87" s="483"/>
      <c r="U87" s="483"/>
      <c r="V87" s="483"/>
      <c r="W87" s="483"/>
      <c r="X87" s="483"/>
      <c r="Y87" s="483"/>
      <c r="Z87" s="483"/>
      <c r="AA87" s="483"/>
      <c r="AB87" s="483"/>
      <c r="AC87" s="171"/>
      <c r="AD87" s="172"/>
      <c r="AE87" s="172"/>
      <c r="AF87" s="172"/>
      <c r="AG87" s="172"/>
      <c r="AH87" s="172"/>
      <c r="AI87" s="172"/>
      <c r="AJ87" s="172"/>
      <c r="AK87" s="172"/>
      <c r="AL87" s="172"/>
      <c r="AM87" s="172"/>
      <c r="AN87" s="172"/>
      <c r="AO87" s="172"/>
      <c r="AP87" s="172"/>
      <c r="AQ87" s="172"/>
      <c r="AR87" s="172"/>
      <c r="AS87" s="172"/>
      <c r="AT87" s="172"/>
      <c r="AU87" s="172"/>
      <c r="AV87" s="172"/>
      <c r="AW87" s="172"/>
      <c r="AX87" s="172"/>
      <c r="AY87" s="172"/>
      <c r="AZ87" s="172"/>
      <c r="BA87" s="172"/>
      <c r="BB87" s="172"/>
      <c r="BC87" s="172"/>
    </row>
    <row r="88" spans="2:56">
      <c r="B88" s="169" t="s">
        <v>41</v>
      </c>
      <c r="C88" s="170">
        <f>[1]PaperSectorMinusCoreVPAExp!$B$47</f>
        <v>0.13800214951250001</v>
      </c>
      <c r="D88" s="170">
        <f>[1]PaperSectorMinusCoreVPAExp!$C$47</f>
        <v>0.37604912235719701</v>
      </c>
      <c r="E88" s="170">
        <f>[1]PaperSectorMinusCoreVPAExp!$D$47</f>
        <v>0.4676074771194445</v>
      </c>
      <c r="F88" s="170">
        <f>[1]PaperSectorMinusCoreVPAExp!$E$47</f>
        <v>0.3469514994027777</v>
      </c>
      <c r="G88" s="170">
        <f>[1]PaperSectorMinusCoreVPAExp!$F$47</f>
        <v>0.3268086094949495</v>
      </c>
      <c r="H88" s="170">
        <f>[1]PaperSectorMinusCoreVPAExp!$G$47</f>
        <v>0.33067186238080803</v>
      </c>
      <c r="I88" s="170">
        <f>[1]PaperSectorMinusCoreVPAExp!$H$47</f>
        <v>0.17291366084999998</v>
      </c>
      <c r="J88" s="170">
        <f>[1]PaperSectorMinusCoreVPAExp!$I$47</f>
        <v>0.24232101988333332</v>
      </c>
      <c r="K88" s="170">
        <f>[1]PaperSectorMinusCoreVPAExp!$J$47</f>
        <v>0.21387827459166667</v>
      </c>
      <c r="L88" s="170">
        <f>[1]PaperSectorMinusCoreVPAExp!K$47</f>
        <v>0.54439149031111111</v>
      </c>
      <c r="M88" s="170">
        <f>[1]PaperSectorMinusCoreVPAExp!L$47</f>
        <v>0.31258427982121217</v>
      </c>
      <c r="N88" s="170">
        <f>[1]PaperSectorMinusCoreVPAExp!M$47</f>
        <v>0.72941592091666663</v>
      </c>
      <c r="O88" s="170">
        <f>[1]PaperSectorMinusCoreVPAExp!N$47</f>
        <v>0.97496245449469687</v>
      </c>
      <c r="P88" s="170">
        <f>[1]PaperSectorMinusCoreVPAExp!O$47</f>
        <v>0.3644716693806721</v>
      </c>
      <c r="Q88" s="170">
        <f>[1]PaperSectorMinusCoreVPAExp!P$47</f>
        <v>0.16500016661458333</v>
      </c>
      <c r="R88" s="170">
        <f>[1]PaperSectorMinusCoreVPAExp!Q$47</f>
        <v>9.1871034596717166E-2</v>
      </c>
      <c r="S88" s="170">
        <f>[1]PaperSectorMinusCoreVPAExp!R$47</f>
        <v>0.54522072359503371</v>
      </c>
      <c r="T88" s="170">
        <f>[1]PaperSectorMinusCoreVPAExp!S$47</f>
        <v>0.93729237193655301</v>
      </c>
      <c r="U88" s="170">
        <f>[1]PaperSectorMinusCoreVPAExp!T$47</f>
        <v>0.604873563295238</v>
      </c>
      <c r="V88" s="170">
        <f>[1]PaperSectorMinusCoreVPAExp!U$47</f>
        <v>4.7672099999999994E-4</v>
      </c>
      <c r="W88" s="170">
        <f>[1]PaperSectorMinusCoreVPAExp!V$47</f>
        <v>4.7672099999999994E-4</v>
      </c>
      <c r="X88" s="170">
        <f>[1]PaperSectorMinusCoreVPAExp!W$47</f>
        <v>4.7672099999999994E-4</v>
      </c>
      <c r="Y88" s="170">
        <f>[1]PaperSectorMinusCoreVPAExp!X$47</f>
        <v>4.7672099999999994E-4</v>
      </c>
      <c r="Z88" s="170">
        <f>[1]PaperSectorMinusCoreVPAExp!Y$47</f>
        <v>4.7672099999999994E-4</v>
      </c>
      <c r="AA88" s="170">
        <f>[1]PaperSectorMinusCoreVPAExp!Z$47</f>
        <v>4.7672099999999994E-4</v>
      </c>
      <c r="AB88" s="170">
        <f>[1]PaperSectorMinusCoreVPAExp!AA$47</f>
        <v>4.7672099999999994E-4</v>
      </c>
      <c r="AC88" s="171"/>
      <c r="AD88" s="172">
        <f>[1]PaperSectorMinusCoreVPAExp!AB$47</f>
        <v>20.908398273833999</v>
      </c>
      <c r="AE88" s="172">
        <f>[1]PaperSectorMinusCoreVPAExp!AC$47</f>
        <v>31.539588417999997</v>
      </c>
      <c r="AF88" s="172">
        <f>[1]PaperSectorMinusCoreVPAExp!AD$47</f>
        <v>43.620052363199989</v>
      </c>
      <c r="AG88" s="172">
        <f>[1]PaperSectorMinusCoreVPAExp!AE$47</f>
        <v>42.164443820800003</v>
      </c>
      <c r="AH88" s="172">
        <f>[1]PaperSectorMinusCoreVPAExp!AF$47</f>
        <v>57.840501660200005</v>
      </c>
      <c r="AI88" s="172">
        <f>[1]PaperSectorMinusCoreVPAExp!AG$47</f>
        <v>52.104899804099993</v>
      </c>
      <c r="AJ88" s="172">
        <f>[1]PaperSectorMinusCoreVPAExp!AH$47</f>
        <v>33.120380028</v>
      </c>
      <c r="AK88" s="172">
        <f>[1]PaperSectorMinusCoreVPAExp!AI$47</f>
        <v>49.155498737999999</v>
      </c>
      <c r="AL88" s="172">
        <f>[1]PaperSectorMinusCoreVPAExp!AJ$47</f>
        <v>44.162654094800004</v>
      </c>
      <c r="AM88" s="172">
        <f>[1]PaperSectorMinusCoreVPAExp!AK$47</f>
        <v>96.524433667199986</v>
      </c>
      <c r="AN88" s="172">
        <f>[1]PaperSectorMinusCoreVPAExp!AL$47</f>
        <v>62.665071419700013</v>
      </c>
      <c r="AO88" s="172">
        <f>[1]PaperSectorMinusCoreVPAExp!AM$47</f>
        <v>122.43297859199998</v>
      </c>
      <c r="AP88" s="172">
        <f>[1]PaperSectorMinusCoreVPAExp!AN$47</f>
        <v>137.57313345599997</v>
      </c>
      <c r="AQ88" s="172">
        <f>[1]PaperSectorMinusCoreVPAExp!AO$47</f>
        <v>64.918579855199994</v>
      </c>
      <c r="AR88" s="172">
        <f>[1]PaperSectorMinusCoreVPAExp!AP$47</f>
        <v>40.657436584499997</v>
      </c>
      <c r="AS88" s="172">
        <f>[1]PaperSectorMinusCoreVPAExp!AQ$47</f>
        <v>21.830139222499998</v>
      </c>
      <c r="AT88" s="172">
        <f>[1]PaperSectorMinusCoreVPAExp!AR$47</f>
        <v>80.260883988300009</v>
      </c>
      <c r="AU88" s="172">
        <f>[1]PaperSectorMinusCoreVPAExp!AS$47</f>
        <v>145.26025350979998</v>
      </c>
      <c r="AV88" s="172">
        <f>[1]PaperSectorMinusCoreVPAExp!AT$47</f>
        <v>126.14649076600001</v>
      </c>
      <c r="AW88" s="172">
        <f>[1]PaperSectorMinusCoreVPAExp!AU$47</f>
        <v>0</v>
      </c>
      <c r="AX88" s="172">
        <f>[1]PaperSectorMinusCoreVPAExp!AV$47</f>
        <v>0</v>
      </c>
      <c r="AY88" s="172">
        <f>[1]PaperSectorMinusCoreVPAExp!AW$47</f>
        <v>0</v>
      </c>
      <c r="AZ88" s="172">
        <f>[1]PaperSectorMinusCoreVPAExp!AX$47</f>
        <v>0</v>
      </c>
      <c r="BA88" s="172">
        <f>[1]PaperSectorMinusCoreVPAExp!AY$47</f>
        <v>0</v>
      </c>
      <c r="BB88" s="172">
        <f>[1]PaperSectorMinusCoreVPAExp!AZ$47</f>
        <v>0</v>
      </c>
      <c r="BC88" s="172">
        <f>[1]PaperSectorMinusCoreVPAExp!BA$47</f>
        <v>0</v>
      </c>
    </row>
    <row r="89" spans="2:56">
      <c r="B89" s="169" t="s">
        <v>113</v>
      </c>
      <c r="C89" s="170">
        <f>[1]PaperSectorMinusCoreVPAExp!$B$105</f>
        <v>0.16668171601666662</v>
      </c>
      <c r="D89" s="170">
        <f>[1]PaperSectorMinusCoreVPAExp!$C$105</f>
        <v>0.15289855909962116</v>
      </c>
      <c r="E89" s="170">
        <f>[1]PaperSectorMinusCoreVPAExp!$D$105</f>
        <v>0.16500414050277776</v>
      </c>
      <c r="F89" s="170">
        <f>[1]PaperSectorMinusCoreVPAExp!$E$105</f>
        <v>0.16374293799722228</v>
      </c>
      <c r="G89" s="170">
        <f>[1]PaperSectorMinusCoreVPAExp!$F$105</f>
        <v>0.20318805113611116</v>
      </c>
      <c r="H89" s="170">
        <f>[1]PaperSectorMinusCoreVPAExp!$G$105</f>
        <v>0.13107512814949493</v>
      </c>
      <c r="I89" s="170">
        <f>[1]PaperSectorMinusCoreVPAExp!$H$105</f>
        <v>8.8434240413888865E-2</v>
      </c>
      <c r="J89" s="170">
        <f>[1]PaperSectorMinusCoreVPAExp!$I$105</f>
        <v>4.9297353908169923E-2</v>
      </c>
      <c r="K89" s="170">
        <f>[1]PaperSectorMinusCoreVPAExp!$J$105</f>
        <v>3.2444974825E-2</v>
      </c>
      <c r="L89" s="170">
        <f>[1]PaperSectorMinusCoreVPAExp!K$105</f>
        <v>3.5117956582828284E-2</v>
      </c>
      <c r="M89" s="170">
        <f>[1]PaperSectorMinusCoreVPAExp!L$105</f>
        <v>3.4552560753030294E-2</v>
      </c>
      <c r="N89" s="170">
        <f>[1]PaperSectorMinusCoreVPAExp!M$105</f>
        <v>3.2114896716666647E-2</v>
      </c>
      <c r="O89" s="170">
        <f>[1]PaperSectorMinusCoreVPAExp!N$105</f>
        <v>1.6008963435606063E-2</v>
      </c>
      <c r="P89" s="170">
        <f>[1]PaperSectorMinusCoreVPAExp!O$105</f>
        <v>1.4356601083964648E-2</v>
      </c>
      <c r="Q89" s="170">
        <f>[1]PaperSectorMinusCoreVPAExp!P$105</f>
        <v>1.0057978029861112E-2</v>
      </c>
      <c r="R89" s="170">
        <f>[1]PaperSectorMinusCoreVPAExp!Q$105</f>
        <v>1.2687676730555552E-2</v>
      </c>
      <c r="S89" s="170">
        <f>[1]PaperSectorMinusCoreVPAExp!R$105</f>
        <v>1.8633097204208755E-2</v>
      </c>
      <c r="T89" s="170">
        <f>[1]PaperSectorMinusCoreVPAExp!S$105</f>
        <v>2.8243681621969691E-2</v>
      </c>
      <c r="U89" s="170">
        <f>[1]PaperSectorMinusCoreVPAExp!T$105</f>
        <v>3.2783729500000004E-2</v>
      </c>
      <c r="V89" s="170">
        <f>[1]PaperSectorMinusCoreVPAExp!U$105</f>
        <v>0</v>
      </c>
      <c r="W89" s="170">
        <f>[1]PaperSectorMinusCoreVPAExp!V$105</f>
        <v>0</v>
      </c>
      <c r="X89" s="170">
        <f>[1]PaperSectorMinusCoreVPAExp!W$105</f>
        <v>0</v>
      </c>
      <c r="Y89" s="170">
        <f>[1]PaperSectorMinusCoreVPAExp!X$105</f>
        <v>0</v>
      </c>
      <c r="Z89" s="170">
        <f>[1]PaperSectorMinusCoreVPAExp!Y$105</f>
        <v>0</v>
      </c>
      <c r="AA89" s="170">
        <f>[1]PaperSectorMinusCoreVPAExp!Z$105</f>
        <v>0</v>
      </c>
      <c r="AB89" s="170">
        <f>[1]PaperSectorMinusCoreVPAExp!AA$105</f>
        <v>0</v>
      </c>
      <c r="AC89" s="171"/>
      <c r="AD89" s="172">
        <f>[1]PaperSectorMinusCoreVPAExp!AB$105</f>
        <v>25.560622177025998</v>
      </c>
      <c r="AE89" s="172">
        <f>[1]PaperSectorMinusCoreVPAExp!AC$105</f>
        <v>21.494564790399998</v>
      </c>
      <c r="AF89" s="172">
        <f>[1]PaperSectorMinusCoreVPAExp!AD$105</f>
        <v>20.336801712</v>
      </c>
      <c r="AG89" s="172">
        <f>[1]PaperSectorMinusCoreVPAExp!AE$105</f>
        <v>25.175576574399997</v>
      </c>
      <c r="AH89" s="172">
        <f>[1]PaperSectorMinusCoreVPAExp!AF$105</f>
        <v>34.840916294099998</v>
      </c>
      <c r="AI89" s="172">
        <f>[1]PaperSectorMinusCoreVPAExp!AG$105</f>
        <v>21.9696440106</v>
      </c>
      <c r="AJ89" s="172">
        <f>[1]PaperSectorMinusCoreVPAExp!AH$105</f>
        <v>18.457136682400002</v>
      </c>
      <c r="AK89" s="172">
        <f>[1]PaperSectorMinusCoreVPAExp!AI$105</f>
        <v>12.284812522499999</v>
      </c>
      <c r="AL89" s="172">
        <f>[1]PaperSectorMinusCoreVPAExp!AJ$105</f>
        <v>9.6775051247999997</v>
      </c>
      <c r="AM89" s="172">
        <f>[1]PaperSectorMinusCoreVPAExp!AK$105</f>
        <v>11.393971956399998</v>
      </c>
      <c r="AN89" s="172">
        <f>[1]PaperSectorMinusCoreVPAExp!AL$105</f>
        <v>10.480742922600001</v>
      </c>
      <c r="AO89" s="172">
        <f>[1]PaperSectorMinusCoreVPAExp!AM$105</f>
        <v>10.542534719999999</v>
      </c>
      <c r="AP89" s="172">
        <f>[1]PaperSectorMinusCoreVPAExp!AN$105</f>
        <v>5.7977897648000001</v>
      </c>
      <c r="AQ89" s="172">
        <f>[1]PaperSectorMinusCoreVPAExp!AO$105</f>
        <v>6.2330229828000006</v>
      </c>
      <c r="AR89" s="172">
        <f>[1]PaperSectorMinusCoreVPAExp!AP$105</f>
        <v>5.9366081675000002</v>
      </c>
      <c r="AS89" s="172">
        <f>[1]PaperSectorMinusCoreVPAExp!AQ$105</f>
        <v>4.3211618834999994</v>
      </c>
      <c r="AT89" s="172">
        <f>[1]PaperSectorMinusCoreVPAExp!AR$105</f>
        <v>8.4233972031000004</v>
      </c>
      <c r="AU89" s="172">
        <f>[1]PaperSectorMinusCoreVPAExp!AS$105</f>
        <v>8.5589393317999996</v>
      </c>
      <c r="AV89" s="172">
        <f>[1]PaperSectorMinusCoreVPAExp!AT$105</f>
        <v>10.989385693000001</v>
      </c>
      <c r="AW89" s="172">
        <f>[1]PaperSectorMinusCoreVPAExp!AU$105</f>
        <v>0</v>
      </c>
      <c r="AX89" s="172">
        <f>[1]PaperSectorMinusCoreVPAExp!AV$105</f>
        <v>0</v>
      </c>
      <c r="AY89" s="172">
        <f>[1]PaperSectorMinusCoreVPAExp!AW$105</f>
        <v>0</v>
      </c>
      <c r="AZ89" s="172">
        <f>[1]PaperSectorMinusCoreVPAExp!AX$105</f>
        <v>0</v>
      </c>
      <c r="BA89" s="172">
        <f>[1]PaperSectorMinusCoreVPAExp!AY$105</f>
        <v>0</v>
      </c>
      <c r="BB89" s="172">
        <f>[1]PaperSectorMinusCoreVPAExp!AZ$105</f>
        <v>0</v>
      </c>
      <c r="BC89" s="172">
        <f>[1]PaperSectorMinusCoreVPAExp!BA$105</f>
        <v>0</v>
      </c>
    </row>
    <row r="90" spans="2:56">
      <c r="B90" s="169" t="s">
        <v>121</v>
      </c>
      <c r="C90" s="170">
        <f>[1]PaperSectorMinusCoreVPAExp!$B$182</f>
        <v>0</v>
      </c>
      <c r="D90" s="170">
        <f>[1]PaperSectorMinusCoreVPAExp!$C$182</f>
        <v>2.051E-4</v>
      </c>
      <c r="E90" s="170">
        <f>[1]PaperSectorMinusCoreVPAExp!$D$182</f>
        <v>7.6649999999999993E-5</v>
      </c>
      <c r="F90" s="170">
        <f>[1]PaperSectorMinusCoreVPAExp!$E$182</f>
        <v>0</v>
      </c>
      <c r="G90" s="170">
        <f>[1]PaperSectorMinusCoreVPAExp!$F$182</f>
        <v>0</v>
      </c>
      <c r="H90" s="170">
        <f>[1]PaperSectorMinusCoreVPAExp!$G$182</f>
        <v>1.6183999999999996E-6</v>
      </c>
      <c r="I90" s="170">
        <f>[1]PaperSectorMinusCoreVPAExp!$H$182</f>
        <v>7.5238333333333339E-7</v>
      </c>
      <c r="J90" s="170">
        <f>[1]PaperSectorMinusCoreVPAExp!$I$182</f>
        <v>8.5992853500000008E-2</v>
      </c>
      <c r="K90" s="170">
        <f>[1]PaperSectorMinusCoreVPAExp!$J$182</f>
        <v>1.0766E-6</v>
      </c>
      <c r="L90" s="170">
        <f>[1]PaperSectorMinusCoreVPAExp!K$182</f>
        <v>0</v>
      </c>
      <c r="M90" s="170">
        <f>[1]PaperSectorMinusCoreVPAExp!L$182</f>
        <v>0</v>
      </c>
      <c r="N90" s="170">
        <f>[1]PaperSectorMinusCoreVPAExp!M$182</f>
        <v>8.4800000000000005E-8</v>
      </c>
      <c r="O90" s="170">
        <f>[1]PaperSectorMinusCoreVPAExp!N$182</f>
        <v>5.2450999999999996E-5</v>
      </c>
      <c r="P90" s="170">
        <f>[1]PaperSectorMinusCoreVPAExp!O$182</f>
        <v>8.5633333333333336E-7</v>
      </c>
      <c r="Q90" s="170">
        <f>[1]PaperSectorMinusCoreVPAExp!P$182</f>
        <v>5.4225499999999994E-6</v>
      </c>
      <c r="R90" s="170">
        <f>[1]PaperSectorMinusCoreVPAExp!Q$182</f>
        <v>2.9815333333333332E-6</v>
      </c>
      <c r="S90" s="170">
        <f>[1]PaperSectorMinusCoreVPAExp!R$182</f>
        <v>1.3108731481481481E-5</v>
      </c>
      <c r="T90" s="170">
        <f>[1]PaperSectorMinusCoreVPAExp!S$182</f>
        <v>1.4581729166666667E-5</v>
      </c>
      <c r="U90" s="170">
        <f>[1]PaperSectorMinusCoreVPAExp!T$182</f>
        <v>3.0269050000000005E-5</v>
      </c>
      <c r="V90" s="170">
        <f>[1]PaperSectorMinusCoreVPAExp!U$182</f>
        <v>0</v>
      </c>
      <c r="W90" s="170">
        <f>[1]PaperSectorMinusCoreVPAExp!V$182</f>
        <v>0</v>
      </c>
      <c r="X90" s="170">
        <f>[1]PaperSectorMinusCoreVPAExp!W$182</f>
        <v>0</v>
      </c>
      <c r="Y90" s="170">
        <f>[1]PaperSectorMinusCoreVPAExp!X$182</f>
        <v>0</v>
      </c>
      <c r="Z90" s="170">
        <f>[1]PaperSectorMinusCoreVPAExp!Y$182</f>
        <v>0</v>
      </c>
      <c r="AA90" s="170">
        <f>[1]PaperSectorMinusCoreVPAExp!Z$182</f>
        <v>0</v>
      </c>
      <c r="AB90" s="170">
        <f>[1]PaperSectorMinusCoreVPAExp!AA$182</f>
        <v>0</v>
      </c>
      <c r="AC90" s="171"/>
      <c r="AD90" s="172">
        <f>[1]PaperSectorMinusCoreVPAExp!AB$182</f>
        <v>0</v>
      </c>
      <c r="AE90" s="172">
        <f>[1]PaperSectorMinusCoreVPAExp!AC$182</f>
        <v>1.2479290399999999E-2</v>
      </c>
      <c r="AF90" s="172">
        <f>[1]PaperSectorMinusCoreVPAExp!AD$182</f>
        <v>4.4641775999999999E-3</v>
      </c>
      <c r="AG90" s="172">
        <f>[1]PaperSectorMinusCoreVPAExp!AE$182</f>
        <v>0</v>
      </c>
      <c r="AH90" s="172">
        <f>[1]PaperSectorMinusCoreVPAExp!AF$182</f>
        <v>0</v>
      </c>
      <c r="AI90" s="172">
        <f>[1]PaperSectorMinusCoreVPAExp!AG$182</f>
        <v>1.4381795999999999E-3</v>
      </c>
      <c r="AJ90" s="172">
        <f>[1]PaperSectorMinusCoreVPAExp!AH$182</f>
        <v>1.1702192E-3</v>
      </c>
      <c r="AK90" s="172">
        <f>[1]PaperSectorMinusCoreVPAExp!AI$182</f>
        <v>3.4906634999999999E-3</v>
      </c>
      <c r="AL90" s="172">
        <f>[1]PaperSectorMinusCoreVPAExp!AJ$182</f>
        <v>2.3826959999999998E-4</v>
      </c>
      <c r="AM90" s="172">
        <f>[1]PaperSectorMinusCoreVPAExp!AK$182</f>
        <v>-1.06744044E-2</v>
      </c>
      <c r="AN90" s="172">
        <f>[1]PaperSectorMinusCoreVPAExp!AL$182</f>
        <v>0</v>
      </c>
      <c r="AO90" s="172">
        <f>[1]PaperSectorMinusCoreVPAExp!AM$182</f>
        <v>1.1831999999999998E-4</v>
      </c>
      <c r="AP90" s="172">
        <f>[1]PaperSectorMinusCoreVPAExp!AN$182</f>
        <v>2.8627913599999999E-2</v>
      </c>
      <c r="AQ90" s="172">
        <f>[1]PaperSectorMinusCoreVPAExp!AO$182</f>
        <v>2.4583131000000002E-3</v>
      </c>
      <c r="AR90" s="172">
        <f>[1]PaperSectorMinusCoreVPAExp!AP$182</f>
        <v>2.3441382499999996E-2</v>
      </c>
      <c r="AS90" s="172">
        <f>[1]PaperSectorMinusCoreVPAExp!AQ$182</f>
        <v>1.8272355499999997E-2</v>
      </c>
      <c r="AT90" s="172">
        <f>[1]PaperSectorMinusCoreVPAExp!AR$182</f>
        <v>2.8461719699999999E-2</v>
      </c>
      <c r="AU90" s="172">
        <f>[1]PaperSectorMinusCoreVPAExp!AS$182</f>
        <v>3.7163740899999992E-2</v>
      </c>
      <c r="AV90" s="172">
        <f>[1]PaperSectorMinusCoreVPAExp!AT$182</f>
        <v>3.7186147000000003E-2</v>
      </c>
      <c r="AW90" s="172">
        <f>[1]PaperSectorMinusCoreVPAExp!AU$182</f>
        <v>0</v>
      </c>
      <c r="AX90" s="172">
        <f>[1]PaperSectorMinusCoreVPAExp!AV$182</f>
        <v>0</v>
      </c>
      <c r="AY90" s="172">
        <f>[1]PaperSectorMinusCoreVPAExp!AW$182</f>
        <v>0</v>
      </c>
      <c r="AZ90" s="172">
        <f>[1]PaperSectorMinusCoreVPAExp!AX$182</f>
        <v>0</v>
      </c>
      <c r="BA90" s="172">
        <f>[1]PaperSectorMinusCoreVPAExp!AY$182</f>
        <v>0</v>
      </c>
      <c r="BB90" s="172">
        <f>[1]PaperSectorMinusCoreVPAExp!AZ$182</f>
        <v>0</v>
      </c>
      <c r="BC90" s="172">
        <f>[1]PaperSectorMinusCoreVPAExp!BA$182</f>
        <v>0</v>
      </c>
    </row>
    <row r="91" spans="2:56">
      <c r="B91" s="169" t="s">
        <v>121</v>
      </c>
      <c r="C91" s="170">
        <f>[1]PaperSectorMinusCoreVPAExp!$B$257</f>
        <v>3.0283294999999995E-4</v>
      </c>
      <c r="D91" s="170">
        <f>[1]PaperSectorMinusCoreVPAExp!$C$257</f>
        <v>0</v>
      </c>
      <c r="E91" s="170">
        <f>[1]PaperSectorMinusCoreVPAExp!$D$257</f>
        <v>0</v>
      </c>
      <c r="F91" s="170">
        <f>[1]PaperSectorMinusCoreVPAExp!$E$257</f>
        <v>0</v>
      </c>
      <c r="G91" s="170">
        <f>[1]PaperSectorMinusCoreVPAExp!$F$257</f>
        <v>0</v>
      </c>
      <c r="H91" s="170">
        <f>[1]PaperSectorMinusCoreVPAExp!$G$257</f>
        <v>0</v>
      </c>
      <c r="I91" s="170">
        <f>[1]PaperSectorMinusCoreVPAExp!$H$257</f>
        <v>0</v>
      </c>
      <c r="J91" s="170">
        <f>[1]PaperSectorMinusCoreVPAExp!$I$257</f>
        <v>7.8762787833333309E-3</v>
      </c>
      <c r="K91" s="170">
        <f>[1]PaperSectorMinusCoreVPAExp!$J$257</f>
        <v>0</v>
      </c>
      <c r="L91" s="170">
        <f>[1]PaperSectorMinusCoreVPAExp!K$257</f>
        <v>0</v>
      </c>
      <c r="M91" s="170">
        <f>[1]PaperSectorMinusCoreVPAExp!L$257</f>
        <v>0</v>
      </c>
      <c r="N91" s="170">
        <f>[1]PaperSectorMinusCoreVPAExp!M$257</f>
        <v>0</v>
      </c>
      <c r="O91" s="170">
        <f>[1]PaperSectorMinusCoreVPAExp!N$257</f>
        <v>0</v>
      </c>
      <c r="P91" s="170">
        <f>[1]PaperSectorMinusCoreVPAExp!O$257</f>
        <v>0</v>
      </c>
      <c r="Q91" s="170">
        <f>[1]PaperSectorMinusCoreVPAExp!P$257</f>
        <v>0</v>
      </c>
      <c r="R91" s="170">
        <f>[1]PaperSectorMinusCoreVPAExp!Q$257</f>
        <v>0</v>
      </c>
      <c r="S91" s="170">
        <f>[1]PaperSectorMinusCoreVPAExp!R$257</f>
        <v>0</v>
      </c>
      <c r="T91" s="170">
        <f>[1]PaperSectorMinusCoreVPAExp!S$257</f>
        <v>0</v>
      </c>
      <c r="U91" s="170">
        <f>[1]PaperSectorMinusCoreVPAExp!T$257</f>
        <v>0</v>
      </c>
      <c r="V91" s="170">
        <f>[1]PaperSectorMinusCoreVPAExp!U$257</f>
        <v>0</v>
      </c>
      <c r="W91" s="170">
        <f>[1]PaperSectorMinusCoreVPAExp!V$257</f>
        <v>0</v>
      </c>
      <c r="X91" s="170">
        <f>[1]PaperSectorMinusCoreVPAExp!W$257</f>
        <v>0</v>
      </c>
      <c r="Y91" s="170">
        <f>[1]PaperSectorMinusCoreVPAExp!X$257</f>
        <v>0</v>
      </c>
      <c r="Z91" s="170">
        <f>[1]PaperSectorMinusCoreVPAExp!Y$257</f>
        <v>0</v>
      </c>
      <c r="AA91" s="170">
        <f>[1]PaperSectorMinusCoreVPAExp!Z$257</f>
        <v>0</v>
      </c>
      <c r="AB91" s="170">
        <f>[1]PaperSectorMinusCoreVPAExp!AA$257</f>
        <v>0</v>
      </c>
      <c r="AC91" s="171"/>
      <c r="AD91" s="172">
        <f>[1]PaperSectorMinusCoreVPAExp!AB$257</f>
        <v>4.4802619403999995E-2</v>
      </c>
      <c r="AE91" s="172">
        <f>[1]PaperSectorMinusCoreVPAExp!AC$257</f>
        <v>0</v>
      </c>
      <c r="AF91" s="172">
        <f>[1]PaperSectorMinusCoreVPAExp!AD$257</f>
        <v>0</v>
      </c>
      <c r="AG91" s="172">
        <f>[1]PaperSectorMinusCoreVPAExp!AE$257</f>
        <v>0</v>
      </c>
      <c r="AH91" s="172">
        <f>[1]PaperSectorMinusCoreVPAExp!AF$257</f>
        <v>0</v>
      </c>
      <c r="AI91" s="172">
        <f>[1]PaperSectorMinusCoreVPAExp!AG$257</f>
        <v>0</v>
      </c>
      <c r="AJ91" s="172">
        <f>[1]PaperSectorMinusCoreVPAExp!AH$257</f>
        <v>0</v>
      </c>
      <c r="AK91" s="172">
        <f>[1]PaperSectorMinusCoreVPAExp!AI$257</f>
        <v>0</v>
      </c>
      <c r="AL91" s="172">
        <f>[1]PaperSectorMinusCoreVPAExp!AJ$257</f>
        <v>0</v>
      </c>
      <c r="AM91" s="172">
        <f>[1]PaperSectorMinusCoreVPAExp!AK$257</f>
        <v>0</v>
      </c>
      <c r="AN91" s="172">
        <f>[1]PaperSectorMinusCoreVPAExp!AL$257</f>
        <v>0</v>
      </c>
      <c r="AO91" s="172">
        <f>[1]PaperSectorMinusCoreVPAExp!AM$257</f>
        <v>0</v>
      </c>
      <c r="AP91" s="172">
        <f>[1]PaperSectorMinusCoreVPAExp!AN$257</f>
        <v>0</v>
      </c>
      <c r="AQ91" s="172">
        <f>[1]PaperSectorMinusCoreVPAExp!AO$257</f>
        <v>0</v>
      </c>
      <c r="AR91" s="172">
        <f>[1]PaperSectorMinusCoreVPAExp!AP$257</f>
        <v>0</v>
      </c>
      <c r="AS91" s="172">
        <f>[1]PaperSectorMinusCoreVPAExp!AQ$257</f>
        <v>0</v>
      </c>
      <c r="AT91" s="172">
        <f>[1]PaperSectorMinusCoreVPAExp!AR$257</f>
        <v>0</v>
      </c>
      <c r="AU91" s="172">
        <f>[1]PaperSectorMinusCoreVPAExp!AS$257</f>
        <v>0</v>
      </c>
      <c r="AV91" s="172">
        <f>[1]PaperSectorMinusCoreVPAExp!AT$257</f>
        <v>0</v>
      </c>
      <c r="AW91" s="172">
        <f>[1]PaperSectorMinusCoreVPAExp!AU$257</f>
        <v>0</v>
      </c>
      <c r="AX91" s="172">
        <f>[1]PaperSectorMinusCoreVPAExp!AV$257</f>
        <v>0</v>
      </c>
      <c r="AY91" s="172">
        <f>[1]PaperSectorMinusCoreVPAExp!AW$257</f>
        <v>0</v>
      </c>
      <c r="AZ91" s="172">
        <f>[1]PaperSectorMinusCoreVPAExp!AX$257</f>
        <v>0</v>
      </c>
      <c r="BA91" s="172">
        <f>[1]PaperSectorMinusCoreVPAExp!AY$257</f>
        <v>0</v>
      </c>
      <c r="BB91" s="172">
        <f>[1]PaperSectorMinusCoreVPAExp!AZ$257</f>
        <v>0</v>
      </c>
      <c r="BC91" s="172">
        <f>[1]PaperSectorMinusCoreVPAExp!BA$257</f>
        <v>0</v>
      </c>
    </row>
    <row r="92" spans="2:56">
      <c r="B92" s="169"/>
      <c r="C92" s="170">
        <f>[1]PaperSectorMinusCoreVPAExp!$B$179</f>
        <v>0</v>
      </c>
      <c r="D92" s="170">
        <f>[1]PaperSectorMinusCoreVPAExp!$C$179</f>
        <v>0</v>
      </c>
      <c r="E92" s="170">
        <f>[1]PaperSectorMinusCoreVPAExp!$D$179</f>
        <v>0</v>
      </c>
      <c r="F92" s="170">
        <f>[1]PaperSectorMinusCoreVPAExp!$E$179</f>
        <v>0</v>
      </c>
      <c r="G92" s="170">
        <f>[1]PaperSectorMinusCoreVPAExp!$F$179</f>
        <v>0</v>
      </c>
      <c r="H92" s="170">
        <f>[1]PaperSectorMinusCoreVPAExp!$G$179</f>
        <v>0</v>
      </c>
      <c r="I92" s="170">
        <f>[1]PaperSectorMinusCoreVPAExp!$H$179</f>
        <v>0</v>
      </c>
      <c r="J92" s="170">
        <f>[1]PaperSectorMinusCoreVPAExp!$I$179</f>
        <v>0</v>
      </c>
      <c r="K92" s="170">
        <f>[1]PaperSectorMinusCoreVPAExp!$J$179</f>
        <v>0</v>
      </c>
      <c r="L92" s="170">
        <f>[1]PaperSectorMinusCoreVPAExp!K$179</f>
        <v>0</v>
      </c>
      <c r="M92" s="170">
        <f>[1]PaperSectorMinusCoreVPAExp!L$179</f>
        <v>0</v>
      </c>
      <c r="N92" s="170">
        <f>[1]PaperSectorMinusCoreVPAExp!M$179</f>
        <v>0</v>
      </c>
      <c r="O92" s="170">
        <f>[1]PaperSectorMinusCoreVPAExp!N$179</f>
        <v>0</v>
      </c>
      <c r="P92" s="170">
        <f>[1]PaperSectorMinusCoreVPAExp!O$179</f>
        <v>0</v>
      </c>
      <c r="Q92" s="170">
        <f>[1]PaperSectorMinusCoreVPAExp!P$179</f>
        <v>0</v>
      </c>
      <c r="R92" s="170">
        <f>[1]PaperSectorMinusCoreVPAExp!Q$179</f>
        <v>0</v>
      </c>
      <c r="S92" s="170">
        <f>[1]PaperSectorMinusCoreVPAExp!R$179</f>
        <v>0</v>
      </c>
      <c r="T92" s="170">
        <f>[1]PaperSectorMinusCoreVPAExp!S$179</f>
        <v>0</v>
      </c>
      <c r="U92" s="170">
        <f>[1]PaperSectorMinusCoreVPAExp!T$179</f>
        <v>0</v>
      </c>
      <c r="V92" s="170">
        <f>[1]PaperSectorMinusCoreVPAExp!U$179</f>
        <v>0</v>
      </c>
      <c r="W92" s="170">
        <f>[1]PaperSectorMinusCoreVPAExp!V$179</f>
        <v>0</v>
      </c>
      <c r="X92" s="170">
        <f>[1]PaperSectorMinusCoreVPAExp!W$179</f>
        <v>0</v>
      </c>
      <c r="Y92" s="170">
        <f>[1]PaperSectorMinusCoreVPAExp!X$179</f>
        <v>0</v>
      </c>
      <c r="Z92" s="170">
        <f>[1]PaperSectorMinusCoreVPAExp!Y$179</f>
        <v>0</v>
      </c>
      <c r="AA92" s="170">
        <f>[1]PaperSectorMinusCoreVPAExp!Z$179</f>
        <v>0</v>
      </c>
      <c r="AB92" s="170">
        <f>[1]PaperSectorMinusCoreVPAExp!AA$179</f>
        <v>0</v>
      </c>
      <c r="AC92" s="171"/>
      <c r="AD92" s="172">
        <f>[1]PaperSectorMinusCoreVPAExp!AB$179</f>
        <v>0</v>
      </c>
      <c r="AE92" s="172">
        <f>[1]PaperSectorMinusCoreVPAExp!AC$179</f>
        <v>0</v>
      </c>
      <c r="AF92" s="172">
        <f>[1]PaperSectorMinusCoreVPAExp!AD$179</f>
        <v>0</v>
      </c>
      <c r="AG92" s="172">
        <f>[1]PaperSectorMinusCoreVPAExp!AE$179</f>
        <v>0</v>
      </c>
      <c r="AH92" s="172">
        <f>[1]PaperSectorMinusCoreVPAExp!AF$179</f>
        <v>0</v>
      </c>
      <c r="AI92" s="172">
        <f>[1]PaperSectorMinusCoreVPAExp!AG$179</f>
        <v>0</v>
      </c>
      <c r="AJ92" s="172">
        <f>[1]PaperSectorMinusCoreVPAExp!AH$179</f>
        <v>0</v>
      </c>
      <c r="AK92" s="172">
        <f>[1]PaperSectorMinusCoreVPAExp!AI$179</f>
        <v>0</v>
      </c>
      <c r="AL92" s="172">
        <f>[1]PaperSectorMinusCoreVPAExp!AJ$179</f>
        <v>0</v>
      </c>
      <c r="AM92" s="172">
        <f>[1]PaperSectorMinusCoreVPAExp!AK$179</f>
        <v>0</v>
      </c>
      <c r="AN92" s="172">
        <f>[1]PaperSectorMinusCoreVPAExp!AL$179</f>
        <v>0</v>
      </c>
      <c r="AO92" s="172">
        <f>[1]PaperSectorMinusCoreVPAExp!AM$179</f>
        <v>0</v>
      </c>
      <c r="AP92" s="172">
        <f>[1]PaperSectorMinusCoreVPAExp!AN$179</f>
        <v>0</v>
      </c>
      <c r="AQ92" s="172">
        <f>[1]PaperSectorMinusCoreVPAExp!AO$179</f>
        <v>0</v>
      </c>
      <c r="AR92" s="172">
        <f>[1]PaperSectorMinusCoreVPAExp!AP$179</f>
        <v>0</v>
      </c>
      <c r="AS92" s="172">
        <f>[1]PaperSectorMinusCoreVPAExp!AQ$179</f>
        <v>0</v>
      </c>
      <c r="AT92" s="172">
        <f>[1]PaperSectorMinusCoreVPAExp!AR$179</f>
        <v>0</v>
      </c>
      <c r="AU92" s="172">
        <f>[1]PaperSectorMinusCoreVPAExp!AS$179</f>
        <v>0</v>
      </c>
      <c r="AV92" s="172">
        <f>[1]PaperSectorMinusCoreVPAExp!AT$179</f>
        <v>0</v>
      </c>
      <c r="AW92" s="172">
        <f>[1]PaperSectorMinusCoreVPAExp!AU$179</f>
        <v>0</v>
      </c>
      <c r="AX92" s="172">
        <f>[1]PaperSectorMinusCoreVPAExp!AV$179</f>
        <v>0</v>
      </c>
      <c r="AY92" s="172">
        <f>[1]PaperSectorMinusCoreVPAExp!AW$179</f>
        <v>0</v>
      </c>
      <c r="AZ92" s="172">
        <f>[1]PaperSectorMinusCoreVPAExp!AX$179</f>
        <v>0</v>
      </c>
      <c r="BA92" s="172">
        <f>[1]PaperSectorMinusCoreVPAExp!AY$179</f>
        <v>0</v>
      </c>
      <c r="BB92" s="172">
        <f>[1]PaperSectorMinusCoreVPAExp!AZ$179</f>
        <v>0</v>
      </c>
      <c r="BC92" s="172">
        <f>[1]PaperSectorMinusCoreVPAExp!BA$179</f>
        <v>0</v>
      </c>
    </row>
    <row r="93" spans="2:56">
      <c r="B93" s="169"/>
      <c r="C93" s="170">
        <f>[1]PaperSectorMinusCoreVPAExp!$B$57</f>
        <v>0</v>
      </c>
      <c r="D93" s="170">
        <f>[1]PaperSectorMinusCoreVPAExp!$C$57</f>
        <v>0</v>
      </c>
      <c r="E93" s="170">
        <f>[1]PaperSectorMinusCoreVPAExp!$D$57</f>
        <v>0</v>
      </c>
      <c r="F93" s="170">
        <f>[1]PaperSectorMinusCoreVPAExp!$E$57</f>
        <v>0</v>
      </c>
      <c r="G93" s="170">
        <f>[1]PaperSectorMinusCoreVPAExp!$F$57</f>
        <v>0</v>
      </c>
      <c r="H93" s="170">
        <f>[1]PaperSectorMinusCoreVPAExp!$G$57</f>
        <v>0</v>
      </c>
      <c r="I93" s="170">
        <f>[1]PaperSectorMinusCoreVPAExp!$H$57</f>
        <v>0</v>
      </c>
      <c r="J93" s="170">
        <f>[1]PaperSectorMinusCoreVPAExp!$I$57</f>
        <v>2.6205499032679732E-3</v>
      </c>
      <c r="K93" s="170">
        <f>[1]PaperSectorMinusCoreVPAExp!$J$57</f>
        <v>0</v>
      </c>
      <c r="L93" s="170">
        <f>[1]PaperSectorMinusCoreVPAExp!K$57</f>
        <v>0</v>
      </c>
      <c r="M93" s="170">
        <f>[1]PaperSectorMinusCoreVPAExp!L$57</f>
        <v>0</v>
      </c>
      <c r="N93" s="170">
        <f>[1]PaperSectorMinusCoreVPAExp!M$57</f>
        <v>0</v>
      </c>
      <c r="O93" s="170">
        <f>[1]PaperSectorMinusCoreVPAExp!N$57</f>
        <v>0</v>
      </c>
      <c r="P93" s="170">
        <f>[1]PaperSectorMinusCoreVPAExp!O$57</f>
        <v>0</v>
      </c>
      <c r="Q93" s="170">
        <f>[1]PaperSectorMinusCoreVPAExp!P$57</f>
        <v>0</v>
      </c>
      <c r="R93" s="170">
        <f>[1]PaperSectorMinusCoreVPAExp!Q$57</f>
        <v>0</v>
      </c>
      <c r="S93" s="170">
        <f>[1]PaperSectorMinusCoreVPAExp!R$57</f>
        <v>0</v>
      </c>
      <c r="T93" s="170">
        <f>[1]PaperSectorMinusCoreVPAExp!S$57</f>
        <v>0</v>
      </c>
      <c r="U93" s="170">
        <f>[1]PaperSectorMinusCoreVPAExp!T$57</f>
        <v>0</v>
      </c>
      <c r="V93" s="170">
        <f>[1]PaperSectorMinusCoreVPAExp!U$57</f>
        <v>0</v>
      </c>
      <c r="W93" s="170">
        <f>[1]PaperSectorMinusCoreVPAExp!V$57</f>
        <v>0</v>
      </c>
      <c r="X93" s="170">
        <f>[1]PaperSectorMinusCoreVPAExp!W$57</f>
        <v>0</v>
      </c>
      <c r="Y93" s="170">
        <f>[1]PaperSectorMinusCoreVPAExp!X$57</f>
        <v>0</v>
      </c>
      <c r="Z93" s="170">
        <f>[1]PaperSectorMinusCoreVPAExp!Y$57</f>
        <v>0</v>
      </c>
      <c r="AA93" s="170">
        <f>[1]PaperSectorMinusCoreVPAExp!Z$57</f>
        <v>0</v>
      </c>
      <c r="AB93" s="170">
        <f>[1]PaperSectorMinusCoreVPAExp!AA$57</f>
        <v>0</v>
      </c>
      <c r="AC93" s="171"/>
      <c r="AD93" s="172">
        <f>[1]PaperSectorMinusCoreVPAExp!AB$57</f>
        <v>0</v>
      </c>
      <c r="AE93" s="172">
        <f>[1]PaperSectorMinusCoreVPAExp!AC$57</f>
        <v>0</v>
      </c>
      <c r="AF93" s="172">
        <f>[1]PaperSectorMinusCoreVPAExp!AD$57</f>
        <v>0</v>
      </c>
      <c r="AG93" s="172">
        <f>[1]PaperSectorMinusCoreVPAExp!AE$57</f>
        <v>0</v>
      </c>
      <c r="AH93" s="172">
        <f>[1]PaperSectorMinusCoreVPAExp!AF$57</f>
        <v>0</v>
      </c>
      <c r="AI93" s="172">
        <f>[1]PaperSectorMinusCoreVPAExp!AG$57</f>
        <v>0</v>
      </c>
      <c r="AJ93" s="172">
        <f>[1]PaperSectorMinusCoreVPAExp!AH$57</f>
        <v>0</v>
      </c>
      <c r="AK93" s="172">
        <f>[1]PaperSectorMinusCoreVPAExp!AI$57</f>
        <v>0</v>
      </c>
      <c r="AL93" s="172">
        <f>[1]PaperSectorMinusCoreVPAExp!AJ$57</f>
        <v>0</v>
      </c>
      <c r="AM93" s="172">
        <f>[1]PaperSectorMinusCoreVPAExp!AK$57</f>
        <v>0</v>
      </c>
      <c r="AN93" s="172">
        <f>[1]PaperSectorMinusCoreVPAExp!AL$57</f>
        <v>0</v>
      </c>
      <c r="AO93" s="172">
        <f>[1]PaperSectorMinusCoreVPAExp!AM$57</f>
        <v>0</v>
      </c>
      <c r="AP93" s="172">
        <f>[1]PaperSectorMinusCoreVPAExp!AN$57</f>
        <v>0</v>
      </c>
      <c r="AQ93" s="172">
        <f>[1]PaperSectorMinusCoreVPAExp!AO$57</f>
        <v>0</v>
      </c>
      <c r="AR93" s="172">
        <f>[1]PaperSectorMinusCoreVPAExp!AP$57</f>
        <v>0</v>
      </c>
      <c r="AS93" s="172">
        <f>[1]PaperSectorMinusCoreVPAExp!AQ$57</f>
        <v>0</v>
      </c>
      <c r="AT93" s="172">
        <f>[1]PaperSectorMinusCoreVPAExp!AR$57</f>
        <v>0</v>
      </c>
      <c r="AU93" s="172">
        <f>[1]PaperSectorMinusCoreVPAExp!AS$57</f>
        <v>0</v>
      </c>
      <c r="AV93" s="172">
        <f>[1]PaperSectorMinusCoreVPAExp!AT$57</f>
        <v>0</v>
      </c>
      <c r="AW93" s="172">
        <f>[1]PaperSectorMinusCoreVPAExp!AU$57</f>
        <v>0</v>
      </c>
      <c r="AX93" s="172">
        <f>[1]PaperSectorMinusCoreVPAExp!AV$57</f>
        <v>0</v>
      </c>
      <c r="AY93" s="172">
        <f>[1]PaperSectorMinusCoreVPAExp!AW$57</f>
        <v>0</v>
      </c>
      <c r="AZ93" s="172">
        <f>[1]PaperSectorMinusCoreVPAExp!AX$57</f>
        <v>0</v>
      </c>
      <c r="BA93" s="172">
        <f>[1]PaperSectorMinusCoreVPAExp!AY$57</f>
        <v>0</v>
      </c>
      <c r="BB93" s="172">
        <f>[1]PaperSectorMinusCoreVPAExp!AZ$57</f>
        <v>0</v>
      </c>
      <c r="BC93" s="172">
        <f>[1]PaperSectorMinusCoreVPAExp!BA$57</f>
        <v>0</v>
      </c>
    </row>
    <row r="94" spans="2:56">
      <c r="B94" s="169"/>
      <c r="C94" s="170">
        <f>[1]PaperSectorMinusCoreVPAExp!$B$58</f>
        <v>0</v>
      </c>
      <c r="D94" s="170">
        <f>[1]PaperSectorMinusCoreVPAExp!$C$58</f>
        <v>0</v>
      </c>
      <c r="E94" s="170">
        <f>[1]PaperSectorMinusCoreVPAExp!$D$58</f>
        <v>0</v>
      </c>
      <c r="F94" s="170">
        <f>[1]PaperSectorMinusCoreVPAExp!$E$58</f>
        <v>0</v>
      </c>
      <c r="G94" s="170">
        <f>[1]PaperSectorMinusCoreVPAExp!$F$58</f>
        <v>0</v>
      </c>
      <c r="H94" s="170">
        <f>[1]PaperSectorMinusCoreVPAExp!$G$58</f>
        <v>0</v>
      </c>
      <c r="I94" s="170">
        <f>[1]PaperSectorMinusCoreVPAExp!$H$58</f>
        <v>0</v>
      </c>
      <c r="J94" s="170">
        <f>[1]PaperSectorMinusCoreVPAExp!$I$58</f>
        <v>0</v>
      </c>
      <c r="K94" s="170">
        <f>[1]PaperSectorMinusCoreVPAExp!$J$58</f>
        <v>0</v>
      </c>
      <c r="L94" s="170">
        <f>[1]PaperSectorMinusCoreVPAExp!K$58</f>
        <v>0</v>
      </c>
      <c r="M94" s="170">
        <f>[1]PaperSectorMinusCoreVPAExp!L$58</f>
        <v>0</v>
      </c>
      <c r="N94" s="170">
        <f>[1]PaperSectorMinusCoreVPAExp!M$58</f>
        <v>0</v>
      </c>
      <c r="O94" s="170">
        <f>[1]PaperSectorMinusCoreVPAExp!N$58</f>
        <v>0</v>
      </c>
      <c r="P94" s="170">
        <f>[1]PaperSectorMinusCoreVPAExp!O$58</f>
        <v>0</v>
      </c>
      <c r="Q94" s="170">
        <f>[1]PaperSectorMinusCoreVPAExp!P$58</f>
        <v>0</v>
      </c>
      <c r="R94" s="170">
        <f>[1]PaperSectorMinusCoreVPAExp!Q$58</f>
        <v>0</v>
      </c>
      <c r="S94" s="170">
        <f>[1]PaperSectorMinusCoreVPAExp!R$58</f>
        <v>0</v>
      </c>
      <c r="T94" s="170">
        <f>[1]PaperSectorMinusCoreVPAExp!S$58</f>
        <v>0</v>
      </c>
      <c r="U94" s="170">
        <f>[1]PaperSectorMinusCoreVPAExp!T$58</f>
        <v>0</v>
      </c>
      <c r="V94" s="170">
        <f>[1]PaperSectorMinusCoreVPAExp!U$58</f>
        <v>0</v>
      </c>
      <c r="W94" s="170">
        <f>[1]PaperSectorMinusCoreVPAExp!V$58</f>
        <v>0</v>
      </c>
      <c r="X94" s="170">
        <f>[1]PaperSectorMinusCoreVPAExp!W$58</f>
        <v>0</v>
      </c>
      <c r="Y94" s="170">
        <f>[1]PaperSectorMinusCoreVPAExp!X$58</f>
        <v>0</v>
      </c>
      <c r="Z94" s="170">
        <f>[1]PaperSectorMinusCoreVPAExp!Y$58</f>
        <v>0</v>
      </c>
      <c r="AA94" s="170">
        <f>[1]PaperSectorMinusCoreVPAExp!Z$58</f>
        <v>0</v>
      </c>
      <c r="AB94" s="170">
        <f>[1]PaperSectorMinusCoreVPAExp!AA$58</f>
        <v>0</v>
      </c>
      <c r="AC94" s="171"/>
      <c r="AD94" s="172">
        <f>[1]PaperSectorMinusCoreVPAExp!AB$58</f>
        <v>0</v>
      </c>
      <c r="AE94" s="172">
        <f>[1]PaperSectorMinusCoreVPAExp!AC$58</f>
        <v>0</v>
      </c>
      <c r="AF94" s="172">
        <f>[1]PaperSectorMinusCoreVPAExp!AD$58</f>
        <v>0</v>
      </c>
      <c r="AG94" s="172">
        <f>[1]PaperSectorMinusCoreVPAExp!AE$58</f>
        <v>0</v>
      </c>
      <c r="AH94" s="172">
        <f>[1]PaperSectorMinusCoreVPAExp!AF$58</f>
        <v>0</v>
      </c>
      <c r="AI94" s="172">
        <f>[1]PaperSectorMinusCoreVPAExp!AG$58</f>
        <v>0</v>
      </c>
      <c r="AJ94" s="172">
        <f>[1]PaperSectorMinusCoreVPAExp!AH$58</f>
        <v>0</v>
      </c>
      <c r="AK94" s="172">
        <f>[1]PaperSectorMinusCoreVPAExp!AI$58</f>
        <v>0</v>
      </c>
      <c r="AL94" s="172">
        <f>[1]PaperSectorMinusCoreVPAExp!AJ$58</f>
        <v>0</v>
      </c>
      <c r="AM94" s="172">
        <f>[1]PaperSectorMinusCoreVPAExp!AK$58</f>
        <v>0</v>
      </c>
      <c r="AN94" s="172">
        <f>[1]PaperSectorMinusCoreVPAExp!AL$58</f>
        <v>0</v>
      </c>
      <c r="AO94" s="172">
        <f>[1]PaperSectorMinusCoreVPAExp!AM$58</f>
        <v>0</v>
      </c>
      <c r="AP94" s="172">
        <f>[1]PaperSectorMinusCoreVPAExp!AN$58</f>
        <v>0</v>
      </c>
      <c r="AQ94" s="172">
        <f>[1]PaperSectorMinusCoreVPAExp!AO$58</f>
        <v>0</v>
      </c>
      <c r="AR94" s="172">
        <f>[1]PaperSectorMinusCoreVPAExp!AP$58</f>
        <v>0</v>
      </c>
      <c r="AS94" s="172">
        <f>[1]PaperSectorMinusCoreVPAExp!AQ$58</f>
        <v>0</v>
      </c>
      <c r="AT94" s="172">
        <f>[1]PaperSectorMinusCoreVPAExp!AR$58</f>
        <v>0</v>
      </c>
      <c r="AU94" s="172">
        <f>[1]PaperSectorMinusCoreVPAExp!AS$58</f>
        <v>0</v>
      </c>
      <c r="AV94" s="172">
        <f>[1]PaperSectorMinusCoreVPAExp!AT$58</f>
        <v>0</v>
      </c>
      <c r="AW94" s="172">
        <f>[1]PaperSectorMinusCoreVPAExp!AU$58</f>
        <v>0</v>
      </c>
      <c r="AX94" s="172">
        <f>[1]PaperSectorMinusCoreVPAExp!AV$58</f>
        <v>0</v>
      </c>
      <c r="AY94" s="172">
        <f>[1]PaperSectorMinusCoreVPAExp!AW$58</f>
        <v>0</v>
      </c>
      <c r="AZ94" s="172">
        <f>[1]PaperSectorMinusCoreVPAExp!AX$58</f>
        <v>0</v>
      </c>
      <c r="BA94" s="172">
        <f>[1]PaperSectorMinusCoreVPAExp!AY$58</f>
        <v>0</v>
      </c>
      <c r="BB94" s="172">
        <f>[1]PaperSectorMinusCoreVPAExp!AZ$58</f>
        <v>0</v>
      </c>
      <c r="BC94" s="172">
        <f>[1]PaperSectorMinusCoreVPAExp!BA$58</f>
        <v>0</v>
      </c>
    </row>
    <row r="95" spans="2:56">
      <c r="B95" s="169"/>
      <c r="C95" s="170">
        <f>[1]PaperSectorMinusCoreVPAExp!$B$59</f>
        <v>9.1033456499999985E-2</v>
      </c>
      <c r="D95" s="170">
        <f>[1]PaperSectorMinusCoreVPAExp!$C$59</f>
        <v>7.2959431999999991E-2</v>
      </c>
      <c r="E95" s="170">
        <f>[1]PaperSectorMinusCoreVPAExp!$D$59</f>
        <v>1.6433125624999999E-2</v>
      </c>
      <c r="F95" s="170">
        <f>[1]PaperSectorMinusCoreVPAExp!$E$59</f>
        <v>1.8483632125E-2</v>
      </c>
      <c r="G95" s="170">
        <f>[1]PaperSectorMinusCoreVPAExp!$F$59</f>
        <v>6.729977333333334E-2</v>
      </c>
      <c r="H95" s="170">
        <f>[1]PaperSectorMinusCoreVPAExp!$G$59</f>
        <v>0.12771667545454543</v>
      </c>
      <c r="I95" s="170">
        <f>[1]PaperSectorMinusCoreVPAExp!$H$59</f>
        <v>0.1205114756</v>
      </c>
      <c r="J95" s="170">
        <f>[1]PaperSectorMinusCoreVPAExp!$I$59</f>
        <v>1.2707821999999999E-3</v>
      </c>
      <c r="K95" s="170">
        <f>[1]PaperSectorMinusCoreVPAExp!$J$59</f>
        <v>6.2548595014705874E-2</v>
      </c>
      <c r="L95" s="170">
        <f>[1]PaperSectorMinusCoreVPAExp!K$59</f>
        <v>3.2622639000000002E-2</v>
      </c>
      <c r="M95" s="170">
        <f>[1]PaperSectorMinusCoreVPAExp!L$59</f>
        <v>0.16386161399999999</v>
      </c>
      <c r="N95" s="170">
        <f>[1]PaperSectorMinusCoreVPAExp!M$59</f>
        <v>5.7904497816666664E-2</v>
      </c>
      <c r="O95" s="170">
        <f>[1]PaperSectorMinusCoreVPAExp!N$59</f>
        <v>4.7960775195454539E-2</v>
      </c>
      <c r="P95" s="170">
        <f>[1]PaperSectorMinusCoreVPAExp!O$59</f>
        <v>2.6477149999999998E-2</v>
      </c>
      <c r="Q95" s="170">
        <f>[1]PaperSectorMinusCoreVPAExp!P$59</f>
        <v>3.1567739999999997E-2</v>
      </c>
      <c r="R95" s="170">
        <f>[1]PaperSectorMinusCoreVPAExp!Q$59</f>
        <v>0.16948271656414146</v>
      </c>
      <c r="S95" s="170">
        <f>[1]PaperSectorMinusCoreVPAExp!R$59</f>
        <v>0.10165426390000001</v>
      </c>
      <c r="T95" s="170">
        <f>[1]PaperSectorMinusCoreVPAExp!S$59</f>
        <v>0.12220707836742425</v>
      </c>
      <c r="U95" s="170">
        <f>[1]PaperSectorMinusCoreVPAExp!T$59</f>
        <v>2.2077459133333331E-2</v>
      </c>
      <c r="V95" s="170">
        <f>[1]PaperSectorMinusCoreVPAExp!U$59</f>
        <v>0</v>
      </c>
      <c r="W95" s="170">
        <f>[1]PaperSectorMinusCoreVPAExp!V$59</f>
        <v>0</v>
      </c>
      <c r="X95" s="170">
        <f>[1]PaperSectorMinusCoreVPAExp!W$59</f>
        <v>0</v>
      </c>
      <c r="Y95" s="170">
        <f>[1]PaperSectorMinusCoreVPAExp!X$59</f>
        <v>0</v>
      </c>
      <c r="Z95" s="170">
        <f>[1]PaperSectorMinusCoreVPAExp!Y$59</f>
        <v>0</v>
      </c>
      <c r="AA95" s="170">
        <f>[1]PaperSectorMinusCoreVPAExp!Z$59</f>
        <v>0</v>
      </c>
      <c r="AB95" s="170">
        <f>[1]PaperSectorMinusCoreVPAExp!AA$59</f>
        <v>0</v>
      </c>
      <c r="AC95" s="171"/>
      <c r="AD95" s="172">
        <f>[1]PaperSectorMinusCoreVPAExp!AB$59</f>
        <v>54.529872304233002</v>
      </c>
      <c r="AE95" s="172">
        <f>[1]PaperSectorMinusCoreVPAExp!AC$59</f>
        <v>49.510131998799999</v>
      </c>
      <c r="AF95" s="172">
        <f>[1]PaperSectorMinusCoreVPAExp!AD$59</f>
        <v>15.372930302399999</v>
      </c>
      <c r="AG95" s="172">
        <f>[1]PaperSectorMinusCoreVPAExp!AE$59</f>
        <v>20.697723636799996</v>
      </c>
      <c r="AH95" s="172">
        <f>[1]PaperSectorMinusCoreVPAExp!AF$59</f>
        <v>52.365428542000004</v>
      </c>
      <c r="AI95" s="172">
        <f>[1]PaperSectorMinusCoreVPAExp!AG$59</f>
        <v>73.250923488599994</v>
      </c>
      <c r="AJ95" s="172">
        <f>[1]PaperSectorMinusCoreVPAExp!AH$59</f>
        <v>34.750220397199996</v>
      </c>
      <c r="AK95" s="172">
        <f>[1]PaperSectorMinusCoreVPAExp!AI$59</f>
        <v>53.435708658500005</v>
      </c>
      <c r="AL95" s="172">
        <f>[1]PaperSectorMinusCoreVPAExp!AJ$59</f>
        <v>71.968897323199997</v>
      </c>
      <c r="AM95" s="172">
        <f>[1]PaperSectorMinusCoreVPAExp!AK$59</f>
        <v>78.60618568000001</v>
      </c>
      <c r="AN95" s="172">
        <f>[1]PaperSectorMinusCoreVPAExp!AL$59</f>
        <v>106.3234135755</v>
      </c>
      <c r="AO95" s="172">
        <f>[1]PaperSectorMinusCoreVPAExp!AM$59</f>
        <v>84.357990959999995</v>
      </c>
      <c r="AP95" s="172">
        <f>[1]PaperSectorMinusCoreVPAExp!AN$59</f>
        <v>85.250187932799989</v>
      </c>
      <c r="AQ95" s="172">
        <f>[1]PaperSectorMinusCoreVPAExp!AO$59</f>
        <v>74.067482246699996</v>
      </c>
      <c r="AR95" s="172">
        <f>[1]PaperSectorMinusCoreVPAExp!AP$59</f>
        <v>76.907693983999991</v>
      </c>
      <c r="AS95" s="172">
        <f>[1]PaperSectorMinusCoreVPAExp!AQ$59</f>
        <v>86.632391733999995</v>
      </c>
      <c r="AT95" s="172">
        <f>[1]PaperSectorMinusCoreVPAExp!AR$59</f>
        <v>30.004244622599998</v>
      </c>
      <c r="AU95" s="172">
        <f>[1]PaperSectorMinusCoreVPAExp!AS$59</f>
        <v>28.617171783199996</v>
      </c>
      <c r="AV95" s="172">
        <f>[1]PaperSectorMinusCoreVPAExp!AT$59</f>
        <v>11.535665509999999</v>
      </c>
      <c r="AW95" s="172">
        <f>[1]PaperSectorMinusCoreVPAExp!AU$59</f>
        <v>0</v>
      </c>
      <c r="AX95" s="172">
        <f>[1]PaperSectorMinusCoreVPAExp!AV$59</f>
        <v>0</v>
      </c>
      <c r="AY95" s="172">
        <f>[1]PaperSectorMinusCoreVPAExp!AW$59</f>
        <v>0</v>
      </c>
      <c r="AZ95" s="172">
        <f>[1]PaperSectorMinusCoreVPAExp!AX$59</f>
        <v>0</v>
      </c>
      <c r="BA95" s="172">
        <f>[1]PaperSectorMinusCoreVPAExp!AY$59</f>
        <v>0</v>
      </c>
      <c r="BB95" s="172">
        <f>[1]PaperSectorMinusCoreVPAExp!AZ$59</f>
        <v>0</v>
      </c>
      <c r="BC95" s="172">
        <f>[1]PaperSectorMinusCoreVPAExp!BA$59</f>
        <v>0</v>
      </c>
    </row>
    <row r="96" spans="2:56">
      <c r="B96" s="169"/>
      <c r="C96" s="170">
        <f>[1]PaperSectorMinusCoreVPAExp!$B$60</f>
        <v>7.810774999999999E-2</v>
      </c>
      <c r="D96" s="170">
        <f>[1]PaperSectorMinusCoreVPAExp!$C$60</f>
        <v>6.5397499999999997E-2</v>
      </c>
      <c r="E96" s="170">
        <f>[1]PaperSectorMinusCoreVPAExp!$D$60</f>
        <v>1.297415E-2</v>
      </c>
      <c r="F96" s="170">
        <f>[1]PaperSectorMinusCoreVPAExp!$E$60</f>
        <v>5.7144499999999994E-3</v>
      </c>
      <c r="G96" s="170">
        <f>[1]PaperSectorMinusCoreVPAExp!$F$60</f>
        <v>8.2450083333333326E-4</v>
      </c>
      <c r="H96" s="170">
        <f>[1]PaperSectorMinusCoreVPAExp!$G$60</f>
        <v>5.7830499999999996E-3</v>
      </c>
      <c r="I96" s="170">
        <f>[1]PaperSectorMinusCoreVPAExp!$H$60</f>
        <v>0</v>
      </c>
      <c r="J96" s="170">
        <f>[1]PaperSectorMinusCoreVPAExp!$I$60</f>
        <v>3.9216685000000001E-2</v>
      </c>
      <c r="K96" s="170">
        <f>[1]PaperSectorMinusCoreVPAExp!$J$60</f>
        <v>0</v>
      </c>
      <c r="L96" s="170">
        <f>[1]PaperSectorMinusCoreVPAExp!K$60</f>
        <v>0</v>
      </c>
      <c r="M96" s="170">
        <f>[1]PaperSectorMinusCoreVPAExp!L$60</f>
        <v>9.6300049999999998E-2</v>
      </c>
      <c r="N96" s="170">
        <f>[1]PaperSectorMinusCoreVPAExp!M$60</f>
        <v>0</v>
      </c>
      <c r="O96" s="170">
        <f>[1]PaperSectorMinusCoreVPAExp!N$60</f>
        <v>0</v>
      </c>
      <c r="P96" s="170">
        <f>[1]PaperSectorMinusCoreVPAExp!O$60</f>
        <v>0</v>
      </c>
      <c r="Q96" s="170">
        <f>[1]PaperSectorMinusCoreVPAExp!P$60</f>
        <v>0</v>
      </c>
      <c r="R96" s="170">
        <f>[1]PaperSectorMinusCoreVPAExp!Q$60</f>
        <v>1.6039276944444444E-2</v>
      </c>
      <c r="S96" s="170">
        <f>[1]PaperSectorMinusCoreVPAExp!R$60</f>
        <v>0</v>
      </c>
      <c r="T96" s="170">
        <f>[1]PaperSectorMinusCoreVPAExp!S$60</f>
        <v>8.9588703409090899E-5</v>
      </c>
      <c r="U96" s="170">
        <f>[1]PaperSectorMinusCoreVPAExp!T$60</f>
        <v>0</v>
      </c>
      <c r="V96" s="170">
        <f>[1]PaperSectorMinusCoreVPAExp!U$60</f>
        <v>0</v>
      </c>
      <c r="W96" s="170">
        <f>[1]PaperSectorMinusCoreVPAExp!V$60</f>
        <v>0</v>
      </c>
      <c r="X96" s="170">
        <f>[1]PaperSectorMinusCoreVPAExp!W$60</f>
        <v>0</v>
      </c>
      <c r="Y96" s="170">
        <f>[1]PaperSectorMinusCoreVPAExp!X$60</f>
        <v>0</v>
      </c>
      <c r="Z96" s="170">
        <f>[1]PaperSectorMinusCoreVPAExp!Y$60</f>
        <v>0</v>
      </c>
      <c r="AA96" s="170">
        <f>[1]PaperSectorMinusCoreVPAExp!Z$60</f>
        <v>0</v>
      </c>
      <c r="AB96" s="170">
        <f>[1]PaperSectorMinusCoreVPAExp!AA$60</f>
        <v>0</v>
      </c>
      <c r="AC96" s="171"/>
      <c r="AD96" s="172">
        <f>[1]PaperSectorMinusCoreVPAExp!AB$60</f>
        <v>29.332923669569997</v>
      </c>
      <c r="AE96" s="172">
        <f>[1]PaperSectorMinusCoreVPAExp!AC$60</f>
        <v>25.420819663199996</v>
      </c>
      <c r="AF96" s="172">
        <f>[1]PaperSectorMinusCoreVPAExp!AD$60</f>
        <v>10.236323304000001</v>
      </c>
      <c r="AG96" s="172">
        <f>[1]PaperSectorMinusCoreVPAExp!AE$60</f>
        <v>8.3767916511999996</v>
      </c>
      <c r="AH96" s="172">
        <f>[1]PaperSectorMinusCoreVPAExp!AF$60</f>
        <v>0.4609806327</v>
      </c>
      <c r="AI96" s="172">
        <f>[1]PaperSectorMinusCoreVPAExp!AG$60</f>
        <v>5.9037285020999999</v>
      </c>
      <c r="AJ96" s="172">
        <f>[1]PaperSectorMinusCoreVPAExp!AH$60</f>
        <v>0</v>
      </c>
      <c r="AK96" s="172">
        <f>[1]PaperSectorMinusCoreVPAExp!AI$60</f>
        <v>0</v>
      </c>
      <c r="AL96" s="172">
        <f>[1]PaperSectorMinusCoreVPAExp!AJ$60</f>
        <v>0</v>
      </c>
      <c r="AM96" s="172">
        <f>[1]PaperSectorMinusCoreVPAExp!AK$60</f>
        <v>0</v>
      </c>
      <c r="AN96" s="172">
        <f>[1]PaperSectorMinusCoreVPAExp!AL$60</f>
        <v>22.5577439811</v>
      </c>
      <c r="AO96" s="172">
        <f>[1]PaperSectorMinusCoreVPAExp!AM$60</f>
        <v>0</v>
      </c>
      <c r="AP96" s="172">
        <f>[1]PaperSectorMinusCoreVPAExp!AN$60</f>
        <v>0</v>
      </c>
      <c r="AQ96" s="172">
        <f>[1]PaperSectorMinusCoreVPAExp!AO$60</f>
        <v>0</v>
      </c>
      <c r="AR96" s="172">
        <f>[1]PaperSectorMinusCoreVPAExp!AP$60</f>
        <v>0</v>
      </c>
      <c r="AS96" s="172">
        <f>[1]PaperSectorMinusCoreVPAExp!AQ$60</f>
        <v>3.9728166064999999</v>
      </c>
      <c r="AT96" s="172">
        <f>[1]PaperSectorMinusCoreVPAExp!AR$60</f>
        <v>0</v>
      </c>
      <c r="AU96" s="172">
        <f>[1]PaperSectorMinusCoreVPAExp!AS$60</f>
        <v>3.9121510999999991E-2</v>
      </c>
      <c r="AV96" s="172">
        <f>[1]PaperSectorMinusCoreVPAExp!AT$60</f>
        <v>0</v>
      </c>
      <c r="AW96" s="172">
        <f>[1]PaperSectorMinusCoreVPAExp!AU$60</f>
        <v>0</v>
      </c>
      <c r="AX96" s="172">
        <f>[1]PaperSectorMinusCoreVPAExp!AV$60</f>
        <v>0</v>
      </c>
      <c r="AY96" s="172">
        <f>[1]PaperSectorMinusCoreVPAExp!AW$60</f>
        <v>0</v>
      </c>
      <c r="AZ96" s="172">
        <f>[1]PaperSectorMinusCoreVPAExp!AX$60</f>
        <v>0</v>
      </c>
      <c r="BA96" s="172">
        <f>[1]PaperSectorMinusCoreVPAExp!AY$60</f>
        <v>0</v>
      </c>
      <c r="BB96" s="172">
        <f>[1]PaperSectorMinusCoreVPAExp!AZ$60</f>
        <v>0</v>
      </c>
      <c r="BC96" s="172">
        <f>[1]PaperSectorMinusCoreVPAExp!BA$60</f>
        <v>0</v>
      </c>
    </row>
    <row r="97" spans="2:55">
      <c r="B97" s="169"/>
      <c r="C97" s="170">
        <f>[1]PaperSectorMinusCoreVPAExp!$B$61</f>
        <v>8.0336494583333341E-4</v>
      </c>
      <c r="D97" s="170">
        <f>[1]PaperSectorMinusCoreVPAExp!$C$61</f>
        <v>2.8892645643939394E-4</v>
      </c>
      <c r="E97" s="170">
        <f>[1]PaperSectorMinusCoreVPAExp!$D$61</f>
        <v>6.3832441944444438E-3</v>
      </c>
      <c r="F97" s="170">
        <f>[1]PaperSectorMinusCoreVPAExp!$E$61</f>
        <v>4.4346552833333325E-3</v>
      </c>
      <c r="G97" s="170">
        <f>[1]PaperSectorMinusCoreVPAExp!$F$61</f>
        <v>2.6752772696969698E-2</v>
      </c>
      <c r="H97" s="170">
        <f>[1]PaperSectorMinusCoreVPAExp!$G$61</f>
        <v>6.3307240082449492E-2</v>
      </c>
      <c r="I97" s="170">
        <f>[1]PaperSectorMinusCoreVPAExp!$H$61</f>
        <v>4.3401988333333337E-3</v>
      </c>
      <c r="J97" s="170">
        <f>[1]PaperSectorMinusCoreVPAExp!$I$61</f>
        <v>3.6672521833333331E-3</v>
      </c>
      <c r="K97" s="170">
        <f>[1]PaperSectorMinusCoreVPAExp!$J$61</f>
        <v>3.0804317283119657E-3</v>
      </c>
      <c r="L97" s="170">
        <f>[1]PaperSectorMinusCoreVPAExp!K$61</f>
        <v>3.1670046386363636E-3</v>
      </c>
      <c r="M97" s="170">
        <f>[1]PaperSectorMinusCoreVPAExp!L$61</f>
        <v>3.108652458333333E-3</v>
      </c>
      <c r="N97" s="170">
        <f>[1]PaperSectorMinusCoreVPAExp!M$61</f>
        <v>1.4320682666666667E-3</v>
      </c>
      <c r="O97" s="170">
        <f>[1]PaperSectorMinusCoreVPAExp!N$61</f>
        <v>6.8026418500000008E-3</v>
      </c>
      <c r="P97" s="170">
        <f>[1]PaperSectorMinusCoreVPAExp!O$61</f>
        <v>6.0626563498737381E-3</v>
      </c>
      <c r="Q97" s="170">
        <f>[1]PaperSectorMinusCoreVPAExp!P$61</f>
        <v>5.7135338527777788E-3</v>
      </c>
      <c r="R97" s="170">
        <f>[1]PaperSectorMinusCoreVPAExp!Q$61</f>
        <v>5.1922607777777773E-4</v>
      </c>
      <c r="S97" s="170">
        <f>[1]PaperSectorMinusCoreVPAExp!R$61</f>
        <v>1.8002818148148147E-4</v>
      </c>
      <c r="T97" s="170">
        <f>[1]PaperSectorMinusCoreVPAExp!S$61</f>
        <v>3.6131556484848481E-3</v>
      </c>
      <c r="U97" s="170">
        <f>[1]PaperSectorMinusCoreVPAExp!T$61</f>
        <v>1.1631194005555555E-2</v>
      </c>
      <c r="V97" s="170">
        <f>[1]PaperSectorMinusCoreVPAExp!U$61</f>
        <v>0</v>
      </c>
      <c r="W97" s="170">
        <f>[1]PaperSectorMinusCoreVPAExp!V$61</f>
        <v>0</v>
      </c>
      <c r="X97" s="170">
        <f>[1]PaperSectorMinusCoreVPAExp!W$61</f>
        <v>0</v>
      </c>
      <c r="Y97" s="170">
        <f>[1]PaperSectorMinusCoreVPAExp!X$61</f>
        <v>0</v>
      </c>
      <c r="Z97" s="170">
        <f>[1]PaperSectorMinusCoreVPAExp!Y$61</f>
        <v>0</v>
      </c>
      <c r="AA97" s="170">
        <f>[1]PaperSectorMinusCoreVPAExp!Z$61</f>
        <v>0</v>
      </c>
      <c r="AB97" s="170">
        <f>[1]PaperSectorMinusCoreVPAExp!AA$61</f>
        <v>0</v>
      </c>
      <c r="AC97" s="171"/>
      <c r="AD97" s="172">
        <f>[1]PaperSectorMinusCoreVPAExp!AB$61</f>
        <v>0.25332210834899999</v>
      </c>
      <c r="AE97" s="172">
        <f>[1]PaperSectorMinusCoreVPAExp!AC$61</f>
        <v>0.18734160799999997</v>
      </c>
      <c r="AF97" s="172">
        <f>[1]PaperSectorMinusCoreVPAExp!AD$61</f>
        <v>3.5042631071999999</v>
      </c>
      <c r="AG97" s="172">
        <f>[1]PaperSectorMinusCoreVPAExp!AE$61</f>
        <v>3.8951073391999995</v>
      </c>
      <c r="AH97" s="172">
        <f>[1]PaperSectorMinusCoreVPAExp!AF$61</f>
        <v>6.6743718397999992</v>
      </c>
      <c r="AI97" s="172">
        <f>[1]PaperSectorMinusCoreVPAExp!AG$61</f>
        <v>12.866928831899999</v>
      </c>
      <c r="AJ97" s="172">
        <f>[1]PaperSectorMinusCoreVPAExp!AH$61</f>
        <v>2.777493926</v>
      </c>
      <c r="AK97" s="172">
        <f>[1]PaperSectorMinusCoreVPAExp!AI$61</f>
        <v>2.7851862905</v>
      </c>
      <c r="AL97" s="172">
        <f>[1]PaperSectorMinusCoreVPAExp!AJ$61</f>
        <v>4.4234265875999998</v>
      </c>
      <c r="AM97" s="172">
        <f>[1]PaperSectorMinusCoreVPAExp!AK$61</f>
        <v>3.9537530824</v>
      </c>
      <c r="AN97" s="172">
        <f>[1]PaperSectorMinusCoreVPAExp!AL$61</f>
        <v>3.9022470009000005</v>
      </c>
      <c r="AO97" s="172">
        <f>[1]PaperSectorMinusCoreVPAExp!AM$61</f>
        <v>2.2528503839999998</v>
      </c>
      <c r="AP97" s="172">
        <f>[1]PaperSectorMinusCoreVPAExp!AN$61</f>
        <v>0.77770100319999991</v>
      </c>
      <c r="AQ97" s="172">
        <f>[1]PaperSectorMinusCoreVPAExp!AO$61</f>
        <v>6.0807005375999994</v>
      </c>
      <c r="AR97" s="172">
        <f>[1]PaperSectorMinusCoreVPAExp!AP$61</f>
        <v>8.7403582629999992</v>
      </c>
      <c r="AS97" s="172">
        <f>[1]PaperSectorMinusCoreVPAExp!AQ$61</f>
        <v>0.22611609999999999</v>
      </c>
      <c r="AT97" s="172">
        <f>[1]PaperSectorMinusCoreVPAExp!AR$61</f>
        <v>0.12855757979999999</v>
      </c>
      <c r="AU97" s="172">
        <f>[1]PaperSectorMinusCoreVPAExp!AS$61</f>
        <v>8.439062346</v>
      </c>
      <c r="AV97" s="172">
        <f>[1]PaperSectorMinusCoreVPAExp!AT$61</f>
        <v>16.883460261999996</v>
      </c>
      <c r="AW97" s="172">
        <f>[1]PaperSectorMinusCoreVPAExp!AU$61</f>
        <v>0</v>
      </c>
      <c r="AX97" s="172">
        <f>[1]PaperSectorMinusCoreVPAExp!AV$61</f>
        <v>0</v>
      </c>
      <c r="AY97" s="172">
        <f>[1]PaperSectorMinusCoreVPAExp!AW$61</f>
        <v>0</v>
      </c>
      <c r="AZ97" s="172">
        <f>[1]PaperSectorMinusCoreVPAExp!AX$61</f>
        <v>0</v>
      </c>
      <c r="BA97" s="172">
        <f>[1]PaperSectorMinusCoreVPAExp!AY$61</f>
        <v>0</v>
      </c>
      <c r="BB97" s="172">
        <f>[1]PaperSectorMinusCoreVPAExp!AZ$61</f>
        <v>0</v>
      </c>
      <c r="BC97" s="172">
        <f>[1]PaperSectorMinusCoreVPAExp!BA$61</f>
        <v>0</v>
      </c>
    </row>
    <row r="98" spans="2:55">
      <c r="B98" s="169"/>
      <c r="C98" s="170">
        <f>[1]PaperSectorMinusCoreVPAExp!$B$62</f>
        <v>1.5690727266666669E-2</v>
      </c>
      <c r="D98" s="170">
        <f>[1]PaperSectorMinusCoreVPAExp!$C$62</f>
        <v>8.592009687499999E-3</v>
      </c>
      <c r="E98" s="170">
        <f>[1]PaperSectorMinusCoreVPAExp!$D$62</f>
        <v>1.4961932000000001E-2</v>
      </c>
      <c r="F98" s="170">
        <f>[1]PaperSectorMinusCoreVPAExp!$E$62</f>
        <v>1.901655E-2</v>
      </c>
      <c r="G98" s="170">
        <f>[1]PaperSectorMinusCoreVPAExp!$F$62</f>
        <v>3.2187405777777768E-2</v>
      </c>
      <c r="H98" s="170">
        <f>[1]PaperSectorMinusCoreVPAExp!$G$62</f>
        <v>1.6208638484343434E-2</v>
      </c>
      <c r="I98" s="170">
        <f>[1]PaperSectorMinusCoreVPAExp!$H$62</f>
        <v>2.1025819599999999E-2</v>
      </c>
      <c r="J98" s="170">
        <f>[1]PaperSectorMinusCoreVPAExp!$I$62</f>
        <v>0</v>
      </c>
      <c r="K98" s="170">
        <f>[1]PaperSectorMinusCoreVPAExp!$J$62</f>
        <v>1.9944201666666668E-3</v>
      </c>
      <c r="L98" s="170">
        <f>[1]PaperSectorMinusCoreVPAExp!K$62</f>
        <v>3.1815000000000001E-4</v>
      </c>
      <c r="M98" s="170">
        <f>[1]PaperSectorMinusCoreVPAExp!L$62</f>
        <v>8.3999999999999993E-4</v>
      </c>
      <c r="N98" s="170">
        <f>[1]PaperSectorMinusCoreVPAExp!M$62</f>
        <v>1.3999999999999999E-6</v>
      </c>
      <c r="O98" s="170">
        <f>[1]PaperSectorMinusCoreVPAExp!N$62</f>
        <v>3.6692599999999988E-5</v>
      </c>
      <c r="P98" s="170">
        <f>[1]PaperSectorMinusCoreVPAExp!O$62</f>
        <v>2.9509378614898992E-3</v>
      </c>
      <c r="Q98" s="170">
        <f>[1]PaperSectorMinusCoreVPAExp!P$62</f>
        <v>3.4999999999999999E-6</v>
      </c>
      <c r="R98" s="170">
        <f>[1]PaperSectorMinusCoreVPAExp!Q$62</f>
        <v>6.5497483333333334E-4</v>
      </c>
      <c r="S98" s="170">
        <f>[1]PaperSectorMinusCoreVPAExp!R$62</f>
        <v>1.1968243181818181E-4</v>
      </c>
      <c r="T98" s="170">
        <f>[1]PaperSectorMinusCoreVPAExp!S$62</f>
        <v>3.7376896969696959E-5</v>
      </c>
      <c r="U98" s="170">
        <f>[1]PaperSectorMinusCoreVPAExp!T$62</f>
        <v>4.6685999999999997E-6</v>
      </c>
      <c r="V98" s="170">
        <f>[1]PaperSectorMinusCoreVPAExp!U$62</f>
        <v>0</v>
      </c>
      <c r="W98" s="170">
        <f>[1]PaperSectorMinusCoreVPAExp!V$62</f>
        <v>0</v>
      </c>
      <c r="X98" s="170">
        <f>[1]PaperSectorMinusCoreVPAExp!W$62</f>
        <v>0</v>
      </c>
      <c r="Y98" s="170">
        <f>[1]PaperSectorMinusCoreVPAExp!X$62</f>
        <v>0</v>
      </c>
      <c r="Z98" s="170">
        <f>[1]PaperSectorMinusCoreVPAExp!Y$62</f>
        <v>0</v>
      </c>
      <c r="AA98" s="170">
        <f>[1]PaperSectorMinusCoreVPAExp!Z$62</f>
        <v>0</v>
      </c>
      <c r="AB98" s="170">
        <f>[1]PaperSectorMinusCoreVPAExp!AA$62</f>
        <v>0</v>
      </c>
      <c r="AC98" s="171"/>
      <c r="AD98" s="172">
        <f>[1]PaperSectorMinusCoreVPAExp!AB$62</f>
        <v>7.9983500380500008</v>
      </c>
      <c r="AE98" s="172">
        <f>[1]PaperSectorMinusCoreVPAExp!AC$62</f>
        <v>10.343064082399998</v>
      </c>
      <c r="AF98" s="172">
        <f>[1]PaperSectorMinusCoreVPAExp!AD$62</f>
        <v>8.0629524816</v>
      </c>
      <c r="AG98" s="172">
        <f>[1]PaperSectorMinusCoreVPAExp!AE$62</f>
        <v>15.3990572736</v>
      </c>
      <c r="AH98" s="172">
        <f>[1]PaperSectorMinusCoreVPAExp!AF$62</f>
        <v>33.086065710600003</v>
      </c>
      <c r="AI98" s="172">
        <f>[1]PaperSectorMinusCoreVPAExp!AG$62</f>
        <v>10.690685662799998</v>
      </c>
      <c r="AJ98" s="172">
        <f>[1]PaperSectorMinusCoreVPAExp!AH$62</f>
        <v>15.082367648</v>
      </c>
      <c r="AK98" s="172">
        <f>[1]PaperSectorMinusCoreVPAExp!AI$62</f>
        <v>3.6440279319999997</v>
      </c>
      <c r="AL98" s="172">
        <f>[1]PaperSectorMinusCoreVPAExp!AJ$62</f>
        <v>1.1219659516</v>
      </c>
      <c r="AM98" s="172">
        <f>[1]PaperSectorMinusCoreVPAExp!AK$62</f>
        <v>0.2535899828</v>
      </c>
      <c r="AN98" s="172">
        <f>[1]PaperSectorMinusCoreVPAExp!AL$62</f>
        <v>0.79542000000000002</v>
      </c>
      <c r="AO98" s="172">
        <f>[1]PaperSectorMinusCoreVPAExp!AM$62</f>
        <v>2.0239679999999997E-3</v>
      </c>
      <c r="AP98" s="172">
        <f>[1]PaperSectorMinusCoreVPAExp!AN$62</f>
        <v>6.7346646400000001E-2</v>
      </c>
      <c r="AQ98" s="172">
        <f>[1]PaperSectorMinusCoreVPAExp!AO$62</f>
        <v>3.4626223200000004</v>
      </c>
      <c r="AR98" s="172">
        <f>[1]PaperSectorMinusCoreVPAExp!AP$62</f>
        <v>5.3140000000000001E-3</v>
      </c>
      <c r="AS98" s="172">
        <f>[1]PaperSectorMinusCoreVPAExp!AQ$62</f>
        <v>0.62288106649999997</v>
      </c>
      <c r="AT98" s="172">
        <f>[1]PaperSectorMinusCoreVPAExp!AR$62</f>
        <v>0.1515323962</v>
      </c>
      <c r="AU98" s="172">
        <f>[1]PaperSectorMinusCoreVPAExp!AS$62</f>
        <v>8.0513718999999997E-2</v>
      </c>
      <c r="AV98" s="172">
        <f>[1]PaperSectorMinusCoreVPAExp!AT$62</f>
        <v>5.4514959999999993E-3</v>
      </c>
      <c r="AW98" s="172">
        <f>[1]PaperSectorMinusCoreVPAExp!AU$62</f>
        <v>0</v>
      </c>
      <c r="AX98" s="172">
        <f>[1]PaperSectorMinusCoreVPAExp!AV$62</f>
        <v>0</v>
      </c>
      <c r="AY98" s="172">
        <f>[1]PaperSectorMinusCoreVPAExp!AW$62</f>
        <v>0</v>
      </c>
      <c r="AZ98" s="172">
        <f>[1]PaperSectorMinusCoreVPAExp!AX$62</f>
        <v>0</v>
      </c>
      <c r="BA98" s="172">
        <f>[1]PaperSectorMinusCoreVPAExp!AY$62</f>
        <v>0</v>
      </c>
      <c r="BB98" s="172">
        <f>[1]PaperSectorMinusCoreVPAExp!AZ$62</f>
        <v>0</v>
      </c>
      <c r="BC98" s="172">
        <f>[1]PaperSectorMinusCoreVPAExp!BA$62</f>
        <v>0</v>
      </c>
    </row>
    <row r="99" spans="2:55">
      <c r="B99" s="169"/>
      <c r="C99" s="170">
        <f>[1]PaperSectorMinusCoreVPAExp!$B$178</f>
        <v>0</v>
      </c>
      <c r="D99" s="170">
        <f>[1]PaperSectorMinusCoreVPAExp!$C$178</f>
        <v>0</v>
      </c>
      <c r="E99" s="170">
        <f>[1]PaperSectorMinusCoreVPAExp!$D$178</f>
        <v>0</v>
      </c>
      <c r="F99" s="170">
        <f>[1]PaperSectorMinusCoreVPAExp!$E$178</f>
        <v>0</v>
      </c>
      <c r="G99" s="170">
        <f>[1]PaperSectorMinusCoreVPAExp!$F$178</f>
        <v>0</v>
      </c>
      <c r="H99" s="170">
        <f>[1]PaperSectorMinusCoreVPAExp!$G$178</f>
        <v>0</v>
      </c>
      <c r="I99" s="170">
        <f>[1]PaperSectorMinusCoreVPAExp!$H$178</f>
        <v>0</v>
      </c>
      <c r="J99" s="170">
        <f>[1]PaperSectorMinusCoreVPAExp!$I$178</f>
        <v>0</v>
      </c>
      <c r="K99" s="170">
        <f>[1]PaperSectorMinusCoreVPAExp!$J$178</f>
        <v>0</v>
      </c>
      <c r="L99" s="170">
        <f>[1]PaperSectorMinusCoreVPAExp!K$178</f>
        <v>0</v>
      </c>
      <c r="M99" s="170">
        <f>[1]PaperSectorMinusCoreVPAExp!L$178</f>
        <v>0</v>
      </c>
      <c r="N99" s="170">
        <f>[1]PaperSectorMinusCoreVPAExp!M$178</f>
        <v>0</v>
      </c>
      <c r="O99" s="170">
        <f>[1]PaperSectorMinusCoreVPAExp!N$178</f>
        <v>0</v>
      </c>
      <c r="P99" s="170">
        <f>[1]PaperSectorMinusCoreVPAExp!O$178</f>
        <v>0</v>
      </c>
      <c r="Q99" s="170">
        <f>[1]PaperSectorMinusCoreVPAExp!P$178</f>
        <v>0</v>
      </c>
      <c r="R99" s="170">
        <f>[1]PaperSectorMinusCoreVPAExp!Q$178</f>
        <v>0</v>
      </c>
      <c r="S99" s="170">
        <f>[1]PaperSectorMinusCoreVPAExp!R$178</f>
        <v>0</v>
      </c>
      <c r="T99" s="170">
        <f>[1]PaperSectorMinusCoreVPAExp!S$178</f>
        <v>0</v>
      </c>
      <c r="U99" s="170">
        <f>[1]PaperSectorMinusCoreVPAExp!T$178</f>
        <v>0</v>
      </c>
      <c r="V99" s="170">
        <f>[1]PaperSectorMinusCoreVPAExp!U$178</f>
        <v>0</v>
      </c>
      <c r="W99" s="170">
        <f>[1]PaperSectorMinusCoreVPAExp!V$178</f>
        <v>0</v>
      </c>
      <c r="X99" s="170">
        <f>[1]PaperSectorMinusCoreVPAExp!W$178</f>
        <v>0</v>
      </c>
      <c r="Y99" s="170">
        <f>[1]PaperSectorMinusCoreVPAExp!X$178</f>
        <v>0</v>
      </c>
      <c r="Z99" s="170">
        <f>[1]PaperSectorMinusCoreVPAExp!Y$178</f>
        <v>0</v>
      </c>
      <c r="AA99" s="170">
        <f>[1]PaperSectorMinusCoreVPAExp!Z$178</f>
        <v>0</v>
      </c>
      <c r="AB99" s="170">
        <f>[1]PaperSectorMinusCoreVPAExp!AA$178</f>
        <v>0</v>
      </c>
      <c r="AC99" s="171"/>
      <c r="AD99" s="172">
        <f>[1]PaperSectorMinusCoreVPAExp!AB$178</f>
        <v>0</v>
      </c>
      <c r="AE99" s="172">
        <f>[1]PaperSectorMinusCoreVPAExp!AC$178</f>
        <v>0</v>
      </c>
      <c r="AF99" s="172">
        <f>[1]PaperSectorMinusCoreVPAExp!AD$178</f>
        <v>0</v>
      </c>
      <c r="AG99" s="172">
        <f>[1]PaperSectorMinusCoreVPAExp!AE$178</f>
        <v>0</v>
      </c>
      <c r="AH99" s="172">
        <f>[1]PaperSectorMinusCoreVPAExp!AF$178</f>
        <v>0</v>
      </c>
      <c r="AI99" s="172">
        <f>[1]PaperSectorMinusCoreVPAExp!AG$178</f>
        <v>0</v>
      </c>
      <c r="AJ99" s="172">
        <f>[1]PaperSectorMinusCoreVPAExp!AH$178</f>
        <v>0</v>
      </c>
      <c r="AK99" s="172">
        <f>[1]PaperSectorMinusCoreVPAExp!AI$178</f>
        <v>0</v>
      </c>
      <c r="AL99" s="172">
        <f>[1]PaperSectorMinusCoreVPAExp!AJ$178</f>
        <v>0</v>
      </c>
      <c r="AM99" s="172">
        <f>[1]PaperSectorMinusCoreVPAExp!AK$178</f>
        <v>0</v>
      </c>
      <c r="AN99" s="172">
        <f>[1]PaperSectorMinusCoreVPAExp!AL$178</f>
        <v>0</v>
      </c>
      <c r="AO99" s="172">
        <f>[1]PaperSectorMinusCoreVPAExp!AM$178</f>
        <v>0</v>
      </c>
      <c r="AP99" s="172">
        <f>[1]PaperSectorMinusCoreVPAExp!AN$178</f>
        <v>0</v>
      </c>
      <c r="AQ99" s="172">
        <f>[1]PaperSectorMinusCoreVPAExp!AO$178</f>
        <v>0</v>
      </c>
      <c r="AR99" s="172">
        <f>[1]PaperSectorMinusCoreVPAExp!AP$178</f>
        <v>0</v>
      </c>
      <c r="AS99" s="172">
        <f>[1]PaperSectorMinusCoreVPAExp!AQ$178</f>
        <v>0</v>
      </c>
      <c r="AT99" s="172">
        <f>[1]PaperSectorMinusCoreVPAExp!AR$178</f>
        <v>0</v>
      </c>
      <c r="AU99" s="172">
        <f>[1]PaperSectorMinusCoreVPAExp!AS$178</f>
        <v>0</v>
      </c>
      <c r="AV99" s="172">
        <f>[1]PaperSectorMinusCoreVPAExp!AT$178</f>
        <v>0</v>
      </c>
      <c r="AW99" s="172">
        <f>[1]PaperSectorMinusCoreVPAExp!AU$178</f>
        <v>0</v>
      </c>
      <c r="AX99" s="172">
        <f>[1]PaperSectorMinusCoreVPAExp!AV$178</f>
        <v>0</v>
      </c>
      <c r="AY99" s="172">
        <f>[1]PaperSectorMinusCoreVPAExp!AW$178</f>
        <v>0</v>
      </c>
      <c r="AZ99" s="172">
        <f>[1]PaperSectorMinusCoreVPAExp!AX$178</f>
        <v>0</v>
      </c>
      <c r="BA99" s="172">
        <f>[1]PaperSectorMinusCoreVPAExp!AY$178</f>
        <v>0</v>
      </c>
      <c r="BB99" s="172">
        <f>[1]PaperSectorMinusCoreVPAExp!AZ$178</f>
        <v>0</v>
      </c>
      <c r="BC99" s="172">
        <f>[1]PaperSectorMinusCoreVPAExp!BA$178</f>
        <v>0</v>
      </c>
    </row>
    <row r="100" spans="2:55">
      <c r="B100" s="169"/>
      <c r="C100" s="170">
        <f>[1]PaperSectorMinusCoreVPAExp!$B$173</f>
        <v>0</v>
      </c>
      <c r="D100" s="170">
        <f>[1]PaperSectorMinusCoreVPAExp!$C$173</f>
        <v>0</v>
      </c>
      <c r="E100" s="170">
        <f>[1]PaperSectorMinusCoreVPAExp!$D$173</f>
        <v>0</v>
      </c>
      <c r="F100" s="170">
        <f>[1]PaperSectorMinusCoreVPAExp!$E$173</f>
        <v>0</v>
      </c>
      <c r="G100" s="170">
        <f>[1]PaperSectorMinusCoreVPAExp!$F$173</f>
        <v>0</v>
      </c>
      <c r="H100" s="170">
        <f>[1]PaperSectorMinusCoreVPAExp!$G$173</f>
        <v>0</v>
      </c>
      <c r="I100" s="170">
        <f>[1]PaperSectorMinusCoreVPAExp!$H$173</f>
        <v>0</v>
      </c>
      <c r="J100" s="170">
        <f>[1]PaperSectorMinusCoreVPAExp!$I$173</f>
        <v>0</v>
      </c>
      <c r="K100" s="170">
        <f>[1]PaperSectorMinusCoreVPAExp!$J$173</f>
        <v>0</v>
      </c>
      <c r="L100" s="170">
        <f>[1]PaperSectorMinusCoreVPAExp!K$173</f>
        <v>0</v>
      </c>
      <c r="M100" s="170">
        <f>[1]PaperSectorMinusCoreVPAExp!L$173</f>
        <v>0</v>
      </c>
      <c r="N100" s="170">
        <f>[1]PaperSectorMinusCoreVPAExp!M$173</f>
        <v>0</v>
      </c>
      <c r="O100" s="170">
        <f>[1]PaperSectorMinusCoreVPAExp!N$173</f>
        <v>0</v>
      </c>
      <c r="P100" s="170">
        <f>[1]PaperSectorMinusCoreVPAExp!O$173</f>
        <v>0</v>
      </c>
      <c r="Q100" s="170">
        <f>[1]PaperSectorMinusCoreVPAExp!P$173</f>
        <v>0</v>
      </c>
      <c r="R100" s="170">
        <f>[1]PaperSectorMinusCoreVPAExp!Q$173</f>
        <v>0</v>
      </c>
      <c r="S100" s="170">
        <f>[1]PaperSectorMinusCoreVPAExp!R$173</f>
        <v>0</v>
      </c>
      <c r="T100" s="170">
        <f>[1]PaperSectorMinusCoreVPAExp!S$173</f>
        <v>0</v>
      </c>
      <c r="U100" s="170">
        <f>[1]PaperSectorMinusCoreVPAExp!T$173</f>
        <v>0</v>
      </c>
      <c r="V100" s="170">
        <f>[1]PaperSectorMinusCoreVPAExp!U$173</f>
        <v>0</v>
      </c>
      <c r="W100" s="170">
        <f>[1]PaperSectorMinusCoreVPAExp!V$173</f>
        <v>0</v>
      </c>
      <c r="X100" s="170">
        <f>[1]PaperSectorMinusCoreVPAExp!W$173</f>
        <v>0</v>
      </c>
      <c r="Y100" s="170">
        <f>[1]PaperSectorMinusCoreVPAExp!X$173</f>
        <v>0</v>
      </c>
      <c r="Z100" s="170">
        <f>[1]PaperSectorMinusCoreVPAExp!Y$173</f>
        <v>0</v>
      </c>
      <c r="AA100" s="170">
        <f>[1]PaperSectorMinusCoreVPAExp!Z$173</f>
        <v>0</v>
      </c>
      <c r="AB100" s="170">
        <f>[1]PaperSectorMinusCoreVPAExp!AA$173</f>
        <v>0</v>
      </c>
      <c r="AC100" s="171"/>
      <c r="AD100" s="172">
        <f>[1]PaperSectorMinusCoreVPAExp!AB$173</f>
        <v>0</v>
      </c>
      <c r="AE100" s="172">
        <f>[1]PaperSectorMinusCoreVPAExp!AC$173</f>
        <v>0</v>
      </c>
      <c r="AF100" s="172">
        <f>[1]PaperSectorMinusCoreVPAExp!AD$173</f>
        <v>0</v>
      </c>
      <c r="AG100" s="172">
        <f>[1]PaperSectorMinusCoreVPAExp!AE$173</f>
        <v>0</v>
      </c>
      <c r="AH100" s="172">
        <f>[1]PaperSectorMinusCoreVPAExp!AF$173</f>
        <v>0</v>
      </c>
      <c r="AI100" s="172">
        <f>[1]PaperSectorMinusCoreVPAExp!AG$173</f>
        <v>0</v>
      </c>
      <c r="AJ100" s="172">
        <f>[1]PaperSectorMinusCoreVPAExp!AH$173</f>
        <v>0</v>
      </c>
      <c r="AK100" s="172">
        <f>[1]PaperSectorMinusCoreVPAExp!AI$173</f>
        <v>0</v>
      </c>
      <c r="AL100" s="172">
        <f>[1]PaperSectorMinusCoreVPAExp!AJ$173</f>
        <v>0</v>
      </c>
      <c r="AM100" s="172">
        <f>[1]PaperSectorMinusCoreVPAExp!AK$173</f>
        <v>0</v>
      </c>
      <c r="AN100" s="172">
        <f>[1]PaperSectorMinusCoreVPAExp!AL$173</f>
        <v>0</v>
      </c>
      <c r="AO100" s="172">
        <f>[1]PaperSectorMinusCoreVPAExp!AM$173</f>
        <v>0</v>
      </c>
      <c r="AP100" s="172">
        <f>[1]PaperSectorMinusCoreVPAExp!AN$173</f>
        <v>0</v>
      </c>
      <c r="AQ100" s="172">
        <f>[1]PaperSectorMinusCoreVPAExp!AO$173</f>
        <v>0</v>
      </c>
      <c r="AR100" s="172">
        <f>[1]PaperSectorMinusCoreVPAExp!AP$173</f>
        <v>0</v>
      </c>
      <c r="AS100" s="172">
        <f>[1]PaperSectorMinusCoreVPAExp!AQ$173</f>
        <v>0</v>
      </c>
      <c r="AT100" s="172">
        <f>[1]PaperSectorMinusCoreVPAExp!AR$173</f>
        <v>0</v>
      </c>
      <c r="AU100" s="172">
        <f>[1]PaperSectorMinusCoreVPAExp!AS$173</f>
        <v>0</v>
      </c>
      <c r="AV100" s="172">
        <f>[1]PaperSectorMinusCoreVPAExp!AT$173</f>
        <v>0</v>
      </c>
      <c r="AW100" s="172">
        <f>[1]PaperSectorMinusCoreVPAExp!AU$173</f>
        <v>0</v>
      </c>
      <c r="AX100" s="172">
        <f>[1]PaperSectorMinusCoreVPAExp!AV$173</f>
        <v>0</v>
      </c>
      <c r="AY100" s="172">
        <f>[1]PaperSectorMinusCoreVPAExp!AW$173</f>
        <v>0</v>
      </c>
      <c r="AZ100" s="172">
        <f>[1]PaperSectorMinusCoreVPAExp!AX$173</f>
        <v>0</v>
      </c>
      <c r="BA100" s="172">
        <f>[1]PaperSectorMinusCoreVPAExp!AY$173</f>
        <v>0</v>
      </c>
      <c r="BB100" s="172">
        <f>[1]PaperSectorMinusCoreVPAExp!AZ$173</f>
        <v>0</v>
      </c>
      <c r="BC100" s="172">
        <f>[1]PaperSectorMinusCoreVPAExp!BA$173</f>
        <v>0</v>
      </c>
    </row>
    <row r="101" spans="2:55">
      <c r="B101" s="169"/>
      <c r="C101" s="170">
        <f>[1]PaperSectorMinusCoreVPAExp!$B$174</f>
        <v>0</v>
      </c>
      <c r="D101" s="170">
        <f>[1]PaperSectorMinusCoreVPAExp!$C$174</f>
        <v>0</v>
      </c>
      <c r="E101" s="170">
        <f>[1]PaperSectorMinusCoreVPAExp!$D$174</f>
        <v>0</v>
      </c>
      <c r="F101" s="170">
        <f>[1]PaperSectorMinusCoreVPAExp!$E$174</f>
        <v>0</v>
      </c>
      <c r="G101" s="170">
        <f>[1]PaperSectorMinusCoreVPAExp!$F$174</f>
        <v>0</v>
      </c>
      <c r="H101" s="170">
        <f>[1]PaperSectorMinusCoreVPAExp!$G$174</f>
        <v>0</v>
      </c>
      <c r="I101" s="170">
        <f>[1]PaperSectorMinusCoreVPAExp!$H$174</f>
        <v>0</v>
      </c>
      <c r="J101" s="170">
        <f>[1]PaperSectorMinusCoreVPAExp!$I$174</f>
        <v>0</v>
      </c>
      <c r="K101" s="170">
        <f>[1]PaperSectorMinusCoreVPAExp!$J$174</f>
        <v>0</v>
      </c>
      <c r="L101" s="170">
        <f>[1]PaperSectorMinusCoreVPAExp!K$174</f>
        <v>0</v>
      </c>
      <c r="M101" s="170">
        <f>[1]PaperSectorMinusCoreVPAExp!L$174</f>
        <v>0</v>
      </c>
      <c r="N101" s="170">
        <f>[1]PaperSectorMinusCoreVPAExp!M$174</f>
        <v>0</v>
      </c>
      <c r="O101" s="170">
        <f>[1]PaperSectorMinusCoreVPAExp!N$174</f>
        <v>0</v>
      </c>
      <c r="P101" s="170">
        <f>[1]PaperSectorMinusCoreVPAExp!O$174</f>
        <v>0</v>
      </c>
      <c r="Q101" s="170">
        <f>[1]PaperSectorMinusCoreVPAExp!P$174</f>
        <v>0</v>
      </c>
      <c r="R101" s="170">
        <f>[1]PaperSectorMinusCoreVPAExp!Q$174</f>
        <v>0</v>
      </c>
      <c r="S101" s="170">
        <f>[1]PaperSectorMinusCoreVPAExp!R$174</f>
        <v>0</v>
      </c>
      <c r="T101" s="170">
        <f>[1]PaperSectorMinusCoreVPAExp!S$174</f>
        <v>0</v>
      </c>
      <c r="U101" s="170">
        <f>[1]PaperSectorMinusCoreVPAExp!T$174</f>
        <v>0</v>
      </c>
      <c r="V101" s="170">
        <f>[1]PaperSectorMinusCoreVPAExp!U$174</f>
        <v>0</v>
      </c>
      <c r="W101" s="170">
        <f>[1]PaperSectorMinusCoreVPAExp!V$174</f>
        <v>0</v>
      </c>
      <c r="X101" s="170">
        <f>[1]PaperSectorMinusCoreVPAExp!W$174</f>
        <v>0</v>
      </c>
      <c r="Y101" s="170">
        <f>[1]PaperSectorMinusCoreVPAExp!X$174</f>
        <v>0</v>
      </c>
      <c r="Z101" s="170">
        <f>[1]PaperSectorMinusCoreVPAExp!Y$174</f>
        <v>0</v>
      </c>
      <c r="AA101" s="170">
        <f>[1]PaperSectorMinusCoreVPAExp!Z$174</f>
        <v>0</v>
      </c>
      <c r="AB101" s="170">
        <f>[1]PaperSectorMinusCoreVPAExp!AA$174</f>
        <v>0</v>
      </c>
      <c r="AC101" s="171"/>
      <c r="AD101" s="172">
        <f>[1]PaperSectorMinusCoreVPAExp!AB$174</f>
        <v>0</v>
      </c>
      <c r="AE101" s="172">
        <f>[1]PaperSectorMinusCoreVPAExp!AC$174</f>
        <v>0</v>
      </c>
      <c r="AF101" s="172">
        <f>[1]PaperSectorMinusCoreVPAExp!AD$174</f>
        <v>0</v>
      </c>
      <c r="AG101" s="172">
        <f>[1]PaperSectorMinusCoreVPAExp!AE$174</f>
        <v>0</v>
      </c>
      <c r="AH101" s="172">
        <f>[1]PaperSectorMinusCoreVPAExp!AF$174</f>
        <v>0</v>
      </c>
      <c r="AI101" s="172">
        <f>[1]PaperSectorMinusCoreVPAExp!AG$174</f>
        <v>0</v>
      </c>
      <c r="AJ101" s="172">
        <f>[1]PaperSectorMinusCoreVPAExp!AH$174</f>
        <v>0</v>
      </c>
      <c r="AK101" s="172">
        <f>[1]PaperSectorMinusCoreVPAExp!AI$174</f>
        <v>0</v>
      </c>
      <c r="AL101" s="172">
        <f>[1]PaperSectorMinusCoreVPAExp!AJ$174</f>
        <v>0</v>
      </c>
      <c r="AM101" s="172">
        <f>[1]PaperSectorMinusCoreVPAExp!AK$174</f>
        <v>0</v>
      </c>
      <c r="AN101" s="172">
        <f>[1]PaperSectorMinusCoreVPAExp!AL$174</f>
        <v>0</v>
      </c>
      <c r="AO101" s="172">
        <f>[1]PaperSectorMinusCoreVPAExp!AM$174</f>
        <v>0</v>
      </c>
      <c r="AP101" s="172">
        <f>[1]PaperSectorMinusCoreVPAExp!AN$174</f>
        <v>0</v>
      </c>
      <c r="AQ101" s="172">
        <f>[1]PaperSectorMinusCoreVPAExp!AO$174</f>
        <v>0</v>
      </c>
      <c r="AR101" s="172">
        <f>[1]PaperSectorMinusCoreVPAExp!AP$174</f>
        <v>0</v>
      </c>
      <c r="AS101" s="172">
        <f>[1]PaperSectorMinusCoreVPAExp!AQ$174</f>
        <v>0</v>
      </c>
      <c r="AT101" s="172">
        <f>[1]PaperSectorMinusCoreVPAExp!AR$174</f>
        <v>0</v>
      </c>
      <c r="AU101" s="172">
        <f>[1]PaperSectorMinusCoreVPAExp!AS$174</f>
        <v>0</v>
      </c>
      <c r="AV101" s="172">
        <f>[1]PaperSectorMinusCoreVPAExp!AT$174</f>
        <v>0</v>
      </c>
      <c r="AW101" s="172">
        <f>[1]PaperSectorMinusCoreVPAExp!AU$174</f>
        <v>0</v>
      </c>
      <c r="AX101" s="172">
        <f>[1]PaperSectorMinusCoreVPAExp!AV$174</f>
        <v>0</v>
      </c>
      <c r="AY101" s="172">
        <f>[1]PaperSectorMinusCoreVPAExp!AW$174</f>
        <v>0</v>
      </c>
      <c r="AZ101" s="172">
        <f>[1]PaperSectorMinusCoreVPAExp!AX$174</f>
        <v>0</v>
      </c>
      <c r="BA101" s="172">
        <f>[1]PaperSectorMinusCoreVPAExp!AY$174</f>
        <v>0</v>
      </c>
      <c r="BB101" s="172">
        <f>[1]PaperSectorMinusCoreVPAExp!AZ$174</f>
        <v>0</v>
      </c>
      <c r="BC101" s="172">
        <f>[1]PaperSectorMinusCoreVPAExp!BA$174</f>
        <v>0</v>
      </c>
    </row>
    <row r="102" spans="2:55">
      <c r="B102" s="169"/>
      <c r="C102" s="170">
        <f>[1]PaperSectorMinusCoreVPAExp!$B$175</f>
        <v>0</v>
      </c>
      <c r="D102" s="170">
        <f>[1]PaperSectorMinusCoreVPAExp!$C$175</f>
        <v>0</v>
      </c>
      <c r="E102" s="170">
        <f>[1]PaperSectorMinusCoreVPAExp!$D$175</f>
        <v>0</v>
      </c>
      <c r="F102" s="170">
        <f>[1]PaperSectorMinusCoreVPAExp!$E$175</f>
        <v>0</v>
      </c>
      <c r="G102" s="170">
        <f>[1]PaperSectorMinusCoreVPAExp!$F$175</f>
        <v>0</v>
      </c>
      <c r="H102" s="170">
        <f>[1]PaperSectorMinusCoreVPAExp!$G$175</f>
        <v>0</v>
      </c>
      <c r="I102" s="170">
        <f>[1]PaperSectorMinusCoreVPAExp!$H$175</f>
        <v>0</v>
      </c>
      <c r="J102" s="170">
        <f>[1]PaperSectorMinusCoreVPAExp!$I$175</f>
        <v>0</v>
      </c>
      <c r="K102" s="170">
        <f>[1]PaperSectorMinusCoreVPAExp!$J$175</f>
        <v>0</v>
      </c>
      <c r="L102" s="170">
        <f>[1]PaperSectorMinusCoreVPAExp!K$175</f>
        <v>0</v>
      </c>
      <c r="M102" s="170">
        <f>[1]PaperSectorMinusCoreVPAExp!L$175</f>
        <v>0</v>
      </c>
      <c r="N102" s="170">
        <f>[1]PaperSectorMinusCoreVPAExp!M$175</f>
        <v>0</v>
      </c>
      <c r="O102" s="170">
        <f>[1]PaperSectorMinusCoreVPAExp!N$175</f>
        <v>0</v>
      </c>
      <c r="P102" s="170">
        <f>[1]PaperSectorMinusCoreVPAExp!O$175</f>
        <v>0</v>
      </c>
      <c r="Q102" s="170">
        <f>[1]PaperSectorMinusCoreVPAExp!P$175</f>
        <v>0</v>
      </c>
      <c r="R102" s="170">
        <f>[1]PaperSectorMinusCoreVPAExp!Q$175</f>
        <v>0</v>
      </c>
      <c r="S102" s="170">
        <f>[1]PaperSectorMinusCoreVPAExp!R$175</f>
        <v>0</v>
      </c>
      <c r="T102" s="170">
        <f>[1]PaperSectorMinusCoreVPAExp!S$175</f>
        <v>0</v>
      </c>
      <c r="U102" s="170">
        <f>[1]PaperSectorMinusCoreVPAExp!T$175</f>
        <v>0</v>
      </c>
      <c r="V102" s="170">
        <f>[1]PaperSectorMinusCoreVPAExp!U$175</f>
        <v>0</v>
      </c>
      <c r="W102" s="170">
        <f>[1]PaperSectorMinusCoreVPAExp!V$175</f>
        <v>0</v>
      </c>
      <c r="X102" s="170">
        <f>[1]PaperSectorMinusCoreVPAExp!W$175</f>
        <v>0</v>
      </c>
      <c r="Y102" s="170">
        <f>[1]PaperSectorMinusCoreVPAExp!X$175</f>
        <v>0</v>
      </c>
      <c r="Z102" s="170">
        <f>[1]PaperSectorMinusCoreVPAExp!Y$175</f>
        <v>0</v>
      </c>
      <c r="AA102" s="170">
        <f>[1]PaperSectorMinusCoreVPAExp!Z$175</f>
        <v>0</v>
      </c>
      <c r="AB102" s="170">
        <f>[1]PaperSectorMinusCoreVPAExp!AA$175</f>
        <v>0</v>
      </c>
      <c r="AC102" s="171"/>
      <c r="AD102" s="172">
        <f>[1]PaperSectorMinusCoreVPAExp!AB$175</f>
        <v>0</v>
      </c>
      <c r="AE102" s="172">
        <f>[1]PaperSectorMinusCoreVPAExp!AC$175</f>
        <v>0</v>
      </c>
      <c r="AF102" s="172">
        <f>[1]PaperSectorMinusCoreVPAExp!AD$175</f>
        <v>0</v>
      </c>
      <c r="AG102" s="172">
        <f>[1]PaperSectorMinusCoreVPAExp!AE$175</f>
        <v>0</v>
      </c>
      <c r="AH102" s="172">
        <f>[1]PaperSectorMinusCoreVPAExp!AF$175</f>
        <v>0</v>
      </c>
      <c r="AI102" s="172">
        <f>[1]PaperSectorMinusCoreVPAExp!AG$175</f>
        <v>0</v>
      </c>
      <c r="AJ102" s="172">
        <f>[1]PaperSectorMinusCoreVPAExp!AH$175</f>
        <v>0</v>
      </c>
      <c r="AK102" s="172">
        <f>[1]PaperSectorMinusCoreVPAExp!AI$175</f>
        <v>0</v>
      </c>
      <c r="AL102" s="172">
        <f>[1]PaperSectorMinusCoreVPAExp!AJ$175</f>
        <v>0</v>
      </c>
      <c r="AM102" s="172">
        <f>[1]PaperSectorMinusCoreVPAExp!AK$175</f>
        <v>0</v>
      </c>
      <c r="AN102" s="172">
        <f>[1]PaperSectorMinusCoreVPAExp!AL$175</f>
        <v>0</v>
      </c>
      <c r="AO102" s="172">
        <f>[1]PaperSectorMinusCoreVPAExp!AM$175</f>
        <v>0</v>
      </c>
      <c r="AP102" s="172">
        <f>[1]PaperSectorMinusCoreVPAExp!AN$175</f>
        <v>0</v>
      </c>
      <c r="AQ102" s="172">
        <f>[1]PaperSectorMinusCoreVPAExp!AO$175</f>
        <v>0</v>
      </c>
      <c r="AR102" s="172">
        <f>[1]PaperSectorMinusCoreVPAExp!AP$175</f>
        <v>0</v>
      </c>
      <c r="AS102" s="172">
        <f>[1]PaperSectorMinusCoreVPAExp!AQ$175</f>
        <v>0</v>
      </c>
      <c r="AT102" s="172">
        <f>[1]PaperSectorMinusCoreVPAExp!AR$175</f>
        <v>0</v>
      </c>
      <c r="AU102" s="172">
        <f>[1]PaperSectorMinusCoreVPAExp!AS$175</f>
        <v>0</v>
      </c>
      <c r="AV102" s="172">
        <f>[1]PaperSectorMinusCoreVPAExp!AT$175</f>
        <v>0</v>
      </c>
      <c r="AW102" s="172">
        <f>[1]PaperSectorMinusCoreVPAExp!AU$175</f>
        <v>0</v>
      </c>
      <c r="AX102" s="172">
        <f>[1]PaperSectorMinusCoreVPAExp!AV$175</f>
        <v>0</v>
      </c>
      <c r="AY102" s="172">
        <f>[1]PaperSectorMinusCoreVPAExp!AW$175</f>
        <v>0</v>
      </c>
      <c r="AZ102" s="172">
        <f>[1]PaperSectorMinusCoreVPAExp!AX$175</f>
        <v>0</v>
      </c>
      <c r="BA102" s="172">
        <f>[1]PaperSectorMinusCoreVPAExp!AY$175</f>
        <v>0</v>
      </c>
      <c r="BB102" s="172">
        <f>[1]PaperSectorMinusCoreVPAExp!AZ$175</f>
        <v>0</v>
      </c>
      <c r="BC102" s="172">
        <f>[1]PaperSectorMinusCoreVPAExp!BA$175</f>
        <v>0</v>
      </c>
    </row>
    <row r="103" spans="2:55">
      <c r="B103" s="169"/>
      <c r="C103" s="170">
        <f>[1]PaperSectorMinusCoreVPAExp!$B$176</f>
        <v>0</v>
      </c>
      <c r="D103" s="170">
        <f>[1]PaperSectorMinusCoreVPAExp!$C$176</f>
        <v>0</v>
      </c>
      <c r="E103" s="170">
        <f>[1]PaperSectorMinusCoreVPAExp!$D$176</f>
        <v>0</v>
      </c>
      <c r="F103" s="170">
        <f>[1]PaperSectorMinusCoreVPAExp!$E$176</f>
        <v>0</v>
      </c>
      <c r="G103" s="170">
        <f>[1]PaperSectorMinusCoreVPAExp!$F$176</f>
        <v>0</v>
      </c>
      <c r="H103" s="170">
        <f>[1]PaperSectorMinusCoreVPAExp!$G$176</f>
        <v>0</v>
      </c>
      <c r="I103" s="170">
        <f>[1]PaperSectorMinusCoreVPAExp!$H$176</f>
        <v>0</v>
      </c>
      <c r="J103" s="170">
        <f>[1]PaperSectorMinusCoreVPAExp!$I$176</f>
        <v>0</v>
      </c>
      <c r="K103" s="170">
        <f>[1]PaperSectorMinusCoreVPAExp!$J$176</f>
        <v>0</v>
      </c>
      <c r="L103" s="170">
        <f>[1]PaperSectorMinusCoreVPAExp!K$176</f>
        <v>0</v>
      </c>
      <c r="M103" s="170">
        <f>[1]PaperSectorMinusCoreVPAExp!L$176</f>
        <v>0</v>
      </c>
      <c r="N103" s="170">
        <f>[1]PaperSectorMinusCoreVPAExp!M$176</f>
        <v>0</v>
      </c>
      <c r="O103" s="170">
        <f>[1]PaperSectorMinusCoreVPAExp!N$176</f>
        <v>0</v>
      </c>
      <c r="P103" s="170">
        <f>[1]PaperSectorMinusCoreVPAExp!O$176</f>
        <v>0</v>
      </c>
      <c r="Q103" s="170">
        <f>[1]PaperSectorMinusCoreVPAExp!P$176</f>
        <v>0</v>
      </c>
      <c r="R103" s="170">
        <f>[1]PaperSectorMinusCoreVPAExp!Q$176</f>
        <v>0</v>
      </c>
      <c r="S103" s="170">
        <f>[1]PaperSectorMinusCoreVPAExp!R$176</f>
        <v>0</v>
      </c>
      <c r="T103" s="170">
        <f>[1]PaperSectorMinusCoreVPAExp!S$176</f>
        <v>0</v>
      </c>
      <c r="U103" s="170">
        <f>[1]PaperSectorMinusCoreVPAExp!T$176</f>
        <v>0</v>
      </c>
      <c r="V103" s="170">
        <f>[1]PaperSectorMinusCoreVPAExp!U$176</f>
        <v>0</v>
      </c>
      <c r="W103" s="170">
        <f>[1]PaperSectorMinusCoreVPAExp!V$176</f>
        <v>0</v>
      </c>
      <c r="X103" s="170">
        <f>[1]PaperSectorMinusCoreVPAExp!W$176</f>
        <v>0</v>
      </c>
      <c r="Y103" s="170">
        <f>[1]PaperSectorMinusCoreVPAExp!X$176</f>
        <v>0</v>
      </c>
      <c r="Z103" s="170">
        <f>[1]PaperSectorMinusCoreVPAExp!Y$176</f>
        <v>0</v>
      </c>
      <c r="AA103" s="170">
        <f>[1]PaperSectorMinusCoreVPAExp!Z$176</f>
        <v>0</v>
      </c>
      <c r="AB103" s="170">
        <f>[1]PaperSectorMinusCoreVPAExp!AA$176</f>
        <v>0</v>
      </c>
      <c r="AC103" s="171"/>
      <c r="AD103" s="172">
        <f>[1]PaperSectorMinusCoreVPAExp!AB$176</f>
        <v>0</v>
      </c>
      <c r="AE103" s="172">
        <f>[1]PaperSectorMinusCoreVPAExp!AC$176</f>
        <v>0</v>
      </c>
      <c r="AF103" s="172">
        <f>[1]PaperSectorMinusCoreVPAExp!AD$176</f>
        <v>0</v>
      </c>
      <c r="AG103" s="172">
        <f>[1]PaperSectorMinusCoreVPAExp!AE$176</f>
        <v>0</v>
      </c>
      <c r="AH103" s="172">
        <f>[1]PaperSectorMinusCoreVPAExp!AF$176</f>
        <v>0</v>
      </c>
      <c r="AI103" s="172">
        <f>[1]PaperSectorMinusCoreVPAExp!AG$176</f>
        <v>0</v>
      </c>
      <c r="AJ103" s="172">
        <f>[1]PaperSectorMinusCoreVPAExp!AH$176</f>
        <v>0</v>
      </c>
      <c r="AK103" s="172">
        <f>[1]PaperSectorMinusCoreVPAExp!AI$176</f>
        <v>0</v>
      </c>
      <c r="AL103" s="172">
        <f>[1]PaperSectorMinusCoreVPAExp!AJ$176</f>
        <v>0</v>
      </c>
      <c r="AM103" s="172">
        <f>[1]PaperSectorMinusCoreVPAExp!AK$176</f>
        <v>0</v>
      </c>
      <c r="AN103" s="172">
        <f>[1]PaperSectorMinusCoreVPAExp!AL$176</f>
        <v>0</v>
      </c>
      <c r="AO103" s="172">
        <f>[1]PaperSectorMinusCoreVPAExp!AM$176</f>
        <v>0</v>
      </c>
      <c r="AP103" s="172">
        <f>[1]PaperSectorMinusCoreVPAExp!AN$176</f>
        <v>0</v>
      </c>
      <c r="AQ103" s="172">
        <f>[1]PaperSectorMinusCoreVPAExp!AO$176</f>
        <v>0</v>
      </c>
      <c r="AR103" s="172">
        <f>[1]PaperSectorMinusCoreVPAExp!AP$176</f>
        <v>0</v>
      </c>
      <c r="AS103" s="172">
        <f>[1]PaperSectorMinusCoreVPAExp!AQ$176</f>
        <v>0</v>
      </c>
      <c r="AT103" s="172">
        <f>[1]PaperSectorMinusCoreVPAExp!AR$176</f>
        <v>0</v>
      </c>
      <c r="AU103" s="172">
        <f>[1]PaperSectorMinusCoreVPAExp!AS$176</f>
        <v>0</v>
      </c>
      <c r="AV103" s="172">
        <f>[1]PaperSectorMinusCoreVPAExp!AT$176</f>
        <v>0</v>
      </c>
      <c r="AW103" s="172">
        <f>[1]PaperSectorMinusCoreVPAExp!AU$176</f>
        <v>0</v>
      </c>
      <c r="AX103" s="172">
        <f>[1]PaperSectorMinusCoreVPAExp!AV$176</f>
        <v>0</v>
      </c>
      <c r="AY103" s="172">
        <f>[1]PaperSectorMinusCoreVPAExp!AW$176</f>
        <v>0</v>
      </c>
      <c r="AZ103" s="172">
        <f>[1]PaperSectorMinusCoreVPAExp!AX$176</f>
        <v>0</v>
      </c>
      <c r="BA103" s="172">
        <f>[1]PaperSectorMinusCoreVPAExp!AY$176</f>
        <v>0</v>
      </c>
      <c r="BB103" s="172">
        <f>[1]PaperSectorMinusCoreVPAExp!AZ$176</f>
        <v>0</v>
      </c>
      <c r="BC103" s="172">
        <f>[1]PaperSectorMinusCoreVPAExp!BA$176</f>
        <v>0</v>
      </c>
    </row>
    <row r="104" spans="2:55">
      <c r="B104" s="169"/>
      <c r="C104" s="170">
        <f>[1]PaperSectorMinusCoreVPAExp!$B$177</f>
        <v>0</v>
      </c>
      <c r="D104" s="170">
        <f>[1]PaperSectorMinusCoreVPAExp!$C$177</f>
        <v>0</v>
      </c>
      <c r="E104" s="170">
        <f>[1]PaperSectorMinusCoreVPAExp!$D$177</f>
        <v>0</v>
      </c>
      <c r="F104" s="170">
        <f>[1]PaperSectorMinusCoreVPAExp!$E$177</f>
        <v>0</v>
      </c>
      <c r="G104" s="170">
        <f>[1]PaperSectorMinusCoreVPAExp!$F$177</f>
        <v>0</v>
      </c>
      <c r="H104" s="170">
        <f>[1]PaperSectorMinusCoreVPAExp!$G$177</f>
        <v>0</v>
      </c>
      <c r="I104" s="170">
        <f>[1]PaperSectorMinusCoreVPAExp!$H$177</f>
        <v>0</v>
      </c>
      <c r="J104" s="170">
        <f>[1]PaperSectorMinusCoreVPAExp!$I$177</f>
        <v>0</v>
      </c>
      <c r="K104" s="170">
        <f>[1]PaperSectorMinusCoreVPAExp!$J$177</f>
        <v>0</v>
      </c>
      <c r="L104" s="170">
        <f>[1]PaperSectorMinusCoreVPAExp!K$177</f>
        <v>0</v>
      </c>
      <c r="M104" s="170">
        <f>[1]PaperSectorMinusCoreVPAExp!L$177</f>
        <v>0</v>
      </c>
      <c r="N104" s="170">
        <f>[1]PaperSectorMinusCoreVPAExp!M$177</f>
        <v>0</v>
      </c>
      <c r="O104" s="170">
        <f>[1]PaperSectorMinusCoreVPAExp!N$177</f>
        <v>0</v>
      </c>
      <c r="P104" s="170">
        <f>[1]PaperSectorMinusCoreVPAExp!O$177</f>
        <v>0</v>
      </c>
      <c r="Q104" s="170">
        <f>[1]PaperSectorMinusCoreVPAExp!P$177</f>
        <v>0</v>
      </c>
      <c r="R104" s="170">
        <f>[1]PaperSectorMinusCoreVPAExp!Q$177</f>
        <v>0</v>
      </c>
      <c r="S104" s="170">
        <f>[1]PaperSectorMinusCoreVPAExp!R$177</f>
        <v>0</v>
      </c>
      <c r="T104" s="170">
        <f>[1]PaperSectorMinusCoreVPAExp!S$177</f>
        <v>0</v>
      </c>
      <c r="U104" s="170">
        <f>[1]PaperSectorMinusCoreVPAExp!T$177</f>
        <v>0</v>
      </c>
      <c r="V104" s="170">
        <f>[1]PaperSectorMinusCoreVPAExp!U$177</f>
        <v>0</v>
      </c>
      <c r="W104" s="170">
        <f>[1]PaperSectorMinusCoreVPAExp!V$177</f>
        <v>0</v>
      </c>
      <c r="X104" s="170">
        <f>[1]PaperSectorMinusCoreVPAExp!W$177</f>
        <v>0</v>
      </c>
      <c r="Y104" s="170">
        <f>[1]PaperSectorMinusCoreVPAExp!X$177</f>
        <v>0</v>
      </c>
      <c r="Z104" s="170">
        <f>[1]PaperSectorMinusCoreVPAExp!Y$177</f>
        <v>0</v>
      </c>
      <c r="AA104" s="170">
        <f>[1]PaperSectorMinusCoreVPAExp!Z$177</f>
        <v>0</v>
      </c>
      <c r="AB104" s="170">
        <f>[1]PaperSectorMinusCoreVPAExp!AA$177</f>
        <v>0</v>
      </c>
      <c r="AC104" s="171"/>
      <c r="AD104" s="172">
        <f>[1]PaperSectorMinusCoreVPAExp!AB$177</f>
        <v>0</v>
      </c>
      <c r="AE104" s="172">
        <f>[1]PaperSectorMinusCoreVPAExp!AC$177</f>
        <v>0</v>
      </c>
      <c r="AF104" s="172">
        <f>[1]PaperSectorMinusCoreVPAExp!AD$177</f>
        <v>0</v>
      </c>
      <c r="AG104" s="172">
        <f>[1]PaperSectorMinusCoreVPAExp!AE$177</f>
        <v>0</v>
      </c>
      <c r="AH104" s="172">
        <f>[1]PaperSectorMinusCoreVPAExp!AF$177</f>
        <v>0</v>
      </c>
      <c r="AI104" s="172">
        <f>[1]PaperSectorMinusCoreVPAExp!AG$177</f>
        <v>0</v>
      </c>
      <c r="AJ104" s="172">
        <f>[1]PaperSectorMinusCoreVPAExp!AH$177</f>
        <v>0</v>
      </c>
      <c r="AK104" s="172">
        <f>[1]PaperSectorMinusCoreVPAExp!AI$177</f>
        <v>0</v>
      </c>
      <c r="AL104" s="172">
        <f>[1]PaperSectorMinusCoreVPAExp!AJ$177</f>
        <v>0</v>
      </c>
      <c r="AM104" s="172">
        <f>[1]PaperSectorMinusCoreVPAExp!AK$177</f>
        <v>0</v>
      </c>
      <c r="AN104" s="172">
        <f>[1]PaperSectorMinusCoreVPAExp!AL$177</f>
        <v>0</v>
      </c>
      <c r="AO104" s="172">
        <f>[1]PaperSectorMinusCoreVPAExp!AM$177</f>
        <v>0</v>
      </c>
      <c r="AP104" s="172">
        <f>[1]PaperSectorMinusCoreVPAExp!AN$177</f>
        <v>0</v>
      </c>
      <c r="AQ104" s="172">
        <f>[1]PaperSectorMinusCoreVPAExp!AO$177</f>
        <v>0</v>
      </c>
      <c r="AR104" s="172">
        <f>[1]PaperSectorMinusCoreVPAExp!AP$177</f>
        <v>0</v>
      </c>
      <c r="AS104" s="172">
        <f>[1]PaperSectorMinusCoreVPAExp!AQ$177</f>
        <v>0</v>
      </c>
      <c r="AT104" s="172">
        <f>[1]PaperSectorMinusCoreVPAExp!AR$177</f>
        <v>0</v>
      </c>
      <c r="AU104" s="172">
        <f>[1]PaperSectorMinusCoreVPAExp!AS$177</f>
        <v>0</v>
      </c>
      <c r="AV104" s="172">
        <f>[1]PaperSectorMinusCoreVPAExp!AT$177</f>
        <v>0</v>
      </c>
      <c r="AW104" s="172">
        <f>[1]PaperSectorMinusCoreVPAExp!AU$177</f>
        <v>0</v>
      </c>
      <c r="AX104" s="172">
        <f>[1]PaperSectorMinusCoreVPAExp!AV$177</f>
        <v>0</v>
      </c>
      <c r="AY104" s="172">
        <f>[1]PaperSectorMinusCoreVPAExp!AW$177</f>
        <v>0</v>
      </c>
      <c r="AZ104" s="172">
        <f>[1]PaperSectorMinusCoreVPAExp!AX$177</f>
        <v>0</v>
      </c>
      <c r="BA104" s="172">
        <f>[1]PaperSectorMinusCoreVPAExp!AY$177</f>
        <v>0</v>
      </c>
      <c r="BB104" s="172">
        <f>[1]PaperSectorMinusCoreVPAExp!AZ$177</f>
        <v>0</v>
      </c>
      <c r="BC104" s="172">
        <f>[1]PaperSectorMinusCoreVPAExp!BA$177</f>
        <v>0</v>
      </c>
    </row>
    <row r="105" spans="2:55">
      <c r="B105" s="169"/>
      <c r="C105" s="170">
        <f>[1]PaperSectorMinusCoreVPAExp!$B$218</f>
        <v>0</v>
      </c>
      <c r="D105" s="170">
        <f>[1]PaperSectorMinusCoreVPAExp!$C$218</f>
        <v>0</v>
      </c>
      <c r="E105" s="170">
        <f>[1]PaperSectorMinusCoreVPAExp!$D$218</f>
        <v>0</v>
      </c>
      <c r="F105" s="170">
        <f>[1]PaperSectorMinusCoreVPAExp!$E$218</f>
        <v>0</v>
      </c>
      <c r="G105" s="170">
        <f>[1]PaperSectorMinusCoreVPAExp!$F$218</f>
        <v>0</v>
      </c>
      <c r="H105" s="170">
        <f>[1]PaperSectorMinusCoreVPAExp!$G$218</f>
        <v>0</v>
      </c>
      <c r="I105" s="170">
        <f>[1]PaperSectorMinusCoreVPAExp!$H$218</f>
        <v>0</v>
      </c>
      <c r="J105" s="170">
        <f>[1]PaperSectorMinusCoreVPAExp!$I$218</f>
        <v>0</v>
      </c>
      <c r="K105" s="170">
        <f>[1]PaperSectorMinusCoreVPAExp!$J$218</f>
        <v>0</v>
      </c>
      <c r="L105" s="170">
        <f>[1]PaperSectorMinusCoreVPAExp!K$218</f>
        <v>0</v>
      </c>
      <c r="M105" s="170">
        <f>[1]PaperSectorMinusCoreVPAExp!L$218</f>
        <v>0</v>
      </c>
      <c r="N105" s="170">
        <f>[1]PaperSectorMinusCoreVPAExp!M$218</f>
        <v>0</v>
      </c>
      <c r="O105" s="170">
        <f>[1]PaperSectorMinusCoreVPAExp!N$218</f>
        <v>0</v>
      </c>
      <c r="P105" s="170">
        <f>[1]PaperSectorMinusCoreVPAExp!O$218</f>
        <v>0</v>
      </c>
      <c r="Q105" s="170">
        <f>[1]PaperSectorMinusCoreVPAExp!P$218</f>
        <v>0</v>
      </c>
      <c r="R105" s="170">
        <f>[1]PaperSectorMinusCoreVPAExp!Q$218</f>
        <v>0</v>
      </c>
      <c r="S105" s="170">
        <f>[1]PaperSectorMinusCoreVPAExp!R$218</f>
        <v>0</v>
      </c>
      <c r="T105" s="170">
        <f>[1]PaperSectorMinusCoreVPAExp!S$218</f>
        <v>0</v>
      </c>
      <c r="U105" s="170">
        <f>[1]PaperSectorMinusCoreVPAExp!T$218</f>
        <v>0</v>
      </c>
      <c r="V105" s="170">
        <f>[1]PaperSectorMinusCoreVPAExp!U$218</f>
        <v>0</v>
      </c>
      <c r="W105" s="170">
        <f>[1]PaperSectorMinusCoreVPAExp!V$218</f>
        <v>0</v>
      </c>
      <c r="X105" s="170">
        <f>[1]PaperSectorMinusCoreVPAExp!W$218</f>
        <v>0</v>
      </c>
      <c r="Y105" s="170">
        <f>[1]PaperSectorMinusCoreVPAExp!X$218</f>
        <v>0</v>
      </c>
      <c r="Z105" s="170">
        <f>[1]PaperSectorMinusCoreVPAExp!Y$218</f>
        <v>0</v>
      </c>
      <c r="AA105" s="170">
        <f>[1]PaperSectorMinusCoreVPAExp!Z$218</f>
        <v>0</v>
      </c>
      <c r="AB105" s="170">
        <f>[1]PaperSectorMinusCoreVPAExp!AA$218</f>
        <v>0</v>
      </c>
      <c r="AC105" s="171"/>
      <c r="AD105" s="172">
        <f>[1]PaperSectorMinusCoreVPAExp!AB$218</f>
        <v>0</v>
      </c>
      <c r="AE105" s="172">
        <f>[1]PaperSectorMinusCoreVPAExp!AC$218</f>
        <v>0</v>
      </c>
      <c r="AF105" s="172">
        <f>[1]PaperSectorMinusCoreVPAExp!AD$218</f>
        <v>0</v>
      </c>
      <c r="AG105" s="172">
        <f>[1]PaperSectorMinusCoreVPAExp!AE$218</f>
        <v>0</v>
      </c>
      <c r="AH105" s="172">
        <f>[1]PaperSectorMinusCoreVPAExp!AF$218</f>
        <v>0</v>
      </c>
      <c r="AI105" s="172">
        <f>[1]PaperSectorMinusCoreVPAExp!AG$218</f>
        <v>0</v>
      </c>
      <c r="AJ105" s="172">
        <f>[1]PaperSectorMinusCoreVPAExp!AH$218</f>
        <v>0</v>
      </c>
      <c r="AK105" s="172">
        <f>[1]PaperSectorMinusCoreVPAExp!AI$218</f>
        <v>0</v>
      </c>
      <c r="AL105" s="172">
        <f>[1]PaperSectorMinusCoreVPAExp!AJ$218</f>
        <v>0</v>
      </c>
      <c r="AM105" s="172">
        <f>[1]PaperSectorMinusCoreVPAExp!AK$218</f>
        <v>0</v>
      </c>
      <c r="AN105" s="172">
        <f>[1]PaperSectorMinusCoreVPAExp!AL$218</f>
        <v>0</v>
      </c>
      <c r="AO105" s="172">
        <f>[1]PaperSectorMinusCoreVPAExp!AM$218</f>
        <v>0</v>
      </c>
      <c r="AP105" s="172">
        <f>[1]PaperSectorMinusCoreVPAExp!AN$218</f>
        <v>0</v>
      </c>
      <c r="AQ105" s="172">
        <f>[1]PaperSectorMinusCoreVPAExp!AO$218</f>
        <v>0</v>
      </c>
      <c r="AR105" s="172">
        <f>[1]PaperSectorMinusCoreVPAExp!AP$218</f>
        <v>0</v>
      </c>
      <c r="AS105" s="172">
        <f>[1]PaperSectorMinusCoreVPAExp!AQ$218</f>
        <v>0</v>
      </c>
      <c r="AT105" s="172">
        <f>[1]PaperSectorMinusCoreVPAExp!AR$218</f>
        <v>0</v>
      </c>
      <c r="AU105" s="172">
        <f>[1]PaperSectorMinusCoreVPAExp!AS$218</f>
        <v>0</v>
      </c>
      <c r="AV105" s="172">
        <f>[1]PaperSectorMinusCoreVPAExp!AT$218</f>
        <v>0</v>
      </c>
      <c r="AW105" s="172">
        <f>[1]PaperSectorMinusCoreVPAExp!AU$218</f>
        <v>0</v>
      </c>
      <c r="AX105" s="172">
        <f>[1]PaperSectorMinusCoreVPAExp!AV$218</f>
        <v>0</v>
      </c>
      <c r="AY105" s="172">
        <f>[1]PaperSectorMinusCoreVPAExp!AW$218</f>
        <v>0</v>
      </c>
      <c r="AZ105" s="172">
        <f>[1]PaperSectorMinusCoreVPAExp!AX$218</f>
        <v>0</v>
      </c>
      <c r="BA105" s="172">
        <f>[1]PaperSectorMinusCoreVPAExp!AY$218</f>
        <v>0</v>
      </c>
      <c r="BB105" s="172">
        <f>[1]PaperSectorMinusCoreVPAExp!AZ$218</f>
        <v>0</v>
      </c>
      <c r="BC105" s="172">
        <f>[1]PaperSectorMinusCoreVPAExp!BA$218</f>
        <v>0</v>
      </c>
    </row>
    <row r="106" spans="2:55">
      <c r="B106" s="169"/>
      <c r="C106" s="170">
        <f>[1]PaperSectorMinusCoreVPAExp!$B$219</f>
        <v>0</v>
      </c>
      <c r="D106" s="170">
        <f>[1]PaperSectorMinusCoreVPAExp!$C$219</f>
        <v>0</v>
      </c>
      <c r="E106" s="170">
        <f>[1]PaperSectorMinusCoreVPAExp!$D$219</f>
        <v>0</v>
      </c>
      <c r="F106" s="170">
        <f>[1]PaperSectorMinusCoreVPAExp!$E$219</f>
        <v>0</v>
      </c>
      <c r="G106" s="170">
        <f>[1]PaperSectorMinusCoreVPAExp!$F$219</f>
        <v>0</v>
      </c>
      <c r="H106" s="170">
        <f>[1]PaperSectorMinusCoreVPAExp!$G$219</f>
        <v>0</v>
      </c>
      <c r="I106" s="170">
        <f>[1]PaperSectorMinusCoreVPAExp!$H$219</f>
        <v>0</v>
      </c>
      <c r="J106" s="170">
        <f>[1]PaperSectorMinusCoreVPAExp!$I$219</f>
        <v>2.5739775457516345E-4</v>
      </c>
      <c r="K106" s="170">
        <f>[1]PaperSectorMinusCoreVPAExp!$J$219</f>
        <v>0</v>
      </c>
      <c r="L106" s="170">
        <f>[1]PaperSectorMinusCoreVPAExp!K$219</f>
        <v>0</v>
      </c>
      <c r="M106" s="170">
        <f>[1]PaperSectorMinusCoreVPAExp!L$219</f>
        <v>0</v>
      </c>
      <c r="N106" s="170">
        <f>[1]PaperSectorMinusCoreVPAExp!M$219</f>
        <v>0</v>
      </c>
      <c r="O106" s="170">
        <f>[1]PaperSectorMinusCoreVPAExp!N$219</f>
        <v>0</v>
      </c>
      <c r="P106" s="170">
        <f>[1]PaperSectorMinusCoreVPAExp!O$219</f>
        <v>0</v>
      </c>
      <c r="Q106" s="170">
        <f>[1]PaperSectorMinusCoreVPAExp!P$219</f>
        <v>0</v>
      </c>
      <c r="R106" s="170">
        <f>[1]PaperSectorMinusCoreVPAExp!Q$219</f>
        <v>0</v>
      </c>
      <c r="S106" s="170">
        <f>[1]PaperSectorMinusCoreVPAExp!R$219</f>
        <v>0</v>
      </c>
      <c r="T106" s="170">
        <f>[1]PaperSectorMinusCoreVPAExp!S$219</f>
        <v>0</v>
      </c>
      <c r="U106" s="170">
        <f>[1]PaperSectorMinusCoreVPAExp!T$219</f>
        <v>1.0149999999999999E-5</v>
      </c>
      <c r="V106" s="170">
        <f>[1]PaperSectorMinusCoreVPAExp!U$219</f>
        <v>0</v>
      </c>
      <c r="W106" s="170">
        <f>[1]PaperSectorMinusCoreVPAExp!V$219</f>
        <v>0</v>
      </c>
      <c r="X106" s="170">
        <f>[1]PaperSectorMinusCoreVPAExp!W$219</f>
        <v>0</v>
      </c>
      <c r="Y106" s="170">
        <f>[1]PaperSectorMinusCoreVPAExp!X$219</f>
        <v>0</v>
      </c>
      <c r="Z106" s="170">
        <f>[1]PaperSectorMinusCoreVPAExp!Y$219</f>
        <v>0</v>
      </c>
      <c r="AA106" s="170">
        <f>[1]PaperSectorMinusCoreVPAExp!Z$219</f>
        <v>0</v>
      </c>
      <c r="AB106" s="170">
        <f>[1]PaperSectorMinusCoreVPAExp!AA$219</f>
        <v>0</v>
      </c>
      <c r="AC106" s="171"/>
      <c r="AD106" s="172">
        <f>[1]PaperSectorMinusCoreVPAExp!AB$219</f>
        <v>0</v>
      </c>
      <c r="AE106" s="172">
        <f>[1]PaperSectorMinusCoreVPAExp!AC$219</f>
        <v>0</v>
      </c>
      <c r="AF106" s="172">
        <f>[1]PaperSectorMinusCoreVPAExp!AD$219</f>
        <v>0</v>
      </c>
      <c r="AG106" s="172">
        <f>[1]PaperSectorMinusCoreVPAExp!AE$219</f>
        <v>0</v>
      </c>
      <c r="AH106" s="172">
        <f>[1]PaperSectorMinusCoreVPAExp!AF$219</f>
        <v>0</v>
      </c>
      <c r="AI106" s="172">
        <f>[1]PaperSectorMinusCoreVPAExp!AG$219</f>
        <v>0</v>
      </c>
      <c r="AJ106" s="172">
        <f>[1]PaperSectorMinusCoreVPAExp!AH$219</f>
        <v>0</v>
      </c>
      <c r="AK106" s="172">
        <f>[1]PaperSectorMinusCoreVPAExp!AI$219</f>
        <v>0</v>
      </c>
      <c r="AL106" s="172">
        <f>[1]PaperSectorMinusCoreVPAExp!AJ$219</f>
        <v>0</v>
      </c>
      <c r="AM106" s="172">
        <f>[1]PaperSectorMinusCoreVPAExp!AK$219</f>
        <v>0</v>
      </c>
      <c r="AN106" s="172">
        <f>[1]PaperSectorMinusCoreVPAExp!AL$219</f>
        <v>0</v>
      </c>
      <c r="AO106" s="172">
        <f>[1]PaperSectorMinusCoreVPAExp!AM$219</f>
        <v>0</v>
      </c>
      <c r="AP106" s="172">
        <f>[1]PaperSectorMinusCoreVPAExp!AN$219</f>
        <v>0</v>
      </c>
      <c r="AQ106" s="172">
        <f>[1]PaperSectorMinusCoreVPAExp!AO$219</f>
        <v>0</v>
      </c>
      <c r="AR106" s="172">
        <f>[1]PaperSectorMinusCoreVPAExp!AP$219</f>
        <v>0</v>
      </c>
      <c r="AS106" s="172">
        <f>[1]PaperSectorMinusCoreVPAExp!AQ$219</f>
        <v>0</v>
      </c>
      <c r="AT106" s="172">
        <f>[1]PaperSectorMinusCoreVPAExp!AR$219</f>
        <v>0</v>
      </c>
      <c r="AU106" s="172">
        <f>[1]PaperSectorMinusCoreVPAExp!AS$219</f>
        <v>0</v>
      </c>
      <c r="AV106" s="172">
        <f>[1]PaperSectorMinusCoreVPAExp!AT$219</f>
        <v>2.7753500000000002E-3</v>
      </c>
      <c r="AW106" s="172">
        <f>[1]PaperSectorMinusCoreVPAExp!AU$219</f>
        <v>0</v>
      </c>
      <c r="AX106" s="172">
        <f>[1]PaperSectorMinusCoreVPAExp!AV$219</f>
        <v>0</v>
      </c>
      <c r="AY106" s="172">
        <f>[1]PaperSectorMinusCoreVPAExp!AW$219</f>
        <v>0</v>
      </c>
      <c r="AZ106" s="172">
        <f>[1]PaperSectorMinusCoreVPAExp!AX$219</f>
        <v>0</v>
      </c>
      <c r="BA106" s="172">
        <f>[1]PaperSectorMinusCoreVPAExp!AY$219</f>
        <v>0</v>
      </c>
      <c r="BB106" s="172">
        <f>[1]PaperSectorMinusCoreVPAExp!AZ$219</f>
        <v>0</v>
      </c>
      <c r="BC106" s="172">
        <f>[1]PaperSectorMinusCoreVPAExp!BA$219</f>
        <v>0</v>
      </c>
    </row>
    <row r="107" spans="2:55">
      <c r="B107" s="169"/>
      <c r="C107" s="170">
        <f>[1]PaperSectorMinusCoreVPAExp!$B$220</f>
        <v>0</v>
      </c>
      <c r="D107" s="170">
        <f>[1]PaperSectorMinusCoreVPAExp!$C$220</f>
        <v>0</v>
      </c>
      <c r="E107" s="170">
        <f>[1]PaperSectorMinusCoreVPAExp!$D$220</f>
        <v>8.6461958333333328E-5</v>
      </c>
      <c r="F107" s="170">
        <f>[1]PaperSectorMinusCoreVPAExp!$E$220</f>
        <v>1.6450700000000002E-5</v>
      </c>
      <c r="G107" s="170">
        <f>[1]PaperSectorMinusCoreVPAExp!$F$220</f>
        <v>1.4195580621212121E-3</v>
      </c>
      <c r="H107" s="170">
        <f>[1]PaperSectorMinusCoreVPAExp!$G$220</f>
        <v>6.7825736111111107E-5</v>
      </c>
      <c r="I107" s="170">
        <f>[1]PaperSectorMinusCoreVPAExp!$H$220</f>
        <v>2.9855726666666663E-4</v>
      </c>
      <c r="J107" s="170">
        <f>[1]PaperSectorMinusCoreVPAExp!$I$220</f>
        <v>0</v>
      </c>
      <c r="K107" s="170">
        <f>[1]PaperSectorMinusCoreVPAExp!$J$220</f>
        <v>2.2767499999999995E-5</v>
      </c>
      <c r="L107" s="170">
        <f>[1]PaperSectorMinusCoreVPAExp!K$220</f>
        <v>3.8184999999999999E-7</v>
      </c>
      <c r="M107" s="170">
        <f>[1]PaperSectorMinusCoreVPAExp!L$220</f>
        <v>1.7538698333333336E-4</v>
      </c>
      <c r="N107" s="170">
        <f>[1]PaperSectorMinusCoreVPAExp!M$220</f>
        <v>8.3040000000000002E-7</v>
      </c>
      <c r="O107" s="170">
        <f>[1]PaperSectorMinusCoreVPAExp!N$220</f>
        <v>4.0153749999999998E-5</v>
      </c>
      <c r="P107" s="170">
        <f>[1]PaperSectorMinusCoreVPAExp!O$220</f>
        <v>7.6913670202020197E-5</v>
      </c>
      <c r="Q107" s="170">
        <f>[1]PaperSectorMinusCoreVPAExp!P$220</f>
        <v>1.8386182013888888E-4</v>
      </c>
      <c r="R107" s="170">
        <f>[1]PaperSectorMinusCoreVPAExp!Q$220</f>
        <v>5.1782499999999994E-5</v>
      </c>
      <c r="S107" s="170">
        <f>[1]PaperSectorMinusCoreVPAExp!R$220</f>
        <v>3.5062300925925926E-5</v>
      </c>
      <c r="T107" s="170">
        <f>[1]PaperSectorMinusCoreVPAExp!S$220</f>
        <v>1.2177240871212119E-4</v>
      </c>
      <c r="U107" s="170">
        <f>[1]PaperSectorMinusCoreVPAExp!T$220</f>
        <v>1.4525171666666665E-4</v>
      </c>
      <c r="V107" s="170">
        <f>[1]PaperSectorMinusCoreVPAExp!U$220</f>
        <v>0</v>
      </c>
      <c r="W107" s="170">
        <f>[1]PaperSectorMinusCoreVPAExp!V$220</f>
        <v>0</v>
      </c>
      <c r="X107" s="170">
        <f>[1]PaperSectorMinusCoreVPAExp!W$220</f>
        <v>0</v>
      </c>
      <c r="Y107" s="170">
        <f>[1]PaperSectorMinusCoreVPAExp!X$220</f>
        <v>0</v>
      </c>
      <c r="Z107" s="170">
        <f>[1]PaperSectorMinusCoreVPAExp!Y$220</f>
        <v>0</v>
      </c>
      <c r="AA107" s="170">
        <f>[1]PaperSectorMinusCoreVPAExp!Z$220</f>
        <v>0</v>
      </c>
      <c r="AB107" s="170">
        <f>[1]PaperSectorMinusCoreVPAExp!AA$220</f>
        <v>0</v>
      </c>
      <c r="AC107" s="171"/>
      <c r="AD107" s="172">
        <f>[1]PaperSectorMinusCoreVPAExp!AB$220</f>
        <v>0</v>
      </c>
      <c r="AE107" s="172">
        <f>[1]PaperSectorMinusCoreVPAExp!AC$220</f>
        <v>0</v>
      </c>
      <c r="AF107" s="172">
        <f>[1]PaperSectorMinusCoreVPAExp!AD$220</f>
        <v>3.6863270399999995E-2</v>
      </c>
      <c r="AG107" s="172">
        <f>[1]PaperSectorMinusCoreVPAExp!AE$220</f>
        <v>1.8566385599999999E-2</v>
      </c>
      <c r="AH107" s="172">
        <f>[1]PaperSectorMinusCoreVPAExp!AF$220</f>
        <v>0.2228148314</v>
      </c>
      <c r="AI107" s="172">
        <f>[1]PaperSectorMinusCoreVPAExp!AG$220</f>
        <v>0.1458383784</v>
      </c>
      <c r="AJ107" s="172">
        <f>[1]PaperSectorMinusCoreVPAExp!AH$220</f>
        <v>0.51720800759999996</v>
      </c>
      <c r="AK107" s="172">
        <f>[1]PaperSectorMinusCoreVPAExp!AI$220</f>
        <v>0.339645533</v>
      </c>
      <c r="AL107" s="172">
        <f>[1]PaperSectorMinusCoreVPAExp!AJ$220</f>
        <v>2.7768703999999998E-2</v>
      </c>
      <c r="AM107" s="172">
        <f>[1]PaperSectorMinusCoreVPAExp!AK$220</f>
        <v>7.6002652000000002E-3</v>
      </c>
      <c r="AN107" s="172">
        <f>[1]PaperSectorMinusCoreVPAExp!AL$220</f>
        <v>0.26884665720000001</v>
      </c>
      <c r="AO107" s="172">
        <f>[1]PaperSectorMinusCoreVPAExp!AM$220</f>
        <v>1.3418879999999998E-3</v>
      </c>
      <c r="AP107" s="172">
        <f>[1]PaperSectorMinusCoreVPAExp!AN$220</f>
        <v>0.11766969279999999</v>
      </c>
      <c r="AQ107" s="172">
        <f>[1]PaperSectorMinusCoreVPAExp!AO$220</f>
        <v>0.15278860829999999</v>
      </c>
      <c r="AR107" s="172">
        <f>[1]PaperSectorMinusCoreVPAExp!AP$220</f>
        <v>0.18401717749999999</v>
      </c>
      <c r="AS107" s="172">
        <f>[1]PaperSectorMinusCoreVPAExp!AQ$220</f>
        <v>3.4545391999999994E-2</v>
      </c>
      <c r="AT107" s="172">
        <f>[1]PaperSectorMinusCoreVPAExp!AR$220</f>
        <v>4.3484566500000002E-2</v>
      </c>
      <c r="AU107" s="172">
        <f>[1]PaperSectorMinusCoreVPAExp!AS$220</f>
        <v>0.24207324569999997</v>
      </c>
      <c r="AV107" s="172">
        <f>[1]PaperSectorMinusCoreVPAExp!AT$220</f>
        <v>0.26205327099999998</v>
      </c>
      <c r="AW107" s="172">
        <f>[1]PaperSectorMinusCoreVPAExp!AU$220</f>
        <v>0</v>
      </c>
      <c r="AX107" s="172">
        <f>[1]PaperSectorMinusCoreVPAExp!AV$220</f>
        <v>0</v>
      </c>
      <c r="AY107" s="172">
        <f>[1]PaperSectorMinusCoreVPAExp!AW$220</f>
        <v>0</v>
      </c>
      <c r="AZ107" s="172">
        <f>[1]PaperSectorMinusCoreVPAExp!AX$220</f>
        <v>0</v>
      </c>
      <c r="BA107" s="172">
        <f>[1]PaperSectorMinusCoreVPAExp!AY$220</f>
        <v>0</v>
      </c>
      <c r="BB107" s="172">
        <f>[1]PaperSectorMinusCoreVPAExp!AZ$220</f>
        <v>0</v>
      </c>
      <c r="BC107" s="172">
        <f>[1]PaperSectorMinusCoreVPAExp!BA$220</f>
        <v>0</v>
      </c>
    </row>
    <row r="108" spans="2:55">
      <c r="AD108" s="478"/>
      <c r="AE108" s="478"/>
      <c r="AF108" s="478"/>
      <c r="AG108" s="478"/>
      <c r="AH108" s="478"/>
      <c r="AI108" s="478"/>
      <c r="AJ108" s="478"/>
      <c r="AK108" s="478"/>
      <c r="AL108" s="478"/>
      <c r="AM108" s="478"/>
      <c r="AN108" s="478"/>
      <c r="AO108" s="478"/>
      <c r="AP108" s="478"/>
      <c r="AQ108" s="478"/>
      <c r="AR108" s="478"/>
      <c r="AS108" s="478"/>
      <c r="AT108" s="478"/>
      <c r="AU108" s="478"/>
      <c r="AV108" s="478"/>
      <c r="AW108" s="478"/>
      <c r="AX108" s="478"/>
      <c r="AY108" s="478"/>
      <c r="AZ108" s="478"/>
      <c r="BA108" s="478"/>
      <c r="BB108" s="478"/>
      <c r="BC108" s="478"/>
    </row>
    <row r="109" spans="2:55">
      <c r="AD109" s="478"/>
      <c r="AE109" s="478"/>
      <c r="AF109" s="478"/>
      <c r="AG109" s="478"/>
      <c r="AH109" s="478"/>
      <c r="AI109" s="478"/>
      <c r="AJ109" s="478"/>
      <c r="AK109" s="478"/>
      <c r="AL109" s="478"/>
      <c r="AM109" s="478"/>
      <c r="AN109" s="478"/>
      <c r="AO109" s="478"/>
      <c r="AP109" s="478"/>
      <c r="AQ109" s="478"/>
      <c r="AR109" s="478"/>
      <c r="AS109" s="478"/>
      <c r="AT109" s="478"/>
      <c r="AU109" s="478"/>
      <c r="AV109" s="478"/>
      <c r="AW109" s="478"/>
      <c r="AX109" s="478"/>
      <c r="AY109" s="478"/>
      <c r="AZ109" s="478"/>
      <c r="BA109" s="478"/>
      <c r="BB109" s="478"/>
      <c r="BC109" s="478"/>
    </row>
    <row r="110" spans="2:55">
      <c r="AD110" s="478"/>
      <c r="AE110" s="478"/>
      <c r="AF110" s="478"/>
      <c r="AG110" s="478"/>
      <c r="AH110" s="478"/>
      <c r="AI110" s="478"/>
      <c r="AJ110" s="478"/>
      <c r="AK110" s="478"/>
      <c r="AL110" s="478"/>
      <c r="AM110" s="478"/>
      <c r="AN110" s="478"/>
      <c r="AO110" s="478"/>
      <c r="AP110" s="478"/>
      <c r="AQ110" s="478"/>
      <c r="AR110" s="478"/>
      <c r="AS110" s="478"/>
      <c r="AT110" s="478"/>
      <c r="AU110" s="478"/>
      <c r="AV110" s="478"/>
      <c r="AW110" s="478"/>
      <c r="AX110" s="478"/>
      <c r="AY110" s="478"/>
      <c r="AZ110" s="478"/>
      <c r="BA110" s="478"/>
      <c r="BB110" s="478"/>
      <c r="BC110" s="478"/>
    </row>
    <row r="111" spans="2:55">
      <c r="AD111" s="478"/>
      <c r="AE111" s="478"/>
      <c r="AF111" s="478"/>
      <c r="AG111" s="478"/>
      <c r="AH111" s="478"/>
      <c r="AI111" s="478"/>
      <c r="AJ111" s="478"/>
      <c r="AK111" s="478"/>
      <c r="AL111" s="478"/>
      <c r="AM111" s="478"/>
      <c r="AN111" s="478"/>
      <c r="AO111" s="478"/>
      <c r="AP111" s="478"/>
      <c r="AQ111" s="478"/>
      <c r="AR111" s="478"/>
      <c r="AS111" s="478"/>
      <c r="AT111" s="478"/>
      <c r="AU111" s="478"/>
      <c r="AV111" s="478"/>
      <c r="AW111" s="478"/>
      <c r="AX111" s="478"/>
      <c r="AY111" s="478"/>
      <c r="AZ111" s="478"/>
      <c r="BA111" s="478"/>
      <c r="BB111" s="478"/>
      <c r="BC111" s="478"/>
    </row>
    <row r="112" spans="2:55">
      <c r="AD112" s="478"/>
      <c r="AE112" s="478"/>
      <c r="AF112" s="478"/>
      <c r="AG112" s="478"/>
      <c r="AH112" s="478"/>
      <c r="AI112" s="478"/>
      <c r="AJ112" s="478"/>
      <c r="AK112" s="478"/>
      <c r="AL112" s="478"/>
      <c r="AM112" s="478"/>
      <c r="AN112" s="478"/>
      <c r="AO112" s="478"/>
      <c r="AP112" s="478"/>
      <c r="AQ112" s="478"/>
      <c r="AR112" s="478"/>
      <c r="AS112" s="478"/>
      <c r="AT112" s="478"/>
      <c r="AU112" s="478"/>
      <c r="AV112" s="478"/>
      <c r="AW112" s="478"/>
      <c r="AX112" s="478"/>
      <c r="AY112" s="478"/>
      <c r="AZ112" s="478"/>
      <c r="BA112" s="478"/>
      <c r="BB112" s="478"/>
      <c r="BC112" s="478"/>
    </row>
    <row r="113" spans="30:55">
      <c r="AD113" s="478"/>
      <c r="AE113" s="478"/>
      <c r="AF113" s="478"/>
      <c r="AG113" s="478"/>
      <c r="AH113" s="478"/>
      <c r="AI113" s="478"/>
      <c r="AJ113" s="478"/>
      <c r="AK113" s="478"/>
      <c r="AL113" s="478"/>
      <c r="AM113" s="478"/>
      <c r="AN113" s="478"/>
      <c r="AO113" s="478"/>
      <c r="AP113" s="478"/>
      <c r="AQ113" s="478"/>
      <c r="AR113" s="478"/>
      <c r="AS113" s="478"/>
      <c r="AT113" s="478"/>
      <c r="AU113" s="478"/>
      <c r="AV113" s="478"/>
      <c r="AW113" s="478"/>
      <c r="AX113" s="478"/>
      <c r="AY113" s="478"/>
      <c r="AZ113" s="478"/>
      <c r="BA113" s="478"/>
      <c r="BB113" s="478"/>
      <c r="BC113" s="478"/>
    </row>
    <row r="114" spans="30:55">
      <c r="AD114" s="478"/>
      <c r="AE114" s="478"/>
      <c r="AF114" s="478"/>
      <c r="AG114" s="478"/>
      <c r="AH114" s="478"/>
      <c r="AI114" s="478"/>
      <c r="AJ114" s="478"/>
      <c r="AK114" s="478"/>
      <c r="AL114" s="478"/>
      <c r="AM114" s="478"/>
      <c r="AN114" s="478"/>
      <c r="AO114" s="478"/>
      <c r="AP114" s="478"/>
      <c r="AQ114" s="478"/>
      <c r="AR114" s="478"/>
      <c r="AS114" s="478"/>
      <c r="AT114" s="478"/>
      <c r="AU114" s="478"/>
      <c r="AV114" s="478"/>
      <c r="AW114" s="478"/>
      <c r="AX114" s="478"/>
      <c r="AY114" s="478"/>
      <c r="AZ114" s="478"/>
      <c r="BA114" s="478"/>
      <c r="BB114" s="478"/>
      <c r="BC114" s="478"/>
    </row>
    <row r="115" spans="30:55">
      <c r="AD115" s="478"/>
      <c r="AE115" s="478"/>
      <c r="AF115" s="478"/>
      <c r="AG115" s="478"/>
      <c r="AH115" s="478"/>
      <c r="AI115" s="478"/>
      <c r="AJ115" s="478"/>
      <c r="AK115" s="478"/>
      <c r="AL115" s="478"/>
      <c r="AM115" s="478"/>
      <c r="AN115" s="478"/>
      <c r="AO115" s="478"/>
      <c r="AP115" s="478"/>
      <c r="AQ115" s="478"/>
      <c r="AR115" s="478"/>
      <c r="AS115" s="478"/>
      <c r="AT115" s="478"/>
      <c r="AU115" s="478"/>
      <c r="AV115" s="478"/>
      <c r="AW115" s="478"/>
      <c r="AX115" s="478"/>
      <c r="AY115" s="478"/>
      <c r="AZ115" s="478"/>
      <c r="BA115" s="478"/>
      <c r="BB115" s="478"/>
      <c r="BC115" s="478"/>
    </row>
    <row r="116" spans="30:55">
      <c r="AD116" s="478"/>
      <c r="AE116" s="478"/>
      <c r="AF116" s="478"/>
      <c r="AG116" s="478"/>
      <c r="AH116" s="478"/>
      <c r="AI116" s="478"/>
      <c r="AJ116" s="478"/>
      <c r="AK116" s="478"/>
      <c r="AL116" s="478"/>
      <c r="AM116" s="478"/>
      <c r="AN116" s="478"/>
      <c r="AO116" s="478"/>
      <c r="AP116" s="478"/>
      <c r="AQ116" s="478"/>
      <c r="AR116" s="478"/>
      <c r="AS116" s="478"/>
      <c r="AT116" s="478"/>
      <c r="AU116" s="478"/>
      <c r="AV116" s="478"/>
      <c r="AW116" s="478"/>
      <c r="AX116" s="478"/>
      <c r="AY116" s="478"/>
      <c r="AZ116" s="478"/>
      <c r="BA116" s="478"/>
      <c r="BB116" s="478"/>
      <c r="BC116" s="478"/>
    </row>
    <row r="117" spans="30:55">
      <c r="AD117" s="478"/>
      <c r="AE117" s="478"/>
      <c r="AF117" s="478"/>
      <c r="AG117" s="478"/>
      <c r="AH117" s="478"/>
      <c r="AI117" s="478"/>
      <c r="AJ117" s="478"/>
      <c r="AK117" s="478"/>
      <c r="AL117" s="478"/>
      <c r="AM117" s="478"/>
      <c r="AN117" s="478"/>
      <c r="AO117" s="478"/>
      <c r="AP117" s="478"/>
      <c r="AQ117" s="478"/>
      <c r="AR117" s="478"/>
      <c r="AS117" s="478"/>
      <c r="AT117" s="478"/>
      <c r="AU117" s="478"/>
      <c r="AV117" s="478"/>
      <c r="AW117" s="478"/>
      <c r="AX117" s="478"/>
      <c r="AY117" s="478"/>
      <c r="AZ117" s="478"/>
      <c r="BA117" s="478"/>
      <c r="BB117" s="478"/>
      <c r="BC117" s="478"/>
    </row>
    <row r="118" spans="30:55">
      <c r="AD118" s="478"/>
      <c r="AE118" s="478"/>
      <c r="AF118" s="478"/>
      <c r="AG118" s="478"/>
      <c r="AH118" s="478"/>
      <c r="AI118" s="478"/>
      <c r="AJ118" s="478"/>
      <c r="AK118" s="478"/>
      <c r="AL118" s="478"/>
      <c r="AM118" s="478"/>
      <c r="AN118" s="478"/>
      <c r="AO118" s="478"/>
      <c r="AP118" s="478"/>
      <c r="AQ118" s="478"/>
      <c r="AR118" s="478"/>
      <c r="AS118" s="478"/>
      <c r="AT118" s="478"/>
      <c r="AU118" s="478"/>
      <c r="AV118" s="478"/>
      <c r="AW118" s="478"/>
      <c r="AX118" s="478"/>
      <c r="AY118" s="478"/>
      <c r="AZ118" s="478"/>
      <c r="BA118" s="478"/>
      <c r="BB118" s="478"/>
      <c r="BC118" s="478"/>
    </row>
    <row r="119" spans="30:55">
      <c r="AD119" s="478"/>
      <c r="AE119" s="478"/>
      <c r="AF119" s="478"/>
      <c r="AG119" s="478"/>
      <c r="AH119" s="478"/>
      <c r="AI119" s="478"/>
      <c r="AJ119" s="478"/>
      <c r="AK119" s="478"/>
      <c r="AL119" s="478"/>
      <c r="AM119" s="478"/>
      <c r="AN119" s="478"/>
      <c r="AO119" s="478"/>
      <c r="AP119" s="478"/>
      <c r="AQ119" s="478"/>
      <c r="AR119" s="478"/>
      <c r="AS119" s="478"/>
      <c r="AT119" s="478"/>
      <c r="AU119" s="478"/>
      <c r="AV119" s="478"/>
      <c r="AW119" s="478"/>
      <c r="AX119" s="478"/>
      <c r="AY119" s="478"/>
      <c r="AZ119" s="478"/>
      <c r="BA119" s="478"/>
      <c r="BB119" s="478"/>
      <c r="BC119" s="478"/>
    </row>
    <row r="120" spans="30:55">
      <c r="AD120" s="478"/>
      <c r="AE120" s="478"/>
      <c r="AF120" s="478"/>
      <c r="AG120" s="478"/>
      <c r="AH120" s="478"/>
      <c r="AI120" s="478"/>
      <c r="AJ120" s="478"/>
      <c r="AK120" s="478"/>
      <c r="AL120" s="478"/>
      <c r="AM120" s="478"/>
      <c r="AN120" s="478"/>
      <c r="AO120" s="478"/>
      <c r="AP120" s="478"/>
      <c r="AQ120" s="478"/>
      <c r="AR120" s="478"/>
      <c r="AS120" s="478"/>
      <c r="AT120" s="478"/>
      <c r="AU120" s="478"/>
      <c r="AV120" s="478"/>
      <c r="AW120" s="478"/>
      <c r="AX120" s="478"/>
      <c r="AY120" s="478"/>
      <c r="AZ120" s="478"/>
      <c r="BA120" s="478"/>
      <c r="BB120" s="478"/>
      <c r="BC120" s="478"/>
    </row>
    <row r="121" spans="30:55">
      <c r="AD121" s="478"/>
      <c r="AE121" s="478"/>
      <c r="AF121" s="478"/>
      <c r="AG121" s="478"/>
      <c r="AH121" s="478"/>
      <c r="AI121" s="478"/>
      <c r="AJ121" s="478"/>
      <c r="AK121" s="478"/>
      <c r="AL121" s="478"/>
      <c r="AM121" s="478"/>
      <c r="AN121" s="478"/>
      <c r="AO121" s="478"/>
      <c r="AP121" s="478"/>
      <c r="AQ121" s="478"/>
      <c r="AR121" s="478"/>
      <c r="AS121" s="478"/>
      <c r="AT121" s="478"/>
      <c r="AU121" s="478"/>
      <c r="AV121" s="478"/>
      <c r="AW121" s="478"/>
      <c r="AX121" s="478"/>
      <c r="AY121" s="478"/>
      <c r="AZ121" s="478"/>
      <c r="BA121" s="478"/>
      <c r="BB121" s="478"/>
      <c r="BC121" s="478"/>
    </row>
    <row r="122" spans="30:55">
      <c r="AD122" s="478"/>
      <c r="AE122" s="478"/>
      <c r="AF122" s="478"/>
      <c r="AG122" s="478"/>
      <c r="AH122" s="478"/>
      <c r="AI122" s="478"/>
      <c r="AJ122" s="478"/>
      <c r="AK122" s="478"/>
      <c r="AL122" s="478"/>
      <c r="AM122" s="478"/>
      <c r="AN122" s="478"/>
      <c r="AO122" s="478"/>
      <c r="AP122" s="478"/>
      <c r="AQ122" s="478"/>
      <c r="AR122" s="478"/>
      <c r="AS122" s="478"/>
      <c r="AT122" s="478"/>
      <c r="AU122" s="478"/>
      <c r="AV122" s="478"/>
      <c r="AW122" s="478"/>
      <c r="AX122" s="478"/>
      <c r="AY122" s="478"/>
      <c r="AZ122" s="478"/>
      <c r="BA122" s="478"/>
      <c r="BB122" s="478"/>
      <c r="BC122" s="478"/>
    </row>
    <row r="123" spans="30:55">
      <c r="AD123" s="478"/>
      <c r="AE123" s="478"/>
      <c r="AF123" s="478"/>
      <c r="AG123" s="478"/>
      <c r="AH123" s="478"/>
      <c r="AI123" s="478"/>
      <c r="AJ123" s="478"/>
      <c r="AK123" s="478"/>
      <c r="AL123" s="478"/>
      <c r="AM123" s="478"/>
      <c r="AN123" s="478"/>
      <c r="AO123" s="478"/>
      <c r="AP123" s="478"/>
      <c r="AQ123" s="478"/>
      <c r="AR123" s="478"/>
      <c r="AS123" s="478"/>
      <c r="AT123" s="478"/>
      <c r="AU123" s="478"/>
      <c r="AV123" s="478"/>
      <c r="AW123" s="478"/>
      <c r="AX123" s="478"/>
      <c r="AY123" s="478"/>
      <c r="AZ123" s="478"/>
      <c r="BA123" s="478"/>
      <c r="BB123" s="478"/>
      <c r="BC123" s="478"/>
    </row>
    <row r="124" spans="30:55">
      <c r="AD124" s="478"/>
      <c r="AE124" s="478"/>
      <c r="AF124" s="478"/>
      <c r="AG124" s="478"/>
      <c r="AH124" s="478"/>
      <c r="AI124" s="478"/>
      <c r="AJ124" s="478"/>
      <c r="AK124" s="478"/>
      <c r="AL124" s="478"/>
      <c r="AM124" s="478"/>
      <c r="AN124" s="478"/>
      <c r="AO124" s="478"/>
      <c r="AP124" s="478"/>
      <c r="AQ124" s="478"/>
      <c r="AR124" s="478"/>
      <c r="AS124" s="478"/>
      <c r="AT124" s="478"/>
      <c r="AU124" s="478"/>
      <c r="AV124" s="478"/>
      <c r="AW124" s="478"/>
      <c r="AX124" s="478"/>
      <c r="AY124" s="478"/>
      <c r="AZ124" s="478"/>
      <c r="BA124" s="478"/>
      <c r="BB124" s="478"/>
      <c r="BC124" s="478"/>
    </row>
    <row r="125" spans="30:55">
      <c r="AD125" s="478"/>
      <c r="AE125" s="478"/>
      <c r="AF125" s="478"/>
      <c r="AG125" s="478"/>
      <c r="AH125" s="478"/>
      <c r="AI125" s="478"/>
      <c r="AJ125" s="478"/>
      <c r="AK125" s="478"/>
      <c r="AL125" s="478"/>
      <c r="AM125" s="478"/>
      <c r="AN125" s="478"/>
      <c r="AO125" s="478"/>
      <c r="AP125" s="478"/>
      <c r="AQ125" s="478"/>
      <c r="AR125" s="478"/>
      <c r="AS125" s="478"/>
      <c r="AT125" s="478"/>
      <c r="AU125" s="478"/>
      <c r="AV125" s="478"/>
      <c r="AW125" s="478"/>
      <c r="AX125" s="478"/>
      <c r="AY125" s="478"/>
      <c r="AZ125" s="478"/>
      <c r="BA125" s="478"/>
      <c r="BB125" s="478"/>
      <c r="BC125" s="478"/>
    </row>
    <row r="126" spans="30:55">
      <c r="AD126" s="478"/>
      <c r="AE126" s="478"/>
      <c r="AF126" s="478"/>
      <c r="AG126" s="478"/>
      <c r="AH126" s="478"/>
      <c r="AI126" s="478"/>
      <c r="AJ126" s="478"/>
      <c r="AK126" s="478"/>
      <c r="AL126" s="478"/>
      <c r="AM126" s="478"/>
      <c r="AN126" s="478"/>
      <c r="AO126" s="478"/>
      <c r="AP126" s="478"/>
      <c r="AQ126" s="478"/>
      <c r="AR126" s="478"/>
      <c r="AS126" s="478"/>
      <c r="AT126" s="478"/>
      <c r="AU126" s="478"/>
      <c r="AV126" s="478"/>
      <c r="AW126" s="478"/>
      <c r="AX126" s="478"/>
      <c r="AY126" s="478"/>
      <c r="AZ126" s="478"/>
      <c r="BA126" s="478"/>
      <c r="BB126" s="478"/>
      <c r="BC126" s="478"/>
    </row>
    <row r="127" spans="30:55">
      <c r="AD127" s="478"/>
      <c r="AE127" s="478"/>
      <c r="AF127" s="478"/>
      <c r="AG127" s="478"/>
      <c r="AH127" s="478"/>
      <c r="AI127" s="478"/>
      <c r="AJ127" s="478"/>
      <c r="AK127" s="478"/>
      <c r="AL127" s="478"/>
      <c r="AM127" s="478"/>
      <c r="AN127" s="478"/>
      <c r="AO127" s="478"/>
      <c r="AP127" s="478"/>
      <c r="AQ127" s="478"/>
      <c r="AR127" s="478"/>
      <c r="AS127" s="478"/>
      <c r="AT127" s="478"/>
      <c r="AU127" s="478"/>
      <c r="AV127" s="478"/>
      <c r="AW127" s="478"/>
      <c r="AX127" s="478"/>
      <c r="AY127" s="478"/>
      <c r="AZ127" s="478"/>
      <c r="BA127" s="478"/>
      <c r="BB127" s="478"/>
      <c r="BC127" s="478"/>
    </row>
    <row r="128" spans="30:55">
      <c r="AD128" s="478"/>
      <c r="AE128" s="478"/>
      <c r="AF128" s="478"/>
      <c r="AG128" s="478"/>
      <c r="AH128" s="478"/>
      <c r="AI128" s="478"/>
      <c r="AJ128" s="478"/>
      <c r="AK128" s="478"/>
      <c r="AL128" s="478"/>
      <c r="AM128" s="478"/>
      <c r="AN128" s="478"/>
      <c r="AO128" s="478"/>
      <c r="AP128" s="478"/>
      <c r="AQ128" s="478"/>
      <c r="AR128" s="478"/>
      <c r="AS128" s="478"/>
      <c r="AT128" s="478"/>
      <c r="AU128" s="478"/>
      <c r="AV128" s="478"/>
      <c r="AW128" s="478"/>
      <c r="AX128" s="478"/>
      <c r="AY128" s="478"/>
      <c r="AZ128" s="478"/>
      <c r="BA128" s="478"/>
      <c r="BB128" s="478"/>
      <c r="BC128" s="478"/>
    </row>
    <row r="129" spans="30:55">
      <c r="AD129" s="478"/>
      <c r="AE129" s="478"/>
      <c r="AF129" s="478"/>
      <c r="AG129" s="478"/>
      <c r="AH129" s="478"/>
      <c r="AI129" s="478"/>
      <c r="AJ129" s="478"/>
      <c r="AK129" s="478"/>
      <c r="AL129" s="478"/>
      <c r="AM129" s="478"/>
      <c r="AN129" s="478"/>
      <c r="AO129" s="478"/>
      <c r="AP129" s="478"/>
      <c r="AQ129" s="478"/>
      <c r="AR129" s="478"/>
      <c r="AS129" s="478"/>
      <c r="AT129" s="478"/>
      <c r="AU129" s="478"/>
      <c r="AV129" s="478"/>
      <c r="AW129" s="478"/>
      <c r="AX129" s="478"/>
      <c r="AY129" s="478"/>
      <c r="AZ129" s="478"/>
      <c r="BA129" s="478"/>
      <c r="BB129" s="478"/>
      <c r="BC129" s="478"/>
    </row>
    <row r="130" spans="30:55">
      <c r="AD130" s="478"/>
      <c r="AE130" s="478"/>
      <c r="AF130" s="478"/>
      <c r="AG130" s="478"/>
      <c r="AH130" s="478"/>
      <c r="AI130" s="478"/>
      <c r="AJ130" s="478"/>
      <c r="AK130" s="478"/>
      <c r="AL130" s="478"/>
      <c r="AM130" s="478"/>
      <c r="AN130" s="478"/>
      <c r="AO130" s="478"/>
      <c r="AP130" s="478"/>
      <c r="AQ130" s="478"/>
      <c r="AR130" s="478"/>
      <c r="AS130" s="478"/>
      <c r="AT130" s="478"/>
      <c r="AU130" s="478"/>
      <c r="AV130" s="478"/>
      <c r="AW130" s="478"/>
      <c r="AX130" s="478"/>
      <c r="AY130" s="478"/>
      <c r="AZ130" s="478"/>
      <c r="BA130" s="478"/>
      <c r="BB130" s="478"/>
      <c r="BC130" s="478"/>
    </row>
    <row r="131" spans="30:55">
      <c r="AD131" s="478"/>
      <c r="AE131" s="478"/>
      <c r="AF131" s="478"/>
      <c r="AG131" s="478"/>
      <c r="AH131" s="478"/>
      <c r="AI131" s="478"/>
      <c r="AJ131" s="478"/>
      <c r="AK131" s="478"/>
      <c r="AL131" s="478"/>
      <c r="AM131" s="478"/>
      <c r="AN131" s="478"/>
      <c r="AO131" s="478"/>
      <c r="AP131" s="478"/>
      <c r="AQ131" s="478"/>
      <c r="AR131" s="478"/>
      <c r="AS131" s="478"/>
      <c r="AT131" s="478"/>
      <c r="AU131" s="478"/>
      <c r="AV131" s="478"/>
      <c r="AW131" s="478"/>
      <c r="AX131" s="478"/>
      <c r="AY131" s="478"/>
      <c r="AZ131" s="478"/>
      <c r="BA131" s="478"/>
      <c r="BB131" s="478"/>
      <c r="BC131" s="478"/>
    </row>
    <row r="132" spans="30:55">
      <c r="AD132" s="478"/>
      <c r="AE132" s="478"/>
      <c r="AF132" s="478"/>
      <c r="AG132" s="478"/>
      <c r="AH132" s="478"/>
      <c r="AI132" s="478"/>
      <c r="AJ132" s="478"/>
      <c r="AK132" s="478"/>
      <c r="AL132" s="478"/>
      <c r="AM132" s="478"/>
      <c r="AN132" s="478"/>
      <c r="AO132" s="478"/>
      <c r="AP132" s="478"/>
      <c r="AQ132" s="478"/>
      <c r="AR132" s="478"/>
      <c r="AS132" s="478"/>
      <c r="AT132" s="478"/>
      <c r="AU132" s="478"/>
      <c r="AV132" s="478"/>
      <c r="AW132" s="478"/>
      <c r="AX132" s="478"/>
      <c r="AY132" s="478"/>
      <c r="AZ132" s="478"/>
      <c r="BA132" s="478"/>
      <c r="BB132" s="478"/>
      <c r="BC132" s="478"/>
    </row>
    <row r="133" spans="30:55">
      <c r="AD133" s="478"/>
      <c r="AE133" s="478"/>
      <c r="AF133" s="478"/>
      <c r="AG133" s="478"/>
      <c r="AH133" s="478"/>
      <c r="AI133" s="478"/>
      <c r="AJ133" s="478"/>
      <c r="AK133" s="478"/>
      <c r="AL133" s="478"/>
      <c r="AM133" s="478"/>
      <c r="AN133" s="478"/>
      <c r="AO133" s="478"/>
      <c r="AP133" s="478"/>
      <c r="AQ133" s="478"/>
      <c r="AR133" s="478"/>
      <c r="AS133" s="478"/>
      <c r="AT133" s="478"/>
      <c r="AU133" s="478"/>
      <c r="AV133" s="478"/>
      <c r="AW133" s="478"/>
      <c r="AX133" s="478"/>
      <c r="AY133" s="478"/>
      <c r="AZ133" s="478"/>
      <c r="BA133" s="478"/>
      <c r="BB133" s="478"/>
      <c r="BC133" s="478"/>
    </row>
    <row r="134" spans="30:55">
      <c r="AD134" s="478"/>
      <c r="AE134" s="478"/>
      <c r="AF134" s="478"/>
      <c r="AG134" s="478"/>
      <c r="AH134" s="478"/>
      <c r="AI134" s="478"/>
      <c r="AJ134" s="478"/>
      <c r="AK134" s="478"/>
      <c r="AL134" s="478"/>
      <c r="AM134" s="478"/>
      <c r="AN134" s="478"/>
      <c r="AO134" s="478"/>
      <c r="AP134" s="478"/>
      <c r="AQ134" s="478"/>
      <c r="AR134" s="478"/>
      <c r="AS134" s="478"/>
      <c r="AT134" s="478"/>
      <c r="AU134" s="478"/>
      <c r="AV134" s="478"/>
      <c r="AW134" s="478"/>
      <c r="AX134" s="478"/>
      <c r="AY134" s="478"/>
      <c r="AZ134" s="478"/>
      <c r="BA134" s="478"/>
      <c r="BB134" s="478"/>
      <c r="BC134" s="478"/>
    </row>
    <row r="135" spans="30:55">
      <c r="AD135" s="478"/>
      <c r="AE135" s="478"/>
      <c r="AF135" s="478"/>
      <c r="AG135" s="478"/>
      <c r="AH135" s="478"/>
      <c r="AI135" s="478"/>
      <c r="AJ135" s="478"/>
      <c r="AK135" s="478"/>
      <c r="AL135" s="478"/>
      <c r="AM135" s="478"/>
      <c r="AN135" s="478"/>
      <c r="AO135" s="478"/>
      <c r="AP135" s="478"/>
      <c r="AQ135" s="478"/>
      <c r="AR135" s="478"/>
      <c r="AS135" s="478"/>
      <c r="AT135" s="478"/>
      <c r="AU135" s="478"/>
      <c r="AV135" s="478"/>
      <c r="AW135" s="478"/>
      <c r="AX135" s="478"/>
      <c r="AY135" s="478"/>
      <c r="AZ135" s="478"/>
      <c r="BA135" s="478"/>
      <c r="BB135" s="478"/>
      <c r="BC135" s="478"/>
    </row>
    <row r="136" spans="30:55">
      <c r="AD136" s="478"/>
      <c r="AE136" s="478"/>
      <c r="AF136" s="478"/>
      <c r="AG136" s="478"/>
      <c r="AH136" s="478"/>
      <c r="AI136" s="478"/>
      <c r="AJ136" s="478"/>
      <c r="AK136" s="478"/>
      <c r="AL136" s="478"/>
      <c r="AM136" s="478"/>
      <c r="AN136" s="478"/>
      <c r="AO136" s="478"/>
      <c r="AP136" s="478"/>
      <c r="AQ136" s="478"/>
      <c r="AR136" s="478"/>
      <c r="AS136" s="478"/>
      <c r="AT136" s="478"/>
      <c r="AU136" s="478"/>
      <c r="AV136" s="478"/>
      <c r="AW136" s="478"/>
      <c r="AX136" s="478"/>
      <c r="AY136" s="478"/>
      <c r="AZ136" s="478"/>
      <c r="BA136" s="478"/>
      <c r="BB136" s="478"/>
      <c r="BC136" s="478"/>
    </row>
    <row r="137" spans="30:55">
      <c r="AD137" s="478"/>
      <c r="AE137" s="478"/>
      <c r="AF137" s="478"/>
      <c r="AG137" s="478"/>
      <c r="AH137" s="478"/>
      <c r="AI137" s="478"/>
      <c r="AJ137" s="478"/>
      <c r="AK137" s="478"/>
      <c r="AL137" s="478"/>
      <c r="AM137" s="478"/>
      <c r="AN137" s="478"/>
      <c r="AO137" s="478"/>
      <c r="AP137" s="478"/>
      <c r="AQ137" s="478"/>
      <c r="AR137" s="478"/>
      <c r="AS137" s="478"/>
      <c r="AT137" s="478"/>
      <c r="AU137" s="478"/>
      <c r="AV137" s="478"/>
      <c r="AW137" s="478"/>
      <c r="AX137" s="478"/>
      <c r="AY137" s="478"/>
      <c r="AZ137" s="478"/>
      <c r="BA137" s="478"/>
      <c r="BB137" s="478"/>
      <c r="BC137" s="478"/>
    </row>
    <row r="138" spans="30:55">
      <c r="AD138" s="478"/>
      <c r="AE138" s="478"/>
      <c r="AF138" s="478"/>
      <c r="AG138" s="478"/>
      <c r="AH138" s="478"/>
      <c r="AI138" s="478"/>
      <c r="AJ138" s="478"/>
      <c r="AK138" s="478"/>
      <c r="AL138" s="478"/>
      <c r="AM138" s="478"/>
      <c r="AN138" s="478"/>
      <c r="AO138" s="478"/>
      <c r="AP138" s="478"/>
      <c r="AQ138" s="478"/>
      <c r="AR138" s="478"/>
      <c r="AS138" s="478"/>
      <c r="AT138" s="478"/>
      <c r="AU138" s="478"/>
      <c r="AV138" s="478"/>
      <c r="AW138" s="478"/>
      <c r="AX138" s="478"/>
      <c r="AY138" s="478"/>
      <c r="AZ138" s="478"/>
      <c r="BA138" s="478"/>
      <c r="BB138" s="478"/>
      <c r="BC138" s="478"/>
    </row>
    <row r="139" spans="30:55">
      <c r="AD139" s="478"/>
      <c r="AE139" s="478"/>
      <c r="AF139" s="478"/>
      <c r="AG139" s="478"/>
      <c r="AH139" s="478"/>
      <c r="AI139" s="478"/>
      <c r="AJ139" s="478"/>
      <c r="AK139" s="478"/>
      <c r="AL139" s="478"/>
      <c r="AM139" s="478"/>
      <c r="AN139" s="478"/>
      <c r="AO139" s="478"/>
      <c r="AP139" s="478"/>
      <c r="AQ139" s="478"/>
      <c r="AR139" s="478"/>
      <c r="AS139" s="478"/>
      <c r="AT139" s="478"/>
      <c r="AU139" s="478"/>
      <c r="AV139" s="478"/>
      <c r="AW139" s="478"/>
      <c r="AX139" s="478"/>
      <c r="AY139" s="478"/>
      <c r="AZ139" s="478"/>
      <c r="BA139" s="478"/>
      <c r="BB139" s="478"/>
      <c r="BC139" s="478"/>
    </row>
    <row r="140" spans="30:55">
      <c r="AD140" s="478"/>
      <c r="AE140" s="478"/>
      <c r="AF140" s="478"/>
      <c r="AG140" s="478"/>
      <c r="AH140" s="478"/>
      <c r="AI140" s="478"/>
      <c r="AJ140" s="478"/>
      <c r="AK140" s="478"/>
      <c r="AL140" s="478"/>
      <c r="AM140" s="478"/>
      <c r="AN140" s="478"/>
      <c r="AO140" s="478"/>
      <c r="AP140" s="478"/>
      <c r="AQ140" s="478"/>
      <c r="AR140" s="478"/>
      <c r="AS140" s="478"/>
      <c r="AT140" s="478"/>
      <c r="AU140" s="478"/>
      <c r="AV140" s="478"/>
      <c r="AW140" s="478"/>
      <c r="AX140" s="478"/>
      <c r="AY140" s="478"/>
      <c r="AZ140" s="478"/>
      <c r="BA140" s="478"/>
      <c r="BB140" s="478"/>
      <c r="BC140" s="478"/>
    </row>
    <row r="141" spans="30:55">
      <c r="AD141" s="478"/>
      <c r="AE141" s="478"/>
      <c r="AF141" s="478"/>
      <c r="AG141" s="478"/>
      <c r="AH141" s="478"/>
      <c r="AI141" s="478"/>
      <c r="AJ141" s="478"/>
      <c r="AK141" s="478"/>
      <c r="AL141" s="478"/>
      <c r="AM141" s="478"/>
      <c r="AN141" s="478"/>
      <c r="AO141" s="478"/>
      <c r="AP141" s="478"/>
      <c r="AQ141" s="478"/>
      <c r="AR141" s="478"/>
      <c r="AS141" s="478"/>
      <c r="AT141" s="478"/>
      <c r="AU141" s="478"/>
      <c r="AV141" s="478"/>
      <c r="AW141" s="478"/>
      <c r="AX141" s="478"/>
      <c r="AY141" s="478"/>
      <c r="AZ141" s="478"/>
      <c r="BA141" s="478"/>
      <c r="BB141" s="478"/>
      <c r="BC141" s="478"/>
    </row>
    <row r="142" spans="30:55">
      <c r="AD142" s="478"/>
      <c r="AE142" s="478"/>
      <c r="AF142" s="478"/>
      <c r="AG142" s="478"/>
      <c r="AH142" s="478"/>
      <c r="AI142" s="478"/>
      <c r="AJ142" s="478"/>
      <c r="AK142" s="478"/>
      <c r="AL142" s="478"/>
      <c r="AM142" s="478"/>
      <c r="AN142" s="478"/>
      <c r="AO142" s="478"/>
      <c r="AP142" s="478"/>
      <c r="AQ142" s="478"/>
      <c r="AR142" s="478"/>
      <c r="AS142" s="478"/>
      <c r="AT142" s="478"/>
      <c r="AU142" s="478"/>
      <c r="AV142" s="478"/>
      <c r="AW142" s="478"/>
      <c r="AX142" s="478"/>
      <c r="AY142" s="478"/>
      <c r="AZ142" s="478"/>
      <c r="BA142" s="478"/>
      <c r="BB142" s="478"/>
      <c r="BC142" s="478"/>
    </row>
    <row r="143" spans="30:55">
      <c r="AD143" s="478"/>
      <c r="AE143" s="478"/>
      <c r="AF143" s="478"/>
      <c r="AG143" s="478"/>
      <c r="AH143" s="478"/>
      <c r="AI143" s="478"/>
      <c r="AJ143" s="478"/>
      <c r="AK143" s="478"/>
      <c r="AL143" s="478"/>
      <c r="AM143" s="478"/>
      <c r="AN143" s="478"/>
      <c r="AO143" s="478"/>
      <c r="AP143" s="478"/>
      <c r="AQ143" s="478"/>
      <c r="AR143" s="478"/>
      <c r="AS143" s="478"/>
      <c r="AT143" s="478"/>
      <c r="AU143" s="478"/>
      <c r="AV143" s="478"/>
      <c r="AW143" s="478"/>
      <c r="AX143" s="478"/>
      <c r="AY143" s="478"/>
      <c r="AZ143" s="478"/>
      <c r="BA143" s="478"/>
      <c r="BB143" s="478"/>
      <c r="BC143" s="478"/>
    </row>
    <row r="144" spans="30:55">
      <c r="AD144" s="478"/>
      <c r="AE144" s="478"/>
      <c r="AF144" s="478"/>
      <c r="AG144" s="478"/>
      <c r="AH144" s="478"/>
      <c r="AI144" s="478"/>
      <c r="AJ144" s="478"/>
      <c r="AK144" s="478"/>
      <c r="AL144" s="478"/>
      <c r="AM144" s="478"/>
      <c r="AN144" s="478"/>
      <c r="AO144" s="478"/>
      <c r="AP144" s="478"/>
      <c r="AQ144" s="478"/>
      <c r="AR144" s="478"/>
      <c r="AS144" s="478"/>
      <c r="AT144" s="478"/>
      <c r="AU144" s="478"/>
      <c r="AV144" s="478"/>
      <c r="AW144" s="478"/>
      <c r="AX144" s="478"/>
      <c r="AY144" s="478"/>
      <c r="AZ144" s="478"/>
      <c r="BA144" s="478"/>
      <c r="BB144" s="478"/>
      <c r="BC144" s="478"/>
    </row>
    <row r="145" spans="30:55">
      <c r="AD145" s="478"/>
      <c r="AE145" s="478"/>
      <c r="AF145" s="478"/>
      <c r="AG145" s="478"/>
      <c r="AH145" s="478"/>
      <c r="AI145" s="478"/>
      <c r="AJ145" s="478"/>
      <c r="AK145" s="478"/>
      <c r="AL145" s="478"/>
      <c r="AM145" s="478"/>
      <c r="AN145" s="478"/>
      <c r="AO145" s="478"/>
      <c r="AP145" s="478"/>
      <c r="AQ145" s="478"/>
      <c r="AR145" s="478"/>
      <c r="AS145" s="478"/>
      <c r="AT145" s="478"/>
      <c r="AU145" s="478"/>
      <c r="AV145" s="478"/>
      <c r="AW145" s="478"/>
      <c r="AX145" s="478"/>
      <c r="AY145" s="478"/>
      <c r="AZ145" s="478"/>
      <c r="BA145" s="478"/>
      <c r="BB145" s="478"/>
      <c r="BC145" s="478"/>
    </row>
    <row r="146" spans="30:55">
      <c r="AD146" s="478"/>
      <c r="AE146" s="478"/>
      <c r="AF146" s="478"/>
      <c r="AG146" s="478"/>
      <c r="AH146" s="478"/>
      <c r="AI146" s="478"/>
      <c r="AJ146" s="478"/>
      <c r="AK146" s="478"/>
      <c r="AL146" s="478"/>
      <c r="AM146" s="478"/>
      <c r="AN146" s="478"/>
      <c r="AO146" s="478"/>
      <c r="AP146" s="478"/>
      <c r="AQ146" s="478"/>
      <c r="AR146" s="478"/>
      <c r="AS146" s="478"/>
      <c r="AT146" s="478"/>
      <c r="AU146" s="478"/>
      <c r="AV146" s="478"/>
      <c r="AW146" s="478"/>
      <c r="AX146" s="478"/>
      <c r="AY146" s="478"/>
      <c r="AZ146" s="478"/>
      <c r="BA146" s="478"/>
      <c r="BB146" s="478"/>
      <c r="BC146" s="478"/>
    </row>
    <row r="147" spans="30:55">
      <c r="AD147" s="478"/>
      <c r="AE147" s="478"/>
      <c r="AF147" s="478"/>
      <c r="AG147" s="478"/>
      <c r="AH147" s="478"/>
      <c r="AI147" s="478"/>
      <c r="AJ147" s="478"/>
      <c r="AK147" s="478"/>
      <c r="AL147" s="478"/>
      <c r="AM147" s="478"/>
      <c r="AN147" s="478"/>
      <c r="AO147" s="478"/>
      <c r="AP147" s="478"/>
      <c r="AQ147" s="478"/>
      <c r="AR147" s="478"/>
      <c r="AS147" s="478"/>
      <c r="AT147" s="478"/>
      <c r="AU147" s="478"/>
      <c r="AV147" s="478"/>
      <c r="AW147" s="478"/>
      <c r="AX147" s="478"/>
      <c r="AY147" s="478"/>
      <c r="AZ147" s="478"/>
      <c r="BA147" s="478"/>
      <c r="BB147" s="478"/>
      <c r="BC147" s="478"/>
    </row>
    <row r="148" spans="30:55">
      <c r="AD148" s="478"/>
      <c r="AE148" s="478"/>
      <c r="AF148" s="478"/>
      <c r="AG148" s="478"/>
      <c r="AH148" s="478"/>
      <c r="AI148" s="478"/>
      <c r="AJ148" s="478"/>
      <c r="AK148" s="478"/>
      <c r="AL148" s="478"/>
      <c r="AM148" s="478"/>
      <c r="AN148" s="478"/>
      <c r="AO148" s="478"/>
      <c r="AP148" s="478"/>
      <c r="AQ148" s="478"/>
      <c r="AR148" s="478"/>
      <c r="AS148" s="478"/>
      <c r="AT148" s="478"/>
      <c r="AU148" s="478"/>
      <c r="AV148" s="478"/>
      <c r="AW148" s="478"/>
      <c r="AX148" s="478"/>
      <c r="AY148" s="478"/>
      <c r="AZ148" s="478"/>
      <c r="BA148" s="478"/>
      <c r="BB148" s="478"/>
      <c r="BC148" s="478"/>
    </row>
    <row r="149" spans="30:55">
      <c r="AD149" s="478"/>
      <c r="AE149" s="478"/>
      <c r="AF149" s="478"/>
      <c r="AG149" s="478"/>
      <c r="AH149" s="478"/>
      <c r="AI149" s="478"/>
      <c r="AJ149" s="478"/>
      <c r="AK149" s="478"/>
      <c r="AL149" s="478"/>
      <c r="AM149" s="478"/>
      <c r="AN149" s="478"/>
      <c r="AO149" s="478"/>
      <c r="AP149" s="478"/>
      <c r="AQ149" s="478"/>
      <c r="AR149" s="478"/>
      <c r="AS149" s="478"/>
      <c r="AT149" s="478"/>
      <c r="AU149" s="478"/>
      <c r="AV149" s="478"/>
      <c r="AW149" s="478"/>
      <c r="AX149" s="478"/>
      <c r="AY149" s="478"/>
      <c r="AZ149" s="478"/>
      <c r="BA149" s="478"/>
      <c r="BB149" s="478"/>
      <c r="BC149" s="478"/>
    </row>
    <row r="150" spans="30:55">
      <c r="AD150" s="478"/>
      <c r="AE150" s="478"/>
      <c r="AF150" s="478"/>
      <c r="AG150" s="478"/>
      <c r="AH150" s="478"/>
      <c r="AI150" s="478"/>
      <c r="AJ150" s="478"/>
      <c r="AK150" s="478"/>
      <c r="AL150" s="478"/>
      <c r="AM150" s="478"/>
      <c r="AN150" s="478"/>
      <c r="AO150" s="478"/>
      <c r="AP150" s="478"/>
      <c r="AQ150" s="478"/>
      <c r="AR150" s="478"/>
      <c r="AS150" s="478"/>
      <c r="AT150" s="478"/>
      <c r="AU150" s="478"/>
      <c r="AV150" s="478"/>
      <c r="AW150" s="478"/>
      <c r="AX150" s="478"/>
      <c r="AY150" s="478"/>
      <c r="AZ150" s="478"/>
      <c r="BA150" s="478"/>
      <c r="BB150" s="478"/>
      <c r="BC150" s="478"/>
    </row>
    <row r="151" spans="30:55">
      <c r="AD151" s="478"/>
      <c r="AE151" s="478"/>
      <c r="AF151" s="478"/>
      <c r="AG151" s="478"/>
      <c r="AH151" s="478"/>
      <c r="AI151" s="478"/>
      <c r="AJ151" s="478"/>
      <c r="AK151" s="478"/>
      <c r="AL151" s="478"/>
      <c r="AM151" s="478"/>
      <c r="AN151" s="478"/>
      <c r="AO151" s="478"/>
      <c r="AP151" s="478"/>
      <c r="AQ151" s="478"/>
      <c r="AR151" s="478"/>
      <c r="AS151" s="478"/>
      <c r="AT151" s="478"/>
      <c r="AU151" s="478"/>
      <c r="AV151" s="478"/>
      <c r="AW151" s="478"/>
      <c r="AX151" s="478"/>
      <c r="AY151" s="478"/>
      <c r="AZ151" s="478"/>
      <c r="BA151" s="478"/>
      <c r="BB151" s="478"/>
      <c r="BC151" s="478"/>
    </row>
    <row r="152" spans="30:55">
      <c r="AD152" s="478"/>
      <c r="AE152" s="478"/>
      <c r="AF152" s="478"/>
      <c r="AG152" s="478"/>
      <c r="AH152" s="478"/>
      <c r="AI152" s="478"/>
      <c r="AJ152" s="478"/>
      <c r="AK152" s="478"/>
      <c r="AL152" s="478"/>
      <c r="AM152" s="478"/>
      <c r="AN152" s="478"/>
      <c r="AO152" s="478"/>
      <c r="AP152" s="478"/>
      <c r="AQ152" s="478"/>
      <c r="AR152" s="478"/>
      <c r="AS152" s="478"/>
      <c r="AT152" s="478"/>
      <c r="AU152" s="478"/>
      <c r="AV152" s="478"/>
      <c r="AW152" s="478"/>
      <c r="AX152" s="478"/>
      <c r="AY152" s="478"/>
      <c r="AZ152" s="478"/>
      <c r="BA152" s="478"/>
      <c r="BB152" s="478"/>
      <c r="BC152" s="478"/>
    </row>
    <row r="153" spans="30:55">
      <c r="AD153" s="478"/>
      <c r="AE153" s="478"/>
      <c r="AF153" s="478"/>
      <c r="AG153" s="478"/>
      <c r="AH153" s="478"/>
      <c r="AI153" s="478"/>
      <c r="AJ153" s="478"/>
      <c r="AK153" s="478"/>
      <c r="AL153" s="478"/>
      <c r="AM153" s="478"/>
      <c r="AN153" s="478"/>
      <c r="AO153" s="478"/>
      <c r="AP153" s="478"/>
      <c r="AQ153" s="478"/>
      <c r="AR153" s="478"/>
      <c r="AS153" s="478"/>
      <c r="AT153" s="478"/>
      <c r="AU153" s="478"/>
      <c r="AV153" s="478"/>
      <c r="AW153" s="478"/>
      <c r="AX153" s="478"/>
      <c r="AY153" s="478"/>
      <c r="AZ153" s="478"/>
      <c r="BA153" s="478"/>
      <c r="BB153" s="478"/>
      <c r="BC153" s="478"/>
    </row>
    <row r="154" spans="30:55">
      <c r="AD154" s="478"/>
      <c r="AE154" s="478"/>
      <c r="AF154" s="478"/>
      <c r="AG154" s="478"/>
      <c r="AH154" s="478"/>
      <c r="AI154" s="478"/>
      <c r="AJ154" s="478"/>
      <c r="AK154" s="478"/>
      <c r="AL154" s="478"/>
      <c r="AM154" s="478"/>
      <c r="AN154" s="478"/>
      <c r="AO154" s="478"/>
      <c r="AP154" s="478"/>
      <c r="AQ154" s="478"/>
      <c r="AR154" s="478"/>
      <c r="AS154" s="478"/>
      <c r="AT154" s="478"/>
      <c r="AU154" s="478"/>
      <c r="AV154" s="478"/>
      <c r="AW154" s="478"/>
      <c r="AX154" s="478"/>
      <c r="AY154" s="478"/>
      <c r="AZ154" s="478"/>
      <c r="BA154" s="478"/>
      <c r="BB154" s="478"/>
      <c r="BC154" s="478"/>
    </row>
    <row r="155" spans="30:55">
      <c r="AD155" s="478"/>
      <c r="AE155" s="478"/>
      <c r="AF155" s="478"/>
      <c r="AG155" s="478"/>
      <c r="AH155" s="478"/>
      <c r="AI155" s="478"/>
      <c r="AJ155" s="478"/>
      <c r="AK155" s="478"/>
      <c r="AL155" s="478"/>
      <c r="AM155" s="478"/>
      <c r="AN155" s="478"/>
      <c r="AO155" s="478"/>
      <c r="AP155" s="478"/>
      <c r="AQ155" s="478"/>
      <c r="AR155" s="478"/>
      <c r="AS155" s="478"/>
      <c r="AT155" s="478"/>
      <c r="AU155" s="478"/>
      <c r="AV155" s="478"/>
      <c r="AW155" s="478"/>
      <c r="AX155" s="478"/>
      <c r="AY155" s="478"/>
      <c r="AZ155" s="478"/>
      <c r="BA155" s="478"/>
      <c r="BB155" s="478"/>
      <c r="BC155" s="478"/>
    </row>
    <row r="156" spans="30:55">
      <c r="AD156" s="478"/>
      <c r="AE156" s="478"/>
      <c r="AF156" s="478"/>
      <c r="AG156" s="478"/>
      <c r="AH156" s="478"/>
      <c r="AI156" s="478"/>
      <c r="AJ156" s="478"/>
      <c r="AK156" s="478"/>
      <c r="AL156" s="478"/>
      <c r="AM156" s="478"/>
      <c r="AN156" s="478"/>
      <c r="AO156" s="478"/>
      <c r="AP156" s="478"/>
      <c r="AQ156" s="478"/>
      <c r="AR156" s="478"/>
      <c r="AS156" s="478"/>
      <c r="AT156" s="478"/>
      <c r="AU156" s="478"/>
      <c r="AV156" s="478"/>
      <c r="AW156" s="478"/>
      <c r="AX156" s="478"/>
      <c r="AY156" s="478"/>
      <c r="AZ156" s="478"/>
      <c r="BA156" s="478"/>
      <c r="BB156" s="478"/>
      <c r="BC156" s="478"/>
    </row>
    <row r="157" spans="30:55">
      <c r="AD157" s="478"/>
      <c r="AE157" s="478"/>
      <c r="AF157" s="478"/>
      <c r="AG157" s="478"/>
      <c r="AH157" s="478"/>
      <c r="AI157" s="478"/>
      <c r="AJ157" s="478"/>
      <c r="AK157" s="478"/>
      <c r="AL157" s="478"/>
      <c r="AM157" s="478"/>
      <c r="AN157" s="478"/>
      <c r="AO157" s="478"/>
      <c r="AP157" s="478"/>
      <c r="AQ157" s="478"/>
      <c r="AR157" s="478"/>
      <c r="AS157" s="478"/>
      <c r="AT157" s="478"/>
      <c r="AU157" s="478"/>
      <c r="AV157" s="478"/>
      <c r="AW157" s="478"/>
      <c r="AX157" s="478"/>
      <c r="AY157" s="478"/>
      <c r="AZ157" s="478"/>
      <c r="BA157" s="478"/>
      <c r="BB157" s="478"/>
      <c r="BC157" s="478"/>
    </row>
    <row r="158" spans="30:55">
      <c r="AD158" s="478"/>
      <c r="AE158" s="478"/>
      <c r="AF158" s="478"/>
      <c r="AG158" s="478"/>
      <c r="AH158" s="478"/>
      <c r="AI158" s="478"/>
      <c r="AJ158" s="478"/>
      <c r="AK158" s="478"/>
      <c r="AL158" s="478"/>
      <c r="AM158" s="478"/>
      <c r="AN158" s="478"/>
      <c r="AO158" s="478"/>
      <c r="AP158" s="478"/>
      <c r="AQ158" s="478"/>
      <c r="AR158" s="478"/>
      <c r="AS158" s="478"/>
      <c r="AT158" s="478"/>
      <c r="AU158" s="478"/>
      <c r="AV158" s="478"/>
      <c r="AW158" s="478"/>
      <c r="AX158" s="478"/>
      <c r="AY158" s="478"/>
      <c r="AZ158" s="478"/>
      <c r="BA158" s="478"/>
      <c r="BB158" s="478"/>
      <c r="BC158" s="478"/>
    </row>
    <row r="159" spans="30:55">
      <c r="AD159" s="478"/>
      <c r="AE159" s="478"/>
      <c r="AF159" s="478"/>
      <c r="AG159" s="478"/>
      <c r="AH159" s="478"/>
      <c r="AI159" s="478"/>
      <c r="AJ159" s="478"/>
      <c r="AK159" s="478"/>
      <c r="AL159" s="478"/>
      <c r="AM159" s="478"/>
      <c r="AN159" s="478"/>
      <c r="AO159" s="478"/>
      <c r="AP159" s="478"/>
      <c r="AQ159" s="478"/>
      <c r="AR159" s="478"/>
      <c r="AS159" s="478"/>
      <c r="AT159" s="478"/>
      <c r="AU159" s="478"/>
      <c r="AV159" s="478"/>
      <c r="AW159" s="478"/>
      <c r="AX159" s="478"/>
      <c r="AY159" s="478"/>
      <c r="AZ159" s="478"/>
      <c r="BA159" s="478"/>
      <c r="BB159" s="478"/>
      <c r="BC159" s="478"/>
    </row>
    <row r="160" spans="30:55">
      <c r="AD160" s="478"/>
      <c r="AE160" s="478"/>
      <c r="AF160" s="478"/>
      <c r="AG160" s="478"/>
      <c r="AH160" s="478"/>
      <c r="AI160" s="478"/>
      <c r="AJ160" s="478"/>
      <c r="AK160" s="478"/>
      <c r="AL160" s="478"/>
      <c r="AM160" s="478"/>
      <c r="AN160" s="478"/>
      <c r="AO160" s="478"/>
      <c r="AP160" s="478"/>
      <c r="AQ160" s="478"/>
      <c r="AR160" s="478"/>
      <c r="AS160" s="478"/>
      <c r="AT160" s="478"/>
      <c r="AU160" s="478"/>
      <c r="AV160" s="478"/>
      <c r="AW160" s="478"/>
      <c r="AX160" s="478"/>
      <c r="AY160" s="478"/>
      <c r="AZ160" s="478"/>
      <c r="BA160" s="478"/>
      <c r="BB160" s="478"/>
      <c r="BC160" s="478"/>
    </row>
    <row r="161" spans="30:55">
      <c r="AD161" s="478"/>
      <c r="AE161" s="478"/>
      <c r="AF161" s="478"/>
      <c r="AG161" s="478"/>
      <c r="AH161" s="478"/>
      <c r="AI161" s="478"/>
      <c r="AJ161" s="478"/>
      <c r="AK161" s="478"/>
      <c r="AL161" s="478"/>
      <c r="AM161" s="478"/>
      <c r="AN161" s="478"/>
      <c r="AO161" s="478"/>
      <c r="AP161" s="478"/>
      <c r="AQ161" s="478"/>
      <c r="AR161" s="478"/>
      <c r="AS161" s="478"/>
      <c r="AT161" s="478"/>
      <c r="AU161" s="478"/>
      <c r="AV161" s="478"/>
      <c r="AW161" s="478"/>
      <c r="AX161" s="478"/>
      <c r="AY161" s="478"/>
      <c r="AZ161" s="478"/>
      <c r="BA161" s="478"/>
      <c r="BB161" s="478"/>
      <c r="BC161" s="478"/>
    </row>
    <row r="162" spans="30:55">
      <c r="AD162" s="478"/>
      <c r="AE162" s="478"/>
      <c r="AF162" s="478"/>
      <c r="AG162" s="478"/>
      <c r="AH162" s="478"/>
      <c r="AI162" s="478"/>
      <c r="AJ162" s="478"/>
      <c r="AK162" s="478"/>
      <c r="AL162" s="478"/>
      <c r="AM162" s="478"/>
      <c r="AN162" s="478"/>
      <c r="AO162" s="478"/>
      <c r="AP162" s="478"/>
      <c r="AQ162" s="478"/>
      <c r="AR162" s="478"/>
      <c r="AS162" s="478"/>
      <c r="AT162" s="478"/>
      <c r="AU162" s="478"/>
      <c r="AV162" s="478"/>
      <c r="AW162" s="478"/>
      <c r="AX162" s="478"/>
      <c r="AY162" s="478"/>
      <c r="AZ162" s="478"/>
      <c r="BA162" s="478"/>
      <c r="BB162" s="478"/>
      <c r="BC162" s="478"/>
    </row>
    <row r="163" spans="30:55">
      <c r="AD163" s="478"/>
      <c r="AE163" s="478"/>
      <c r="AF163" s="478"/>
      <c r="AG163" s="478"/>
      <c r="AH163" s="478"/>
      <c r="AI163" s="478"/>
      <c r="AJ163" s="478"/>
      <c r="AK163" s="478"/>
      <c r="AL163" s="478"/>
      <c r="AM163" s="478"/>
      <c r="AN163" s="478"/>
      <c r="AO163" s="478"/>
      <c r="AP163" s="478"/>
      <c r="AQ163" s="478"/>
      <c r="AR163" s="478"/>
      <c r="AS163" s="478"/>
      <c r="AT163" s="478"/>
      <c r="AU163" s="478"/>
      <c r="AV163" s="478"/>
      <c r="AW163" s="478"/>
      <c r="AX163" s="478"/>
      <c r="AY163" s="478"/>
      <c r="AZ163" s="478"/>
      <c r="BA163" s="478"/>
      <c r="BB163" s="478"/>
      <c r="BC163" s="478"/>
    </row>
    <row r="164" spans="30:55">
      <c r="AD164" s="478"/>
      <c r="AE164" s="478"/>
      <c r="AF164" s="478"/>
      <c r="AG164" s="478"/>
      <c r="AH164" s="478"/>
      <c r="AI164" s="478"/>
      <c r="AJ164" s="478"/>
      <c r="AK164" s="478"/>
      <c r="AL164" s="478"/>
      <c r="AM164" s="478"/>
      <c r="AN164" s="478"/>
      <c r="AO164" s="478"/>
      <c r="AP164" s="478"/>
      <c r="AQ164" s="478"/>
      <c r="AR164" s="478"/>
      <c r="AS164" s="478"/>
      <c r="AT164" s="478"/>
      <c r="AU164" s="478"/>
      <c r="AV164" s="478"/>
      <c r="AW164" s="478"/>
      <c r="AX164" s="478"/>
      <c r="AY164" s="478"/>
      <c r="AZ164" s="478"/>
      <c r="BA164" s="478"/>
      <c r="BB164" s="478"/>
      <c r="BC164" s="478"/>
    </row>
    <row r="165" spans="30:55">
      <c r="AD165" s="478"/>
      <c r="AE165" s="478"/>
      <c r="AF165" s="478"/>
      <c r="AG165" s="478"/>
      <c r="AH165" s="478"/>
      <c r="AI165" s="478"/>
      <c r="AJ165" s="478"/>
      <c r="AK165" s="478"/>
      <c r="AL165" s="478"/>
      <c r="AM165" s="478"/>
      <c r="AN165" s="478"/>
      <c r="AO165" s="478"/>
      <c r="AP165" s="478"/>
      <c r="AQ165" s="478"/>
      <c r="AR165" s="478"/>
      <c r="AS165" s="478"/>
      <c r="AT165" s="478"/>
      <c r="AU165" s="478"/>
      <c r="AV165" s="478"/>
      <c r="AW165" s="478"/>
      <c r="AX165" s="478"/>
      <c r="AY165" s="478"/>
      <c r="AZ165" s="478"/>
      <c r="BA165" s="478"/>
      <c r="BB165" s="478"/>
      <c r="BC165" s="478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BE75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f>[2]RWE!$A$3</f>
        <v>1</v>
      </c>
    </row>
    <row r="2" spans="1:57" ht="16" thickTop="1">
      <c r="B2" s="693" t="s">
        <v>206</v>
      </c>
      <c r="C2" s="715" t="s">
        <v>23</v>
      </c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7"/>
      <c r="AC2" s="324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209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72">
        <f>1/$A$1*'[1]4403Exp'!$B$263</f>
        <v>0.23480839333333331</v>
      </c>
      <c r="D5" s="573">
        <f>1/$A$1*'[1]4403Exp'!$C$263</f>
        <v>0.43086643749999975</v>
      </c>
      <c r="E5" s="432">
        <f>1/$A$1*'[1]4403Exp'!$D$263</f>
        <v>0.25293724666666656</v>
      </c>
      <c r="F5" s="432">
        <f>1/$A$1*'[1]4403Exp'!$E$263</f>
        <v>0.37315816000000002</v>
      </c>
      <c r="G5" s="432">
        <f>1/$A$1*'[1]4403Exp'!$F$263</f>
        <v>0.44305129833333312</v>
      </c>
      <c r="H5" s="432">
        <f>1/$A$1*'[1]4403Exp'!$G$263</f>
        <v>0.34074576000000006</v>
      </c>
      <c r="I5" s="432">
        <f>1/$A$1*'[1]4403Exp'!$H$263</f>
        <v>0.36205625290692639</v>
      </c>
      <c r="J5" s="568">
        <f>1/$A$1*'[1]4403Exp'!$I$263</f>
        <v>0.48755323708333331</v>
      </c>
      <c r="K5" s="568">
        <f>1/$A$1*'[1]4403Exp'!$J$263</f>
        <v>0.3285643673174603</v>
      </c>
      <c r="L5" s="568">
        <f>1/$A$1*'[1]4403Exp'!K$263</f>
        <v>0.25034916000000007</v>
      </c>
      <c r="M5" s="432">
        <f>1/$A$1*'[1]4403Exp'!L$263</f>
        <v>0.28577980333333342</v>
      </c>
      <c r="N5" s="432">
        <f>1/$A$1*'[1]4403Exp'!M$263</f>
        <v>0.36766566000000001</v>
      </c>
      <c r="O5" s="432">
        <f>1/$A$1*'[1]4403Exp'!N$263</f>
        <v>0.45545508695488723</v>
      </c>
      <c r="P5" s="432">
        <f>1/$A$1*'[1]4403Exp'!O$263</f>
        <v>0.34857364726190487</v>
      </c>
      <c r="Q5" s="432">
        <f>1/$A$1*'[1]4403Exp'!P$263</f>
        <v>0.2542742025714283</v>
      </c>
      <c r="R5" s="432">
        <f>1/$A$1*'[1]4403Exp'!Q$263</f>
        <v>0.19621511999999999</v>
      </c>
      <c r="S5" s="432">
        <f>1/$A$1*'[1]4403Exp'!R$263</f>
        <v>0.32023500458333343</v>
      </c>
      <c r="T5" s="432">
        <f>1/$A$1*'[1]4403Exp'!S$263</f>
        <v>3.471322913964646</v>
      </c>
      <c r="U5" s="432">
        <f>1/$A$1*'[1]4403Exp'!T$263</f>
        <v>0</v>
      </c>
      <c r="V5" s="432">
        <f>1/$A$1*'[1]4403Exp'!U$263</f>
        <v>0.16009921666666671</v>
      </c>
      <c r="W5" s="432">
        <f>1/$A$1*'[1]4403Exp'!V$263</f>
        <v>0.16009921666666671</v>
      </c>
      <c r="X5" s="432">
        <f>1/$A$1*'[1]4403Exp'!W$263</f>
        <v>0.16009921666666671</v>
      </c>
      <c r="Y5" s="432">
        <f>1/$A$1*'[1]4403Exp'!X$263</f>
        <v>0.16009921666666671</v>
      </c>
      <c r="Z5" s="432">
        <f>1/$A$1*'[1]4403Exp'!Y$263</f>
        <v>0.16009921666666671</v>
      </c>
      <c r="AA5" s="432">
        <f>1/$A$1*'[1]4403Exp'!Z$263</f>
        <v>0.16009921666666671</v>
      </c>
      <c r="AB5" s="432">
        <f>1/$A$1*'[1]4403Exp'!AA$263</f>
        <v>0</v>
      </c>
      <c r="AC5" s="358"/>
      <c r="AD5" s="509">
        <f>'[1]4403Exp'!AB$263</f>
        <v>11.769902480450998</v>
      </c>
      <c r="AE5" s="510">
        <f>'[1]4403Exp'!AC$263</f>
        <v>22.273830828400001</v>
      </c>
      <c r="AF5" s="437">
        <f>'[1]4403Exp'!AD$263</f>
        <v>10.009123991999997</v>
      </c>
      <c r="AG5" s="437">
        <f>'[1]4403Exp'!AE$263</f>
        <v>17.822597844800004</v>
      </c>
      <c r="AH5" s="437">
        <f>'[1]4403Exp'!AF$263</f>
        <v>27.083745675000007</v>
      </c>
      <c r="AI5" s="437">
        <f>'[1]4403Exp'!AG$263</f>
        <v>21.504996298499993</v>
      </c>
      <c r="AJ5" s="437">
        <f>'[1]4403Exp'!AH$263</f>
        <v>26.670326415599998</v>
      </c>
      <c r="AK5" s="437">
        <f>'[1]4403Exp'!AI$263</f>
        <v>44.392886522499992</v>
      </c>
      <c r="AL5" s="437">
        <f>'[1]4403Exp'!AJ$263</f>
        <v>34.094110315599998</v>
      </c>
      <c r="AM5" s="437">
        <f>'[1]4403Exp'!AK$263</f>
        <v>20.084577422799999</v>
      </c>
      <c r="AN5" s="437">
        <f>'[1]4403Exp'!AL$263</f>
        <v>23.006987917200004</v>
      </c>
      <c r="AO5" s="437">
        <f>'[1]4403Exp'!AM$263</f>
        <v>57.693117359999995</v>
      </c>
      <c r="AP5" s="437">
        <f>'[1]4403Exp'!AN$263</f>
        <v>28.903309195199999</v>
      </c>
      <c r="AQ5" s="437">
        <f>'[1]4403Exp'!AO$263</f>
        <v>27.452809793999993</v>
      </c>
      <c r="AR5" s="437">
        <f>'[1]4403Exp'!AP$263</f>
        <v>20.529617383499996</v>
      </c>
      <c r="AS5" s="437">
        <f>'[1]4403Exp'!AQ$263</f>
        <v>22.936549265000004</v>
      </c>
      <c r="AT5" s="437">
        <f>'[1]4403Exp'!AR$263</f>
        <v>27.368217617599999</v>
      </c>
      <c r="AU5" s="437">
        <f>'[1]4403Exp'!AS$263</f>
        <v>232.50389929909997</v>
      </c>
      <c r="AV5" s="437">
        <f>'[1]4403Exp'!AT$263</f>
        <v>129.34642207600004</v>
      </c>
      <c r="AW5" s="437">
        <f>'[1]4403Exp'!AU$263</f>
        <v>23.381434312500005</v>
      </c>
      <c r="AX5" s="437">
        <f>'[1]4403Exp'!AV$263</f>
        <v>0</v>
      </c>
      <c r="AY5" s="437">
        <f>'[1]4403Exp'!AW$263</f>
        <v>0</v>
      </c>
      <c r="AZ5" s="437">
        <f>'[1]4403Exp'!AX$263</f>
        <v>0</v>
      </c>
      <c r="BA5" s="437">
        <f>'[1]4403Exp'!AY$263</f>
        <v>0</v>
      </c>
      <c r="BB5" s="437">
        <f>'[1]4403Exp'!AZ$263</f>
        <v>0</v>
      </c>
      <c r="BC5" s="453">
        <f>'[1]4403Exp'!BA$263</f>
        <v>0</v>
      </c>
      <c r="BD5" s="619"/>
      <c r="BE5" s="31"/>
    </row>
    <row r="6" spans="1:57" ht="17.149999999999999" customHeight="1" thickTop="1">
      <c r="B6" s="223" t="s">
        <v>157</v>
      </c>
      <c r="C6" s="525">
        <f>1/$A$1*'[1]4403Exp'!$B$266</f>
        <v>1.9999999999999998E-5</v>
      </c>
      <c r="D6" s="526">
        <f>1/$A$1*'[1]4403Exp'!$C$266</f>
        <v>0</v>
      </c>
      <c r="E6" s="383">
        <f>1/$A$1*'[1]4403Exp'!$D$266</f>
        <v>0</v>
      </c>
      <c r="F6" s="383">
        <f>1/$A$1*'[1]4403Exp'!$E$266</f>
        <v>0</v>
      </c>
      <c r="G6" s="383">
        <f>1/$A$1*'[1]4403Exp'!$F$266</f>
        <v>0</v>
      </c>
      <c r="H6" s="383">
        <f>1/$A$1*'[1]4403Exp'!$G$266</f>
        <v>0</v>
      </c>
      <c r="I6" s="383">
        <f>1/$A$1*'[1]4403Exp'!$H$266</f>
        <v>1.1479999999999997E-4</v>
      </c>
      <c r="J6" s="384">
        <f>1/$A$1*'[1]4403Exp'!$I$266</f>
        <v>0</v>
      </c>
      <c r="K6" s="384">
        <f>1/$A$1*'[1]4403Exp'!$J$266</f>
        <v>0</v>
      </c>
      <c r="L6" s="384">
        <f>1/$A$1*'[1]4403Exp'!K$266</f>
        <v>1.6999999999999998E-6</v>
      </c>
      <c r="M6" s="383">
        <f>1/$A$1*'[1]4403Exp'!L$266</f>
        <v>1.5999999999999999E-5</v>
      </c>
      <c r="N6" s="383">
        <f>1/$A$1*'[1]4403Exp'!M$266</f>
        <v>6.8079999999999985E-5</v>
      </c>
      <c r="O6" s="383">
        <f>1/$A$1*'[1]4403Exp'!N$266</f>
        <v>7.9799999999999981E-6</v>
      </c>
      <c r="P6" s="383">
        <f>1/$A$1*'[1]4403Exp'!O$266</f>
        <v>1.7388571428571426E-5</v>
      </c>
      <c r="Q6" s="383">
        <f>1/$A$1*'[1]4403Exp'!P$266</f>
        <v>1.3999999999999998E-7</v>
      </c>
      <c r="R6" s="383">
        <f>1/$A$1*'[1]4403Exp'!Q$266</f>
        <v>0</v>
      </c>
      <c r="S6" s="383">
        <f>1/$A$1*'[1]4403Exp'!R$266</f>
        <v>6.1799999999999995E-4</v>
      </c>
      <c r="T6" s="383">
        <f>1/$A$1*'[1]4403Exp'!S$266</f>
        <v>2.1013799999999996E-2</v>
      </c>
      <c r="U6" s="383">
        <f>1/$A$1*'[1]4403Exp'!T$266</f>
        <v>0</v>
      </c>
      <c r="V6" s="383">
        <f>1/$A$1*'[1]4403Exp'!U$266</f>
        <v>4.0659999999999996E-4</v>
      </c>
      <c r="W6" s="383">
        <f>1/$A$1*'[1]4403Exp'!V$266</f>
        <v>4.0659999999999996E-4</v>
      </c>
      <c r="X6" s="383">
        <f>1/$A$1*'[1]4403Exp'!W$266</f>
        <v>4.0659999999999996E-4</v>
      </c>
      <c r="Y6" s="383">
        <f>1/$A$1*'[1]4403Exp'!X$266</f>
        <v>4.0659999999999996E-4</v>
      </c>
      <c r="Z6" s="383">
        <f>1/$A$1*'[1]4403Exp'!Y$266</f>
        <v>4.0659999999999996E-4</v>
      </c>
      <c r="AA6" s="383">
        <f>1/$A$1*'[1]4403Exp'!Z$266</f>
        <v>4.0659999999999996E-4</v>
      </c>
      <c r="AB6" s="383">
        <f>1/$A$1*'[1]4403Exp'!AA$266</f>
        <v>0</v>
      </c>
      <c r="AC6" s="341"/>
      <c r="AD6" s="511">
        <f>'[1]4403Exp'!AB$266</f>
        <v>1.3719347502E-2</v>
      </c>
      <c r="AE6" s="512">
        <f>'[1]4403Exp'!AC$266</f>
        <v>0</v>
      </c>
      <c r="AF6" s="438">
        <f>'[1]4403Exp'!AD$266</f>
        <v>0</v>
      </c>
      <c r="AG6" s="438">
        <f>'[1]4403Exp'!AE$266</f>
        <v>0</v>
      </c>
      <c r="AH6" s="438">
        <f>'[1]4403Exp'!AF$266</f>
        <v>0</v>
      </c>
      <c r="AI6" s="438">
        <f>'[1]4403Exp'!AG$266</f>
        <v>0</v>
      </c>
      <c r="AJ6" s="438">
        <f>'[1]4403Exp'!AH$266</f>
        <v>1.8834E-2</v>
      </c>
      <c r="AK6" s="438">
        <f>'[1]4403Exp'!AI$266</f>
        <v>0</v>
      </c>
      <c r="AL6" s="438">
        <f>'[1]4403Exp'!AJ$266</f>
        <v>0</v>
      </c>
      <c r="AM6" s="438">
        <f>'[1]4403Exp'!AK$266</f>
        <v>2.2205215999999998E-3</v>
      </c>
      <c r="AN6" s="438">
        <f>'[1]4403Exp'!AL$266</f>
        <v>5.7154904100000001E-2</v>
      </c>
      <c r="AO6" s="438">
        <f>'[1]4403Exp'!AM$266</f>
        <v>5.1188015999999996E-2</v>
      </c>
      <c r="AP6" s="438">
        <f>'[1]4403Exp'!AN$266</f>
        <v>0</v>
      </c>
      <c r="AQ6" s="438">
        <f>'[1]4403Exp'!AO$266</f>
        <v>3.9843000000000001E-6</v>
      </c>
      <c r="AR6" s="438">
        <f>'[1]4403Exp'!AP$266</f>
        <v>1.5291035000000001E-3</v>
      </c>
      <c r="AS6" s="438">
        <f>'[1]4403Exp'!AQ$266</f>
        <v>0</v>
      </c>
      <c r="AT6" s="438">
        <f>'[1]4403Exp'!AR$266</f>
        <v>4.5028691999999997E-3</v>
      </c>
      <c r="AU6" s="438">
        <f>'[1]4403Exp'!AS$266</f>
        <v>11.233828305699999</v>
      </c>
      <c r="AV6" s="438">
        <f>'[1]4403Exp'!AT$266</f>
        <v>9.6237327999999997E-2</v>
      </c>
      <c r="AW6" s="438">
        <f>'[1]4403Exp'!AU$266</f>
        <v>0.28106019999999998</v>
      </c>
      <c r="AX6" s="438">
        <f>'[1]4403Exp'!AV$266</f>
        <v>0</v>
      </c>
      <c r="AY6" s="438">
        <f>'[1]4403Exp'!AW$266</f>
        <v>0</v>
      </c>
      <c r="AZ6" s="438">
        <f>'[1]4403Exp'!AX$266</f>
        <v>0</v>
      </c>
      <c r="BA6" s="438">
        <f>'[1]4403Exp'!AY$266</f>
        <v>0</v>
      </c>
      <c r="BB6" s="438">
        <f>'[1]4403Exp'!AZ$266</f>
        <v>0</v>
      </c>
      <c r="BC6" s="439">
        <f>'[1]4403Exp'!BA$266</f>
        <v>0</v>
      </c>
      <c r="BD6" s="619"/>
      <c r="BE6" s="31"/>
    </row>
    <row r="7" spans="1:57" ht="17.149999999999999" customHeight="1">
      <c r="B7" s="18" t="s">
        <v>153</v>
      </c>
      <c r="C7" s="527">
        <f>1/$A$1*'[1]4403Exp'!$B$268</f>
        <v>7.3919999999999997E-5</v>
      </c>
      <c r="D7" s="528">
        <f>1/$A$1*'[1]4403Exp'!$C$268</f>
        <v>2.0521999999999999E-4</v>
      </c>
      <c r="E7" s="387">
        <f>1/$A$1*'[1]4403Exp'!$D$268</f>
        <v>1.1253999999999999E-4</v>
      </c>
      <c r="F7" s="387">
        <f>1/$A$1*'[1]4403Exp'!$E$268</f>
        <v>4.1539999999999992E-5</v>
      </c>
      <c r="G7" s="387">
        <f>1/$A$1*'[1]4403Exp'!$F$268</f>
        <v>0</v>
      </c>
      <c r="H7" s="387">
        <f>1/$A$1*'[1]4403Exp'!$G$268</f>
        <v>1.9519999999999996E-5</v>
      </c>
      <c r="I7" s="387">
        <f>1/$A$1*'[1]4403Exp'!$H$268</f>
        <v>1.1900000000000005E-6</v>
      </c>
      <c r="J7" s="388">
        <f>1/$A$1*'[1]4403Exp'!$I$268</f>
        <v>0</v>
      </c>
      <c r="K7" s="388">
        <f>1/$A$1*'[1]4403Exp'!$J$268</f>
        <v>6.29E-4</v>
      </c>
      <c r="L7" s="388">
        <f>1/$A$1*'[1]4403Exp'!K$268</f>
        <v>2.0999999999999994E-6</v>
      </c>
      <c r="M7" s="387">
        <f>1/$A$1*'[1]4403Exp'!L$268</f>
        <v>2.3E-5</v>
      </c>
      <c r="N7" s="387">
        <f>1/$A$1*'[1]4403Exp'!M$268</f>
        <v>5.5599999999999989E-5</v>
      </c>
      <c r="O7" s="387">
        <f>1/$A$1*'[1]4403Exp'!N$268</f>
        <v>6.5799999999999995E-4</v>
      </c>
      <c r="P7" s="387">
        <f>1/$A$1*'[1]4403Exp'!O$268</f>
        <v>9.4753999999999997E-4</v>
      </c>
      <c r="Q7" s="387">
        <f>1/$A$1*'[1]4403Exp'!P$268</f>
        <v>5.3039999999999994E-5</v>
      </c>
      <c r="R7" s="387">
        <f>1/$A$1*'[1]4403Exp'!Q$268</f>
        <v>8.7500000000000002E-4</v>
      </c>
      <c r="S7" s="387">
        <f>1/$A$1*'[1]4403Exp'!R$268</f>
        <v>5.8799999999999998E-4</v>
      </c>
      <c r="T7" s="387">
        <f>1/$A$1*'[1]4403Exp'!S$268</f>
        <v>5.5999999999999993E-7</v>
      </c>
      <c r="U7" s="387">
        <f>1/$A$1*'[1]4403Exp'!T$268</f>
        <v>0</v>
      </c>
      <c r="V7" s="387">
        <f>1/$A$1*'[1]4403Exp'!U$268</f>
        <v>7.8579999999999983E-5</v>
      </c>
      <c r="W7" s="387">
        <f>1/$A$1*'[1]4403Exp'!V$268</f>
        <v>7.8579999999999983E-5</v>
      </c>
      <c r="X7" s="387">
        <f>1/$A$1*'[1]4403Exp'!W$268</f>
        <v>7.8579999999999983E-5</v>
      </c>
      <c r="Y7" s="387">
        <f>1/$A$1*'[1]4403Exp'!X$268</f>
        <v>7.8579999999999983E-5</v>
      </c>
      <c r="Z7" s="387">
        <f>1/$A$1*'[1]4403Exp'!Y$268</f>
        <v>7.8579999999999983E-5</v>
      </c>
      <c r="AA7" s="387">
        <f>1/$A$1*'[1]4403Exp'!Z$268</f>
        <v>7.8579999999999983E-5</v>
      </c>
      <c r="AB7" s="387">
        <f>1/$A$1*'[1]4403Exp'!AA$268</f>
        <v>0</v>
      </c>
      <c r="AC7" s="341"/>
      <c r="AD7" s="513">
        <f>'[1]4403Exp'!AB$268</f>
        <v>3.1451793488999999E-2</v>
      </c>
      <c r="AE7" s="514">
        <f>'[1]4403Exp'!AC$268</f>
        <v>0.18728787199999999</v>
      </c>
      <c r="AF7" s="440">
        <f>'[1]4403Exp'!AD$268</f>
        <v>0.12514732319999999</v>
      </c>
      <c r="AG7" s="440">
        <f>'[1]4403Exp'!AE$268</f>
        <v>8.6102419200000002E-2</v>
      </c>
      <c r="AH7" s="440">
        <f>'[1]4403Exp'!AF$268</f>
        <v>0</v>
      </c>
      <c r="AI7" s="440">
        <f>'[1]4403Exp'!AG$268</f>
        <v>3.9676837200000002E-2</v>
      </c>
      <c r="AJ7" s="440">
        <f>'[1]4403Exp'!AH$268</f>
        <v>2.7623200000000003E-5</v>
      </c>
      <c r="AK7" s="440">
        <f>'[1]4403Exp'!AI$268</f>
        <v>0</v>
      </c>
      <c r="AL7" s="440">
        <f>'[1]4403Exp'!AJ$268</f>
        <v>0.11825232000000001</v>
      </c>
      <c r="AM7" s="440">
        <f>'[1]4403Exp'!AK$268</f>
        <v>3.4102859999999998E-3</v>
      </c>
      <c r="AN7" s="440">
        <f>'[1]4403Exp'!AL$268</f>
        <v>1.9567332E-2</v>
      </c>
      <c r="AO7" s="440">
        <f>'[1]4403Exp'!AM$268</f>
        <v>4.9654964640000001</v>
      </c>
      <c r="AP7" s="440">
        <f>'[1]4403Exp'!AN$268</f>
        <v>3.81110224E-2</v>
      </c>
      <c r="AQ7" s="440">
        <f>'[1]4403Exp'!AO$268</f>
        <v>5.0308428000000002E-2</v>
      </c>
      <c r="AR7" s="440">
        <f>'[1]4403Exp'!AP$268</f>
        <v>0.1051308475</v>
      </c>
      <c r="AS7" s="440">
        <f>'[1]4403Exp'!AQ$268</f>
        <v>0.25291496299999999</v>
      </c>
      <c r="AT7" s="440">
        <f>'[1]4403Exp'!AR$268</f>
        <v>1.3002754299999999E-2</v>
      </c>
      <c r="AU7" s="440">
        <f>'[1]4403Exp'!AS$268</f>
        <v>2.4006125000000001E-3</v>
      </c>
      <c r="AV7" s="440">
        <f>'[1]4403Exp'!AT$268</f>
        <v>9.8247638009999996</v>
      </c>
      <c r="AW7" s="440">
        <f>'[1]4403Exp'!AU$268</f>
        <v>7.8685436250000004E-2</v>
      </c>
      <c r="AX7" s="440">
        <f>'[1]4403Exp'!AV$268</f>
        <v>0</v>
      </c>
      <c r="AY7" s="440">
        <f>'[1]4403Exp'!AW$268</f>
        <v>0</v>
      </c>
      <c r="AZ7" s="440">
        <f>'[1]4403Exp'!AX$268</f>
        <v>0</v>
      </c>
      <c r="BA7" s="440">
        <f>'[1]4403Exp'!AY$268</f>
        <v>0</v>
      </c>
      <c r="BB7" s="440">
        <f>'[1]4403Exp'!AZ$268</f>
        <v>0</v>
      </c>
      <c r="BC7" s="441">
        <f>'[1]4403Exp'!BA$268</f>
        <v>0</v>
      </c>
      <c r="BD7" s="619"/>
      <c r="BE7" s="31"/>
    </row>
    <row r="8" spans="1:57" ht="17.149999999999999" customHeight="1">
      <c r="B8" s="18" t="s">
        <v>154</v>
      </c>
      <c r="C8" s="527">
        <f>1/$A$1*'[1]4403Exp'!$B$269</f>
        <v>0</v>
      </c>
      <c r="D8" s="528">
        <f>1/$A$1*'[1]4403Exp'!$C$269</f>
        <v>6.02E-6</v>
      </c>
      <c r="E8" s="387">
        <f>1/$A$1*'[1]4403Exp'!$D$269</f>
        <v>0</v>
      </c>
      <c r="F8" s="387">
        <f>1/$A$1*'[1]4403Exp'!$E$269</f>
        <v>1.1379999999999999E-5</v>
      </c>
      <c r="G8" s="387">
        <f>1/$A$1*'[1]4403Exp'!$F$269</f>
        <v>0</v>
      </c>
      <c r="H8" s="387">
        <f>1/$A$1*'[1]4403Exp'!$G$269</f>
        <v>5.9999999999999995E-5</v>
      </c>
      <c r="I8" s="387">
        <f>1/$A$1*'[1]4403Exp'!$H$269</f>
        <v>0</v>
      </c>
      <c r="J8" s="388">
        <f>1/$A$1*'[1]4403Exp'!$I$269</f>
        <v>0</v>
      </c>
      <c r="K8" s="388">
        <f>1/$A$1*'[1]4403Exp'!$J$269</f>
        <v>0</v>
      </c>
      <c r="L8" s="388">
        <f>1/$A$1*'[1]4403Exp'!K$269</f>
        <v>9.9999999999999995E-7</v>
      </c>
      <c r="M8" s="387">
        <f>1/$A$1*'[1]4403Exp'!L$269</f>
        <v>1.7E-5</v>
      </c>
      <c r="N8" s="387">
        <f>1/$A$1*'[1]4403Exp'!M$269</f>
        <v>1.4999999999999999E-5</v>
      </c>
      <c r="O8" s="387">
        <f>1/$A$1*'[1]4403Exp'!N$269</f>
        <v>5.6839999999999991E-5</v>
      </c>
      <c r="P8" s="387">
        <f>1/$A$1*'[1]4403Exp'!O$269</f>
        <v>3.2899999999999993E-5</v>
      </c>
      <c r="Q8" s="387">
        <f>1/$A$1*'[1]4403Exp'!P$269</f>
        <v>9.9999999999999995E-7</v>
      </c>
      <c r="R8" s="387">
        <f>1/$A$1*'[1]4403Exp'!Q$269</f>
        <v>1.1E-5</v>
      </c>
      <c r="S8" s="387">
        <f>1/$A$1*'[1]4403Exp'!R$269</f>
        <v>1.2400000000000001E-4</v>
      </c>
      <c r="T8" s="387">
        <f>1/$A$1*'[1]4403Exp'!S$269</f>
        <v>1.12408E-3</v>
      </c>
      <c r="U8" s="387">
        <f>1/$A$1*'[1]4403Exp'!T$269</f>
        <v>0</v>
      </c>
      <c r="V8" s="387">
        <f>1/$A$1*'[1]4403Exp'!U$269</f>
        <v>0</v>
      </c>
      <c r="W8" s="387">
        <f>1/$A$1*'[1]4403Exp'!V$269</f>
        <v>0</v>
      </c>
      <c r="X8" s="387">
        <f>1/$A$1*'[1]4403Exp'!W$269</f>
        <v>0</v>
      </c>
      <c r="Y8" s="387">
        <f>1/$A$1*'[1]4403Exp'!X$269</f>
        <v>0</v>
      </c>
      <c r="Z8" s="387">
        <f>1/$A$1*'[1]4403Exp'!Y$269</f>
        <v>0</v>
      </c>
      <c r="AA8" s="387">
        <f>1/$A$1*'[1]4403Exp'!Z$269</f>
        <v>0</v>
      </c>
      <c r="AB8" s="387">
        <f>1/$A$1*'[1]4403Exp'!AA$269</f>
        <v>0</v>
      </c>
      <c r="AC8" s="341"/>
      <c r="AD8" s="513">
        <f>'[1]4403Exp'!AB$269</f>
        <v>0</v>
      </c>
      <c r="AE8" s="514">
        <f>'[1]4403Exp'!AC$269</f>
        <v>4.1654355999999997E-3</v>
      </c>
      <c r="AF8" s="440">
        <f>'[1]4403Exp'!AD$269</f>
        <v>0</v>
      </c>
      <c r="AG8" s="440">
        <f>'[1]4403Exp'!AE$269</f>
        <v>2.5101328000000003E-3</v>
      </c>
      <c r="AH8" s="440">
        <f>'[1]4403Exp'!AF$269</f>
        <v>0</v>
      </c>
      <c r="AI8" s="440">
        <f>'[1]4403Exp'!AG$269</f>
        <v>2.4634424100000003E-2</v>
      </c>
      <c r="AJ8" s="440">
        <f>'[1]4403Exp'!AH$269</f>
        <v>0</v>
      </c>
      <c r="AK8" s="440">
        <f>'[1]4403Exp'!AI$269</f>
        <v>0</v>
      </c>
      <c r="AL8" s="440">
        <f>'[1]4403Exp'!AJ$269</f>
        <v>0</v>
      </c>
      <c r="AM8" s="440">
        <f>'[1]4403Exp'!AK$269</f>
        <v>1.0461E-4</v>
      </c>
      <c r="AN8" s="440">
        <f>'[1]4403Exp'!AL$269</f>
        <v>2.8688148E-2</v>
      </c>
      <c r="AO8" s="440">
        <f>'[1]4403Exp'!AM$269</f>
        <v>4.2256943999999998E-2</v>
      </c>
      <c r="AP8" s="440">
        <f>'[1]4403Exp'!AN$269</f>
        <v>2.9811214399999997E-2</v>
      </c>
      <c r="AQ8" s="440">
        <f>'[1]4403Exp'!AO$269</f>
        <v>8.40302151E-2</v>
      </c>
      <c r="AR8" s="440">
        <f>'[1]4403Exp'!AP$269</f>
        <v>3.4620710000000002E-3</v>
      </c>
      <c r="AS8" s="440">
        <f>'[1]4403Exp'!AQ$269</f>
        <v>3.1332279999999996E-3</v>
      </c>
      <c r="AT8" s="440">
        <f>'[1]4403Exp'!AR$269</f>
        <v>7.5579131999999995E-3</v>
      </c>
      <c r="AU8" s="440">
        <f>'[1]4403Exp'!AS$269</f>
        <v>0.80196386269999997</v>
      </c>
      <c r="AV8" s="440">
        <f>'[1]4403Exp'!AT$269</f>
        <v>0.155385351</v>
      </c>
      <c r="AW8" s="440">
        <f>'[1]4403Exp'!AU$269</f>
        <v>0</v>
      </c>
      <c r="AX8" s="440">
        <f>'[1]4403Exp'!AV$269</f>
        <v>0</v>
      </c>
      <c r="AY8" s="440">
        <f>'[1]4403Exp'!AW$269</f>
        <v>0</v>
      </c>
      <c r="AZ8" s="440">
        <f>'[1]4403Exp'!AX$269</f>
        <v>0</v>
      </c>
      <c r="BA8" s="440">
        <f>'[1]4403Exp'!AY$269</f>
        <v>0</v>
      </c>
      <c r="BB8" s="440">
        <f>'[1]4403Exp'!AZ$269</f>
        <v>0</v>
      </c>
      <c r="BC8" s="441">
        <f>'[1]4403Exp'!BA$269</f>
        <v>0</v>
      </c>
      <c r="BD8" s="619"/>
      <c r="BE8" s="31"/>
    </row>
    <row r="9" spans="1:57" ht="17.149999999999999" customHeight="1">
      <c r="B9" s="18" t="s">
        <v>155</v>
      </c>
      <c r="C9" s="527">
        <f>1/$A$1*'[1]4403Exp'!$B$267</f>
        <v>2.1345259999999994E-2</v>
      </c>
      <c r="D9" s="528">
        <f>1/$A$1*'[1]4403Exp'!$C$267</f>
        <v>2.0604819999999999E-2</v>
      </c>
      <c r="E9" s="387">
        <f>1/$A$1*'[1]4403Exp'!$D$267</f>
        <v>3.11086E-3</v>
      </c>
      <c r="F9" s="387">
        <f>1/$A$1*'[1]4403Exp'!$E$267</f>
        <v>2.1950199999999998E-3</v>
      </c>
      <c r="G9" s="387">
        <f>1/$A$1*'[1]4403Exp'!$F$267</f>
        <v>3.3102800000000001E-3</v>
      </c>
      <c r="H9" s="387">
        <f>1/$A$1*'[1]4403Exp'!$G$267</f>
        <v>4.9327799999999995E-3</v>
      </c>
      <c r="I9" s="387">
        <f>1/$A$1*'[1]4403Exp'!$H$267</f>
        <v>8.985232499999999E-3</v>
      </c>
      <c r="J9" s="388">
        <f>1/$A$1*'[1]4403Exp'!$I$267</f>
        <v>1.3111759999999998E-2</v>
      </c>
      <c r="K9" s="388">
        <f>1/$A$1*'[1]4403Exp'!$J$267</f>
        <v>6.1770599999999998E-3</v>
      </c>
      <c r="L9" s="388">
        <f>1/$A$1*'[1]4403Exp'!K$267</f>
        <v>3.2589999999999997E-3</v>
      </c>
      <c r="M9" s="387">
        <f>1/$A$1*'[1]4403Exp'!L$267</f>
        <v>7.0161999999999993E-3</v>
      </c>
      <c r="N9" s="387">
        <f>1/$A$1*'[1]4403Exp'!M$267</f>
        <v>8.2300999999999989E-3</v>
      </c>
      <c r="O9" s="387">
        <f>1/$A$1*'[1]4403Exp'!N$267</f>
        <v>6.8229399999999987E-3</v>
      </c>
      <c r="P9" s="387">
        <f>1/$A$1*'[1]4403Exp'!O$267</f>
        <v>3.4731000000000002E-3</v>
      </c>
      <c r="Q9" s="387">
        <f>1/$A$1*'[1]4403Exp'!P$267</f>
        <v>8.9717140000000004E-3</v>
      </c>
      <c r="R9" s="387">
        <f>1/$A$1*'[1]4403Exp'!Q$267</f>
        <v>9.5677000000000002E-3</v>
      </c>
      <c r="S9" s="387">
        <f>1/$A$1*'[1]4403Exp'!R$267</f>
        <v>2.1487999999999997E-2</v>
      </c>
      <c r="T9" s="387">
        <f>1/$A$1*'[1]4403Exp'!S$267</f>
        <v>3.302E-4</v>
      </c>
      <c r="U9" s="387">
        <f>1/$A$1*'[1]4403Exp'!T$267</f>
        <v>0</v>
      </c>
      <c r="V9" s="387">
        <f>1/$A$1*'[1]4403Exp'!U$267</f>
        <v>9.7779999999999989E-5</v>
      </c>
      <c r="W9" s="387">
        <f>1/$A$1*'[1]4403Exp'!V$267</f>
        <v>9.7779999999999989E-5</v>
      </c>
      <c r="X9" s="387">
        <f>1/$A$1*'[1]4403Exp'!W$267</f>
        <v>9.7779999999999989E-5</v>
      </c>
      <c r="Y9" s="387">
        <f>1/$A$1*'[1]4403Exp'!X$267</f>
        <v>9.7779999999999989E-5</v>
      </c>
      <c r="Z9" s="387">
        <f>1/$A$1*'[1]4403Exp'!Y$267</f>
        <v>9.7779999999999989E-5</v>
      </c>
      <c r="AA9" s="387">
        <f>1/$A$1*'[1]4403Exp'!Z$267</f>
        <v>9.7779999999999989E-5</v>
      </c>
      <c r="AB9" s="387">
        <f>1/$A$1*'[1]4403Exp'!AA$267</f>
        <v>0</v>
      </c>
      <c r="AC9" s="341"/>
      <c r="AD9" s="513">
        <f>'[1]4403Exp'!AB$267</f>
        <v>3.3881468319059995</v>
      </c>
      <c r="AE9" s="514">
        <f>'[1]4403Exp'!AC$267</f>
        <v>3.9212278700000005</v>
      </c>
      <c r="AF9" s="440">
        <f>'[1]4403Exp'!AD$267</f>
        <v>0.37053997919999998</v>
      </c>
      <c r="AG9" s="440">
        <f>'[1]4403Exp'!AE$267</f>
        <v>0.33823671839999997</v>
      </c>
      <c r="AH9" s="440">
        <f>'[1]4403Exp'!AF$267</f>
        <v>0.53028576510000014</v>
      </c>
      <c r="AI9" s="440">
        <f>'[1]4403Exp'!AG$267</f>
        <v>0.96168307949999998</v>
      </c>
      <c r="AJ9" s="440">
        <f>'[1]4403Exp'!AH$267</f>
        <v>1.3961254964000003</v>
      </c>
      <c r="AK9" s="440">
        <f>'[1]4403Exp'!AI$267</f>
        <v>2.3775845150000001</v>
      </c>
      <c r="AL9" s="440">
        <f>'[1]4403Exp'!AJ$267</f>
        <v>2.1208980124000005</v>
      </c>
      <c r="AM9" s="440">
        <f>'[1]4403Exp'!AK$267</f>
        <v>0.54577129199999996</v>
      </c>
      <c r="AN9" s="440">
        <f>'[1]4403Exp'!AL$267</f>
        <v>1.5111747099000001</v>
      </c>
      <c r="AO9" s="440">
        <f>'[1]4403Exp'!AM$267</f>
        <v>3.291357552</v>
      </c>
      <c r="AP9" s="440">
        <f>'[1]4403Exp'!AN$267</f>
        <v>1.3232039568</v>
      </c>
      <c r="AQ9" s="440">
        <f>'[1]4403Exp'!AO$267</f>
        <v>0.64007248260000005</v>
      </c>
      <c r="AR9" s="440">
        <f>'[1]4403Exp'!AP$267</f>
        <v>2.1411939330000003</v>
      </c>
      <c r="AS9" s="440">
        <f>'[1]4403Exp'!AQ$267</f>
        <v>2.5264147124999998</v>
      </c>
      <c r="AT9" s="440">
        <f>'[1]4403Exp'!AR$267</f>
        <v>2.9749055468999996</v>
      </c>
      <c r="AU9" s="440">
        <f>'[1]4403Exp'!AS$267</f>
        <v>0.41887242539999997</v>
      </c>
      <c r="AV9" s="440">
        <f>'[1]4403Exp'!AT$267</f>
        <v>1.0127405680000001</v>
      </c>
      <c r="AW9" s="440">
        <f>'[1]4403Exp'!AU$267</f>
        <v>9.2205524583333323E-2</v>
      </c>
      <c r="AX9" s="440">
        <f>'[1]4403Exp'!AV$267</f>
        <v>0</v>
      </c>
      <c r="AY9" s="440">
        <f>'[1]4403Exp'!AW$267</f>
        <v>0</v>
      </c>
      <c r="AZ9" s="440">
        <f>'[1]4403Exp'!AX$267</f>
        <v>0</v>
      </c>
      <c r="BA9" s="440">
        <f>'[1]4403Exp'!AY$267</f>
        <v>0</v>
      </c>
      <c r="BB9" s="440">
        <f>'[1]4403Exp'!AZ$267</f>
        <v>0</v>
      </c>
      <c r="BC9" s="441">
        <f>'[1]4403Exp'!BA$267</f>
        <v>0</v>
      </c>
      <c r="BD9" s="619"/>
      <c r="BE9" s="31"/>
    </row>
    <row r="10" spans="1:57" ht="17.149999999999999" customHeight="1">
      <c r="B10" s="15" t="s">
        <v>216</v>
      </c>
      <c r="C10" s="529">
        <f>1/$A$1*'[1]4403Exp'!$B$264</f>
        <v>0.21263281333333331</v>
      </c>
      <c r="D10" s="530">
        <f>1/$A$1*'[1]4403Exp'!$C$264</f>
        <v>0.40941223750000005</v>
      </c>
      <c r="E10" s="337">
        <f>1/$A$1*'[1]4403Exp'!$D$264</f>
        <v>0.24939258666666661</v>
      </c>
      <c r="F10" s="337">
        <f>1/$A$1*'[1]4403Exp'!$E$264</f>
        <v>0.37002580000000002</v>
      </c>
      <c r="G10" s="337">
        <f>1/$A$1*'[1]4403Exp'!$F$264</f>
        <v>0.43939187833333321</v>
      </c>
      <c r="H10" s="337">
        <f>1/$A$1*'[1]4403Exp'!$G$264</f>
        <v>0.33504551999999999</v>
      </c>
      <c r="I10" s="337">
        <f>1/$A$1*'[1]4403Exp'!$H$264</f>
        <v>0.35258463040692639</v>
      </c>
      <c r="J10" s="348">
        <f>1/$A$1*'[1]4403Exp'!$I$264</f>
        <v>0.47061142108333337</v>
      </c>
      <c r="K10" s="348">
        <f>1/$A$1*'[1]4403Exp'!$J$264</f>
        <v>0.32075290731746026</v>
      </c>
      <c r="L10" s="348">
        <f>1/$A$1*'[1]4403Exp'!K$264</f>
        <v>0.24404600000000004</v>
      </c>
      <c r="M10" s="337">
        <f>1/$A$1*'[1]4403Exp'!L$264</f>
        <v>0.27852300000000013</v>
      </c>
      <c r="N10" s="337">
        <f>1/$A$1*'[1]4403Exp'!M$264</f>
        <v>0.35879990000000006</v>
      </c>
      <c r="O10" s="337">
        <f>1/$A$1*'[1]4403Exp'!N$264</f>
        <v>0.44461151642857144</v>
      </c>
      <c r="P10" s="337">
        <f>1/$A$1*'[1]4403Exp'!O$264</f>
        <v>0.33897461011904773</v>
      </c>
      <c r="Q10" s="337">
        <f>1/$A$1*'[1]4403Exp'!P$264</f>
        <v>0.24504158000000001</v>
      </c>
      <c r="R10" s="337">
        <f>1/$A$1*'[1]4403Exp'!Q$264</f>
        <v>0.15267592000000002</v>
      </c>
      <c r="S10" s="337">
        <f>1/$A$1*'[1]4403Exp'!R$264</f>
        <v>0.27295800458333336</v>
      </c>
      <c r="T10" s="337">
        <f>1/$A$1*'[1]4403Exp'!S$264</f>
        <v>3.4069584739646457</v>
      </c>
      <c r="U10" s="337">
        <f>1/$A$1*'[1]4403Exp'!T$264</f>
        <v>0</v>
      </c>
      <c r="V10" s="337">
        <f>1/$A$1*'[1]4403Exp'!U$264</f>
        <v>0.15806233666666669</v>
      </c>
      <c r="W10" s="337">
        <f>1/$A$1*'[1]4403Exp'!V$264</f>
        <v>0.15806233666666669</v>
      </c>
      <c r="X10" s="337">
        <f>1/$A$1*'[1]4403Exp'!W$264</f>
        <v>0.15806233666666669</v>
      </c>
      <c r="Y10" s="337">
        <f>1/$A$1*'[1]4403Exp'!X$264</f>
        <v>0.15806233666666669</v>
      </c>
      <c r="Z10" s="337">
        <f>1/$A$1*'[1]4403Exp'!Y$264</f>
        <v>0.15806233666666669</v>
      </c>
      <c r="AA10" s="337">
        <f>1/$A$1*'[1]4403Exp'!Z$264</f>
        <v>0.15806233666666669</v>
      </c>
      <c r="AB10" s="337">
        <f>1/$A$1*'[1]4403Exp'!AA$264</f>
        <v>0</v>
      </c>
      <c r="AC10" s="358"/>
      <c r="AD10" s="515">
        <f>'[1]4403Exp'!AB$264</f>
        <v>8.1376050172859991</v>
      </c>
      <c r="AE10" s="516">
        <f>'[1]4403Exp'!AC$264</f>
        <v>18.074065984800001</v>
      </c>
      <c r="AF10" s="442">
        <f>'[1]4403Exp'!AD$264</f>
        <v>9.394178563199997</v>
      </c>
      <c r="AG10" s="442">
        <f>'[1]4403Exp'!AE$264</f>
        <v>17.140010272000001</v>
      </c>
      <c r="AH10" s="442">
        <f>'[1]4403Exp'!AF$264</f>
        <v>26.205991371700005</v>
      </c>
      <c r="AI10" s="442">
        <f>'[1]4403Exp'!AG$264</f>
        <v>19.826593429499997</v>
      </c>
      <c r="AJ10" s="442">
        <f>'[1]4403Exp'!AH$264</f>
        <v>24.912417357599995</v>
      </c>
      <c r="AK10" s="442">
        <f>'[1]4403Exp'!AI$264</f>
        <v>40.017328175999999</v>
      </c>
      <c r="AL10" s="442">
        <f>'[1]4403Exp'!AJ$264</f>
        <v>31.266416421599995</v>
      </c>
      <c r="AM10" s="442">
        <f>'[1]4403Exp'!AK$264</f>
        <v>19.055883131999995</v>
      </c>
      <c r="AN10" s="442">
        <f>'[1]4403Exp'!AL$264</f>
        <v>21.193383917700004</v>
      </c>
      <c r="AO10" s="442">
        <f>'[1]4403Exp'!AM$264</f>
        <v>45.549739488</v>
      </c>
      <c r="AP10" s="442">
        <f>'[1]4403Exp'!AN$264</f>
        <v>25.742504620799998</v>
      </c>
      <c r="AQ10" s="442">
        <f>'[1]4403Exp'!AO$264</f>
        <v>22.504748795099999</v>
      </c>
      <c r="AR10" s="442">
        <f>'[1]4403Exp'!AP$264</f>
        <v>18.075517860000001</v>
      </c>
      <c r="AS10" s="442">
        <f>'[1]4403Exp'!AQ$264</f>
        <v>16.5860896915</v>
      </c>
      <c r="AT10" s="442">
        <f>'[1]4403Exp'!AR$264</f>
        <v>19.333686560399993</v>
      </c>
      <c r="AU10" s="442">
        <f>'[1]4403Exp'!AS$264</f>
        <v>215.60391717149997</v>
      </c>
      <c r="AV10" s="442">
        <f>'[1]4403Exp'!AT$264</f>
        <v>111.22136942800003</v>
      </c>
      <c r="AW10" s="442">
        <f>'[1]4403Exp'!AU$264</f>
        <v>22.423791990833337</v>
      </c>
      <c r="AX10" s="442">
        <f>'[1]4403Exp'!AV$264</f>
        <v>0</v>
      </c>
      <c r="AY10" s="442">
        <f>'[1]4403Exp'!AW$264</f>
        <v>0</v>
      </c>
      <c r="AZ10" s="442">
        <f>'[1]4403Exp'!AX$264</f>
        <v>0</v>
      </c>
      <c r="BA10" s="442">
        <f>'[1]4403Exp'!AY$264</f>
        <v>0</v>
      </c>
      <c r="BB10" s="442">
        <f>'[1]4403Exp'!AZ$264</f>
        <v>0</v>
      </c>
      <c r="BC10" s="443">
        <f>'[1]4403Exp'!BA$264</f>
        <v>0</v>
      </c>
      <c r="BD10" s="619"/>
      <c r="BE10" s="31"/>
    </row>
    <row r="11" spans="1:57">
      <c r="B11" s="5" t="s">
        <v>38</v>
      </c>
      <c r="C11" s="531">
        <f>1/$A$1*'[1]4403Exp'!$B$91</f>
        <v>1.85156E-2</v>
      </c>
      <c r="D11" s="532">
        <f>1/$A$1*'[1]4403Exp'!$C$91</f>
        <v>6.4055484999999995E-2</v>
      </c>
      <c r="E11" s="339">
        <f>1/$A$1*'[1]4403Exp'!$D$91</f>
        <v>4.9667299999999998E-2</v>
      </c>
      <c r="F11" s="339">
        <f>1/$A$1*'[1]4403Exp'!$E$91</f>
        <v>7.1349759999999984E-2</v>
      </c>
      <c r="G11" s="339">
        <f>1/$A$1*'[1]4403Exp'!$F$91</f>
        <v>8.6472669999999988E-2</v>
      </c>
      <c r="H11" s="339">
        <f>1/$A$1*'[1]4403Exp'!$G$91</f>
        <v>9.4009979999999993E-2</v>
      </c>
      <c r="I11" s="339">
        <f>1/$A$1*'[1]4403Exp'!$H$91</f>
        <v>0.10221193515151517</v>
      </c>
      <c r="J11" s="340">
        <f>1/$A$1*'[1]4403Exp'!$I$91</f>
        <v>0.13258697933333333</v>
      </c>
      <c r="K11" s="340">
        <f>1/$A$1*'[1]4403Exp'!$J$91</f>
        <v>7.4726567809523803E-2</v>
      </c>
      <c r="L11" s="340">
        <f>1/$A$1*'[1]4403Exp'!K$91</f>
        <v>6.8565000000000001E-2</v>
      </c>
      <c r="M11" s="339">
        <f>1/$A$1*'[1]4403Exp'!L$91</f>
        <v>6.0308E-2</v>
      </c>
      <c r="N11" s="339">
        <f>1/$A$1*'[1]4403Exp'!M$91</f>
        <v>6.9122000000000003E-2</v>
      </c>
      <c r="O11" s="339">
        <f>1/$A$1*'[1]4403Exp'!N$91</f>
        <v>0.13745898000000001</v>
      </c>
      <c r="P11" s="339">
        <f>1/$A$1*'[1]4403Exp'!O$91</f>
        <v>0.10354784</v>
      </c>
      <c r="Q11" s="339">
        <f>1/$A$1*'[1]4403Exp'!P$91</f>
        <v>7.7335899999999985E-2</v>
      </c>
      <c r="R11" s="339">
        <f>1/$A$1*'[1]4403Exp'!Q$91</f>
        <v>4.2270999999999996E-2</v>
      </c>
      <c r="S11" s="339">
        <f>1/$A$1*'[1]4403Exp'!R$91</f>
        <v>9.5785607666666661E-2</v>
      </c>
      <c r="T11" s="339">
        <f>1/$A$1*'[1]4403Exp'!S$91</f>
        <v>0.44230748386363627</v>
      </c>
      <c r="U11" s="339">
        <f>1/$A$1*'[1]4403Exp'!T$91</f>
        <v>0</v>
      </c>
      <c r="V11" s="339">
        <f>1/$A$1*'[1]4403Exp'!U$91</f>
        <v>4.8657333333333334E-4</v>
      </c>
      <c r="W11" s="339">
        <f>1/$A$1*'[1]4403Exp'!V$91</f>
        <v>4.8657333333333334E-4</v>
      </c>
      <c r="X11" s="339">
        <f>1/$A$1*'[1]4403Exp'!W$91</f>
        <v>4.8657333333333334E-4</v>
      </c>
      <c r="Y11" s="339">
        <f>1/$A$1*'[1]4403Exp'!X$91</f>
        <v>4.8657333333333334E-4</v>
      </c>
      <c r="Z11" s="339">
        <f>1/$A$1*'[1]4403Exp'!Y$91</f>
        <v>4.8657333333333334E-4</v>
      </c>
      <c r="AA11" s="339">
        <f>1/$A$1*'[1]4403Exp'!Z$91</f>
        <v>4.8657333333333334E-4</v>
      </c>
      <c r="AB11" s="339">
        <f>1/$A$1*'[1]4403Exp'!AA$91</f>
        <v>0</v>
      </c>
      <c r="AC11" s="341"/>
      <c r="AD11" s="517">
        <f>'[1]4403Exp'!AB$91</f>
        <v>1.2883921071239999</v>
      </c>
      <c r="AE11" s="518">
        <f>'[1]4403Exp'!AC$91</f>
        <v>1.5266917047999999</v>
      </c>
      <c r="AF11" s="445">
        <f>'[1]4403Exp'!AD$91</f>
        <v>2.2120004735999999</v>
      </c>
      <c r="AG11" s="445">
        <f>'[1]4403Exp'!AE$91</f>
        <v>3.8382317344000003</v>
      </c>
      <c r="AH11" s="445">
        <f>'[1]4403Exp'!AF$91</f>
        <v>5.0785215299000006</v>
      </c>
      <c r="AI11" s="445">
        <f>'[1]4403Exp'!AG$91</f>
        <v>7.2775545414000007</v>
      </c>
      <c r="AJ11" s="445">
        <f>'[1]4403Exp'!AH$91</f>
        <v>7.7446902164000004</v>
      </c>
      <c r="AK11" s="445">
        <f>'[1]4403Exp'!AI$91</f>
        <v>12.6123072025</v>
      </c>
      <c r="AL11" s="445">
        <f>'[1]4403Exp'!AJ$91</f>
        <v>10.544324046400002</v>
      </c>
      <c r="AM11" s="445">
        <f>'[1]4403Exp'!AK$91</f>
        <v>6.5170718887999994</v>
      </c>
      <c r="AN11" s="445">
        <f>'[1]4403Exp'!AL$91</f>
        <v>5.7483346275000002</v>
      </c>
      <c r="AO11" s="445">
        <f>'[1]4403Exp'!AM$91</f>
        <v>10.943134224</v>
      </c>
      <c r="AP11" s="445">
        <f>'[1]4403Exp'!AN$91</f>
        <v>8.5943946528000001</v>
      </c>
      <c r="AQ11" s="445">
        <f>'[1]4403Exp'!AO$91</f>
        <v>6.8897856980999999</v>
      </c>
      <c r="AR11" s="445">
        <f>'[1]4403Exp'!AP$91</f>
        <v>6.8382690885000006</v>
      </c>
      <c r="AS11" s="445">
        <f>'[1]4403Exp'!AQ$91</f>
        <v>2.8267474865</v>
      </c>
      <c r="AT11" s="445">
        <f>'[1]4403Exp'!AR$91</f>
        <v>6.0135574647999999</v>
      </c>
      <c r="AU11" s="445">
        <f>'[1]4403Exp'!AS$91</f>
        <v>34.918663236599997</v>
      </c>
      <c r="AV11" s="445">
        <f>'[1]4403Exp'!AT$91</f>
        <v>36.887587838000002</v>
      </c>
      <c r="AW11" s="445">
        <f>'[1]4403Exp'!AU$91</f>
        <v>0.36495281833333332</v>
      </c>
      <c r="AX11" s="445">
        <f>'[1]4403Exp'!AV$91</f>
        <v>0</v>
      </c>
      <c r="AY11" s="445">
        <f>'[1]4403Exp'!AW$91</f>
        <v>0</v>
      </c>
      <c r="AZ11" s="445">
        <f>'[1]4403Exp'!AX$91</f>
        <v>0</v>
      </c>
      <c r="BA11" s="445">
        <f>'[1]4403Exp'!AY$91</f>
        <v>0</v>
      </c>
      <c r="BB11" s="445">
        <f>'[1]4403Exp'!AZ$91</f>
        <v>0</v>
      </c>
      <c r="BC11" s="446">
        <f>'[1]4403Exp'!BA$91</f>
        <v>0</v>
      </c>
      <c r="BD11" s="619"/>
      <c r="BE11" s="31"/>
    </row>
    <row r="12" spans="1:57">
      <c r="B12" s="5" t="s">
        <v>45</v>
      </c>
      <c r="C12" s="531">
        <f>1/$A$1*'[1]4403Exp'!$B$23</f>
        <v>0.18506999333333329</v>
      </c>
      <c r="D12" s="532">
        <f>1/$A$1*'[1]4403Exp'!$C$23</f>
        <v>0.32761655249999999</v>
      </c>
      <c r="E12" s="339">
        <f>1/$A$1*'[1]4403Exp'!$D$23</f>
        <v>0.17516676666666664</v>
      </c>
      <c r="F12" s="339">
        <f>1/$A$1*'[1]4403Exp'!$E$23</f>
        <v>0.26022336000000001</v>
      </c>
      <c r="G12" s="339">
        <f>1/$A$1*'[1]4403Exp'!$F$23</f>
        <v>0.28847009999999995</v>
      </c>
      <c r="H12" s="339">
        <f>1/$A$1*'[1]4403Exp'!$G$23</f>
        <v>0.22424715999999997</v>
      </c>
      <c r="I12" s="339">
        <f>1/$A$1*'[1]4403Exp'!$H$23</f>
        <v>0.22210764613636363</v>
      </c>
      <c r="J12" s="340">
        <f>1/$A$1*'[1]4403Exp'!$I$23</f>
        <v>0.29859887686111108</v>
      </c>
      <c r="K12" s="340">
        <f>1/$A$1*'[1]4403Exp'!$J$23</f>
        <v>0.21362171614285713</v>
      </c>
      <c r="L12" s="340">
        <f>1/$A$1*'[1]4403Exp'!K$23</f>
        <v>0.16555200000000003</v>
      </c>
      <c r="M12" s="339">
        <f>1/$A$1*'[1]4403Exp'!L$23</f>
        <v>0.20337800000000003</v>
      </c>
      <c r="N12" s="339">
        <f>1/$A$1*'[1]4403Exp'!M$23</f>
        <v>0.27489362000000006</v>
      </c>
      <c r="O12" s="339">
        <f>1/$A$1*'[1]4403Exp'!N$23</f>
        <v>0.29578331999999996</v>
      </c>
      <c r="P12" s="339">
        <f>1/$A$1*'[1]4403Exp'!O$23</f>
        <v>0.22462862349999999</v>
      </c>
      <c r="Q12" s="339">
        <f>1/$A$1*'[1]4403Exp'!P$23</f>
        <v>0.16297399999999995</v>
      </c>
      <c r="R12" s="339">
        <f>1/$A$1*'[1]4403Exp'!Q$23</f>
        <v>9.7249850000000027E-2</v>
      </c>
      <c r="S12" s="339">
        <f>1/$A$1*'[1]4403Exp'!R$23</f>
        <v>0.13624496666666669</v>
      </c>
      <c r="T12" s="339">
        <f>1/$A$1*'[1]4403Exp'!S$23</f>
        <v>0</v>
      </c>
      <c r="U12" s="339">
        <f>1/$A$1*'[1]4403Exp'!T$23</f>
        <v>0</v>
      </c>
      <c r="V12" s="339">
        <f>1/$A$1*'[1]4403Exp'!U$23</f>
        <v>9.9999999999999995E-7</v>
      </c>
      <c r="W12" s="339">
        <f>1/$A$1*'[1]4403Exp'!V$23</f>
        <v>9.9999999999999995E-7</v>
      </c>
      <c r="X12" s="339">
        <f>1/$A$1*'[1]4403Exp'!W$23</f>
        <v>9.9999999999999995E-7</v>
      </c>
      <c r="Y12" s="339">
        <f>1/$A$1*'[1]4403Exp'!X$23</f>
        <v>9.9999999999999995E-7</v>
      </c>
      <c r="Z12" s="339">
        <f>1/$A$1*'[1]4403Exp'!Y$23</f>
        <v>9.9999999999999995E-7</v>
      </c>
      <c r="AA12" s="339">
        <f>1/$A$1*'[1]4403Exp'!Z$23</f>
        <v>9.9999999999999995E-7</v>
      </c>
      <c r="AB12" s="339">
        <f>1/$A$1*'[1]4403Exp'!AA$23</f>
        <v>0</v>
      </c>
      <c r="AC12" s="341"/>
      <c r="AD12" s="517">
        <f>'[1]4403Exp'!AB$23</f>
        <v>6.0488837734020002</v>
      </c>
      <c r="AE12" s="518">
        <f>'[1]4403Exp'!AC$23</f>
        <v>15.125514346399999</v>
      </c>
      <c r="AF12" s="445">
        <f>'[1]4403Exp'!AD$23</f>
        <v>5.6379404784</v>
      </c>
      <c r="AG12" s="445">
        <f>'[1]4403Exp'!AE$23</f>
        <v>10.7109414048</v>
      </c>
      <c r="AH12" s="445">
        <f>'[1]4403Exp'!AF$23</f>
        <v>14.606162384800001</v>
      </c>
      <c r="AI12" s="445">
        <f>'[1]4403Exp'!AG$23</f>
        <v>10.523881711200001</v>
      </c>
      <c r="AJ12" s="445">
        <f>'[1]4403Exp'!AH$23</f>
        <v>14.1069560436</v>
      </c>
      <c r="AK12" s="445">
        <f>'[1]4403Exp'!AI$23</f>
        <v>22.548709043500001</v>
      </c>
      <c r="AL12" s="445">
        <f>'[1]4403Exp'!AJ$23</f>
        <v>15.363854723600001</v>
      </c>
      <c r="AM12" s="445">
        <f>'[1]4403Exp'!AK$23</f>
        <v>10.313265573599999</v>
      </c>
      <c r="AN12" s="445">
        <f>'[1]4403Exp'!AL$23</f>
        <v>12.8259817875</v>
      </c>
      <c r="AO12" s="445">
        <f>'[1]4403Exp'!AM$23</f>
        <v>28.703930879999998</v>
      </c>
      <c r="AP12" s="445">
        <f>'[1]4403Exp'!AN$23</f>
        <v>14.8974397264</v>
      </c>
      <c r="AQ12" s="445">
        <f>'[1]4403Exp'!AO$23</f>
        <v>14.0098679205</v>
      </c>
      <c r="AR12" s="445">
        <f>'[1]4403Exp'!AP$23</f>
        <v>10.764227047</v>
      </c>
      <c r="AS12" s="445">
        <f>'[1]4403Exp'!AQ$23</f>
        <v>8.1576642105000001</v>
      </c>
      <c r="AT12" s="445">
        <f>'[1]4403Exp'!AR$23</f>
        <v>7.7656705816999994</v>
      </c>
      <c r="AU12" s="445">
        <f>'[1]4403Exp'!AS$23</f>
        <v>0</v>
      </c>
      <c r="AV12" s="445">
        <f>'[1]4403Exp'!AT$23</f>
        <v>41.914853285</v>
      </c>
      <c r="AW12" s="445">
        <f>'[1]4403Exp'!AU$23</f>
        <v>3.5076545833333333E-3</v>
      </c>
      <c r="AX12" s="445">
        <f>'[1]4403Exp'!AV$23</f>
        <v>0</v>
      </c>
      <c r="AY12" s="445">
        <f>'[1]4403Exp'!AW$23</f>
        <v>0</v>
      </c>
      <c r="AZ12" s="445">
        <f>'[1]4403Exp'!AX$23</f>
        <v>0</v>
      </c>
      <c r="BA12" s="445">
        <f>'[1]4403Exp'!AY$23</f>
        <v>0</v>
      </c>
      <c r="BB12" s="445">
        <f>'[1]4403Exp'!AZ$23</f>
        <v>0</v>
      </c>
      <c r="BC12" s="446">
        <f>'[1]4403Exp'!BA$23</f>
        <v>0</v>
      </c>
      <c r="BD12" s="619"/>
      <c r="BE12" s="31"/>
    </row>
    <row r="13" spans="1:57">
      <c r="B13" s="274" t="s">
        <v>19</v>
      </c>
      <c r="C13" s="533">
        <f t="shared" ref="C13:M13" si="3">SUM(C10:C10)-SUM(C11:C12)</f>
        <v>9.0472200000000225E-3</v>
      </c>
      <c r="D13" s="534">
        <f t="shared" si="3"/>
        <v>1.7740200000000039E-2</v>
      </c>
      <c r="E13" s="424">
        <f t="shared" si="3"/>
        <v>2.4558519999999973E-2</v>
      </c>
      <c r="F13" s="424">
        <f t="shared" si="3"/>
        <v>3.8452680000000017E-2</v>
      </c>
      <c r="G13" s="424">
        <f t="shared" si="3"/>
        <v>6.4449108333333283E-2</v>
      </c>
      <c r="H13" s="424">
        <f t="shared" si="3"/>
        <v>1.6788380000000047E-2</v>
      </c>
      <c r="I13" s="424">
        <f t="shared" si="3"/>
        <v>2.8265049119047592E-2</v>
      </c>
      <c r="J13" s="425">
        <f t="shared" si="3"/>
        <v>3.9425564888888986E-2</v>
      </c>
      <c r="K13" s="425">
        <f t="shared" si="3"/>
        <v>3.2404623365079321E-2</v>
      </c>
      <c r="L13" s="425">
        <f t="shared" si="3"/>
        <v>9.9290000000000211E-3</v>
      </c>
      <c r="M13" s="424">
        <f t="shared" si="3"/>
        <v>1.48370000000001E-2</v>
      </c>
      <c r="N13" s="424">
        <f>SUM(N10:N10)-SUM(N11:N12)</f>
        <v>1.4784279999999983E-2</v>
      </c>
      <c r="O13" s="424">
        <f t="shared" ref="O13:AB13" si="4">SUM(O10:O10)-SUM(O11:O12)</f>
        <v>1.1369216428571471E-2</v>
      </c>
      <c r="P13" s="424">
        <f t="shared" si="4"/>
        <v>1.0798146619047766E-2</v>
      </c>
      <c r="Q13" s="424">
        <f t="shared" si="4"/>
        <v>4.7316800000000714E-3</v>
      </c>
      <c r="R13" s="424">
        <f t="shared" si="4"/>
        <v>1.3155069999999991E-2</v>
      </c>
      <c r="S13" s="424">
        <f t="shared" si="4"/>
        <v>4.0927430250000008E-2</v>
      </c>
      <c r="T13" s="424">
        <f t="shared" si="4"/>
        <v>2.9646509901010094</v>
      </c>
      <c r="U13" s="424">
        <f t="shared" si="4"/>
        <v>0</v>
      </c>
      <c r="V13" s="424">
        <f t="shared" si="4"/>
        <v>0.15757476333333337</v>
      </c>
      <c r="W13" s="424">
        <f t="shared" si="4"/>
        <v>0.15757476333333337</v>
      </c>
      <c r="X13" s="424">
        <f t="shared" si="4"/>
        <v>0.15757476333333337</v>
      </c>
      <c r="Y13" s="424">
        <f t="shared" si="4"/>
        <v>0.15757476333333337</v>
      </c>
      <c r="Z13" s="424">
        <f t="shared" si="4"/>
        <v>0.15757476333333337</v>
      </c>
      <c r="AA13" s="424">
        <f t="shared" si="4"/>
        <v>0.15757476333333337</v>
      </c>
      <c r="AB13" s="424">
        <f t="shared" si="4"/>
        <v>0</v>
      </c>
      <c r="AC13" s="392"/>
      <c r="AD13" s="519">
        <f t="shared" ref="AD13:BC13" si="5">SUM(AD10:AD10)-SUM(AD11:AD12)</f>
        <v>0.80032913675999851</v>
      </c>
      <c r="AE13" s="520">
        <f t="shared" si="5"/>
        <v>1.4218599336000004</v>
      </c>
      <c r="AF13" s="447">
        <f t="shared" si="5"/>
        <v>1.5442376111999971</v>
      </c>
      <c r="AG13" s="447">
        <f t="shared" si="5"/>
        <v>2.5908371328000008</v>
      </c>
      <c r="AH13" s="447">
        <f t="shared" si="5"/>
        <v>6.5213074570000025</v>
      </c>
      <c r="AI13" s="447">
        <f t="shared" si="5"/>
        <v>2.0251571768999952</v>
      </c>
      <c r="AJ13" s="447">
        <f t="shared" si="5"/>
        <v>3.0607710975999929</v>
      </c>
      <c r="AK13" s="447">
        <f t="shared" si="5"/>
        <v>4.8563119299999968</v>
      </c>
      <c r="AL13" s="447">
        <f t="shared" si="5"/>
        <v>5.3582376515999925</v>
      </c>
      <c r="AM13" s="447">
        <f t="shared" si="5"/>
        <v>2.2255456695999953</v>
      </c>
      <c r="AN13" s="447">
        <f t="shared" si="5"/>
        <v>2.6190675027000054</v>
      </c>
      <c r="AO13" s="447">
        <f t="shared" si="5"/>
        <v>5.9026743840000009</v>
      </c>
      <c r="AP13" s="447">
        <f t="shared" si="5"/>
        <v>2.2506702415999982</v>
      </c>
      <c r="AQ13" s="447">
        <f t="shared" si="5"/>
        <v>1.6050951765000008</v>
      </c>
      <c r="AR13" s="447">
        <f t="shared" si="5"/>
        <v>0.47302172450000057</v>
      </c>
      <c r="AS13" s="447">
        <f t="shared" si="5"/>
        <v>5.6016779944999993</v>
      </c>
      <c r="AT13" s="447">
        <f t="shared" si="5"/>
        <v>5.5544585138999949</v>
      </c>
      <c r="AU13" s="447">
        <f t="shared" si="5"/>
        <v>180.68525393489998</v>
      </c>
      <c r="AV13" s="447">
        <f t="shared" si="5"/>
        <v>32.418928305000037</v>
      </c>
      <c r="AW13" s="447">
        <f t="shared" si="5"/>
        <v>22.05533151791667</v>
      </c>
      <c r="AX13" s="447">
        <f t="shared" si="5"/>
        <v>0</v>
      </c>
      <c r="AY13" s="447">
        <f t="shared" si="5"/>
        <v>0</v>
      </c>
      <c r="AZ13" s="447">
        <f t="shared" si="5"/>
        <v>0</v>
      </c>
      <c r="BA13" s="447">
        <f t="shared" si="5"/>
        <v>0</v>
      </c>
      <c r="BB13" s="447">
        <f t="shared" si="5"/>
        <v>0</v>
      </c>
      <c r="BC13" s="448">
        <f t="shared" si="5"/>
        <v>0</v>
      </c>
      <c r="BD13" s="619"/>
      <c r="BE13" s="31"/>
    </row>
    <row r="14" spans="1:57" ht="17.149999999999999" customHeight="1">
      <c r="B14" s="180" t="s">
        <v>159</v>
      </c>
      <c r="C14" s="535">
        <f>1/$A$1*'[1]4403Exp'!$B$265</f>
        <v>4.260799999999999E-4</v>
      </c>
      <c r="D14" s="536">
        <f>1/$A$1*'[1]4403Exp'!$C$265</f>
        <v>4.7913999999999997E-4</v>
      </c>
      <c r="E14" s="390">
        <f>1/$A$1*'[1]4403Exp'!$D$265</f>
        <v>1.7900000000000001E-4</v>
      </c>
      <c r="F14" s="390">
        <f>1/$A$1*'[1]4403Exp'!$E$265</f>
        <v>5.9127999999999991E-4</v>
      </c>
      <c r="G14" s="390">
        <f>1/$A$1*'[1]4403Exp'!$F$265</f>
        <v>2.1399999999999998E-6</v>
      </c>
      <c r="H14" s="390">
        <f>1/$A$1*'[1]4403Exp'!$G$265</f>
        <v>1.9999999999999998E-5</v>
      </c>
      <c r="I14" s="390">
        <f>1/$A$1*'[1]4403Exp'!$H$265</f>
        <v>0</v>
      </c>
      <c r="J14" s="391">
        <f>1/$A$1*'[1]4403Exp'!$I$265</f>
        <v>1.5899999999999998E-3</v>
      </c>
      <c r="K14" s="391">
        <f>1/$A$1*'[1]4403Exp'!$J$265</f>
        <v>9.0000000000000002E-6</v>
      </c>
      <c r="L14" s="391">
        <f>1/$A$1*'[1]4403Exp'!K$265</f>
        <v>3.4E-5</v>
      </c>
      <c r="M14" s="390">
        <f>1/$A$1*'[1]4403Exp'!L$265</f>
        <v>1.2479999999999999E-5</v>
      </c>
      <c r="N14" s="390">
        <f>1/$A$1*'[1]4403Exp'!M$265</f>
        <v>6.9999999999999999E-6</v>
      </c>
      <c r="O14" s="390">
        <f>1/$A$1*'[1]4403Exp'!N$265</f>
        <v>3.5069999999999996E-4</v>
      </c>
      <c r="P14" s="390">
        <f>1/$A$1*'[1]4403Exp'!O$265</f>
        <v>3.6485999999999995E-4</v>
      </c>
      <c r="Q14" s="390">
        <f>1/$A$1*'[1]4403Exp'!P$265</f>
        <v>2.3239999999999998E-5</v>
      </c>
      <c r="R14" s="390">
        <f>1/$A$1*'[1]4403Exp'!Q$265</f>
        <v>1.011E-3</v>
      </c>
      <c r="S14" s="390">
        <f>1/$A$1*'[1]4403Exp'!R$265</f>
        <v>5.2300000000000003E-4</v>
      </c>
      <c r="T14" s="390">
        <f>1/$A$1*'[1]4403Exp'!S$265</f>
        <v>1.5399999999999999E-6</v>
      </c>
      <c r="U14" s="390">
        <f>1/$A$1*'[1]4403Exp'!T$265</f>
        <v>0</v>
      </c>
      <c r="V14" s="390">
        <f>1/$A$1*'[1]4403Exp'!U$265</f>
        <v>0</v>
      </c>
      <c r="W14" s="390">
        <f>1/$A$1*'[1]4403Exp'!V$265</f>
        <v>0</v>
      </c>
      <c r="X14" s="390">
        <f>1/$A$1*'[1]4403Exp'!W$265</f>
        <v>0</v>
      </c>
      <c r="Y14" s="390">
        <f>1/$A$1*'[1]4403Exp'!X$265</f>
        <v>0</v>
      </c>
      <c r="Z14" s="390">
        <f>1/$A$1*'[1]4403Exp'!Y$265</f>
        <v>0</v>
      </c>
      <c r="AA14" s="390">
        <f>1/$A$1*'[1]4403Exp'!Z$265</f>
        <v>0</v>
      </c>
      <c r="AB14" s="390">
        <f>1/$A$1*'[1]4403Exp'!AA$265</f>
        <v>0</v>
      </c>
      <c r="AC14" s="392"/>
      <c r="AD14" s="521">
        <f>'[1]4403Exp'!AB$265</f>
        <v>4.8686412068999999E-2</v>
      </c>
      <c r="AE14" s="522">
        <f>'[1]4403Exp'!AC$265</f>
        <v>3.1860074399999994E-2</v>
      </c>
      <c r="AF14" s="449">
        <f>'[1]4403Exp'!AD$265</f>
        <v>1.5474743999999999E-2</v>
      </c>
      <c r="AG14" s="449">
        <f>'[1]4403Exp'!AE$265</f>
        <v>7.7220236800000008E-2</v>
      </c>
      <c r="AH14" s="449">
        <f>'[1]4403Exp'!AF$265</f>
        <v>8.3888616000000003E-3</v>
      </c>
      <c r="AI14" s="449">
        <f>'[1]4403Exp'!AG$265</f>
        <v>1.4558458200000001E-2</v>
      </c>
      <c r="AJ14" s="449">
        <f>'[1]4403Exp'!AH$265</f>
        <v>0</v>
      </c>
      <c r="AK14" s="449">
        <f>'[1]4403Exp'!AI$265</f>
        <v>0.485157</v>
      </c>
      <c r="AL14" s="449">
        <f>'[1]4403Exp'!AJ$265</f>
        <v>4.5668340000000005E-3</v>
      </c>
      <c r="AM14" s="449">
        <f>'[1]4403Exp'!AK$265</f>
        <v>1.9889847999999998E-2</v>
      </c>
      <c r="AN14" s="449">
        <f>'[1]4403Exp'!AL$265</f>
        <v>1.4184990000000001E-2</v>
      </c>
      <c r="AO14" s="449">
        <f>'[1]4403Exp'!AM$265</f>
        <v>2.6225266079999998</v>
      </c>
      <c r="AP14" s="449">
        <f>'[1]4403Exp'!AN$265</f>
        <v>0</v>
      </c>
      <c r="AQ14" s="449">
        <f>'[1]4403Exp'!AO$265</f>
        <v>4.12720356E-2</v>
      </c>
      <c r="AR14" s="449">
        <f>'[1]4403Exp'!AP$265</f>
        <v>0</v>
      </c>
      <c r="AS14" s="449">
        <f>'[1]4403Exp'!AQ$265</f>
        <v>1.1883854499999999E-2</v>
      </c>
      <c r="AT14" s="449">
        <f>'[1]4403Exp'!AR$265</f>
        <v>5.7160315999999996E-2</v>
      </c>
      <c r="AU14" s="449">
        <f>'[1]4403Exp'!AS$265</f>
        <v>8.6986899999999992E-5</v>
      </c>
      <c r="AV14" s="449">
        <f>'[1]4403Exp'!AT$265</f>
        <v>3.8445341009999998</v>
      </c>
      <c r="AW14" s="449">
        <f>'[1]4403Exp'!AU$265</f>
        <v>0</v>
      </c>
      <c r="AX14" s="449">
        <f>'[1]4403Exp'!AV$265</f>
        <v>0</v>
      </c>
      <c r="AY14" s="449">
        <f>'[1]4403Exp'!AW$265</f>
        <v>0</v>
      </c>
      <c r="AZ14" s="449">
        <f>'[1]4403Exp'!AX$265</f>
        <v>0</v>
      </c>
      <c r="BA14" s="449">
        <f>'[1]4403Exp'!AY$265</f>
        <v>0</v>
      </c>
      <c r="BB14" s="449">
        <f>'[1]4403Exp'!AZ$265</f>
        <v>0</v>
      </c>
      <c r="BC14" s="450">
        <f>'[1]4403Exp'!BA$265</f>
        <v>0</v>
      </c>
      <c r="BD14" s="619"/>
      <c r="BE14" s="31"/>
    </row>
    <row r="15" spans="1:57" ht="17.149999999999999" customHeight="1">
      <c r="B15" s="180" t="s">
        <v>151</v>
      </c>
      <c r="C15" s="535">
        <f>1/$A$1*'[1]4403Exp'!$B$273</f>
        <v>0</v>
      </c>
      <c r="D15" s="536">
        <f>1/$A$1*'[1]4403Exp'!$C$273</f>
        <v>0</v>
      </c>
      <c r="E15" s="390">
        <f>1/$A$1*'[1]4403Exp'!$D$273</f>
        <v>0</v>
      </c>
      <c r="F15" s="390">
        <f>1/$A$1*'[1]4403Exp'!$E$273</f>
        <v>0</v>
      </c>
      <c r="G15" s="390">
        <f>1/$A$1*'[1]4403Exp'!$F$273</f>
        <v>0</v>
      </c>
      <c r="H15" s="390">
        <f>1/$A$1*'[1]4403Exp'!$G$273</f>
        <v>1.3999999999999998E-7</v>
      </c>
      <c r="I15" s="390">
        <f>1/$A$1*'[1]4403Exp'!$H$273</f>
        <v>9.9999999999999995E-7</v>
      </c>
      <c r="J15" s="391">
        <f>1/$A$1*'[1]4403Exp'!$I$273</f>
        <v>9.9999999999999995E-7</v>
      </c>
      <c r="K15" s="391">
        <f>1/$A$1*'[1]4403Exp'!$J$273</f>
        <v>0</v>
      </c>
      <c r="L15" s="391">
        <f>1/$A$1*'[1]4403Exp'!K$273</f>
        <v>0</v>
      </c>
      <c r="M15" s="390">
        <f>1/$A$1*'[1]4403Exp'!L$273</f>
        <v>0</v>
      </c>
      <c r="N15" s="390">
        <f>1/$A$1*'[1]4403Exp'!M$273</f>
        <v>0</v>
      </c>
      <c r="O15" s="390">
        <f>1/$A$1*'[1]4403Exp'!N$273</f>
        <v>1.1339999999999998E-5</v>
      </c>
      <c r="P15" s="390">
        <f>1/$A$1*'[1]4403Exp'!O$273</f>
        <v>0</v>
      </c>
      <c r="Q15" s="390">
        <f>1/$A$1*'[1]4403Exp'!P$273</f>
        <v>2.6428571428571428E-5</v>
      </c>
      <c r="R15" s="390">
        <f>1/$A$1*'[1]4403Exp'!Q$273</f>
        <v>1.0429999999999999E-3</v>
      </c>
      <c r="S15" s="390">
        <f>1/$A$1*'[1]4403Exp'!R$273</f>
        <v>0</v>
      </c>
      <c r="T15" s="390">
        <f>1/$A$1*'[1]4403Exp'!S$273</f>
        <v>3.4E-5</v>
      </c>
      <c r="U15" s="390">
        <f>1/$A$1*'[1]4403Exp'!T$273</f>
        <v>0</v>
      </c>
      <c r="V15" s="390">
        <f>1/$A$1*'[1]4403Exp'!U$273</f>
        <v>2.9999999999999997E-5</v>
      </c>
      <c r="W15" s="390">
        <f>1/$A$1*'[1]4403Exp'!V$273</f>
        <v>2.9999999999999997E-5</v>
      </c>
      <c r="X15" s="390">
        <f>1/$A$1*'[1]4403Exp'!W$273</f>
        <v>2.9999999999999997E-5</v>
      </c>
      <c r="Y15" s="390">
        <f>1/$A$1*'[1]4403Exp'!X$273</f>
        <v>2.9999999999999997E-5</v>
      </c>
      <c r="Z15" s="390">
        <f>1/$A$1*'[1]4403Exp'!Y$273</f>
        <v>2.9999999999999997E-5</v>
      </c>
      <c r="AA15" s="390">
        <f>1/$A$1*'[1]4403Exp'!Z$273</f>
        <v>2.9999999999999997E-5</v>
      </c>
      <c r="AB15" s="390">
        <f>1/$A$1*'[1]4403Exp'!AA$273</f>
        <v>0</v>
      </c>
      <c r="AC15" s="392"/>
      <c r="AD15" s="521">
        <f>'[1]4403Exp'!AB$273</f>
        <v>3.2511177599999999E-4</v>
      </c>
      <c r="AE15" s="522">
        <f>'[1]4403Exp'!AC$273</f>
        <v>3.1525119999999997E-4</v>
      </c>
      <c r="AF15" s="449">
        <f>'[1]4403Exp'!AD$273</f>
        <v>3.3285120000000002E-4</v>
      </c>
      <c r="AG15" s="449">
        <f>'[1]4403Exp'!AE$273</f>
        <v>3.9818240000000005E-4</v>
      </c>
      <c r="AH15" s="449">
        <f>'[1]4403Exp'!AF$273</f>
        <v>4.3785280000000002E-4</v>
      </c>
      <c r="AI15" s="449">
        <f>'[1]4403Exp'!AG$273</f>
        <v>8.3603520000000001E-4</v>
      </c>
      <c r="AJ15" s="449">
        <f>'[1]4403Exp'!AH$273</f>
        <v>1.7101272000000002E-3</v>
      </c>
      <c r="AK15" s="449">
        <f>'[1]4403Exp'!AI$273</f>
        <v>3.4262499999999999E-4</v>
      </c>
      <c r="AL15" s="449">
        <f>'[1]4403Exp'!AJ$273</f>
        <v>3.8079012000000003E-3</v>
      </c>
      <c r="AM15" s="449">
        <f>'[1]4403Exp'!AK$273</f>
        <v>7.9740716000000003E-3</v>
      </c>
      <c r="AN15" s="449">
        <f>'[1]4403Exp'!AL$273</f>
        <v>9.6186163500000005E-2</v>
      </c>
      <c r="AO15" s="449">
        <f>'[1]4403Exp'!AM$273</f>
        <v>0.309075504</v>
      </c>
      <c r="AP15" s="449">
        <f>'[1]4403Exp'!AN$273</f>
        <v>5.6896083199999996E-2</v>
      </c>
      <c r="AQ15" s="449">
        <f>'[1]4403Exp'!AO$273</f>
        <v>7.5890290200000002E-2</v>
      </c>
      <c r="AR15" s="449">
        <f>'[1]4403Exp'!AP$273</f>
        <v>0.19710024549999999</v>
      </c>
      <c r="AS15" s="449">
        <f>'[1]4403Exp'!AQ$273</f>
        <v>0.10203849599999999</v>
      </c>
      <c r="AT15" s="449">
        <f>'[1]4403Exp'!AR$273</f>
        <v>0.38565945660000001</v>
      </c>
      <c r="AU15" s="449">
        <f>'[1]4403Exp'!AS$273</f>
        <v>7.6559769E-3</v>
      </c>
      <c r="AV15" s="449">
        <f>'[1]4403Exp'!AT$273</f>
        <v>9.4827214000000007E-2</v>
      </c>
      <c r="AW15" s="449">
        <f>'[1]4403Exp'!AU$273</f>
        <v>6.5029878333333332E-2</v>
      </c>
      <c r="AX15" s="449">
        <f>'[1]4403Exp'!AV$273</f>
        <v>0</v>
      </c>
      <c r="AY15" s="449">
        <f>'[1]4403Exp'!AW$273</f>
        <v>0</v>
      </c>
      <c r="AZ15" s="449">
        <f>'[1]4403Exp'!AX$273</f>
        <v>0</v>
      </c>
      <c r="BA15" s="449">
        <f>'[1]4403Exp'!AY$273</f>
        <v>0</v>
      </c>
      <c r="BB15" s="449">
        <f>'[1]4403Exp'!AZ$273</f>
        <v>0</v>
      </c>
      <c r="BC15" s="450">
        <f>'[1]4403Exp'!BA$273</f>
        <v>0</v>
      </c>
      <c r="BD15" s="619"/>
      <c r="BE15" s="31"/>
    </row>
    <row r="16" spans="1:57" ht="17.149999999999999" customHeight="1" thickBot="1">
      <c r="B16" s="185" t="s">
        <v>152</v>
      </c>
      <c r="C16" s="537">
        <f t="shared" ref="C16:M16" si="6">C5-SUM(C6,C7,C8,C9,C10,C14,C15)</f>
        <v>3.1032000000000282E-4</v>
      </c>
      <c r="D16" s="538">
        <f t="shared" si="6"/>
        <v>1.5899999999968717E-4</v>
      </c>
      <c r="E16" s="418">
        <f t="shared" si="6"/>
        <v>1.4225999999994965E-4</v>
      </c>
      <c r="F16" s="418">
        <f t="shared" si="6"/>
        <v>2.9313999999996954E-4</v>
      </c>
      <c r="G16" s="418">
        <f t="shared" si="6"/>
        <v>3.469999999999307E-4</v>
      </c>
      <c r="H16" s="418">
        <f t="shared" si="6"/>
        <v>6.6780000000005169E-4</v>
      </c>
      <c r="I16" s="418">
        <f t="shared" si="6"/>
        <v>3.6940000000001971E-4</v>
      </c>
      <c r="J16" s="419">
        <f t="shared" si="6"/>
        <v>2.239056000000017E-3</v>
      </c>
      <c r="K16" s="419">
        <f t="shared" si="6"/>
        <v>9.964000000000639E-4</v>
      </c>
      <c r="L16" s="419">
        <f t="shared" si="6"/>
        <v>3.0053600000000125E-3</v>
      </c>
      <c r="M16" s="418">
        <f t="shared" si="6"/>
        <v>1.7212333333332941E-4</v>
      </c>
      <c r="N16" s="418">
        <f>N5-SUM(N6,N7,N8,N9,N10,N14,N15)</f>
        <v>4.8997999999994546E-4</v>
      </c>
      <c r="O16" s="418">
        <f t="shared" ref="O16:AB16" si="7">O5-SUM(O6,O7,O8,O9,O10,O14,O15)</f>
        <v>2.935770526315773E-3</v>
      </c>
      <c r="P16" s="418">
        <f t="shared" si="7"/>
        <v>4.7632485714285688E-3</v>
      </c>
      <c r="Q16" s="418">
        <f t="shared" si="7"/>
        <v>1.570599999997091E-4</v>
      </c>
      <c r="R16" s="418">
        <f t="shared" si="7"/>
        <v>3.1031499999999962E-2</v>
      </c>
      <c r="S16" s="418">
        <f t="shared" si="7"/>
        <v>2.3936000000000068E-2</v>
      </c>
      <c r="T16" s="418">
        <f t="shared" si="7"/>
        <v>4.1860260000000427E-2</v>
      </c>
      <c r="U16" s="418">
        <f t="shared" si="7"/>
        <v>0</v>
      </c>
      <c r="V16" s="418">
        <f t="shared" si="7"/>
        <v>1.4239200000000229E-3</v>
      </c>
      <c r="W16" s="418">
        <f t="shared" si="7"/>
        <v>1.4239200000000229E-3</v>
      </c>
      <c r="X16" s="418">
        <f t="shared" si="7"/>
        <v>1.4239200000000229E-3</v>
      </c>
      <c r="Y16" s="418">
        <f t="shared" si="7"/>
        <v>1.4239200000000229E-3</v>
      </c>
      <c r="Z16" s="418">
        <f t="shared" si="7"/>
        <v>1.4239200000000229E-3</v>
      </c>
      <c r="AA16" s="418">
        <f t="shared" si="7"/>
        <v>1.4239200000000229E-3</v>
      </c>
      <c r="AB16" s="418">
        <f t="shared" si="7"/>
        <v>0</v>
      </c>
      <c r="AC16" s="420"/>
      <c r="AD16" s="523">
        <f t="shared" ref="AD16:BC16" si="8">AD5-SUM(AD6,AD7,AD8,AD9,AD10,AD14,AD15)</f>
        <v>0.14996796642300048</v>
      </c>
      <c r="AE16" s="524">
        <f t="shared" si="8"/>
        <v>5.4908340399997257E-2</v>
      </c>
      <c r="AF16" s="451">
        <f t="shared" si="8"/>
        <v>0.10345053120000003</v>
      </c>
      <c r="AG16" s="451">
        <f t="shared" si="8"/>
        <v>0.17811988320000083</v>
      </c>
      <c r="AH16" s="451">
        <f t="shared" si="8"/>
        <v>0.33864182379999974</v>
      </c>
      <c r="AI16" s="451">
        <f t="shared" si="8"/>
        <v>0.63701403479999641</v>
      </c>
      <c r="AJ16" s="451">
        <f t="shared" si="8"/>
        <v>0.34121181120000443</v>
      </c>
      <c r="AK16" s="451">
        <f t="shared" si="8"/>
        <v>1.5124742064999879</v>
      </c>
      <c r="AL16" s="451">
        <f t="shared" si="8"/>
        <v>0.58016882640000489</v>
      </c>
      <c r="AM16" s="451">
        <f t="shared" si="8"/>
        <v>0.4493236616000047</v>
      </c>
      <c r="AN16" s="451">
        <f t="shared" si="8"/>
        <v>8.6647751999997524E-2</v>
      </c>
      <c r="AO16" s="451">
        <f t="shared" si="8"/>
        <v>0.86147678399998995</v>
      </c>
      <c r="AP16" s="451">
        <f t="shared" si="8"/>
        <v>1.7127822975999969</v>
      </c>
      <c r="AQ16" s="451">
        <f t="shared" si="8"/>
        <v>4.0564835630999951</v>
      </c>
      <c r="AR16" s="451">
        <f t="shared" si="8"/>
        <v>5.6833229999959656E-3</v>
      </c>
      <c r="AS16" s="451">
        <f t="shared" si="8"/>
        <v>3.4540743195000054</v>
      </c>
      <c r="AT16" s="451">
        <f t="shared" si="8"/>
        <v>4.591742201000006</v>
      </c>
      <c r="AU16" s="451">
        <f t="shared" si="8"/>
        <v>4.4351739575000124</v>
      </c>
      <c r="AV16" s="451">
        <f t="shared" si="8"/>
        <v>3.0965642850000137</v>
      </c>
      <c r="AW16" s="451">
        <f t="shared" si="8"/>
        <v>0.44066128250000247</v>
      </c>
      <c r="AX16" s="451">
        <f t="shared" si="8"/>
        <v>0</v>
      </c>
      <c r="AY16" s="451">
        <f t="shared" si="8"/>
        <v>0</v>
      </c>
      <c r="AZ16" s="451">
        <f t="shared" si="8"/>
        <v>0</v>
      </c>
      <c r="BA16" s="451">
        <f t="shared" si="8"/>
        <v>0</v>
      </c>
      <c r="BB16" s="451">
        <f t="shared" si="8"/>
        <v>0</v>
      </c>
      <c r="BC16" s="452">
        <f t="shared" si="8"/>
        <v>0</v>
      </c>
      <c r="BD16" s="619"/>
      <c r="BE16" s="31"/>
    </row>
    <row r="17" spans="2:57" ht="13.5" thickTop="1">
      <c r="B17" s="279" t="s">
        <v>200</v>
      </c>
      <c r="AD17" s="379"/>
      <c r="AE17" s="379"/>
      <c r="AF17" s="379"/>
      <c r="AG17" s="379"/>
      <c r="AH17" s="379"/>
      <c r="AI17" s="379"/>
      <c r="AJ17" s="379"/>
      <c r="AK17" s="379"/>
      <c r="AL17" s="379"/>
      <c r="AM17" s="379"/>
      <c r="AN17" s="379"/>
      <c r="AO17" s="379"/>
      <c r="AP17" s="379"/>
      <c r="AQ17" s="379"/>
      <c r="AR17" s="379"/>
      <c r="AS17" s="379"/>
      <c r="AT17" s="379"/>
      <c r="AU17" s="379"/>
      <c r="AV17" s="379"/>
      <c r="AW17" s="379"/>
      <c r="AX17" s="379"/>
      <c r="AY17" s="379"/>
      <c r="AZ17" s="379"/>
      <c r="BA17" s="379"/>
      <c r="BB17" s="379"/>
      <c r="BC17" s="379"/>
      <c r="BD17" s="31"/>
      <c r="BE17" s="31"/>
    </row>
    <row r="18" spans="2:57">
      <c r="AD18" s="379"/>
      <c r="AE18" s="379"/>
      <c r="AF18" s="379"/>
      <c r="AG18" s="379"/>
      <c r="AH18" s="379"/>
      <c r="AI18" s="379"/>
      <c r="AJ18" s="379"/>
      <c r="AK18" s="379"/>
      <c r="AL18" s="379"/>
      <c r="AM18" s="379"/>
      <c r="AN18" s="379"/>
      <c r="AO18" s="379"/>
      <c r="AP18" s="379"/>
      <c r="AQ18" s="379"/>
      <c r="AR18" s="379"/>
      <c r="AS18" s="379"/>
      <c r="AT18" s="379"/>
      <c r="AU18" s="379"/>
      <c r="AV18" s="379"/>
      <c r="AW18" s="379"/>
      <c r="AX18" s="379"/>
      <c r="AY18" s="379"/>
      <c r="AZ18" s="379"/>
      <c r="BA18" s="379"/>
      <c r="BB18" s="379"/>
      <c r="BC18" s="379"/>
      <c r="BD18" s="31"/>
      <c r="BE18" s="31"/>
    </row>
    <row r="19" spans="2:57">
      <c r="BD19" s="31"/>
      <c r="BE19" s="31"/>
    </row>
    <row r="20" spans="2:57">
      <c r="BD20" s="31"/>
      <c r="BE20" s="31"/>
    </row>
    <row r="21" spans="2:57">
      <c r="BD21" s="31"/>
      <c r="BE21" s="31"/>
    </row>
    <row r="22" spans="2:57">
      <c r="BD22" s="31"/>
      <c r="BE22" s="31"/>
    </row>
    <row r="23" spans="2:57"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31"/>
      <c r="BE23" s="31"/>
    </row>
    <row r="24" spans="2:57">
      <c r="BD24" s="31"/>
      <c r="BE24" s="31"/>
    </row>
    <row r="25" spans="2:57">
      <c r="BD25" s="31"/>
      <c r="BE25" s="31"/>
    </row>
    <row r="26" spans="2:57">
      <c r="BD26" s="31"/>
      <c r="BE26" s="31"/>
    </row>
    <row r="27" spans="2:57">
      <c r="BD27" s="31"/>
      <c r="BE27" s="31"/>
    </row>
    <row r="28" spans="2:57">
      <c r="BD28" s="31"/>
      <c r="BE28" s="31"/>
    </row>
    <row r="29" spans="2:57">
      <c r="BD29" s="31"/>
      <c r="BE29" s="31"/>
    </row>
    <row r="30" spans="2:57">
      <c r="BD30" s="31"/>
      <c r="BE30" s="31"/>
    </row>
    <row r="31" spans="2:57">
      <c r="BD31" s="31"/>
      <c r="BE31" s="31"/>
    </row>
    <row r="32" spans="2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BE57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f>[2]RWE!$A$7</f>
        <v>1.82</v>
      </c>
      <c r="B1" s="28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15" t="s">
        <v>23</v>
      </c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7"/>
      <c r="AC2" s="324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56">
        <f>1/$A$1*'[1]4407Exp'!$B$263</f>
        <v>0.48371200733333336</v>
      </c>
      <c r="D5" s="557">
        <f>1/$A$1*'[1]4407Exp'!$C$263</f>
        <v>0.34588103073809517</v>
      </c>
      <c r="E5" s="557">
        <f>1/$A$1*'[1]4407Exp'!$D$263</f>
        <v>0.49199924057142846</v>
      </c>
      <c r="F5" s="557">
        <f>1/$A$1*'[1]4407Exp'!$E$263</f>
        <v>0.62381387044674208</v>
      </c>
      <c r="G5" s="557">
        <f>1/$A$1*'[1]4407Exp'!$F$263</f>
        <v>0.44850462437426886</v>
      </c>
      <c r="H5" s="557">
        <f>1/$A$1*'[1]4407Exp'!$G$263</f>
        <v>0.58562572019830172</v>
      </c>
      <c r="I5" s="557">
        <f>1/$A$1*'[1]4407Exp'!$H$263</f>
        <v>0.67142336093102628</v>
      </c>
      <c r="J5" s="641">
        <f>1/$A$1*'[1]4407Exp'!$I$263</f>
        <v>0.72657101615311981</v>
      </c>
      <c r="K5" s="641">
        <f>1/$A$1*'[1]4407Exp'!$J$263</f>
        <v>0.52085766553915291</v>
      </c>
      <c r="L5" s="641">
        <f>1/$A$1*'[1]4407Exp'!K$263</f>
        <v>0.30937690092908926</v>
      </c>
      <c r="M5" s="641">
        <f>1/$A$1*'[1]4407Exp'!L$263</f>
        <v>0.3214015267493735</v>
      </c>
      <c r="N5" s="641">
        <f>1/$A$1*'[1]4407Exp'!M$263</f>
        <v>0.42784313451190464</v>
      </c>
      <c r="O5" s="641">
        <f>1/$A$1*'[1]4407Exp'!N$263</f>
        <v>0.59304907219408387</v>
      </c>
      <c r="P5" s="641">
        <f>1/$A$1*'[1]4407Exp'!O$263</f>
        <v>0.57342138281252075</v>
      </c>
      <c r="Q5" s="641">
        <f>1/$A$1*'[1]4407Exp'!P$263</f>
        <v>0.66681538540317442</v>
      </c>
      <c r="R5" s="641">
        <f>1/$A$1*'[1]4407Exp'!Q$263</f>
        <v>0.54589423961179562</v>
      </c>
      <c r="S5" s="641">
        <f>1/$A$1*'[1]4407Exp'!R$263</f>
        <v>0.4452940968074191</v>
      </c>
      <c r="T5" s="641">
        <f>1/$A$1*'[1]4407Exp'!S$263</f>
        <v>2.5299299771940831</v>
      </c>
      <c r="U5" s="641">
        <f>1/$A$1*'[1]4407Exp'!T$263</f>
        <v>0</v>
      </c>
      <c r="V5" s="641">
        <f>1/$A$1*'[1]4407Exp'!U$263</f>
        <v>2.1792824710563239</v>
      </c>
      <c r="W5" s="641">
        <f>1/$A$1*'[1]4407Exp'!V$263</f>
        <v>2.1792824710563239</v>
      </c>
      <c r="X5" s="641">
        <f>1/$A$1*'[1]4407Exp'!W$263</f>
        <v>2.1792824710563239</v>
      </c>
      <c r="Y5" s="641">
        <f>1/$A$1*'[1]4407Exp'!X$263</f>
        <v>2.1792824710563239</v>
      </c>
      <c r="Z5" s="641">
        <f>1/$A$1*'[1]4407Exp'!Y$263</f>
        <v>2.1792824710563239</v>
      </c>
      <c r="AA5" s="641">
        <f>1/$A$1*'[1]4407Exp'!Z$263</f>
        <v>2.1792824710563239</v>
      </c>
      <c r="AB5" s="641">
        <f>1/$A$1*'[1]4407Exp'!AA$263</f>
        <v>0</v>
      </c>
      <c r="AC5" s="633"/>
      <c r="AD5" s="421">
        <f>1/1000*'[1]4407Exp'!AB$263</f>
        <v>0.16229819350770897</v>
      </c>
      <c r="AE5" s="401">
        <f>1/1000*'[1]4407Exp'!AC$263</f>
        <v>0.12653971537720005</v>
      </c>
      <c r="AF5" s="401">
        <f>1/1000*'[1]4407Exp'!AD$263</f>
        <v>0.140325701976</v>
      </c>
      <c r="AG5" s="401">
        <f>1/1000*'[1]4407Exp'!AE$263</f>
        <v>0.16300237481920005</v>
      </c>
      <c r="AH5" s="401">
        <f>1/1000*'[1]4407Exp'!AF$263</f>
        <v>0.20706519776950003</v>
      </c>
      <c r="AI5" s="401">
        <f>1/1000*'[1]4407Exp'!AG$263</f>
        <v>0.2589288076518001</v>
      </c>
      <c r="AJ5" s="401">
        <f>1/1000*'[1]4407Exp'!AH$263</f>
        <v>0.30806596132600012</v>
      </c>
      <c r="AK5" s="401">
        <f>1/1000*'[1]4407Exp'!AI$263</f>
        <v>0.40116515372500006</v>
      </c>
      <c r="AL5" s="401">
        <f>1/1000*'[1]4407Exp'!AJ$263</f>
        <v>0.34314548230560005</v>
      </c>
      <c r="AM5" s="401">
        <f>1/1000*'[1]4407Exp'!AK$263</f>
        <v>0.22307483014960003</v>
      </c>
      <c r="AN5" s="401">
        <f>1/1000*'[1]4407Exp'!AL$263</f>
        <v>0.20157171458760001</v>
      </c>
      <c r="AO5" s="401">
        <f>1/1000*'[1]4407Exp'!AM$263</f>
        <v>0.22130731348800003</v>
      </c>
      <c r="AP5" s="401">
        <f>1/1000*'[1]4407Exp'!AN$263</f>
        <v>0.20381068139520012</v>
      </c>
      <c r="AQ5" s="401">
        <f>1/1000*'[1]4407Exp'!AO$263</f>
        <v>0.18796495044150002</v>
      </c>
      <c r="AR5" s="401">
        <f>1/1000*'[1]4407Exp'!AP$263</f>
        <v>0.2167637167530001</v>
      </c>
      <c r="AS5" s="401">
        <f>1/1000*'[1]4407Exp'!AQ$263</f>
        <v>0.16382419996950001</v>
      </c>
      <c r="AT5" s="401">
        <f>1/1000*'[1]4407Exp'!AR$263</f>
        <v>0.15659985081399999</v>
      </c>
      <c r="AU5" s="401">
        <f>1/1000*'[1]4407Exp'!AS$263</f>
        <v>0.77655590539669983</v>
      </c>
      <c r="AV5" s="401">
        <f>1/1000*'[1]4407Exp'!AT$263</f>
        <v>0.26992155240899995</v>
      </c>
      <c r="AW5" s="401">
        <f>1/1000*'[1]4407Exp'!AU$263</f>
        <v>0.69982333264499996</v>
      </c>
      <c r="AX5" s="401">
        <f>1/1000*'[1]4407Exp'!AV$263</f>
        <v>0</v>
      </c>
      <c r="AY5" s="401">
        <f>1/1000*'[1]4407Exp'!AW$263</f>
        <v>0</v>
      </c>
      <c r="AZ5" s="401">
        <f>1/1000*'[1]4407Exp'!AX$263</f>
        <v>0</v>
      </c>
      <c r="BA5" s="401">
        <f>1/1000*'[1]4407Exp'!AY$263</f>
        <v>0</v>
      </c>
      <c r="BB5" s="401">
        <f>1/1000*'[1]4407Exp'!AZ$263</f>
        <v>0</v>
      </c>
      <c r="BC5" s="402">
        <f>1/1000*'[1]4407Exp'!BA$263</f>
        <v>0</v>
      </c>
      <c r="BD5" s="619"/>
      <c r="BE5" s="31"/>
    </row>
    <row r="6" spans="1:57" ht="17.149999999999999" customHeight="1" thickTop="1">
      <c r="B6" s="265" t="s">
        <v>157</v>
      </c>
      <c r="C6" s="400">
        <f>1/$A$1*'[1]4407Exp'!$B$266</f>
        <v>2.2541293333333337E-3</v>
      </c>
      <c r="D6" s="401">
        <f>1/$A$1*'[1]4407Exp'!$C$266</f>
        <v>1.1555999999999999E-3</v>
      </c>
      <c r="E6" s="401">
        <f>1/$A$1*'[1]4407Exp'!$D$266</f>
        <v>1.2688199999999999E-3</v>
      </c>
      <c r="F6" s="401">
        <f>1/$A$1*'[1]4407Exp'!$E$266</f>
        <v>1.1476399999999997E-3</v>
      </c>
      <c r="G6" s="401">
        <f>1/$A$1*'[1]4407Exp'!$F$266</f>
        <v>9.4835999999999998E-4</v>
      </c>
      <c r="H6" s="401">
        <f>1/$A$1*'[1]4407Exp'!$G$266</f>
        <v>9.9907416666666655E-4</v>
      </c>
      <c r="I6" s="401">
        <f>1/$A$1*'[1]4407Exp'!$H$266</f>
        <v>9.7261999999999989E-4</v>
      </c>
      <c r="J6" s="402">
        <f>1/$A$1*'[1]4407Exp'!$I$266</f>
        <v>1.0555929999999999E-3</v>
      </c>
      <c r="K6" s="402">
        <f>1/$A$1*'[1]4407Exp'!$J$266</f>
        <v>1.9853999999999998E-4</v>
      </c>
      <c r="L6" s="402">
        <f>1/$A$1*'[1]4407Exp'!K$266</f>
        <v>1.2493999999999998E-4</v>
      </c>
      <c r="M6" s="402">
        <f>1/$A$1*'[1]4407Exp'!L$266</f>
        <v>7.0175999999999995E-4</v>
      </c>
      <c r="N6" s="402">
        <f>1/$A$1*'[1]4407Exp'!M$266</f>
        <v>1.1556799999999999E-3</v>
      </c>
      <c r="O6" s="402">
        <f>1/$A$1*'[1]4407Exp'!N$266</f>
        <v>3.6138400000000002E-4</v>
      </c>
      <c r="P6" s="402">
        <f>1/$A$1*'[1]4407Exp'!O$266</f>
        <v>6.3304399999999992E-4</v>
      </c>
      <c r="Q6" s="402">
        <f>1/$A$1*'[1]4407Exp'!P$266</f>
        <v>1.56596328E-3</v>
      </c>
      <c r="R6" s="402">
        <f>1/$A$1*'[1]4407Exp'!Q$266</f>
        <v>1.5974891428571429E-3</v>
      </c>
      <c r="S6" s="402">
        <f>1/$A$1*'[1]4407Exp'!R$266</f>
        <v>9.9326999999999987E-4</v>
      </c>
      <c r="T6" s="402">
        <f>1/$A$1*'[1]4407Exp'!S$266</f>
        <v>0.21269016000000004</v>
      </c>
      <c r="U6" s="402">
        <f>1/$A$1*'[1]4407Exp'!T$266</f>
        <v>0</v>
      </c>
      <c r="V6" s="402">
        <f>1/$A$1*'[1]4407Exp'!U$266</f>
        <v>1.7050819999999998E-2</v>
      </c>
      <c r="W6" s="402">
        <f>1/$A$1*'[1]4407Exp'!V$266</f>
        <v>1.7050819999999998E-2</v>
      </c>
      <c r="X6" s="402">
        <f>1/$A$1*'[1]4407Exp'!W$266</f>
        <v>1.7050819999999998E-2</v>
      </c>
      <c r="Y6" s="402">
        <f>1/$A$1*'[1]4407Exp'!X$266</f>
        <v>1.7050819999999998E-2</v>
      </c>
      <c r="Z6" s="402">
        <f>1/$A$1*'[1]4407Exp'!Y$266</f>
        <v>1.7050819999999998E-2</v>
      </c>
      <c r="AA6" s="402">
        <f>1/$A$1*'[1]4407Exp'!Z$266</f>
        <v>1.7050819999999998E-2</v>
      </c>
      <c r="AB6" s="402">
        <f>1/$A$1*'[1]4407Exp'!AA$266</f>
        <v>0</v>
      </c>
      <c r="AC6" s="341"/>
      <c r="AD6" s="421">
        <f>1/1000*'[1]4407Exp'!AB$266</f>
        <v>4.3333612927500003E-4</v>
      </c>
      <c r="AE6" s="401">
        <f>1/1000*'[1]4407Exp'!AC$266</f>
        <v>3.2576106599999999E-4</v>
      </c>
      <c r="AF6" s="401">
        <f>1/1000*'[1]4407Exp'!AD$266</f>
        <v>2.415705408E-4</v>
      </c>
      <c r="AG6" s="401">
        <f>1/1000*'[1]4407Exp'!AE$266</f>
        <v>3.2380600000000005E-4</v>
      </c>
      <c r="AH6" s="401">
        <f>1/1000*'[1]4407Exp'!AF$266</f>
        <v>3.2330204900000005E-4</v>
      </c>
      <c r="AI6" s="401">
        <f>1/1000*'[1]4407Exp'!AG$266</f>
        <v>4.4381401350000011E-4</v>
      </c>
      <c r="AJ6" s="401">
        <f>1/1000*'[1]4407Exp'!AH$266</f>
        <v>4.5945291880000001E-4</v>
      </c>
      <c r="AK6" s="401">
        <f>1/1000*'[1]4407Exp'!AI$266</f>
        <v>6.7970632749999997E-4</v>
      </c>
      <c r="AL6" s="401">
        <f>1/1000*'[1]4407Exp'!AJ$266</f>
        <v>7.5612357200000025E-4</v>
      </c>
      <c r="AM6" s="401">
        <f>1/1000*'[1]4407Exp'!AK$266</f>
        <v>1.3699446639999998E-4</v>
      </c>
      <c r="AN6" s="401">
        <f>1/1000*'[1]4407Exp'!AL$266</f>
        <v>5.7135814020000005E-4</v>
      </c>
      <c r="AO6" s="401">
        <f>1/1000*'[1]4407Exp'!AM$266</f>
        <v>6.1612843199999998E-4</v>
      </c>
      <c r="AP6" s="401">
        <f>1/1000*'[1]4407Exp'!AN$266</f>
        <v>1.609995728E-4</v>
      </c>
      <c r="AQ6" s="401">
        <f>1/1000*'[1]4407Exp'!AO$266</f>
        <v>4.0504393800000005E-4</v>
      </c>
      <c r="AR6" s="401">
        <f>1/1000*'[1]4407Exp'!AP$266</f>
        <v>3.7584593500000009E-4</v>
      </c>
      <c r="AS6" s="401">
        <f>1/1000*'[1]4407Exp'!AQ$266</f>
        <v>6.2267359000000005E-4</v>
      </c>
      <c r="AT6" s="401">
        <f>1/1000*'[1]4407Exp'!AR$266</f>
        <v>7.1006528099999992E-4</v>
      </c>
      <c r="AU6" s="401">
        <f>1/1000*'[1]4407Exp'!AS$266</f>
        <v>0.16512725147489998</v>
      </c>
      <c r="AV6" s="401">
        <f>1/1000*'[1]4407Exp'!AT$266</f>
        <v>1.8397547140000003E-3</v>
      </c>
      <c r="AW6" s="401">
        <f>1/1000*'[1]4407Exp'!AU$266</f>
        <v>1.5655542397916666E-2</v>
      </c>
      <c r="AX6" s="401">
        <f>1/1000*'[1]4407Exp'!AV$266</f>
        <v>0</v>
      </c>
      <c r="AY6" s="401">
        <f>1/1000*'[1]4407Exp'!AW$266</f>
        <v>0</v>
      </c>
      <c r="AZ6" s="401">
        <f>1/1000*'[1]4407Exp'!AX$266</f>
        <v>0</v>
      </c>
      <c r="BA6" s="401">
        <f>1/1000*'[1]4407Exp'!AY$266</f>
        <v>0</v>
      </c>
      <c r="BB6" s="401">
        <f>1/1000*'[1]4407Exp'!AZ$266</f>
        <v>0</v>
      </c>
      <c r="BC6" s="402">
        <f>1/1000*'[1]4407Exp'!BA$266</f>
        <v>0</v>
      </c>
      <c r="BD6" s="619"/>
      <c r="BE6" s="31"/>
    </row>
    <row r="7" spans="1:57" ht="17.149999999999999" customHeight="1">
      <c r="B7" s="278" t="s">
        <v>153</v>
      </c>
      <c r="C7" s="433">
        <f>1/$A$1*'[1]4407Exp'!$B$268</f>
        <v>4.1415150000000001E-3</v>
      </c>
      <c r="D7" s="434">
        <f>1/$A$1*'[1]4407Exp'!$C$268</f>
        <v>1.1200499999999999E-2</v>
      </c>
      <c r="E7" s="434">
        <f>1/$A$1*'[1]4407Exp'!$D$268</f>
        <v>2.119800366666667E-2</v>
      </c>
      <c r="F7" s="434">
        <f>1/$A$1*'[1]4407Exp'!$E$268</f>
        <v>2.556000833333333E-3</v>
      </c>
      <c r="G7" s="434">
        <f>1/$A$1*'[1]4407Exp'!$F$268</f>
        <v>3.4941487499999995E-3</v>
      </c>
      <c r="H7" s="434">
        <f>1/$A$1*'[1]4407Exp'!$G$268</f>
        <v>1.6581699999999998E-2</v>
      </c>
      <c r="I7" s="434">
        <f>1/$A$1*'[1]4407Exp'!$H$268</f>
        <v>3.7735400000000001E-3</v>
      </c>
      <c r="J7" s="435">
        <f>1/$A$1*'[1]4407Exp'!$I$268</f>
        <v>9.0600000000000012E-4</v>
      </c>
      <c r="K7" s="435">
        <f>1/$A$1*'[1]4407Exp'!$J$268</f>
        <v>1.2149110344827586E-3</v>
      </c>
      <c r="L7" s="435">
        <f>1/$A$1*'[1]4407Exp'!K$268</f>
        <v>1.8482540000000001E-3</v>
      </c>
      <c r="M7" s="435">
        <f>1/$A$1*'[1]4407Exp'!L$268</f>
        <v>1.5853200000000001E-3</v>
      </c>
      <c r="N7" s="435">
        <f>1/$A$1*'[1]4407Exp'!M$268</f>
        <v>9.8185999999999976E-4</v>
      </c>
      <c r="O7" s="435">
        <f>1/$A$1*'[1]4407Exp'!N$268</f>
        <v>1.1306366666666665E-3</v>
      </c>
      <c r="P7" s="435">
        <f>1/$A$1*'[1]4407Exp'!O$268</f>
        <v>2.4822200000000003E-3</v>
      </c>
      <c r="Q7" s="435">
        <f>1/$A$1*'[1]4407Exp'!P$268</f>
        <v>2.6653140256410251E-3</v>
      </c>
      <c r="R7" s="435">
        <f>1/$A$1*'[1]4407Exp'!Q$268</f>
        <v>7.0206986000000008E-3</v>
      </c>
      <c r="S7" s="435">
        <f>1/$A$1*'[1]4407Exp'!R$268</f>
        <v>7.6944463299999984E-3</v>
      </c>
      <c r="T7" s="435">
        <f>1/$A$1*'[1]4407Exp'!S$268</f>
        <v>7.5331577999999996E-2</v>
      </c>
      <c r="U7" s="435">
        <f>1/$A$1*'[1]4407Exp'!T$268</f>
        <v>0</v>
      </c>
      <c r="V7" s="435">
        <f>1/$A$1*'[1]4407Exp'!U$268</f>
        <v>4.9308299999999992E-2</v>
      </c>
      <c r="W7" s="435">
        <f>1/$A$1*'[1]4407Exp'!V$268</f>
        <v>4.9308299999999992E-2</v>
      </c>
      <c r="X7" s="435">
        <f>1/$A$1*'[1]4407Exp'!W$268</f>
        <v>4.9308299999999992E-2</v>
      </c>
      <c r="Y7" s="435">
        <f>1/$A$1*'[1]4407Exp'!X$268</f>
        <v>4.9308299999999992E-2</v>
      </c>
      <c r="Z7" s="435">
        <f>1/$A$1*'[1]4407Exp'!Y$268</f>
        <v>4.9308299999999992E-2</v>
      </c>
      <c r="AA7" s="435">
        <f>1/$A$1*'[1]4407Exp'!Z$268</f>
        <v>4.9308299999999992E-2</v>
      </c>
      <c r="AB7" s="435">
        <f>1/$A$1*'[1]4407Exp'!AA$268</f>
        <v>0</v>
      </c>
      <c r="AC7" s="341"/>
      <c r="AD7" s="433">
        <f>1/1000*'[1]4407Exp'!AB$268</f>
        <v>1.831522731774E-3</v>
      </c>
      <c r="AE7" s="434">
        <f>1/1000*'[1]4407Exp'!AC$268</f>
        <v>5.0908214648000003E-3</v>
      </c>
      <c r="AF7" s="434">
        <f>1/1000*'[1]4407Exp'!AD$268</f>
        <v>8.8521559152000013E-3</v>
      </c>
      <c r="AG7" s="434">
        <f>1/1000*'[1]4407Exp'!AE$268</f>
        <v>2.1839501488000001E-3</v>
      </c>
      <c r="AH7" s="434">
        <f>1/1000*'[1]4407Exp'!AF$268</f>
        <v>2.2051809443999998E-3</v>
      </c>
      <c r="AI7" s="434">
        <f>1/1000*'[1]4407Exp'!AG$268</f>
        <v>6.4320380553000009E-3</v>
      </c>
      <c r="AJ7" s="434">
        <f>1/1000*'[1]4407Exp'!AH$268</f>
        <v>3.6480164732000005E-3</v>
      </c>
      <c r="AK7" s="434">
        <f>1/1000*'[1]4407Exp'!AI$268</f>
        <v>1.5140886555000002E-3</v>
      </c>
      <c r="AL7" s="434">
        <f>1/1000*'[1]4407Exp'!AJ$268</f>
        <v>2.1218084376000003E-3</v>
      </c>
      <c r="AM7" s="434">
        <f>1/1000*'[1]4407Exp'!AK$268</f>
        <v>2.558321238E-3</v>
      </c>
      <c r="AN7" s="434">
        <f>1/1000*'[1]4407Exp'!AL$268</f>
        <v>2.3028893783999999E-3</v>
      </c>
      <c r="AO7" s="434">
        <f>1/1000*'[1]4407Exp'!AM$268</f>
        <v>1.7410774080000001E-3</v>
      </c>
      <c r="AP7" s="434">
        <f>1/1000*'[1]4407Exp'!AN$268</f>
        <v>2.1169623904000001E-3</v>
      </c>
      <c r="AQ7" s="434">
        <f>1/1000*'[1]4407Exp'!AO$268</f>
        <v>5.3326907118000002E-3</v>
      </c>
      <c r="AR7" s="434">
        <f>1/1000*'[1]4407Exp'!AP$268</f>
        <v>6.2723825570000008E-3</v>
      </c>
      <c r="AS7" s="434">
        <f>1/1000*'[1]4407Exp'!AQ$268</f>
        <v>8.2012742175000004E-3</v>
      </c>
      <c r="AT7" s="434">
        <f>1/1000*'[1]4407Exp'!AR$268</f>
        <v>8.0176630080999994E-3</v>
      </c>
      <c r="AU7" s="434">
        <f>1/1000*'[1]4407Exp'!AS$268</f>
        <v>5.02182976581E-2</v>
      </c>
      <c r="AV7" s="434">
        <f>1/1000*'[1]4407Exp'!AT$268</f>
        <v>1.0584973501000001E-2</v>
      </c>
      <c r="AW7" s="434">
        <f>1/1000*'[1]4407Exp'!AU$268</f>
        <v>5.2981878624166673E-2</v>
      </c>
      <c r="AX7" s="434">
        <f>1/1000*'[1]4407Exp'!AV$268</f>
        <v>0</v>
      </c>
      <c r="AY7" s="434">
        <f>1/1000*'[1]4407Exp'!AW$268</f>
        <v>0</v>
      </c>
      <c r="AZ7" s="434">
        <f>1/1000*'[1]4407Exp'!AX$268</f>
        <v>0</v>
      </c>
      <c r="BA7" s="434">
        <f>1/1000*'[1]4407Exp'!AY$268</f>
        <v>0</v>
      </c>
      <c r="BB7" s="434">
        <f>1/1000*'[1]4407Exp'!AZ$268</f>
        <v>0</v>
      </c>
      <c r="BC7" s="435">
        <f>1/1000*'[1]4407Exp'!BA$268</f>
        <v>0</v>
      </c>
      <c r="BD7" s="619"/>
      <c r="BE7" s="31"/>
    </row>
    <row r="8" spans="1:57" ht="17.149999999999999" customHeight="1">
      <c r="B8" s="278" t="s">
        <v>154</v>
      </c>
      <c r="C8" s="433">
        <f>1/$A$1*'[1]4407Exp'!$B$269</f>
        <v>2.2046000000000001E-4</v>
      </c>
      <c r="D8" s="434">
        <f>1/$A$1*'[1]4407Exp'!$C$269</f>
        <v>1.4139999999999998E-5</v>
      </c>
      <c r="E8" s="434">
        <f>1/$A$1*'[1]4407Exp'!$D$269</f>
        <v>2.7999999999999997E-7</v>
      </c>
      <c r="F8" s="434">
        <f>1/$A$1*'[1]4407Exp'!$E$269</f>
        <v>2.7999999999999997E-7</v>
      </c>
      <c r="G8" s="434">
        <f>1/$A$1*'[1]4407Exp'!$F$269</f>
        <v>2.904E-5</v>
      </c>
      <c r="H8" s="434">
        <f>1/$A$1*'[1]4407Exp'!$G$269</f>
        <v>3.9539999999999991E-5</v>
      </c>
      <c r="I8" s="434">
        <f>1/$A$1*'[1]4407Exp'!$H$269</f>
        <v>2.1527999999999999E-4</v>
      </c>
      <c r="J8" s="435">
        <f>1/$A$1*'[1]4407Exp'!$I$269</f>
        <v>2.0129999999999999E-4</v>
      </c>
      <c r="K8" s="435">
        <f>1/$A$1*'[1]4407Exp'!$J$269</f>
        <v>0</v>
      </c>
      <c r="L8" s="435">
        <f>1/$A$1*'[1]4407Exp'!K$269</f>
        <v>2.8E-5</v>
      </c>
      <c r="M8" s="435">
        <f>1/$A$1*'[1]4407Exp'!L$269</f>
        <v>1.052E-4</v>
      </c>
      <c r="N8" s="435">
        <f>1/$A$1*'[1]4407Exp'!M$269</f>
        <v>1.42E-6</v>
      </c>
      <c r="O8" s="435">
        <f>1/$A$1*'[1]4407Exp'!N$269</f>
        <v>1.0621999999999997E-4</v>
      </c>
      <c r="P8" s="435">
        <f>1/$A$1*'[1]4407Exp'!O$269</f>
        <v>1.5829872727272728E-4</v>
      </c>
      <c r="Q8" s="435">
        <f>1/$A$1*'[1]4407Exp'!P$269</f>
        <v>6.8871625E-4</v>
      </c>
      <c r="R8" s="435">
        <f>1/$A$1*'[1]4407Exp'!Q$269</f>
        <v>8.2095499999999984E-4</v>
      </c>
      <c r="S8" s="435">
        <f>1/$A$1*'[1]4407Exp'!R$269</f>
        <v>2.4129875000000003E-3</v>
      </c>
      <c r="T8" s="435">
        <f>1/$A$1*'[1]4407Exp'!S$269</f>
        <v>2.2108100000000006E-2</v>
      </c>
      <c r="U8" s="435">
        <f>1/$A$1*'[1]4407Exp'!T$269</f>
        <v>0</v>
      </c>
      <c r="V8" s="435">
        <f>1/$A$1*'[1]4407Exp'!U$269</f>
        <v>4.3925799999999992E-3</v>
      </c>
      <c r="W8" s="435">
        <f>1/$A$1*'[1]4407Exp'!V$269</f>
        <v>4.3925799999999992E-3</v>
      </c>
      <c r="X8" s="435">
        <f>1/$A$1*'[1]4407Exp'!W$269</f>
        <v>4.3925799999999992E-3</v>
      </c>
      <c r="Y8" s="435">
        <f>1/$A$1*'[1]4407Exp'!X$269</f>
        <v>4.3925799999999992E-3</v>
      </c>
      <c r="Z8" s="435">
        <f>1/$A$1*'[1]4407Exp'!Y$269</f>
        <v>4.3925799999999992E-3</v>
      </c>
      <c r="AA8" s="435">
        <f>1/$A$1*'[1]4407Exp'!Z$269</f>
        <v>4.3925799999999992E-3</v>
      </c>
      <c r="AB8" s="435">
        <f>1/$A$1*'[1]4407Exp'!AA$269</f>
        <v>0</v>
      </c>
      <c r="AC8" s="341"/>
      <c r="AD8" s="433">
        <f>1/1000*'[1]4407Exp'!AB$269</f>
        <v>1.0491042983099999E-4</v>
      </c>
      <c r="AE8" s="434">
        <f>1/1000*'[1]4407Exp'!AC$269</f>
        <v>2.2717789600000001E-5</v>
      </c>
      <c r="AF8" s="434">
        <f>1/1000*'[1]4407Exp'!AD$269</f>
        <v>2.7724992000000002E-6</v>
      </c>
      <c r="AG8" s="434">
        <f>1/1000*'[1]4407Exp'!AE$269</f>
        <v>3.7895200000000004E-6</v>
      </c>
      <c r="AH8" s="434">
        <f>1/1000*'[1]4407Exp'!AF$269</f>
        <v>1.3324656800000001E-5</v>
      </c>
      <c r="AI8" s="434">
        <f>1/1000*'[1]4407Exp'!AG$269</f>
        <v>1.3631728110000002E-4</v>
      </c>
      <c r="AJ8" s="434">
        <f>1/1000*'[1]4407Exp'!AH$269</f>
        <v>5.3848917200000002E-5</v>
      </c>
      <c r="AK8" s="434">
        <f>1/1000*'[1]4407Exp'!AI$269</f>
        <v>1.8854790800000001E-4</v>
      </c>
      <c r="AL8" s="434">
        <f>1/1000*'[1]4407Exp'!AJ$269</f>
        <v>0</v>
      </c>
      <c r="AM8" s="434">
        <f>1/1000*'[1]4407Exp'!AK$269</f>
        <v>2.0034907199999999E-5</v>
      </c>
      <c r="AN8" s="434">
        <f>1/1000*'[1]4407Exp'!AL$269</f>
        <v>7.25661666E-5</v>
      </c>
      <c r="AO8" s="434">
        <f>1/1000*'[1]4407Exp'!AM$269</f>
        <v>2.9120639999999999E-6</v>
      </c>
      <c r="AP8" s="434">
        <f>1/1000*'[1]4407Exp'!AN$269</f>
        <v>4.2070519039999997E-4</v>
      </c>
      <c r="AQ8" s="434">
        <f>1/1000*'[1]4407Exp'!AO$269</f>
        <v>3.0628907820000003E-4</v>
      </c>
      <c r="AR8" s="434">
        <f>1/1000*'[1]4407Exp'!AP$269</f>
        <v>5.5157061549999996E-4</v>
      </c>
      <c r="AS8" s="434">
        <f>1/1000*'[1]4407Exp'!AQ$269</f>
        <v>2.6690797699999998E-4</v>
      </c>
      <c r="AT8" s="434">
        <f>1/1000*'[1]4407Exp'!AR$269</f>
        <v>1.1514649008999998E-3</v>
      </c>
      <c r="AU8" s="434">
        <f>1/1000*'[1]4407Exp'!AS$269</f>
        <v>2.0082457738200003E-2</v>
      </c>
      <c r="AV8" s="434">
        <f>1/1000*'[1]4407Exp'!AT$269</f>
        <v>5.1176863499999997E-4</v>
      </c>
      <c r="AW8" s="434">
        <f>1/1000*'[1]4407Exp'!AU$269</f>
        <v>3.0300268983333334E-3</v>
      </c>
      <c r="AX8" s="434">
        <f>1/1000*'[1]4407Exp'!AV$269</f>
        <v>0</v>
      </c>
      <c r="AY8" s="434">
        <f>1/1000*'[1]4407Exp'!AW$269</f>
        <v>0</v>
      </c>
      <c r="AZ8" s="434">
        <f>1/1000*'[1]4407Exp'!AX$269</f>
        <v>0</v>
      </c>
      <c r="BA8" s="434">
        <f>1/1000*'[1]4407Exp'!AY$269</f>
        <v>0</v>
      </c>
      <c r="BB8" s="434">
        <f>1/1000*'[1]4407Exp'!AZ$269</f>
        <v>0</v>
      </c>
      <c r="BC8" s="435">
        <f>1/1000*'[1]4407Exp'!BA$269</f>
        <v>0</v>
      </c>
      <c r="BD8" s="619"/>
      <c r="BE8" s="31"/>
    </row>
    <row r="9" spans="1:57" ht="17.149999999999999" customHeight="1">
      <c r="B9" s="278" t="s">
        <v>159</v>
      </c>
      <c r="C9" s="433">
        <f>1/$A$1*'[1]4407Exp'!$B$267</f>
        <v>6.1018679999999999E-2</v>
      </c>
      <c r="D9" s="434">
        <f>1/$A$1*'[1]4407Exp'!$C$267</f>
        <v>4.0449940000000004E-2</v>
      </c>
      <c r="E9" s="434">
        <f>1/$A$1*'[1]4407Exp'!$D$267</f>
        <v>2.5773818571428572E-2</v>
      </c>
      <c r="F9" s="434">
        <f>1/$A$1*'[1]4407Exp'!$E$267</f>
        <v>1.8628859999999997E-2</v>
      </c>
      <c r="G9" s="434">
        <f>1/$A$1*'[1]4407Exp'!$F$267</f>
        <v>6.5269600000000001E-3</v>
      </c>
      <c r="H9" s="434">
        <f>1/$A$1*'[1]4407Exp'!$G$267</f>
        <v>7.6756400000000001E-3</v>
      </c>
      <c r="I9" s="434">
        <f>1/$A$1*'[1]4407Exp'!$H$267</f>
        <v>3.9053019999999998E-3</v>
      </c>
      <c r="J9" s="435">
        <f>1/$A$1*'[1]4407Exp'!$I$267</f>
        <v>1.7935199999999996E-3</v>
      </c>
      <c r="K9" s="435">
        <f>1/$A$1*'[1]4407Exp'!$J$267</f>
        <v>4.9882060000000002E-3</v>
      </c>
      <c r="L9" s="435">
        <f>1/$A$1*'[1]4407Exp'!K$267</f>
        <v>3.6754999999999995E-3</v>
      </c>
      <c r="M9" s="435">
        <f>1/$A$1*'[1]4407Exp'!L$267</f>
        <v>2.5904031578947366E-3</v>
      </c>
      <c r="N9" s="435">
        <f>1/$A$1*'[1]4407Exp'!M$267</f>
        <v>2.4455599999999998E-3</v>
      </c>
      <c r="O9" s="435">
        <f>1/$A$1*'[1]4407Exp'!N$267</f>
        <v>2.1067799999999999E-3</v>
      </c>
      <c r="P9" s="435">
        <f>1/$A$1*'[1]4407Exp'!O$267</f>
        <v>4.0441999999999995E-3</v>
      </c>
      <c r="Q9" s="435">
        <f>1/$A$1*'[1]4407Exp'!P$267</f>
        <v>8.6271141061538444E-3</v>
      </c>
      <c r="R9" s="435">
        <f>1/$A$1*'[1]4407Exp'!Q$267</f>
        <v>1.2344113203088021E-2</v>
      </c>
      <c r="S9" s="435">
        <f>1/$A$1*'[1]4407Exp'!R$267</f>
        <v>7.9122444166666667E-2</v>
      </c>
      <c r="T9" s="435">
        <f>1/$A$1*'[1]4407Exp'!S$267</f>
        <v>1.5789582857142857E-2</v>
      </c>
      <c r="U9" s="435">
        <f>1/$A$1*'[1]4407Exp'!T$267</f>
        <v>0</v>
      </c>
      <c r="V9" s="435">
        <f>1/$A$1*'[1]4407Exp'!U$267</f>
        <v>6.1280800000000002E-3</v>
      </c>
      <c r="W9" s="435">
        <f>1/$A$1*'[1]4407Exp'!V$267</f>
        <v>6.1280800000000002E-3</v>
      </c>
      <c r="X9" s="435">
        <f>1/$A$1*'[1]4407Exp'!W$267</f>
        <v>6.1280800000000002E-3</v>
      </c>
      <c r="Y9" s="435">
        <f>1/$A$1*'[1]4407Exp'!X$267</f>
        <v>6.1280800000000002E-3</v>
      </c>
      <c r="Z9" s="435">
        <f>1/$A$1*'[1]4407Exp'!Y$267</f>
        <v>6.1280800000000002E-3</v>
      </c>
      <c r="AA9" s="435">
        <f>1/$A$1*'[1]4407Exp'!Z$267</f>
        <v>6.1280800000000002E-3</v>
      </c>
      <c r="AB9" s="435">
        <f>1/$A$1*'[1]4407Exp'!AA$267</f>
        <v>0</v>
      </c>
      <c r="AC9" s="341"/>
      <c r="AD9" s="433">
        <f>1/1000*'[1]4407Exp'!AB$267</f>
        <v>2.2710183437847E-2</v>
      </c>
      <c r="AE9" s="434">
        <f>1/1000*'[1]4407Exp'!AC$267</f>
        <v>1.4073982326E-2</v>
      </c>
      <c r="AF9" s="434">
        <f>1/1000*'[1]4407Exp'!AD$267</f>
        <v>9.2715465359999999E-3</v>
      </c>
      <c r="AG9" s="434">
        <f>1/1000*'[1]4407Exp'!AE$267</f>
        <v>8.0148551616000003E-3</v>
      </c>
      <c r="AH9" s="434">
        <f>1/1000*'[1]4407Exp'!AF$267</f>
        <v>3.1545415950999995E-3</v>
      </c>
      <c r="AI9" s="434">
        <f>1/1000*'[1]4407Exp'!AG$267</f>
        <v>4.0335202479000005E-3</v>
      </c>
      <c r="AJ9" s="434">
        <f>1/1000*'[1]4407Exp'!AH$267</f>
        <v>2.8151317916000002E-3</v>
      </c>
      <c r="AK9" s="434">
        <f>1/1000*'[1]4407Exp'!AI$267</f>
        <v>1.3194488749999999E-3</v>
      </c>
      <c r="AL9" s="434">
        <f>1/1000*'[1]4407Exp'!AJ$267</f>
        <v>5.156352702000001E-3</v>
      </c>
      <c r="AM9" s="434">
        <f>1/1000*'[1]4407Exp'!AK$267</f>
        <v>5.2949425496000005E-3</v>
      </c>
      <c r="AN9" s="434">
        <f>1/1000*'[1]4407Exp'!AL$267</f>
        <v>2.7192506517000003E-3</v>
      </c>
      <c r="AO9" s="434">
        <f>1/1000*'[1]4407Exp'!AM$267</f>
        <v>2.1706012800000005E-3</v>
      </c>
      <c r="AP9" s="434">
        <f>1/1000*'[1]4407Exp'!AN$267</f>
        <v>1.3351924255999999E-3</v>
      </c>
      <c r="AQ9" s="434">
        <f>1/1000*'[1]4407Exp'!AO$267</f>
        <v>4.6491667814999998E-3</v>
      </c>
      <c r="AR9" s="434">
        <f>1/1000*'[1]4407Exp'!AP$267</f>
        <v>9.0372527715000001E-3</v>
      </c>
      <c r="AS9" s="434">
        <f>1/1000*'[1]4407Exp'!AQ$267</f>
        <v>9.7480891899999981E-3</v>
      </c>
      <c r="AT9" s="434">
        <f>1/1000*'[1]4407Exp'!AR$267</f>
        <v>9.045000143E-3</v>
      </c>
      <c r="AU9" s="434">
        <f>1/1000*'[1]4407Exp'!AS$267</f>
        <v>1.70288752491E-2</v>
      </c>
      <c r="AV9" s="434">
        <f>1/1000*'[1]4407Exp'!AT$267</f>
        <v>6.9117895089999999E-3</v>
      </c>
      <c r="AW9" s="434">
        <f>1/1000*'[1]4407Exp'!AU$267</f>
        <v>5.6600445849999993E-3</v>
      </c>
      <c r="AX9" s="434">
        <f>1/1000*'[1]4407Exp'!AV$267</f>
        <v>0</v>
      </c>
      <c r="AY9" s="434">
        <f>1/1000*'[1]4407Exp'!AW$267</f>
        <v>0</v>
      </c>
      <c r="AZ9" s="434">
        <f>1/1000*'[1]4407Exp'!AX$267</f>
        <v>0</v>
      </c>
      <c r="BA9" s="434">
        <f>1/1000*'[1]4407Exp'!AY$267</f>
        <v>0</v>
      </c>
      <c r="BB9" s="434">
        <f>1/1000*'[1]4407Exp'!AZ$267</f>
        <v>0</v>
      </c>
      <c r="BC9" s="435">
        <f>1/1000*'[1]4407Exp'!BA$267</f>
        <v>0</v>
      </c>
      <c r="BD9" s="619"/>
      <c r="BE9" s="31"/>
    </row>
    <row r="10" spans="1:57" ht="17.149999999999999" customHeight="1">
      <c r="B10" s="15" t="s">
        <v>216</v>
      </c>
      <c r="C10" s="347">
        <f>1/$A$1*'[1]4407Exp'!$B$264</f>
        <v>0.40870484233333326</v>
      </c>
      <c r="D10" s="337">
        <f>1/$A$1*'[1]4407Exp'!$C$264</f>
        <v>0.28765295707142852</v>
      </c>
      <c r="E10" s="337">
        <f>1/$A$1*'[1]4407Exp'!$D$264</f>
        <v>0.44012527633333326</v>
      </c>
      <c r="F10" s="337">
        <f>1/$A$1*'[1]4407Exp'!$E$264</f>
        <v>0.5981907366134086</v>
      </c>
      <c r="G10" s="337">
        <f>1/$A$1*'[1]4407Exp'!$F$264</f>
        <v>0.43091904429093564</v>
      </c>
      <c r="H10" s="337">
        <f>1/$A$1*'[1]4407Exp'!$G$264</f>
        <v>0.55178303019830188</v>
      </c>
      <c r="I10" s="337">
        <f>1/$A$1*'[1]4407Exp'!$H$264</f>
        <v>0.64943672028816968</v>
      </c>
      <c r="J10" s="348">
        <f>1/$A$1*'[1]4407Exp'!$I$264</f>
        <v>0.71164178215312024</v>
      </c>
      <c r="K10" s="348">
        <f>1/$A$1*'[1]4407Exp'!$J$264</f>
        <v>0.50663054817133679</v>
      </c>
      <c r="L10" s="348">
        <f>1/$A$1*'[1]4407Exp'!K$264</f>
        <v>0.29854821138043475</v>
      </c>
      <c r="M10" s="348">
        <f>1/$A$1*'[1]4407Exp'!L$264</f>
        <v>0.31029988817543863</v>
      </c>
      <c r="N10" s="348">
        <f>1/$A$1*'[1]4407Exp'!M$264</f>
        <v>0.41406198701190472</v>
      </c>
      <c r="O10" s="348">
        <f>1/$A$1*'[1]4407Exp'!N$264</f>
        <v>0.57784938738095248</v>
      </c>
      <c r="P10" s="348">
        <f>1/$A$1*'[1]4407Exp'!O$264</f>
        <v>0.55808436300732589</v>
      </c>
      <c r="Q10" s="348">
        <f>1/$A$1*'[1]4407Exp'!P$264</f>
        <v>0.63727970738428552</v>
      </c>
      <c r="R10" s="348">
        <f>1/$A$1*'[1]4407Exp'!Q$264</f>
        <v>0.4924519370777552</v>
      </c>
      <c r="S10" s="348">
        <f>1/$A$1*'[1]4407Exp'!R$264</f>
        <v>0.32175060481777384</v>
      </c>
      <c r="T10" s="348">
        <f>1/$A$1*'[1]4407Exp'!S$264</f>
        <v>1.8954723934797981</v>
      </c>
      <c r="U10" s="348">
        <f>1/$A$1*'[1]4407Exp'!T$264</f>
        <v>0</v>
      </c>
      <c r="V10" s="348">
        <f>1/$A$1*'[1]4407Exp'!U$264</f>
        <v>1.9779090210563239</v>
      </c>
      <c r="W10" s="348">
        <f>1/$A$1*'[1]4407Exp'!V$264</f>
        <v>1.9779090210563239</v>
      </c>
      <c r="X10" s="348">
        <f>1/$A$1*'[1]4407Exp'!W$264</f>
        <v>1.9779090210563239</v>
      </c>
      <c r="Y10" s="348">
        <f>1/$A$1*'[1]4407Exp'!X$264</f>
        <v>1.9779090210563239</v>
      </c>
      <c r="Z10" s="348">
        <f>1/$A$1*'[1]4407Exp'!Y$264</f>
        <v>1.9779090210563239</v>
      </c>
      <c r="AA10" s="348">
        <f>1/$A$1*'[1]4407Exp'!Z$264</f>
        <v>1.9779090210563239</v>
      </c>
      <c r="AB10" s="348">
        <f>1/$A$1*'[1]4407Exp'!AA$264</f>
        <v>0</v>
      </c>
      <c r="AC10" s="341"/>
      <c r="AD10" s="347">
        <f>1/1000*'[1]4407Exp'!AB$264</f>
        <v>0.13332449803113303</v>
      </c>
      <c r="AE10" s="337">
        <f>1/1000*'[1]4407Exp'!AC$264</f>
        <v>0.10363811820680001</v>
      </c>
      <c r="AF10" s="337">
        <f>1/1000*'[1]4407Exp'!AD$264</f>
        <v>0.11882522410080001</v>
      </c>
      <c r="AG10" s="337">
        <f>1/1000*'[1]4407Exp'!AE$264</f>
        <v>0.14890323715680007</v>
      </c>
      <c r="AH10" s="337">
        <f>1/1000*'[1]4407Exp'!AF$264</f>
        <v>0.1968424071313</v>
      </c>
      <c r="AI10" s="337">
        <f>1/1000*'[1]4407Exp'!AG$264</f>
        <v>0.24018096337950001</v>
      </c>
      <c r="AJ10" s="337">
        <f>1/1000*'[1]4407Exp'!AH$264</f>
        <v>0.29257882716160011</v>
      </c>
      <c r="AK10" s="337">
        <f>1/1000*'[1]4407Exp'!AI$264</f>
        <v>0.3853684281000001</v>
      </c>
      <c r="AL10" s="337">
        <f>1/1000*'[1]4407Exp'!AJ$264</f>
        <v>0.32198492680079999</v>
      </c>
      <c r="AM10" s="337">
        <f>1/1000*'[1]4407Exp'!AK$264</f>
        <v>0.20777771961320002</v>
      </c>
      <c r="AN10" s="337">
        <f>1/1000*'[1]4407Exp'!AL$264</f>
        <v>0.1877268726936</v>
      </c>
      <c r="AO10" s="337">
        <f>1/1000*'[1]4407Exp'!AM$264</f>
        <v>0.20406689654400004</v>
      </c>
      <c r="AP10" s="337">
        <f>1/1000*'[1]4407Exp'!AN$264</f>
        <v>0.18488762022720001</v>
      </c>
      <c r="AQ10" s="337">
        <f>1/1000*'[1]4407Exp'!AO$264</f>
        <v>0.16206848791350001</v>
      </c>
      <c r="AR10" s="337">
        <f>1/1000*'[1]4407Exp'!AP$264</f>
        <v>0.18503438338000006</v>
      </c>
      <c r="AS10" s="337">
        <f>1/1000*'[1]4407Exp'!AQ$264</f>
        <v>0.13068864074350003</v>
      </c>
      <c r="AT10" s="337">
        <f>1/1000*'[1]4407Exp'!AR$264</f>
        <v>0.12060492392200003</v>
      </c>
      <c r="AU10" s="337">
        <f>1/1000*'[1]4407Exp'!AS$264</f>
        <v>0.45020624890669997</v>
      </c>
      <c r="AV10" s="337">
        <f>1/1000*'[1]4407Exp'!AT$264</f>
        <v>0.241872967749</v>
      </c>
      <c r="AW10" s="337">
        <f>1/1000*'[1]4407Exp'!AU$264</f>
        <v>0.58925263104750003</v>
      </c>
      <c r="AX10" s="337">
        <f>1/1000*'[1]4407Exp'!AV$264</f>
        <v>0</v>
      </c>
      <c r="AY10" s="337">
        <f>1/1000*'[1]4407Exp'!AW$264</f>
        <v>0</v>
      </c>
      <c r="AZ10" s="337">
        <f>1/1000*'[1]4407Exp'!AX$264</f>
        <v>0</v>
      </c>
      <c r="BA10" s="337">
        <f>1/1000*'[1]4407Exp'!AY$264</f>
        <v>0</v>
      </c>
      <c r="BB10" s="337">
        <f>1/1000*'[1]4407Exp'!AZ$264</f>
        <v>0</v>
      </c>
      <c r="BC10" s="348">
        <f>1/1000*'[1]4407Exp'!BA$264</f>
        <v>0</v>
      </c>
      <c r="BD10" s="619"/>
      <c r="BE10" s="31"/>
    </row>
    <row r="11" spans="1:57">
      <c r="B11" s="5" t="s">
        <v>36</v>
      </c>
      <c r="C11" s="338">
        <f>1/$A$1*'[1]4407Exp'!$B$23</f>
        <v>0.187459508</v>
      </c>
      <c r="D11" s="339">
        <f>1/$A$1*'[1]4407Exp'!$C$23</f>
        <v>0.15883207299999999</v>
      </c>
      <c r="E11" s="339">
        <f>1/$A$1*'[1]4407Exp'!$D$23</f>
        <v>0.24403807999999996</v>
      </c>
      <c r="F11" s="339">
        <f>1/$A$1*'[1]4407Exp'!$E$23</f>
        <v>0.34632567999999991</v>
      </c>
      <c r="G11" s="339">
        <f>1/$A$1*'[1]4407Exp'!$F$23</f>
        <v>0.17520294200000003</v>
      </c>
      <c r="H11" s="339">
        <f>1/$A$1*'[1]4407Exp'!$G$23</f>
        <v>0.203203676</v>
      </c>
      <c r="I11" s="339">
        <f>1/$A$1*'[1]4407Exp'!$H$23</f>
        <v>0.2343819774935898</v>
      </c>
      <c r="J11" s="340">
        <f>1/$A$1*'[1]4407Exp'!$I$23</f>
        <v>0.25404168983590641</v>
      </c>
      <c r="K11" s="340">
        <f>1/$A$1*'[1]4407Exp'!$J$23</f>
        <v>0.2190507585329132</v>
      </c>
      <c r="L11" s="340">
        <f>1/$A$1*'[1]4407Exp'!K$23</f>
        <v>0.14831095533333333</v>
      </c>
      <c r="M11" s="340">
        <f>1/$A$1*'[1]4407Exp'!L$23</f>
        <v>0.14703417199999999</v>
      </c>
      <c r="N11" s="340">
        <f>1/$A$1*'[1]4407Exp'!M$23</f>
        <v>0.22475321519047622</v>
      </c>
      <c r="O11" s="340">
        <f>1/$A$1*'[1]4407Exp'!N$23</f>
        <v>0.31350017714285716</v>
      </c>
      <c r="P11" s="340">
        <f>1/$A$1*'[1]4407Exp'!O$23</f>
        <v>0.29536528676923074</v>
      </c>
      <c r="Q11" s="340">
        <f>1/$A$1*'[1]4407Exp'!P$23</f>
        <v>0.36056368300999997</v>
      </c>
      <c r="R11" s="340">
        <f>1/$A$1*'[1]4407Exp'!Q$23</f>
        <v>0.2936169342833333</v>
      </c>
      <c r="S11" s="340">
        <f>1/$A$1*'[1]4407Exp'!R$23</f>
        <v>0.18477598907695883</v>
      </c>
      <c r="T11" s="340">
        <f>1/$A$1*'[1]4407Exp'!S$23</f>
        <v>0</v>
      </c>
      <c r="U11" s="340">
        <f>1/$A$1*'[1]4407Exp'!T$23</f>
        <v>0</v>
      </c>
      <c r="V11" s="340">
        <f>1/$A$1*'[1]4407Exp'!U$23</f>
        <v>1.0220379999999999E-2</v>
      </c>
      <c r="W11" s="340">
        <f>1/$A$1*'[1]4407Exp'!V$23</f>
        <v>1.0220379999999999E-2</v>
      </c>
      <c r="X11" s="340">
        <f>1/$A$1*'[1]4407Exp'!W$23</f>
        <v>1.0220379999999999E-2</v>
      </c>
      <c r="Y11" s="340">
        <f>1/$A$1*'[1]4407Exp'!X$23</f>
        <v>1.0220379999999999E-2</v>
      </c>
      <c r="Z11" s="340">
        <f>1/$A$1*'[1]4407Exp'!Y$23</f>
        <v>1.0220379999999999E-2</v>
      </c>
      <c r="AA11" s="340">
        <f>1/$A$1*'[1]4407Exp'!Z$23</f>
        <v>1.0220379999999999E-2</v>
      </c>
      <c r="AB11" s="340">
        <f>1/$A$1*'[1]4407Exp'!AA$23</f>
        <v>0</v>
      </c>
      <c r="AC11" s="341"/>
      <c r="AD11" s="338">
        <f>1/1000*'[1]4407Exp'!AB$23</f>
        <v>4.6855974582501E-2</v>
      </c>
      <c r="AE11" s="339">
        <f>1/1000*'[1]4407Exp'!AC$23</f>
        <v>4.0746692267999998E-2</v>
      </c>
      <c r="AF11" s="339">
        <f>1/1000*'[1]4407Exp'!AD$23</f>
        <v>4.3470526526400002E-2</v>
      </c>
      <c r="AG11" s="339">
        <f>1/1000*'[1]4407Exp'!AE$23</f>
        <v>5.9067313849600005E-2</v>
      </c>
      <c r="AH11" s="339">
        <f>1/1000*'[1]4407Exp'!AF$23</f>
        <v>6.5385668182800005E-2</v>
      </c>
      <c r="AI11" s="339">
        <f>1/1000*'[1]4407Exp'!AG$23</f>
        <v>7.4901056673300007E-2</v>
      </c>
      <c r="AJ11" s="339">
        <f>1/1000*'[1]4407Exp'!AH$23</f>
        <v>8.564654648440001E-2</v>
      </c>
      <c r="AK11" s="339">
        <f>1/1000*'[1]4407Exp'!AI$23</f>
        <v>0.12202731084700001</v>
      </c>
      <c r="AL11" s="339">
        <f>1/1000*'[1]4407Exp'!AJ$23</f>
        <v>0.10967767954720002</v>
      </c>
      <c r="AM11" s="339">
        <f>1/1000*'[1]4407Exp'!AK$23</f>
        <v>7.2692085831200001E-2</v>
      </c>
      <c r="AN11" s="339">
        <f>1/1000*'[1]4407Exp'!AL$23</f>
        <v>6.0374354618700006E-2</v>
      </c>
      <c r="AO11" s="339">
        <f>1/1000*'[1]4407Exp'!AM$23</f>
        <v>8.8729070016E-2</v>
      </c>
      <c r="AP11" s="339">
        <f>1/1000*'[1]4407Exp'!AN$23</f>
        <v>7.3334238384000008E-2</v>
      </c>
      <c r="AQ11" s="339">
        <f>1/1000*'[1]4407Exp'!AO$23</f>
        <v>7.09439105757E-2</v>
      </c>
      <c r="AR11" s="339">
        <f>1/1000*'[1]4407Exp'!AP$23</f>
        <v>8.1205879043500004E-2</v>
      </c>
      <c r="AS11" s="339">
        <f>1/1000*'[1]4407Exp'!AQ$23</f>
        <v>4.8396909246E-2</v>
      </c>
      <c r="AT11" s="339">
        <f>1/1000*'[1]4407Exp'!AR$23</f>
        <v>4.1888341430799995E-2</v>
      </c>
      <c r="AU11" s="339">
        <f>1/1000*'[1]4407Exp'!AS$23</f>
        <v>0</v>
      </c>
      <c r="AV11" s="339">
        <f>1/1000*'[1]4407Exp'!AT$23</f>
        <v>9.0023742148000005E-2</v>
      </c>
      <c r="AW11" s="339">
        <f>1/1000*'[1]4407Exp'!AU$23</f>
        <v>4.108532719166667E-3</v>
      </c>
      <c r="AX11" s="339">
        <f>1/1000*'[1]4407Exp'!AV$23</f>
        <v>0</v>
      </c>
      <c r="AY11" s="339">
        <f>1/1000*'[1]4407Exp'!AW$23</f>
        <v>0</v>
      </c>
      <c r="AZ11" s="339">
        <f>1/1000*'[1]4407Exp'!AX$23</f>
        <v>0</v>
      </c>
      <c r="BA11" s="339">
        <f>1/1000*'[1]4407Exp'!AY$23</f>
        <v>0</v>
      </c>
      <c r="BB11" s="339">
        <f>1/1000*'[1]4407Exp'!AZ$23</f>
        <v>0</v>
      </c>
      <c r="BC11" s="340">
        <f>1/1000*'[1]4407Exp'!BA$23</f>
        <v>0</v>
      </c>
      <c r="BD11" s="619"/>
      <c r="BE11" s="31"/>
    </row>
    <row r="12" spans="1:57">
      <c r="B12" s="5" t="s">
        <v>37</v>
      </c>
      <c r="C12" s="338">
        <f>1/$A$1*'[1]4407Exp'!$B$85</f>
        <v>2.7999620000000003E-2</v>
      </c>
      <c r="D12" s="339">
        <f>1/$A$1*'[1]4407Exp'!$C$85</f>
        <v>1.8629257E-2</v>
      </c>
      <c r="E12" s="339">
        <f>1/$A$1*'[1]4407Exp'!$D$85</f>
        <v>2.4886934999999995E-2</v>
      </c>
      <c r="F12" s="339">
        <f>1/$A$1*'[1]4407Exp'!$E$85</f>
        <v>4.6714724999999992E-2</v>
      </c>
      <c r="G12" s="339">
        <f>1/$A$1*'[1]4407Exp'!$F$85</f>
        <v>3.5560384999999993E-2</v>
      </c>
      <c r="H12" s="339">
        <f>1/$A$1*'[1]4407Exp'!$G$85</f>
        <v>2.8853545000000001E-2</v>
      </c>
      <c r="I12" s="339">
        <f>1/$A$1*'[1]4407Exp'!$H$85</f>
        <v>5.58862931374269E-2</v>
      </c>
      <c r="J12" s="340">
        <f>1/$A$1*'[1]4407Exp'!$I$85</f>
        <v>6.148613222095959E-2</v>
      </c>
      <c r="K12" s="340">
        <f>1/$A$1*'[1]4407Exp'!$J$85</f>
        <v>4.4641917093547763E-2</v>
      </c>
      <c r="L12" s="340">
        <f>1/$A$1*'[1]4407Exp'!K$85</f>
        <v>2.2638999999999996E-2</v>
      </c>
      <c r="M12" s="340">
        <f>1/$A$1*'[1]4407Exp'!L$85</f>
        <v>1.9996400000000001E-2</v>
      </c>
      <c r="N12" s="340">
        <f>1/$A$1*'[1]4407Exp'!M$85</f>
        <v>2.4470162071428572E-2</v>
      </c>
      <c r="O12" s="340">
        <f>1/$A$1*'[1]4407Exp'!N$85</f>
        <v>3.1552280000000002E-2</v>
      </c>
      <c r="P12" s="340">
        <f>1/$A$1*'[1]4407Exp'!O$85</f>
        <v>2.1032720999999997E-2</v>
      </c>
      <c r="Q12" s="340">
        <f>1/$A$1*'[1]4407Exp'!P$85</f>
        <v>2.2972959999999997E-2</v>
      </c>
      <c r="R12" s="340">
        <f>1/$A$1*'[1]4407Exp'!Q$85</f>
        <v>1.6172422307692304E-2</v>
      </c>
      <c r="S12" s="340">
        <f>1/$A$1*'[1]4407Exp'!R$85</f>
        <v>4.9734224242424241E-3</v>
      </c>
      <c r="T12" s="340">
        <f>1/$A$1*'[1]4407Exp'!S$85</f>
        <v>0.23620768535714284</v>
      </c>
      <c r="U12" s="340">
        <f>1/$A$1*'[1]4407Exp'!T$85</f>
        <v>0</v>
      </c>
      <c r="V12" s="340">
        <f>1/$A$1*'[1]4407Exp'!U$85</f>
        <v>1.1559679999999999E-2</v>
      </c>
      <c r="W12" s="340">
        <f>1/$A$1*'[1]4407Exp'!V$85</f>
        <v>1.1559679999999999E-2</v>
      </c>
      <c r="X12" s="340">
        <f>1/$A$1*'[1]4407Exp'!W$85</f>
        <v>1.1559679999999999E-2</v>
      </c>
      <c r="Y12" s="340">
        <f>1/$A$1*'[1]4407Exp'!X$85</f>
        <v>1.1559679999999999E-2</v>
      </c>
      <c r="Z12" s="340">
        <f>1/$A$1*'[1]4407Exp'!Y$85</f>
        <v>1.1559679999999999E-2</v>
      </c>
      <c r="AA12" s="340">
        <f>1/$A$1*'[1]4407Exp'!Z$85</f>
        <v>1.1559679999999999E-2</v>
      </c>
      <c r="AB12" s="340">
        <f>1/$A$1*'[1]4407Exp'!AA$85</f>
        <v>0</v>
      </c>
      <c r="AC12" s="341"/>
      <c r="AD12" s="338">
        <f>1/1000*'[1]4407Exp'!AB$85</f>
        <v>1.0663025265378E-2</v>
      </c>
      <c r="AE12" s="339">
        <f>1/1000*'[1]4407Exp'!AC$85</f>
        <v>7.6724627995999996E-3</v>
      </c>
      <c r="AF12" s="339">
        <f>1/1000*'[1]4407Exp'!AD$85</f>
        <v>9.1358973792E-3</v>
      </c>
      <c r="AG12" s="339">
        <f>1/1000*'[1]4407Exp'!AE$85</f>
        <v>1.6298180281599999E-2</v>
      </c>
      <c r="AH12" s="339">
        <f>1/1000*'[1]4407Exp'!AF$85</f>
        <v>1.89549848089E-2</v>
      </c>
      <c r="AI12" s="339">
        <f>1/1000*'[1]4407Exp'!AG$85</f>
        <v>1.7373674861400002E-2</v>
      </c>
      <c r="AJ12" s="339">
        <f>1/1000*'[1]4407Exp'!AH$85</f>
        <v>2.3290290139200004E-2</v>
      </c>
      <c r="AK12" s="339">
        <f>1/1000*'[1]4407Exp'!AI$85</f>
        <v>3.1419353894000003E-2</v>
      </c>
      <c r="AL12" s="339">
        <f>1/1000*'[1]4407Exp'!AJ$85</f>
        <v>2.4454438579200002E-2</v>
      </c>
      <c r="AM12" s="339">
        <f>1/1000*'[1]4407Exp'!AK$85</f>
        <v>1.86733634164E-2</v>
      </c>
      <c r="AN12" s="339">
        <f>1/1000*'[1]4407Exp'!AL$85</f>
        <v>1.4570724951900002E-2</v>
      </c>
      <c r="AO12" s="339">
        <f>1/1000*'[1]4407Exp'!AM$85</f>
        <v>1.3876809024E-2</v>
      </c>
      <c r="AP12" s="339">
        <f>1/1000*'[1]4407Exp'!AN$85</f>
        <v>1.26896072864E-2</v>
      </c>
      <c r="AQ12" s="339">
        <f>1/1000*'[1]4407Exp'!AO$85</f>
        <v>5.1544968785999998E-3</v>
      </c>
      <c r="AR12" s="339">
        <f>1/1000*'[1]4407Exp'!AP$85</f>
        <v>5.0218216665000003E-3</v>
      </c>
      <c r="AS12" s="339">
        <f>1/1000*'[1]4407Exp'!AQ$85</f>
        <v>3.4500146589999999E-3</v>
      </c>
      <c r="AT12" s="339">
        <f>1/1000*'[1]4407Exp'!AR$85</f>
        <v>1.4604726393999999E-3</v>
      </c>
      <c r="AU12" s="339">
        <f>1/1000*'[1]4407Exp'!AS$85</f>
        <v>6.7313102199200003E-2</v>
      </c>
      <c r="AV12" s="339">
        <f>1/1000*'[1]4407Exp'!AT$85</f>
        <v>4.3578403979999993E-3</v>
      </c>
      <c r="AW12" s="339">
        <f>1/1000*'[1]4407Exp'!AU$85</f>
        <v>9.2155882258333332E-3</v>
      </c>
      <c r="AX12" s="339">
        <f>1/1000*'[1]4407Exp'!AV$85</f>
        <v>0</v>
      </c>
      <c r="AY12" s="339">
        <f>1/1000*'[1]4407Exp'!AW$85</f>
        <v>0</v>
      </c>
      <c r="AZ12" s="339">
        <f>1/1000*'[1]4407Exp'!AX$85</f>
        <v>0</v>
      </c>
      <c r="BA12" s="339">
        <f>1/1000*'[1]4407Exp'!AY$85</f>
        <v>0</v>
      </c>
      <c r="BB12" s="339">
        <f>1/1000*'[1]4407Exp'!AZ$85</f>
        <v>0</v>
      </c>
      <c r="BC12" s="340">
        <f>1/1000*'[1]4407Exp'!BA$85</f>
        <v>0</v>
      </c>
      <c r="BD12" s="619"/>
      <c r="BE12" s="31"/>
    </row>
    <row r="13" spans="1:57">
      <c r="B13" s="5" t="s">
        <v>38</v>
      </c>
      <c r="C13" s="338">
        <f>1/$A$1*'[1]4407Exp'!$B$91</f>
        <v>0.14496658133333332</v>
      </c>
      <c r="D13" s="339">
        <f>1/$A$1*'[1]4407Exp'!$C$91</f>
        <v>6.7884104571428558E-2</v>
      </c>
      <c r="E13" s="339">
        <f>1/$A$1*'[1]4407Exp'!$D$91</f>
        <v>9.8055833333333314E-2</v>
      </c>
      <c r="F13" s="339">
        <f>1/$A$1*'[1]4407Exp'!$E$91</f>
        <v>0.16842552</v>
      </c>
      <c r="G13" s="339">
        <f>1/$A$1*'[1]4407Exp'!$F$91</f>
        <v>0.16414290116666666</v>
      </c>
      <c r="H13" s="339">
        <f>1/$A$1*'[1]4407Exp'!$G$91</f>
        <v>0.16406588704761907</v>
      </c>
      <c r="I13" s="339">
        <f>1/$A$1*'[1]4407Exp'!$H$91</f>
        <v>0.18360043753214481</v>
      </c>
      <c r="J13" s="340">
        <f>1/$A$1*'[1]4407Exp'!$I$91</f>
        <v>0.18654715402600625</v>
      </c>
      <c r="K13" s="340">
        <f>1/$A$1*'[1]4407Exp'!$J$91</f>
        <v>0.15515469779166663</v>
      </c>
      <c r="L13" s="340">
        <f>1/$A$1*'[1]4407Exp'!K$91</f>
        <v>8.2090965000000002E-2</v>
      </c>
      <c r="M13" s="340">
        <f>1/$A$1*'[1]4407Exp'!L$91</f>
        <v>8.8806386000000015E-2</v>
      </c>
      <c r="N13" s="340">
        <f>1/$A$1*'[1]4407Exp'!M$91</f>
        <v>0.11712284599999999</v>
      </c>
      <c r="O13" s="340">
        <f>1/$A$1*'[1]4407Exp'!N$91</f>
        <v>0.12602557023809521</v>
      </c>
      <c r="P13" s="340">
        <f>1/$A$1*'[1]4407Exp'!O$91</f>
        <v>0.14979383599999999</v>
      </c>
      <c r="Q13" s="340">
        <f>1/$A$1*'[1]4407Exp'!P$91</f>
        <v>0.16028517427428571</v>
      </c>
      <c r="R13" s="340">
        <f>1/$A$1*'[1]4407Exp'!Q$91</f>
        <v>0.10946340713</v>
      </c>
      <c r="S13" s="340">
        <f>1/$A$1*'[1]4407Exp'!R$91</f>
        <v>5.8947820755793211E-2</v>
      </c>
      <c r="T13" s="340">
        <f>1/$A$1*'[1]4407Exp'!S$91</f>
        <v>0.47127826571428577</v>
      </c>
      <c r="U13" s="340">
        <f>1/$A$1*'[1]4407Exp'!T$91</f>
        <v>0</v>
      </c>
      <c r="V13" s="340">
        <f>1/$A$1*'[1]4407Exp'!U$91</f>
        <v>0.1514389327608695</v>
      </c>
      <c r="W13" s="340">
        <f>1/$A$1*'[1]4407Exp'!V$91</f>
        <v>0.1514389327608695</v>
      </c>
      <c r="X13" s="340">
        <f>1/$A$1*'[1]4407Exp'!W$91</f>
        <v>0.1514389327608695</v>
      </c>
      <c r="Y13" s="340">
        <f>1/$A$1*'[1]4407Exp'!X$91</f>
        <v>0.1514389327608695</v>
      </c>
      <c r="Z13" s="340">
        <f>1/$A$1*'[1]4407Exp'!Y$91</f>
        <v>0.1514389327608695</v>
      </c>
      <c r="AA13" s="340">
        <f>1/$A$1*'[1]4407Exp'!Z$91</f>
        <v>0.1514389327608695</v>
      </c>
      <c r="AB13" s="340">
        <f>1/$A$1*'[1]4407Exp'!AA$91</f>
        <v>0</v>
      </c>
      <c r="AC13" s="341"/>
      <c r="AD13" s="338">
        <f>1/1000*'[1]4407Exp'!AB$91</f>
        <v>5.0851502253789004E-2</v>
      </c>
      <c r="AE13" s="339">
        <f>1/1000*'[1]4407Exp'!AC$91</f>
        <v>3.4446823341599993E-2</v>
      </c>
      <c r="AF13" s="339">
        <f>1/1000*'[1]4407Exp'!AD$91</f>
        <v>4.0529002272E-2</v>
      </c>
      <c r="AG13" s="339">
        <f>1/1000*'[1]4407Exp'!AE$91</f>
        <v>4.68717007248E-2</v>
      </c>
      <c r="AH13" s="339">
        <f>1/1000*'[1]4407Exp'!AF$91</f>
        <v>7.1395506350000013E-2</v>
      </c>
      <c r="AI13" s="339">
        <f>1/1000*'[1]4407Exp'!AG$91</f>
        <v>7.8074727159000004E-2</v>
      </c>
      <c r="AJ13" s="339">
        <f>1/1000*'[1]4407Exp'!AH$91</f>
        <v>9.643833054760001E-2</v>
      </c>
      <c r="AK13" s="339">
        <f>1/1000*'[1]4407Exp'!AI$91</f>
        <v>0.11175996340700001</v>
      </c>
      <c r="AL13" s="339">
        <f>1/1000*'[1]4407Exp'!AJ$91</f>
        <v>9.6149203786000018E-2</v>
      </c>
      <c r="AM13" s="339">
        <f>1/1000*'[1]4407Exp'!AK$91</f>
        <v>6.4253105074400005E-2</v>
      </c>
      <c r="AN13" s="339">
        <f>1/1000*'[1]4407Exp'!AL$91</f>
        <v>6.0164227191600007E-2</v>
      </c>
      <c r="AO13" s="339">
        <f>1/1000*'[1]4407Exp'!AM$91</f>
        <v>5.5598121168000003E-2</v>
      </c>
      <c r="AP13" s="339">
        <f>1/1000*'[1]4407Exp'!AN$91</f>
        <v>5.3348336694399999E-2</v>
      </c>
      <c r="AQ13" s="339">
        <f>1/1000*'[1]4407Exp'!AO$91</f>
        <v>3.6531081171300002E-2</v>
      </c>
      <c r="AR13" s="339">
        <f>1/1000*'[1]4407Exp'!AP$91</f>
        <v>3.9823466724000001E-2</v>
      </c>
      <c r="AS13" s="339">
        <f>1/1000*'[1]4407Exp'!AQ$91</f>
        <v>2.4301541596499998E-2</v>
      </c>
      <c r="AT13" s="339">
        <f>1/1000*'[1]4407Exp'!AR$91</f>
        <v>2.2283049282899998E-2</v>
      </c>
      <c r="AU13" s="339">
        <f>1/1000*'[1]4407Exp'!AS$91</f>
        <v>0.1012821972305</v>
      </c>
      <c r="AV13" s="339">
        <f>1/1000*'[1]4407Exp'!AT$91</f>
        <v>6.3003853366000007E-2</v>
      </c>
      <c r="AW13" s="339">
        <f>1/1000*'[1]4407Exp'!AU$91</f>
        <v>4.0919272830833339E-2</v>
      </c>
      <c r="AX13" s="339">
        <f>1/1000*'[1]4407Exp'!AV$91</f>
        <v>0</v>
      </c>
      <c r="AY13" s="339">
        <f>1/1000*'[1]4407Exp'!AW$91</f>
        <v>0</v>
      </c>
      <c r="AZ13" s="339">
        <f>1/1000*'[1]4407Exp'!AX$91</f>
        <v>0</v>
      </c>
      <c r="BA13" s="339">
        <f>1/1000*'[1]4407Exp'!AY$91</f>
        <v>0</v>
      </c>
      <c r="BB13" s="339">
        <f>1/1000*'[1]4407Exp'!AZ$91</f>
        <v>0</v>
      </c>
      <c r="BC13" s="340">
        <f>1/1000*'[1]4407Exp'!BA$91</f>
        <v>0</v>
      </c>
      <c r="BD13" s="619"/>
      <c r="BE13" s="31"/>
    </row>
    <row r="14" spans="1:57">
      <c r="B14" s="5" t="s">
        <v>94</v>
      </c>
      <c r="C14" s="338">
        <f>1/$A$1*'[1]4407Exp'!$B$112</f>
        <v>4.4307600000000015E-3</v>
      </c>
      <c r="D14" s="339">
        <f>1/$A$1*'[1]4407Exp'!$C$112</f>
        <v>3.35623E-3</v>
      </c>
      <c r="E14" s="339">
        <f>1/$A$1*'[1]4407Exp'!$D$112</f>
        <v>5.3146399999999989E-3</v>
      </c>
      <c r="F14" s="339">
        <f>1/$A$1*'[1]4407Exp'!$E$112</f>
        <v>2.2079212499999993E-3</v>
      </c>
      <c r="G14" s="339">
        <f>1/$A$1*'[1]4407Exp'!$F$112</f>
        <v>4.6586709999999996E-3</v>
      </c>
      <c r="H14" s="339">
        <f>1/$A$1*'[1]4407Exp'!$G$112</f>
        <v>1.0459578000000001E-2</v>
      </c>
      <c r="I14" s="339">
        <f>1/$A$1*'[1]4407Exp'!$H$112</f>
        <v>2.7912648845864661E-2</v>
      </c>
      <c r="J14" s="340">
        <f>1/$A$1*'[1]4407Exp'!$I$112</f>
        <v>3.8411144201725901E-2</v>
      </c>
      <c r="K14" s="340">
        <f>1/$A$1*'[1]4407Exp'!$J$112</f>
        <v>5.4681352976190482E-3</v>
      </c>
      <c r="L14" s="340">
        <f>1/$A$1*'[1]4407Exp'!K$112</f>
        <v>1.0385800000000001E-3</v>
      </c>
      <c r="M14" s="340">
        <f>1/$A$1*'[1]4407Exp'!L$112</f>
        <v>7.8976000000000003E-4</v>
      </c>
      <c r="N14" s="340">
        <f>1/$A$1*'[1]4407Exp'!M$112</f>
        <v>1.291E-3</v>
      </c>
      <c r="O14" s="340">
        <f>1/$A$1*'[1]4407Exp'!N$112</f>
        <v>3.174999999999999E-3</v>
      </c>
      <c r="P14" s="340">
        <f>1/$A$1*'[1]4407Exp'!O$112</f>
        <v>3.1480000000000002E-3</v>
      </c>
      <c r="Q14" s="340">
        <f>1/$A$1*'[1]4407Exp'!P$112</f>
        <v>6.6189999999999999E-3</v>
      </c>
      <c r="R14" s="340">
        <f>1/$A$1*'[1]4407Exp'!Q$112</f>
        <v>7.3823072727272733E-3</v>
      </c>
      <c r="S14" s="340">
        <f>1/$A$1*'[1]4407Exp'!R$112</f>
        <v>8.8901163636363641E-3</v>
      </c>
      <c r="T14" s="340">
        <f>1/$A$1*'[1]4407Exp'!S$112</f>
        <v>3.6099999999999995E-3</v>
      </c>
      <c r="U14" s="340">
        <f>1/$A$1*'[1]4407Exp'!T$112</f>
        <v>0</v>
      </c>
      <c r="V14" s="340">
        <f>1/$A$1*'[1]4407Exp'!U$112</f>
        <v>0.10704041374999999</v>
      </c>
      <c r="W14" s="340">
        <f>1/$A$1*'[1]4407Exp'!V$112</f>
        <v>0.10704041374999999</v>
      </c>
      <c r="X14" s="340">
        <f>1/$A$1*'[1]4407Exp'!W$112</f>
        <v>0.10704041374999999</v>
      </c>
      <c r="Y14" s="340">
        <f>1/$A$1*'[1]4407Exp'!X$112</f>
        <v>0.10704041374999999</v>
      </c>
      <c r="Z14" s="340">
        <f>1/$A$1*'[1]4407Exp'!Y$112</f>
        <v>0.10704041374999999</v>
      </c>
      <c r="AA14" s="340">
        <f>1/$A$1*'[1]4407Exp'!Z$112</f>
        <v>0.10704041374999999</v>
      </c>
      <c r="AB14" s="340">
        <f>1/$A$1*'[1]4407Exp'!AA$112</f>
        <v>0</v>
      </c>
      <c r="AC14" s="341"/>
      <c r="AD14" s="338">
        <f>1/1000*'[1]4407Exp'!AB$112</f>
        <v>2.5812563483939999E-3</v>
      </c>
      <c r="AE14" s="339">
        <f>1/1000*'[1]4407Exp'!AC$112</f>
        <v>1.5893416116E-3</v>
      </c>
      <c r="AF14" s="339">
        <f>1/1000*'[1]4407Exp'!AD$112</f>
        <v>1.8906137279999999E-3</v>
      </c>
      <c r="AG14" s="339">
        <f>1/1000*'[1]4407Exp'!AE$112</f>
        <v>1.7814397776000001E-3</v>
      </c>
      <c r="AH14" s="339">
        <f>1/1000*'[1]4407Exp'!AF$112</f>
        <v>3.4115786033000004E-3</v>
      </c>
      <c r="AI14" s="339">
        <f>1/1000*'[1]4407Exp'!AG$112</f>
        <v>4.5991453365000004E-3</v>
      </c>
      <c r="AJ14" s="339">
        <f>1/1000*'[1]4407Exp'!AH$112</f>
        <v>9.505130564E-3</v>
      </c>
      <c r="AK14" s="339">
        <f>1/1000*'[1]4407Exp'!AI$112</f>
        <v>1.5239336422500001E-2</v>
      </c>
      <c r="AL14" s="339">
        <f>1/1000*'[1]4407Exp'!AJ$112</f>
        <v>3.6719419188000007E-3</v>
      </c>
      <c r="AM14" s="339">
        <f>1/1000*'[1]4407Exp'!AK$112</f>
        <v>1.4005688928E-3</v>
      </c>
      <c r="AN14" s="339">
        <f>1/1000*'[1]4407Exp'!AL$112</f>
        <v>8.4557520810000012E-4</v>
      </c>
      <c r="AO14" s="339">
        <f>1/1000*'[1]4407Exp'!AM$112</f>
        <v>1.698185712E-3</v>
      </c>
      <c r="AP14" s="339">
        <f>1/1000*'[1]4407Exp'!AN$112</f>
        <v>2.7188346592E-3</v>
      </c>
      <c r="AQ14" s="339">
        <f>1/1000*'[1]4407Exp'!AO$112</f>
        <v>3.5617716254999999E-3</v>
      </c>
      <c r="AR14" s="339">
        <f>1/1000*'[1]4407Exp'!AP$112</f>
        <v>7.0996408355000007E-3</v>
      </c>
      <c r="AS14" s="339">
        <f>1/1000*'[1]4407Exp'!AQ$112</f>
        <v>7.9046571589999996E-3</v>
      </c>
      <c r="AT14" s="339">
        <f>1/1000*'[1]4407Exp'!AR$112</f>
        <v>9.7216757854999992E-3</v>
      </c>
      <c r="AU14" s="339">
        <f>1/1000*'[1]4407Exp'!AS$112</f>
        <v>6.6745613220000005E-4</v>
      </c>
      <c r="AV14" s="339">
        <f>1/1000*'[1]4407Exp'!AT$112</f>
        <v>1.403448436E-2</v>
      </c>
      <c r="AW14" s="339">
        <f>1/1000*'[1]4407Exp'!AU$112</f>
        <v>3.2880881696666669E-2</v>
      </c>
      <c r="AX14" s="339">
        <f>1/1000*'[1]4407Exp'!AV$112</f>
        <v>0</v>
      </c>
      <c r="AY14" s="339">
        <f>1/1000*'[1]4407Exp'!AW$112</f>
        <v>0</v>
      </c>
      <c r="AZ14" s="339">
        <f>1/1000*'[1]4407Exp'!AX$112</f>
        <v>0</v>
      </c>
      <c r="BA14" s="339">
        <f>1/1000*'[1]4407Exp'!AY$112</f>
        <v>0</v>
      </c>
      <c r="BB14" s="339">
        <f>1/1000*'[1]4407Exp'!AZ$112</f>
        <v>0</v>
      </c>
      <c r="BC14" s="340">
        <f>1/1000*'[1]4407Exp'!BA$112</f>
        <v>0</v>
      </c>
      <c r="BD14" s="619"/>
      <c r="BE14" s="31"/>
    </row>
    <row r="15" spans="1:57">
      <c r="B15" s="5" t="s">
        <v>85</v>
      </c>
      <c r="C15" s="338">
        <f>1/$A$1*'[1]4407Exp'!$B$246</f>
        <v>2.0672241999999993E-2</v>
      </c>
      <c r="D15" s="339">
        <f>1/$A$1*'[1]4407Exp'!$C$246</f>
        <v>1.5337740000000001E-2</v>
      </c>
      <c r="E15" s="339">
        <f>1/$A$1*'[1]4407Exp'!$D$246</f>
        <v>2.2177875999999996E-2</v>
      </c>
      <c r="F15" s="339">
        <f>1/$A$1*'[1]4407Exp'!$E$246</f>
        <v>9.8166885964912267E-3</v>
      </c>
      <c r="G15" s="339">
        <f>1/$A$1*'[1]4407Exp'!$F$246</f>
        <v>1.8631785263157893E-2</v>
      </c>
      <c r="H15" s="339">
        <f>1/$A$1*'[1]4407Exp'!$G$246</f>
        <v>9.2969920333333317E-2</v>
      </c>
      <c r="I15" s="339">
        <f>1/$A$1*'[1]4407Exp'!$H$246</f>
        <v>9.3526128618421064E-2</v>
      </c>
      <c r="J15" s="340">
        <f>1/$A$1*'[1]4407Exp'!$I$246</f>
        <v>0.11260904449491722</v>
      </c>
      <c r="K15" s="340">
        <f>1/$A$1*'[1]4407Exp'!$J$246</f>
        <v>4.2679385852216749E-2</v>
      </c>
      <c r="L15" s="340">
        <f>1/$A$1*'[1]4407Exp'!K$246</f>
        <v>2.1871152000000001E-2</v>
      </c>
      <c r="M15" s="340">
        <f>1/$A$1*'[1]4407Exp'!L$246</f>
        <v>2.6197859999999989E-2</v>
      </c>
      <c r="N15" s="340">
        <f>1/$A$1*'[1]4407Exp'!M$246</f>
        <v>1.326510375E-2</v>
      </c>
      <c r="O15" s="340">
        <f>1/$A$1*'[1]4407Exp'!N$246</f>
        <v>2.3699760000000004E-2</v>
      </c>
      <c r="P15" s="340">
        <f>1/$A$1*'[1]4407Exp'!O$246</f>
        <v>3.0277068571428565E-2</v>
      </c>
      <c r="Q15" s="340">
        <f>1/$A$1*'[1]4407Exp'!P$246</f>
        <v>2.7687684799999997E-2</v>
      </c>
      <c r="R15" s="340">
        <f>1/$A$1*'[1]4407Exp'!Q$246</f>
        <v>2.2752391807692309E-2</v>
      </c>
      <c r="S15" s="340">
        <f>1/$A$1*'[1]4407Exp'!R$246</f>
        <v>2.109846545454545E-2</v>
      </c>
      <c r="T15" s="340">
        <f>1/$A$1*'[1]4407Exp'!S$246</f>
        <v>3.3670128181818183E-3</v>
      </c>
      <c r="U15" s="340">
        <f>1/$A$1*'[1]4407Exp'!T$246</f>
        <v>0</v>
      </c>
      <c r="V15" s="340">
        <f>1/$A$1*'[1]4407Exp'!U$246</f>
        <v>0</v>
      </c>
      <c r="W15" s="340">
        <f>1/$A$1*'[1]4407Exp'!V$246</f>
        <v>0</v>
      </c>
      <c r="X15" s="340">
        <f>1/$A$1*'[1]4407Exp'!W$246</f>
        <v>0</v>
      </c>
      <c r="Y15" s="340">
        <f>1/$A$1*'[1]4407Exp'!X$246</f>
        <v>0</v>
      </c>
      <c r="Z15" s="340">
        <f>1/$A$1*'[1]4407Exp'!Y$246</f>
        <v>0</v>
      </c>
      <c r="AA15" s="340">
        <f>1/$A$1*'[1]4407Exp'!Z$246</f>
        <v>0</v>
      </c>
      <c r="AB15" s="340">
        <f>1/$A$1*'[1]4407Exp'!AA$246</f>
        <v>0</v>
      </c>
      <c r="AC15" s="341"/>
      <c r="AD15" s="338">
        <f>1/1000*'[1]4407Exp'!AB$246</f>
        <v>1.1458549767312001E-2</v>
      </c>
      <c r="AE15" s="339">
        <f>1/1000*'[1]4407Exp'!AC$246</f>
        <v>8.3300275448000005E-3</v>
      </c>
      <c r="AF15" s="339">
        <f>1/1000*'[1]4407Exp'!AD$246</f>
        <v>1.1328800515199999E-2</v>
      </c>
      <c r="AG15" s="339">
        <f>1/1000*'[1]4407Exp'!AE$246</f>
        <v>8.3594492240000005E-3</v>
      </c>
      <c r="AH15" s="339">
        <f>1/1000*'[1]4407Exp'!AF$246</f>
        <v>1.33876466521E-2</v>
      </c>
      <c r="AI15" s="339">
        <f>1/1000*'[1]4407Exp'!AG$246</f>
        <v>3.1078952919300001E-2</v>
      </c>
      <c r="AJ15" s="339">
        <f>1/1000*'[1]4407Exp'!AH$246</f>
        <v>3.7769138580000007E-2</v>
      </c>
      <c r="AK15" s="339">
        <f>1/1000*'[1]4407Exp'!AI$246</f>
        <v>5.5761988506000004E-2</v>
      </c>
      <c r="AL15" s="339">
        <f>1/1000*'[1]4407Exp'!AJ$246</f>
        <v>3.9581206226000004E-2</v>
      </c>
      <c r="AM15" s="339">
        <f>1/1000*'[1]4407Exp'!AK$246</f>
        <v>2.34567156428E-2</v>
      </c>
      <c r="AN15" s="339">
        <f>1/1000*'[1]4407Exp'!AL$246</f>
        <v>2.6670178065600004E-2</v>
      </c>
      <c r="AO15" s="339">
        <f>1/1000*'[1]4407Exp'!AM$246</f>
        <v>1.5081514031999999E-2</v>
      </c>
      <c r="AP15" s="339">
        <f>1/1000*'[1]4407Exp'!AN$246</f>
        <v>1.5642965483199999E-2</v>
      </c>
      <c r="AQ15" s="339">
        <f>1/1000*'[1]4407Exp'!AO$246</f>
        <v>2.1627230625900003E-2</v>
      </c>
      <c r="AR15" s="339">
        <f>1/1000*'[1]4407Exp'!AP$246</f>
        <v>2.6279872870500001E-2</v>
      </c>
      <c r="AS15" s="339">
        <f>1/1000*'[1]4407Exp'!AQ$246</f>
        <v>2.37735593935E-2</v>
      </c>
      <c r="AT15" s="339">
        <f>1/1000*'[1]4407Exp'!AR$246</f>
        <v>2.6140552613799998E-2</v>
      </c>
      <c r="AU15" s="339">
        <f>1/1000*'[1]4407Exp'!AS$246</f>
        <v>1.1136254987000002E-3</v>
      </c>
      <c r="AV15" s="339">
        <f>1/1000*'[1]4407Exp'!AT$246</f>
        <v>3.8515634130000004E-2</v>
      </c>
      <c r="AW15" s="339">
        <f>1/1000*'[1]4407Exp'!AU$246</f>
        <v>0</v>
      </c>
      <c r="AX15" s="339">
        <f>1/1000*'[1]4407Exp'!AV$246</f>
        <v>0</v>
      </c>
      <c r="AY15" s="339">
        <f>1/1000*'[1]4407Exp'!AW$246</f>
        <v>0</v>
      </c>
      <c r="AZ15" s="339">
        <f>1/1000*'[1]4407Exp'!AX$246</f>
        <v>0</v>
      </c>
      <c r="BA15" s="339">
        <f>1/1000*'[1]4407Exp'!AY$246</f>
        <v>0</v>
      </c>
      <c r="BB15" s="339">
        <f>1/1000*'[1]4407Exp'!AZ$246</f>
        <v>0</v>
      </c>
      <c r="BC15" s="340">
        <f>1/1000*'[1]4407Exp'!BA$246</f>
        <v>0</v>
      </c>
      <c r="BD15" s="619"/>
      <c r="BE15" s="31"/>
    </row>
    <row r="16" spans="1:57">
      <c r="B16" s="5" t="s">
        <v>19</v>
      </c>
      <c r="C16" s="338">
        <f t="shared" ref="C16:L16" si="3">SUM(C10:C10)-SUM(C11:C15)</f>
        <v>2.3176130999999989E-2</v>
      </c>
      <c r="D16" s="339">
        <f t="shared" si="3"/>
        <v>2.3613552499999968E-2</v>
      </c>
      <c r="E16" s="339">
        <f t="shared" si="3"/>
        <v>4.5651912000000072E-2</v>
      </c>
      <c r="F16" s="339">
        <f t="shared" si="3"/>
        <v>2.4700201766917451E-2</v>
      </c>
      <c r="G16" s="339">
        <f t="shared" si="3"/>
        <v>3.272235986111105E-2</v>
      </c>
      <c r="H16" s="339">
        <f t="shared" si="3"/>
        <v>5.2230423817349436E-2</v>
      </c>
      <c r="I16" s="339">
        <f t="shared" si="3"/>
        <v>5.4129234660722503E-2</v>
      </c>
      <c r="J16" s="340">
        <f t="shared" si="3"/>
        <v>5.8546617373604892E-2</v>
      </c>
      <c r="K16" s="340">
        <f t="shared" si="3"/>
        <v>3.96356536033734E-2</v>
      </c>
      <c r="L16" s="340">
        <f t="shared" si="3"/>
        <v>2.2597559047101423E-2</v>
      </c>
      <c r="M16" s="340">
        <f t="shared" ref="M16:AB16" si="4">SUM(M10:M10)-SUM(M11:M15)</f>
        <v>2.7475310175438694E-2</v>
      </c>
      <c r="N16" s="340">
        <f t="shared" si="4"/>
        <v>3.3159659999999924E-2</v>
      </c>
      <c r="O16" s="340">
        <f t="shared" si="4"/>
        <v>7.9896600000000095E-2</v>
      </c>
      <c r="P16" s="340">
        <f t="shared" si="4"/>
        <v>5.8467450666666587E-2</v>
      </c>
      <c r="Q16" s="340">
        <f t="shared" si="4"/>
        <v>5.9151205299999843E-2</v>
      </c>
      <c r="R16" s="340">
        <f t="shared" si="4"/>
        <v>4.306447427631005E-2</v>
      </c>
      <c r="S16" s="340">
        <f t="shared" si="4"/>
        <v>4.3064790742597558E-2</v>
      </c>
      <c r="T16" s="340">
        <f t="shared" si="4"/>
        <v>1.1810094295901876</v>
      </c>
      <c r="U16" s="340">
        <f t="shared" si="4"/>
        <v>0</v>
      </c>
      <c r="V16" s="340">
        <f t="shared" si="4"/>
        <v>1.6976496145454545</v>
      </c>
      <c r="W16" s="340">
        <f t="shared" si="4"/>
        <v>1.6976496145454545</v>
      </c>
      <c r="X16" s="340">
        <f t="shared" si="4"/>
        <v>1.6976496145454545</v>
      </c>
      <c r="Y16" s="340">
        <f t="shared" si="4"/>
        <v>1.6976496145454545</v>
      </c>
      <c r="Z16" s="340">
        <f t="shared" si="4"/>
        <v>1.6976496145454545</v>
      </c>
      <c r="AA16" s="340">
        <f t="shared" si="4"/>
        <v>1.6976496145454545</v>
      </c>
      <c r="AB16" s="340">
        <f t="shared" si="4"/>
        <v>0</v>
      </c>
      <c r="AC16" s="341"/>
      <c r="AD16" s="338">
        <f t="shared" ref="AD16:BC16" si="5">SUM(AD10:AD10)-SUM(AD11:AD15)</f>
        <v>1.0914189813759009E-2</v>
      </c>
      <c r="AE16" s="339">
        <f t="shared" si="5"/>
        <v>1.0852770641200021E-2</v>
      </c>
      <c r="AF16" s="339">
        <f t="shared" si="5"/>
        <v>1.2470383680000002E-2</v>
      </c>
      <c r="AG16" s="339">
        <f t="shared" si="5"/>
        <v>1.6525153299200068E-2</v>
      </c>
      <c r="AH16" s="339">
        <f t="shared" si="5"/>
        <v>2.4307022534200001E-2</v>
      </c>
      <c r="AI16" s="339">
        <f t="shared" si="5"/>
        <v>3.4153406430000033E-2</v>
      </c>
      <c r="AJ16" s="339">
        <f t="shared" si="5"/>
        <v>3.992939084640007E-2</v>
      </c>
      <c r="AK16" s="339">
        <f t="shared" si="5"/>
        <v>4.9160475023500072E-2</v>
      </c>
      <c r="AL16" s="339">
        <f t="shared" si="5"/>
        <v>4.845045674359999E-2</v>
      </c>
      <c r="AM16" s="339">
        <f t="shared" si="5"/>
        <v>2.7301880755600028E-2</v>
      </c>
      <c r="AN16" s="339">
        <f t="shared" si="5"/>
        <v>2.5101812657699979E-2</v>
      </c>
      <c r="AO16" s="339">
        <f t="shared" si="5"/>
        <v>2.908319659200001E-2</v>
      </c>
      <c r="AP16" s="339">
        <f t="shared" si="5"/>
        <v>2.7153637720000012E-2</v>
      </c>
      <c r="AQ16" s="339">
        <f t="shared" si="5"/>
        <v>2.4249997036500021E-2</v>
      </c>
      <c r="AR16" s="339">
        <f t="shared" si="5"/>
        <v>2.5603702240000026E-2</v>
      </c>
      <c r="AS16" s="339">
        <f t="shared" si="5"/>
        <v>2.2861958689500028E-2</v>
      </c>
      <c r="AT16" s="339">
        <f t="shared" si="5"/>
        <v>1.911083216960005E-2</v>
      </c>
      <c r="AU16" s="339">
        <f t="shared" si="5"/>
        <v>0.27982986784609998</v>
      </c>
      <c r="AV16" s="339">
        <f t="shared" si="5"/>
        <v>3.193741334700001E-2</v>
      </c>
      <c r="AW16" s="339">
        <f t="shared" si="5"/>
        <v>0.50212835557500002</v>
      </c>
      <c r="AX16" s="339">
        <f t="shared" si="5"/>
        <v>0</v>
      </c>
      <c r="AY16" s="339">
        <f t="shared" si="5"/>
        <v>0</v>
      </c>
      <c r="AZ16" s="339">
        <f t="shared" si="5"/>
        <v>0</v>
      </c>
      <c r="BA16" s="339">
        <f t="shared" si="5"/>
        <v>0</v>
      </c>
      <c r="BB16" s="339">
        <f t="shared" si="5"/>
        <v>0</v>
      </c>
      <c r="BC16" s="340">
        <f t="shared" si="5"/>
        <v>0</v>
      </c>
      <c r="BD16" s="619"/>
      <c r="BE16" s="31"/>
    </row>
    <row r="17" spans="2:57" ht="17.149999999999999" customHeight="1">
      <c r="B17" s="18" t="s">
        <v>159</v>
      </c>
      <c r="C17" s="386">
        <f>1/$A$1*'[1]4407Exp'!$B$265</f>
        <v>6.4967699999999998E-4</v>
      </c>
      <c r="D17" s="387">
        <f>1/$A$1*'[1]4407Exp'!$C$265</f>
        <v>8.0993999999999988E-4</v>
      </c>
      <c r="E17" s="387">
        <f>1/$A$1*'[1]4407Exp'!$D$265</f>
        <v>5.6038000000000008E-4</v>
      </c>
      <c r="F17" s="387">
        <f>1/$A$1*'[1]4407Exp'!$E$265</f>
        <v>5.9276000000000001E-4</v>
      </c>
      <c r="G17" s="387">
        <f>1/$A$1*'[1]4407Exp'!$F$265</f>
        <v>6.3902199999999983E-4</v>
      </c>
      <c r="H17" s="387">
        <f>1/$A$1*'[1]4407Exp'!$G$265</f>
        <v>7.2191750000000004E-4</v>
      </c>
      <c r="I17" s="387">
        <f>1/$A$1*'[1]4407Exp'!$H$265</f>
        <v>7.1415900000000002E-4</v>
      </c>
      <c r="J17" s="388">
        <f>1/$A$1*'[1]4407Exp'!$I$265</f>
        <v>2.7630900000000003E-4</v>
      </c>
      <c r="K17" s="388">
        <f>1/$A$1*'[1]4407Exp'!$J$265</f>
        <v>9.1632666666666661E-4</v>
      </c>
      <c r="L17" s="388">
        <f>1/$A$1*'[1]4407Exp'!K$265</f>
        <v>4.272949999999999E-4</v>
      </c>
      <c r="M17" s="388">
        <f>1/$A$1*'[1]4407Exp'!L$265</f>
        <v>7.5687771428571433E-4</v>
      </c>
      <c r="N17" s="388">
        <f>1/$A$1*'[1]4407Exp'!M$265</f>
        <v>6.9643374999999992E-4</v>
      </c>
      <c r="O17" s="388">
        <f>1/$A$1*'[1]4407Exp'!N$265</f>
        <v>1.5598190555555554E-3</v>
      </c>
      <c r="P17" s="388">
        <f>1/$A$1*'[1]4407Exp'!O$265</f>
        <v>6.8008399999999996E-4</v>
      </c>
      <c r="Q17" s="388">
        <f>1/$A$1*'[1]4407Exp'!P$265</f>
        <v>4.6823070666666657E-4</v>
      </c>
      <c r="R17" s="388">
        <f>1/$A$1*'[1]4407Exp'!Q$265</f>
        <v>2.6819999999999999E-3</v>
      </c>
      <c r="S17" s="388">
        <f>1/$A$1*'[1]4407Exp'!R$265</f>
        <v>1.7965625000000002E-2</v>
      </c>
      <c r="T17" s="388">
        <f>1/$A$1*'[1]4407Exp'!S$265</f>
        <v>2.3E-5</v>
      </c>
      <c r="U17" s="388">
        <f>1/$A$1*'[1]4407Exp'!T$265</f>
        <v>0</v>
      </c>
      <c r="V17" s="388">
        <f>1/$A$1*'[1]4407Exp'!U$265</f>
        <v>7.217999999999999E-5</v>
      </c>
      <c r="W17" s="388">
        <f>1/$A$1*'[1]4407Exp'!V$265</f>
        <v>7.217999999999999E-5</v>
      </c>
      <c r="X17" s="388">
        <f>1/$A$1*'[1]4407Exp'!W$265</f>
        <v>7.217999999999999E-5</v>
      </c>
      <c r="Y17" s="388">
        <f>1/$A$1*'[1]4407Exp'!X$265</f>
        <v>7.217999999999999E-5</v>
      </c>
      <c r="Z17" s="388">
        <f>1/$A$1*'[1]4407Exp'!Y$265</f>
        <v>7.217999999999999E-5</v>
      </c>
      <c r="AA17" s="388">
        <f>1/$A$1*'[1]4407Exp'!Z$265</f>
        <v>7.217999999999999E-5</v>
      </c>
      <c r="AB17" s="388">
        <f>1/$A$1*'[1]4407Exp'!AA$265</f>
        <v>0</v>
      </c>
      <c r="AC17" s="392"/>
      <c r="AD17" s="386">
        <f>1/1000*'[1]4407Exp'!AB$265</f>
        <v>3.10720961847E-4</v>
      </c>
      <c r="AE17" s="387">
        <f>1/1000*'[1]4407Exp'!AC$265</f>
        <v>5.6696853599999997E-4</v>
      </c>
      <c r="AF17" s="387">
        <f>1/1000*'[1]4407Exp'!AD$265</f>
        <v>3.0827978400000002E-4</v>
      </c>
      <c r="AG17" s="387">
        <f>1/1000*'[1]4407Exp'!AE$265</f>
        <v>3.0751898240000011E-4</v>
      </c>
      <c r="AH17" s="387">
        <f>1/1000*'[1]4407Exp'!AF$265</f>
        <v>5.8574255880000008E-4</v>
      </c>
      <c r="AI17" s="387">
        <f>1/1000*'[1]4407Exp'!AG$265</f>
        <v>5.3404112189999993E-4</v>
      </c>
      <c r="AJ17" s="387">
        <f>1/1000*'[1]4407Exp'!AH$265</f>
        <v>5.5787061360000004E-4</v>
      </c>
      <c r="AK17" s="387">
        <f>1/1000*'[1]4407Exp'!AI$265</f>
        <v>4.0090277150000003E-4</v>
      </c>
      <c r="AL17" s="387">
        <f>1/1000*'[1]4407Exp'!AJ$265</f>
        <v>1.9065450912000002E-3</v>
      </c>
      <c r="AM17" s="387">
        <f>1/1000*'[1]4407Exp'!AK$265</f>
        <v>7.3009132240000013E-4</v>
      </c>
      <c r="AN17" s="387">
        <f>1/1000*'[1]4407Exp'!AL$265</f>
        <v>1.1573387514000003E-3</v>
      </c>
      <c r="AO17" s="387">
        <f>1/1000*'[1]4407Exp'!AM$265</f>
        <v>8.6028940800000008E-4</v>
      </c>
      <c r="AP17" s="387">
        <f>1/1000*'[1]4407Exp'!AN$265</f>
        <v>1.3464151536E-3</v>
      </c>
      <c r="AQ17" s="387">
        <f>1/1000*'[1]4407Exp'!AO$265</f>
        <v>7.8564552360000002E-4</v>
      </c>
      <c r="AR17" s="387">
        <f>1/1000*'[1]4407Exp'!AP$265</f>
        <v>8.8139598199999997E-4</v>
      </c>
      <c r="AS17" s="387">
        <f>1/1000*'[1]4407Exp'!AQ$265</f>
        <v>9.9949196549999997E-4</v>
      </c>
      <c r="AT17" s="387">
        <f>1/1000*'[1]4407Exp'!AR$265</f>
        <v>8.0431759461999999E-3</v>
      </c>
      <c r="AU17" s="387">
        <f>1/1000*'[1]4407Exp'!AS$265</f>
        <v>2.0612506199999999E-5</v>
      </c>
      <c r="AV17" s="387">
        <f>1/1000*'[1]4407Exp'!AT$265</f>
        <v>4.7939860600000004E-4</v>
      </c>
      <c r="AW17" s="387">
        <f>1/1000*'[1]4407Exp'!AU$265</f>
        <v>7.494378875000001E-5</v>
      </c>
      <c r="AX17" s="387">
        <f>1/1000*'[1]4407Exp'!AV$265</f>
        <v>0</v>
      </c>
      <c r="AY17" s="387">
        <f>1/1000*'[1]4407Exp'!AW$265</f>
        <v>0</v>
      </c>
      <c r="AZ17" s="387">
        <f>1/1000*'[1]4407Exp'!AX$265</f>
        <v>0</v>
      </c>
      <c r="BA17" s="387">
        <f>1/1000*'[1]4407Exp'!AY$265</f>
        <v>0</v>
      </c>
      <c r="BB17" s="387">
        <f>1/1000*'[1]4407Exp'!AZ$265</f>
        <v>0</v>
      </c>
      <c r="BC17" s="388">
        <f>1/1000*'[1]4407Exp'!BA$265</f>
        <v>0</v>
      </c>
      <c r="BD17" s="553"/>
      <c r="BE17" s="31"/>
    </row>
    <row r="18" spans="2:57" ht="17.149999999999999" customHeight="1">
      <c r="B18" s="18" t="s">
        <v>151</v>
      </c>
      <c r="C18" s="386">
        <f>1/$A$1*'[1]4407Exp'!$B$273</f>
        <v>8.1199999999999985E-6</v>
      </c>
      <c r="D18" s="387">
        <f>1/$A$1*'[1]4407Exp'!$C$273</f>
        <v>0</v>
      </c>
      <c r="E18" s="387">
        <f>1/$A$1*'[1]4407Exp'!$D$273</f>
        <v>2.3099999999999999E-5</v>
      </c>
      <c r="F18" s="387">
        <f>1/$A$1*'[1]4407Exp'!$E$273</f>
        <v>1.0296E-4</v>
      </c>
      <c r="G18" s="387">
        <f>1/$A$1*'[1]4407Exp'!$F$273</f>
        <v>3.3999999999999993E-5</v>
      </c>
      <c r="H18" s="387">
        <f>1/$A$1*'[1]4407Exp'!$G$273</f>
        <v>1.9999999999999999E-6</v>
      </c>
      <c r="I18" s="387">
        <f>1/$A$1*'[1]4407Exp'!$H$273</f>
        <v>1.3008E-4</v>
      </c>
      <c r="J18" s="388">
        <f>1/$A$1*'[1]4407Exp'!$I$273</f>
        <v>1.6250000000000002E-4</v>
      </c>
      <c r="K18" s="388">
        <f>1/$A$1*'[1]4407Exp'!$J$273</f>
        <v>2.9038000000000002E-4</v>
      </c>
      <c r="L18" s="388">
        <f>1/$A$1*'[1]4407Exp'!K$273</f>
        <v>6.5129800000000002E-4</v>
      </c>
      <c r="M18" s="388">
        <f>1/$A$1*'[1]4407Exp'!L$273</f>
        <v>2.1378000000000001E-5</v>
      </c>
      <c r="N18" s="388">
        <f>1/$A$1*'[1]4407Exp'!M$273</f>
        <v>7.8137499999999995E-6</v>
      </c>
      <c r="O18" s="388">
        <f>1/$A$1*'[1]4407Exp'!N$273</f>
        <v>5.9599999999999997E-6</v>
      </c>
      <c r="P18" s="388">
        <f>1/$A$1*'[1]4407Exp'!O$273</f>
        <v>1.6184E-5</v>
      </c>
      <c r="Q18" s="388">
        <f>1/$A$1*'[1]4407Exp'!P$273</f>
        <v>7.8485000000000005E-5</v>
      </c>
      <c r="R18" s="388">
        <f>1/$A$1*'[1]4407Exp'!Q$273</f>
        <v>1.0840775000000001E-3</v>
      </c>
      <c r="S18" s="388">
        <f>1/$A$1*'[1]4407Exp'!R$273</f>
        <v>2.1900000000000001E-4</v>
      </c>
      <c r="T18" s="388">
        <f>1/$A$1*'[1]4407Exp'!S$273</f>
        <v>8.8311274285714281E-2</v>
      </c>
      <c r="U18" s="388">
        <f>1/$A$1*'[1]4407Exp'!T$273</f>
        <v>0</v>
      </c>
      <c r="V18" s="388">
        <f>1/$A$1*'[1]4407Exp'!U$273</f>
        <v>1.5626800000000001E-3</v>
      </c>
      <c r="W18" s="388">
        <f>1/$A$1*'[1]4407Exp'!V$273</f>
        <v>1.5626800000000001E-3</v>
      </c>
      <c r="X18" s="388">
        <f>1/$A$1*'[1]4407Exp'!W$273</f>
        <v>1.5626800000000001E-3</v>
      </c>
      <c r="Y18" s="388">
        <f>1/$A$1*'[1]4407Exp'!X$273</f>
        <v>1.5626800000000001E-3</v>
      </c>
      <c r="Z18" s="388">
        <f>1/$A$1*'[1]4407Exp'!Y$273</f>
        <v>1.5626800000000001E-3</v>
      </c>
      <c r="AA18" s="388">
        <f>1/$A$1*'[1]4407Exp'!Z$273</f>
        <v>1.5626800000000001E-3</v>
      </c>
      <c r="AB18" s="388">
        <f>1/$A$1*'[1]4407Exp'!AA$273</f>
        <v>0</v>
      </c>
      <c r="AC18" s="392"/>
      <c r="AD18" s="386">
        <f>1/1000*'[1]4407Exp'!AB$273</f>
        <v>1.8016918791000003E-5</v>
      </c>
      <c r="AE18" s="387">
        <f>1/1000*'[1]4407Exp'!AC$273</f>
        <v>3.1525119999999998E-7</v>
      </c>
      <c r="AF18" s="387">
        <f>1/1000*'[1]4407Exp'!AD$273</f>
        <v>2.4754862400000002E-5</v>
      </c>
      <c r="AG18" s="387">
        <f>1/1000*'[1]4407Exp'!AE$273</f>
        <v>9.9794464000000003E-5</v>
      </c>
      <c r="AH18" s="387">
        <f>1/1000*'[1]4407Exp'!AF$273</f>
        <v>8.1883449200000007E-5</v>
      </c>
      <c r="AI18" s="387">
        <f>1/1000*'[1]4407Exp'!AG$273</f>
        <v>1.8101655000000003E-6</v>
      </c>
      <c r="AJ18" s="387">
        <f>1/1000*'[1]4407Exp'!AH$273</f>
        <v>1.3923725080000003E-4</v>
      </c>
      <c r="AK18" s="387">
        <f>1/1000*'[1]4407Exp'!AI$273</f>
        <v>1.9909801700000002E-4</v>
      </c>
      <c r="AL18" s="387">
        <f>1/1000*'[1]4407Exp'!AJ$273</f>
        <v>6.0478854760000016E-4</v>
      </c>
      <c r="AM18" s="387">
        <f>1/1000*'[1]4407Exp'!AK$273</f>
        <v>4.323168652E-4</v>
      </c>
      <c r="AN18" s="387">
        <f>1/1000*'[1]4407Exp'!AL$273</f>
        <v>1.1788124400000001E-4</v>
      </c>
      <c r="AO18" s="387">
        <f>1/1000*'[1]4407Exp'!AM$273</f>
        <v>1.9951953599999997E-4</v>
      </c>
      <c r="AP18" s="387">
        <f>1/1000*'[1]4407Exp'!AN$273</f>
        <v>7.9804067199999997E-5</v>
      </c>
      <c r="AQ18" s="387">
        <f>1/1000*'[1]4407Exp'!AO$273</f>
        <v>1.2442836090000001E-4</v>
      </c>
      <c r="AR18" s="387">
        <f>1/1000*'[1]4407Exp'!AP$273</f>
        <v>1.5054960550000003E-4</v>
      </c>
      <c r="AS18" s="387">
        <f>1/1000*'[1]4407Exp'!AQ$273</f>
        <v>1.7702516299999998E-4</v>
      </c>
      <c r="AT18" s="387">
        <f>1/1000*'[1]4407Exp'!AR$273</f>
        <v>5.856364382E-4</v>
      </c>
      <c r="AU18" s="387">
        <f>1/1000*'[1]4407Exp'!AS$273</f>
        <v>1.59278967419E-2</v>
      </c>
      <c r="AV18" s="387">
        <f>1/1000*'[1]4407Exp'!AT$273</f>
        <v>1.0817487600000001E-4</v>
      </c>
      <c r="AW18" s="387">
        <f>1/1000*'[1]4407Exp'!AU$273</f>
        <v>6.1829437416666664E-4</v>
      </c>
      <c r="AX18" s="387">
        <f>1/1000*'[1]4407Exp'!AV$273</f>
        <v>0</v>
      </c>
      <c r="AY18" s="387">
        <f>1/1000*'[1]4407Exp'!AW$273</f>
        <v>0</v>
      </c>
      <c r="AZ18" s="387">
        <f>1/1000*'[1]4407Exp'!AX$273</f>
        <v>0</v>
      </c>
      <c r="BA18" s="387">
        <f>1/1000*'[1]4407Exp'!AY$273</f>
        <v>0</v>
      </c>
      <c r="BB18" s="387">
        <f>1/1000*'[1]4407Exp'!AZ$273</f>
        <v>0</v>
      </c>
      <c r="BC18" s="388">
        <f>1/1000*'[1]4407Exp'!BA$273</f>
        <v>0</v>
      </c>
      <c r="BD18" s="553"/>
      <c r="BE18" s="31"/>
    </row>
    <row r="19" spans="2:57" ht="17.149999999999999" customHeight="1" thickBot="1">
      <c r="B19" s="185" t="s">
        <v>152</v>
      </c>
      <c r="C19" s="417">
        <f t="shared" ref="C19:L19" si="6">C5-SUM(C6,C7,C8,C9,C10,C17,C18)</f>
        <v>6.714583666666718E-3</v>
      </c>
      <c r="D19" s="418">
        <f t="shared" si="6"/>
        <v>4.5979536666666543E-3</v>
      </c>
      <c r="E19" s="418">
        <f t="shared" si="6"/>
        <v>3.0495619999999501E-3</v>
      </c>
      <c r="F19" s="418">
        <f t="shared" si="6"/>
        <v>2.5946330000001794E-3</v>
      </c>
      <c r="G19" s="418">
        <f t="shared" si="6"/>
        <v>5.9140493333332267E-3</v>
      </c>
      <c r="H19" s="418">
        <f t="shared" si="6"/>
        <v>7.8228183333333146E-3</v>
      </c>
      <c r="I19" s="418">
        <f t="shared" si="6"/>
        <v>1.2275659642856485E-2</v>
      </c>
      <c r="J19" s="419">
        <f t="shared" si="6"/>
        <v>1.0534011999999593E-2</v>
      </c>
      <c r="K19" s="419">
        <f t="shared" si="6"/>
        <v>6.6187536666666436E-3</v>
      </c>
      <c r="L19" s="419">
        <f t="shared" si="6"/>
        <v>4.0734025486545145E-3</v>
      </c>
      <c r="M19" s="419">
        <f t="shared" ref="M19:AB19" si="7">M5-SUM(M6,M7,M8,M9,M10,M17,M18)</f>
        <v>5.3406997017543811E-3</v>
      </c>
      <c r="N19" s="419">
        <f t="shared" si="7"/>
        <v>8.4923799999999661E-3</v>
      </c>
      <c r="O19" s="419">
        <f t="shared" si="7"/>
        <v>9.9288850909091675E-3</v>
      </c>
      <c r="P19" s="419">
        <f t="shared" si="7"/>
        <v>7.3229890779221707E-3</v>
      </c>
      <c r="Q19" s="419">
        <f t="shared" si="7"/>
        <v>1.5441854650427356E-2</v>
      </c>
      <c r="R19" s="419">
        <f t="shared" si="7"/>
        <v>2.7892969088095354E-2</v>
      </c>
      <c r="S19" s="419">
        <f t="shared" si="7"/>
        <v>1.5135718992978608E-2</v>
      </c>
      <c r="T19" s="419">
        <f t="shared" si="7"/>
        <v>0.2202038885714277</v>
      </c>
      <c r="U19" s="419">
        <f t="shared" si="7"/>
        <v>0</v>
      </c>
      <c r="V19" s="419">
        <f t="shared" si="7"/>
        <v>0.12285880999999987</v>
      </c>
      <c r="W19" s="419">
        <f t="shared" si="7"/>
        <v>0.12285880999999987</v>
      </c>
      <c r="X19" s="419">
        <f t="shared" si="7"/>
        <v>0.12285880999999987</v>
      </c>
      <c r="Y19" s="419">
        <f t="shared" si="7"/>
        <v>0.12285880999999987</v>
      </c>
      <c r="Z19" s="419">
        <f t="shared" si="7"/>
        <v>0.12285880999999987</v>
      </c>
      <c r="AA19" s="419">
        <f t="shared" si="7"/>
        <v>0.12285880999999987</v>
      </c>
      <c r="AB19" s="419">
        <f t="shared" si="7"/>
        <v>0</v>
      </c>
      <c r="AC19" s="420"/>
      <c r="AD19" s="417">
        <f t="shared" ref="AD19:BC19" si="8">AD5-SUM(AD6,AD7,AD8,AD9,AD10,AD17,AD18)</f>
        <v>3.5650048672109247E-3</v>
      </c>
      <c r="AE19" s="418">
        <f t="shared" si="8"/>
        <v>2.8210307368000398E-3</v>
      </c>
      <c r="AF19" s="418">
        <f t="shared" si="8"/>
        <v>2.7993977375999901E-3</v>
      </c>
      <c r="AG19" s="418">
        <f t="shared" si="8"/>
        <v>3.1654233855999969E-3</v>
      </c>
      <c r="AH19" s="418">
        <f t="shared" si="8"/>
        <v>3.8588153849000439E-3</v>
      </c>
      <c r="AI19" s="418">
        <f t="shared" si="8"/>
        <v>7.1663033871001147E-3</v>
      </c>
      <c r="AJ19" s="418">
        <f t="shared" si="8"/>
        <v>7.8135761991999786E-3</v>
      </c>
      <c r="AK19" s="418">
        <f t="shared" si="8"/>
        <v>1.1494933070499924E-2</v>
      </c>
      <c r="AL19" s="418">
        <f t="shared" si="8"/>
        <v>1.0614937154400095E-2</v>
      </c>
      <c r="AM19" s="418">
        <f t="shared" si="8"/>
        <v>6.1244091875999884E-3</v>
      </c>
      <c r="AN19" s="418">
        <f t="shared" si="8"/>
        <v>6.9035575616999967E-3</v>
      </c>
      <c r="AO19" s="418">
        <f t="shared" si="8"/>
        <v>1.1649888815999987E-2</v>
      </c>
      <c r="AP19" s="418">
        <f t="shared" si="8"/>
        <v>1.3462982368000087E-2</v>
      </c>
      <c r="AQ19" s="418">
        <f t="shared" si="8"/>
        <v>1.429319813400004E-2</v>
      </c>
      <c r="AR19" s="418">
        <f t="shared" si="8"/>
        <v>1.446033590650006E-2</v>
      </c>
      <c r="AS19" s="418">
        <f t="shared" si="8"/>
        <v>1.3120097122999969E-2</v>
      </c>
      <c r="AT19" s="418">
        <f t="shared" si="8"/>
        <v>8.4419211745999645E-3</v>
      </c>
      <c r="AU19" s="418">
        <f t="shared" si="8"/>
        <v>5.7944265121599892E-2</v>
      </c>
      <c r="AV19" s="418">
        <f t="shared" si="8"/>
        <v>7.6127248189999386E-3</v>
      </c>
      <c r="AW19" s="418">
        <f t="shared" si="8"/>
        <v>3.2549970929166561E-2</v>
      </c>
      <c r="AX19" s="418">
        <f t="shared" si="8"/>
        <v>0</v>
      </c>
      <c r="AY19" s="418">
        <f t="shared" si="8"/>
        <v>0</v>
      </c>
      <c r="AZ19" s="418">
        <f t="shared" si="8"/>
        <v>0</v>
      </c>
      <c r="BA19" s="418">
        <f t="shared" si="8"/>
        <v>0</v>
      </c>
      <c r="BB19" s="418">
        <f t="shared" si="8"/>
        <v>0</v>
      </c>
      <c r="BC19" s="419">
        <f t="shared" si="8"/>
        <v>0</v>
      </c>
      <c r="BD19" s="553"/>
      <c r="BE19" s="31"/>
    </row>
    <row r="20" spans="2:57" ht="13" thickTop="1">
      <c r="C20" s="376"/>
      <c r="D20" s="376"/>
      <c r="E20" s="376"/>
      <c r="F20" s="376"/>
      <c r="G20" s="376"/>
      <c r="H20" s="376"/>
      <c r="I20" s="376"/>
      <c r="J20" s="376"/>
      <c r="K20" s="376"/>
      <c r="L20" s="376"/>
      <c r="M20" s="376"/>
      <c r="N20" s="376"/>
      <c r="O20" s="376"/>
      <c r="P20" s="376"/>
      <c r="Q20" s="376"/>
      <c r="R20" s="376"/>
      <c r="S20" s="376"/>
      <c r="T20" s="376"/>
      <c r="U20" s="376"/>
      <c r="V20" s="376"/>
      <c r="W20" s="376"/>
      <c r="X20" s="376"/>
      <c r="Y20" s="376"/>
      <c r="Z20" s="376"/>
      <c r="AA20" s="376"/>
      <c r="AB20" s="376"/>
      <c r="AD20" s="376"/>
      <c r="AE20" s="376"/>
      <c r="AF20" s="376"/>
      <c r="AG20" s="376"/>
      <c r="AH20" s="376"/>
      <c r="AI20" s="376"/>
      <c r="AJ20" s="376"/>
      <c r="AK20" s="376"/>
      <c r="AL20" s="376"/>
      <c r="AM20" s="376"/>
      <c r="AN20" s="376"/>
      <c r="AO20" s="376"/>
      <c r="AP20" s="376"/>
      <c r="AQ20" s="617"/>
      <c r="AR20" s="617"/>
      <c r="AS20" s="617"/>
      <c r="AT20" s="617"/>
      <c r="AU20" s="617"/>
      <c r="AV20" s="617"/>
      <c r="AW20" s="617"/>
      <c r="AX20" s="617"/>
      <c r="AY20" s="617"/>
      <c r="AZ20" s="617"/>
      <c r="BA20" s="617"/>
      <c r="BB20" s="617"/>
      <c r="BC20" s="617"/>
      <c r="BD20" s="31"/>
      <c r="BE20" s="31"/>
    </row>
    <row r="21" spans="2:57">
      <c r="B21" s="119" t="s">
        <v>128</v>
      </c>
      <c r="C21" s="120">
        <f>1/$A$1*'[1]4407Exp'!$B$152</f>
        <v>0</v>
      </c>
      <c r="D21" s="120">
        <f>1/$A$1*'[1]4407Exp'!$C$152</f>
        <v>0</v>
      </c>
      <c r="E21" s="120">
        <f>1/$A$1*'[1]4407Exp'!$D$152</f>
        <v>0</v>
      </c>
      <c r="F21" s="120">
        <f>1/$A$1*'[1]4407Exp'!$E$152</f>
        <v>0</v>
      </c>
      <c r="G21" s="120">
        <f>1/$A$1*'[1]4407Exp'!$F$152</f>
        <v>0</v>
      </c>
      <c r="H21" s="120">
        <f>1/$A$1*'[1]4407Exp'!$G$152</f>
        <v>0</v>
      </c>
      <c r="I21" s="120">
        <f>1/$A$1*'[1]4407Exp'!$H$152</f>
        <v>0</v>
      </c>
      <c r="J21" s="120">
        <f>1/$A$1*'[1]4407Exp'!$I$152</f>
        <v>0</v>
      </c>
      <c r="K21" s="120">
        <f>1/$A$1*'[1]4407Exp'!$J$152</f>
        <v>0</v>
      </c>
      <c r="L21" s="120">
        <f>1/$A$1*'[1]4407Exp'!K$152</f>
        <v>0</v>
      </c>
      <c r="M21" s="120">
        <f>1/$A$1*'[1]4407Exp'!L$152</f>
        <v>9.9999999999999995E-7</v>
      </c>
      <c r="N21" s="120">
        <f>1/$A$1*'[1]4407Exp'!M$152</f>
        <v>0</v>
      </c>
      <c r="O21" s="120">
        <f>1/$A$1*'[1]4407Exp'!N$152</f>
        <v>0</v>
      </c>
      <c r="P21" s="120">
        <f>1/$A$1*'[1]4407Exp'!O$152</f>
        <v>0</v>
      </c>
      <c r="Q21" s="120">
        <f>1/$A$1*'[1]4407Exp'!P$152</f>
        <v>0</v>
      </c>
      <c r="R21" s="120">
        <f>1/$A$1*'[1]4407Exp'!Q$152</f>
        <v>0</v>
      </c>
      <c r="S21" s="120">
        <f>1/$A$1*'[1]4407Exp'!R$152</f>
        <v>0</v>
      </c>
      <c r="T21" s="120">
        <f>1/$A$1*'[1]4407Exp'!S$152</f>
        <v>0</v>
      </c>
      <c r="U21" s="120">
        <f>1/$A$1*'[1]4407Exp'!T$152</f>
        <v>0</v>
      </c>
      <c r="V21" s="120">
        <f>1/$A$1*'[1]4407Exp'!U$152</f>
        <v>0</v>
      </c>
      <c r="W21" s="120">
        <f>1/$A$1*'[1]4407Exp'!V$152</f>
        <v>0</v>
      </c>
      <c r="X21" s="120">
        <f>1/$A$1*'[1]4407Exp'!W$152</f>
        <v>0</v>
      </c>
      <c r="Y21" s="120">
        <f>1/$A$1*'[1]4407Exp'!X$152</f>
        <v>0</v>
      </c>
      <c r="Z21" s="120">
        <f>1/$A$1*'[1]4407Exp'!Y$152</f>
        <v>0</v>
      </c>
      <c r="AA21" s="120">
        <f>1/$A$1*'[1]4407Exp'!Z$152</f>
        <v>0</v>
      </c>
      <c r="AB21" s="120">
        <f>1/$A$1*'[1]4407Exp'!AA$152</f>
        <v>0</v>
      </c>
      <c r="AC21" s="121"/>
      <c r="AD21" s="120">
        <f>1/1000*'[1]4407Exp'!AB$152</f>
        <v>3.2511177600000001E-7</v>
      </c>
      <c r="AE21" s="120">
        <f>1/1000*'[1]4407Exp'!AC$152</f>
        <v>3.1525119999999998E-7</v>
      </c>
      <c r="AF21" s="120">
        <f>1/1000*'[1]4407Exp'!AD$152</f>
        <v>3.3285120000000003E-7</v>
      </c>
      <c r="AG21" s="120">
        <f>1/1000*'[1]4407Exp'!AE$152</f>
        <v>3.9818240000000006E-7</v>
      </c>
      <c r="AH21" s="120">
        <f>1/1000*'[1]4407Exp'!AF$152</f>
        <v>4.3785280000000001E-7</v>
      </c>
      <c r="AI21" s="120">
        <f>1/1000*'[1]4407Exp'!AG$152</f>
        <v>4.3792320000000001E-7</v>
      </c>
      <c r="AJ21" s="120">
        <f>1/1000*'[1]4407Exp'!AH$152</f>
        <v>1.5494104000000002E-6</v>
      </c>
      <c r="AK21" s="120">
        <f>1/1000*'[1]4407Exp'!AI$152</f>
        <v>0</v>
      </c>
      <c r="AL21" s="120">
        <f>1/1000*'[1]4407Exp'!AJ$152</f>
        <v>3.8079012000000005E-6</v>
      </c>
      <c r="AM21" s="120">
        <f>1/1000*'[1]4407Exp'!AK$152</f>
        <v>7.9740716000000008E-6</v>
      </c>
      <c r="AN21" s="120">
        <f>1/1000*'[1]4407Exp'!AL$152</f>
        <v>9.6186163500000001E-5</v>
      </c>
      <c r="AO21" s="120">
        <f>1/1000*'[1]4407Exp'!AM$152</f>
        <v>1.93048128E-4</v>
      </c>
      <c r="AP21" s="120">
        <f>1/1000*'[1]4407Exp'!AN$152</f>
        <v>5.6896083199999996E-5</v>
      </c>
      <c r="AQ21" s="120">
        <f>1/1000*'[1]4407Exp'!AO$152</f>
        <v>7.589029020000001E-5</v>
      </c>
      <c r="AR21" s="120">
        <f>1/1000*'[1]4407Exp'!AP$152</f>
        <v>9.4288959000000006E-5</v>
      </c>
      <c r="AS21" s="120">
        <f>1/1000*'[1]4407Exp'!AQ$152</f>
        <v>9.8596827000000005E-5</v>
      </c>
      <c r="AT21" s="120">
        <f>1/1000*'[1]4407Exp'!AR$152</f>
        <v>3.856594566E-4</v>
      </c>
      <c r="AU21" s="120">
        <f>1/1000*'[1]4407Exp'!AS$152</f>
        <v>3.9765439999999999E-7</v>
      </c>
      <c r="AV21" s="120">
        <f>1/1000*'[1]4407Exp'!AT$152</f>
        <v>4.9516968E-5</v>
      </c>
      <c r="AW21" s="120">
        <f>1/1000*'[1]4407Exp'!AU$152</f>
        <v>3.4339860000000004E-5</v>
      </c>
      <c r="AX21" s="120">
        <f>1/1000*'[1]4407Exp'!AV$152</f>
        <v>0</v>
      </c>
      <c r="AY21" s="120">
        <f>1/1000*'[1]4407Exp'!AW$152</f>
        <v>0</v>
      </c>
      <c r="AZ21" s="120">
        <f>1/1000*'[1]4407Exp'!AX$152</f>
        <v>0</v>
      </c>
      <c r="BA21" s="120">
        <f>1/1000*'[1]4407Exp'!AY$152</f>
        <v>0</v>
      </c>
      <c r="BB21" s="120">
        <f>1/1000*'[1]4407Exp'!AZ$152</f>
        <v>0</v>
      </c>
      <c r="BC21" s="120">
        <f>1/1000*'[1]4407Exp'!BA$152</f>
        <v>0</v>
      </c>
      <c r="BD21" s="31"/>
      <c r="BE21" s="31"/>
    </row>
    <row r="22" spans="2:57">
      <c r="B22" s="119" t="s">
        <v>129</v>
      </c>
      <c r="C22" s="120">
        <f>1/$A$1*'[1]4407Exp'!$B$202</f>
        <v>0</v>
      </c>
      <c r="D22" s="120">
        <f>1/$A$1*'[1]4407Exp'!$C$202</f>
        <v>0</v>
      </c>
      <c r="E22" s="120">
        <f>1/$A$1*'[1]4407Exp'!$D$202</f>
        <v>0</v>
      </c>
      <c r="F22" s="120">
        <f>1/$A$1*'[1]4407Exp'!$E$202</f>
        <v>0</v>
      </c>
      <c r="G22" s="120">
        <f>1/$A$1*'[1]4407Exp'!$F$202</f>
        <v>0</v>
      </c>
      <c r="H22" s="120">
        <f>1/$A$1*'[1]4407Exp'!$G$202</f>
        <v>0</v>
      </c>
      <c r="I22" s="120">
        <f>1/$A$1*'[1]4407Exp'!$H$202</f>
        <v>7.3820000000000022E-5</v>
      </c>
      <c r="J22" s="120">
        <f>1/$A$1*'[1]4407Exp'!$I$202</f>
        <v>3.6000000000000001E-5</v>
      </c>
      <c r="K22" s="120">
        <f>1/$A$1*'[1]4407Exp'!$J$202</f>
        <v>2.0699999999999999E-4</v>
      </c>
      <c r="L22" s="120">
        <f>1/$A$1*'[1]4407Exp'!K$202</f>
        <v>8.2980000000000009E-5</v>
      </c>
      <c r="M22" s="120">
        <f>1/$A$1*'[1]4407Exp'!L$202</f>
        <v>1.2999999999999999E-5</v>
      </c>
      <c r="N22" s="120">
        <f>1/$A$1*'[1]4407Exp'!M$202</f>
        <v>3.4199999999999994E-6</v>
      </c>
      <c r="O22" s="120">
        <f>1/$A$1*'[1]4407Exp'!N$202</f>
        <v>4.699999999999999E-6</v>
      </c>
      <c r="P22" s="120">
        <f>1/$A$1*'[1]4407Exp'!O$202</f>
        <v>4.1439999999999996E-6</v>
      </c>
      <c r="Q22" s="120">
        <f>1/$A$1*'[1]4407Exp'!P$202</f>
        <v>2.1585000000000001E-5</v>
      </c>
      <c r="R22" s="120">
        <f>1/$A$1*'[1]4407Exp'!Q$202</f>
        <v>1.1E-5</v>
      </c>
      <c r="S22" s="120">
        <f>1/$A$1*'[1]4407Exp'!R$202</f>
        <v>0</v>
      </c>
      <c r="T22" s="120">
        <f>1/$A$1*'[1]4407Exp'!S$202</f>
        <v>3.0100000000000001E-3</v>
      </c>
      <c r="U22" s="120">
        <f>1/$A$1*'[1]4407Exp'!T$202</f>
        <v>0</v>
      </c>
      <c r="V22" s="120">
        <f>1/$A$1*'[1]4407Exp'!U$202</f>
        <v>5.6679999999999993E-5</v>
      </c>
      <c r="W22" s="120">
        <f>1/$A$1*'[1]4407Exp'!V$202</f>
        <v>5.6679999999999993E-5</v>
      </c>
      <c r="X22" s="120">
        <f>1/$A$1*'[1]4407Exp'!W$202</f>
        <v>5.6679999999999993E-5</v>
      </c>
      <c r="Y22" s="120">
        <f>1/$A$1*'[1]4407Exp'!X$202</f>
        <v>5.6679999999999993E-5</v>
      </c>
      <c r="Z22" s="120">
        <f>1/$A$1*'[1]4407Exp'!Y$202</f>
        <v>5.6679999999999993E-5</v>
      </c>
      <c r="AA22" s="120">
        <f>1/$A$1*'[1]4407Exp'!Z$202</f>
        <v>5.6679999999999993E-5</v>
      </c>
      <c r="AB22" s="120">
        <f>1/$A$1*'[1]4407Exp'!AA$202</f>
        <v>0</v>
      </c>
      <c r="AC22" s="121"/>
      <c r="AD22" s="120">
        <f>1/1000*'[1]4407Exp'!AB$202</f>
        <v>0</v>
      </c>
      <c r="AE22" s="120">
        <f>1/1000*'[1]4407Exp'!AC$202</f>
        <v>0</v>
      </c>
      <c r="AF22" s="120">
        <f>1/1000*'[1]4407Exp'!AD$202</f>
        <v>0</v>
      </c>
      <c r="AG22" s="120">
        <f>1/1000*'[1]4407Exp'!AE$202</f>
        <v>0</v>
      </c>
      <c r="AH22" s="120">
        <f>1/1000*'[1]4407Exp'!AF$202</f>
        <v>0</v>
      </c>
      <c r="AI22" s="120">
        <f>1/1000*'[1]4407Exp'!AG$202</f>
        <v>0</v>
      </c>
      <c r="AJ22" s="120">
        <f>1/1000*'[1]4407Exp'!AH$202</f>
        <v>8.550384880000001E-5</v>
      </c>
      <c r="AK22" s="120">
        <f>1/1000*'[1]4407Exp'!AI$202</f>
        <v>5.8036563500000003E-5</v>
      </c>
      <c r="AL22" s="120">
        <f>1/1000*'[1]4407Exp'!AJ$202</f>
        <v>4.1038114520000011E-4</v>
      </c>
      <c r="AM22" s="120">
        <f>1/1000*'[1]4407Exp'!AK$202</f>
        <v>6.3640539600000011E-5</v>
      </c>
      <c r="AN22" s="120">
        <f>1/1000*'[1]4407Exp'!AL$202</f>
        <v>1.2588847200000001E-5</v>
      </c>
      <c r="AO22" s="120">
        <f>1/1000*'[1]4407Exp'!AM$202</f>
        <v>6.0412799999999999E-7</v>
      </c>
      <c r="AP22" s="120">
        <f>1/1000*'[1]4407Exp'!AN$202</f>
        <v>8.2895295999999998E-6</v>
      </c>
      <c r="AQ22" s="120">
        <f>1/1000*'[1]4407Exp'!AO$202</f>
        <v>0</v>
      </c>
      <c r="AR22" s="120">
        <f>1/1000*'[1]4407Exp'!AP$202</f>
        <v>7.0144799999999998E-6</v>
      </c>
      <c r="AS22" s="120">
        <f>1/1000*'[1]4407Exp'!AQ$202</f>
        <v>1.2481874999999999E-6</v>
      </c>
      <c r="AT22" s="120">
        <f>1/1000*'[1]4407Exp'!AR$202</f>
        <v>0</v>
      </c>
      <c r="AU22" s="120">
        <f>1/1000*'[1]4407Exp'!AS$202</f>
        <v>1.1519776840000001E-3</v>
      </c>
      <c r="AV22" s="120">
        <f>1/1000*'[1]4407Exp'!AT$202</f>
        <v>3.6594465999999997E-5</v>
      </c>
      <c r="AW22" s="120">
        <f>1/1000*'[1]4407Exp'!AU$202</f>
        <v>8.3655266666666679E-5</v>
      </c>
      <c r="AX22" s="120">
        <f>1/1000*'[1]4407Exp'!AV$202</f>
        <v>0</v>
      </c>
      <c r="AY22" s="120">
        <f>1/1000*'[1]4407Exp'!AW$202</f>
        <v>0</v>
      </c>
      <c r="AZ22" s="120">
        <f>1/1000*'[1]4407Exp'!AX$202</f>
        <v>0</v>
      </c>
      <c r="BA22" s="120">
        <f>1/1000*'[1]4407Exp'!AY$202</f>
        <v>0</v>
      </c>
      <c r="BB22" s="120">
        <f>1/1000*'[1]4407Exp'!AZ$202</f>
        <v>0</v>
      </c>
      <c r="BC22" s="120">
        <f>1/1000*'[1]4407Exp'!BA$202</f>
        <v>0</v>
      </c>
      <c r="BD22" s="31"/>
      <c r="BE22" s="31"/>
    </row>
    <row r="23" spans="2:57">
      <c r="B23" s="119" t="s">
        <v>130</v>
      </c>
      <c r="C23" s="120">
        <f>1/$A$1*'[1]4407Exp'!$B$203</f>
        <v>0</v>
      </c>
      <c r="D23" s="120">
        <f>1/$A$1*'[1]4407Exp'!$C$203</f>
        <v>0</v>
      </c>
      <c r="E23" s="120">
        <f>1/$A$1*'[1]4407Exp'!$D$203</f>
        <v>0</v>
      </c>
      <c r="F23" s="120">
        <f>1/$A$1*'[1]4407Exp'!$E$203</f>
        <v>0</v>
      </c>
      <c r="G23" s="120">
        <f>1/$A$1*'[1]4407Exp'!$F$203</f>
        <v>0</v>
      </c>
      <c r="H23" s="120">
        <f>1/$A$1*'[1]4407Exp'!$G$203</f>
        <v>1.9999999999999999E-6</v>
      </c>
      <c r="I23" s="120">
        <f>1/$A$1*'[1]4407Exp'!$H$203</f>
        <v>0</v>
      </c>
      <c r="J23" s="120">
        <f>1/$A$1*'[1]4407Exp'!$I$203</f>
        <v>0</v>
      </c>
      <c r="K23" s="120">
        <f>1/$A$1*'[1]4407Exp'!$J$203</f>
        <v>0</v>
      </c>
      <c r="L23" s="120">
        <f>1/$A$1*'[1]4407Exp'!K$203</f>
        <v>0</v>
      </c>
      <c r="M23" s="120">
        <f>1/$A$1*'[1]4407Exp'!L$203</f>
        <v>0</v>
      </c>
      <c r="N23" s="120">
        <f>1/$A$1*'[1]4407Exp'!M$203</f>
        <v>0</v>
      </c>
      <c r="O23" s="120">
        <f>1/$A$1*'[1]4407Exp'!N$203</f>
        <v>0</v>
      </c>
      <c r="P23" s="120">
        <f>1/$A$1*'[1]4407Exp'!O$203</f>
        <v>0</v>
      </c>
      <c r="Q23" s="120">
        <f>1/$A$1*'[1]4407Exp'!P$203</f>
        <v>0</v>
      </c>
      <c r="R23" s="120">
        <f>1/$A$1*'[1]4407Exp'!Q$203</f>
        <v>0</v>
      </c>
      <c r="S23" s="120">
        <f>1/$A$1*'[1]4407Exp'!R$203</f>
        <v>0</v>
      </c>
      <c r="T23" s="120">
        <f>1/$A$1*'[1]4407Exp'!S$203</f>
        <v>0</v>
      </c>
      <c r="U23" s="120">
        <f>1/$A$1*'[1]4407Exp'!T$203</f>
        <v>0</v>
      </c>
      <c r="V23" s="120">
        <f>1/$A$1*'[1]4407Exp'!U$203</f>
        <v>0</v>
      </c>
      <c r="W23" s="120">
        <f>1/$A$1*'[1]4407Exp'!V$203</f>
        <v>0</v>
      </c>
      <c r="X23" s="120">
        <f>1/$A$1*'[1]4407Exp'!W$203</f>
        <v>0</v>
      </c>
      <c r="Y23" s="120">
        <f>1/$A$1*'[1]4407Exp'!X$203</f>
        <v>0</v>
      </c>
      <c r="Z23" s="120">
        <f>1/$A$1*'[1]4407Exp'!Y$203</f>
        <v>0</v>
      </c>
      <c r="AA23" s="120">
        <f>1/$A$1*'[1]4407Exp'!Z$203</f>
        <v>0</v>
      </c>
      <c r="AB23" s="120">
        <f>1/$A$1*'[1]4407Exp'!AA$203</f>
        <v>0</v>
      </c>
      <c r="AC23" s="121"/>
      <c r="AD23" s="120">
        <f>1/1000*'[1]4407Exp'!AB$203</f>
        <v>0</v>
      </c>
      <c r="AE23" s="120">
        <f>1/1000*'[1]4407Exp'!AC$203</f>
        <v>0</v>
      </c>
      <c r="AF23" s="120">
        <f>1/1000*'[1]4407Exp'!AD$203</f>
        <v>0</v>
      </c>
      <c r="AG23" s="120">
        <f>1/1000*'[1]4407Exp'!AE$203</f>
        <v>0</v>
      </c>
      <c r="AH23" s="120">
        <f>1/1000*'[1]4407Exp'!AF$203</f>
        <v>0</v>
      </c>
      <c r="AI23" s="120">
        <f>1/1000*'[1]4407Exp'!AG$203</f>
        <v>1.3722423000000003E-6</v>
      </c>
      <c r="AJ23" s="120">
        <f>1/1000*'[1]4407Exp'!AH$203</f>
        <v>0</v>
      </c>
      <c r="AK23" s="120">
        <f>1/1000*'[1]4407Exp'!AI$203</f>
        <v>0</v>
      </c>
      <c r="AL23" s="120">
        <f>1/1000*'[1]4407Exp'!AJ$203</f>
        <v>0</v>
      </c>
      <c r="AM23" s="120">
        <f>1/1000*'[1]4407Exp'!AK$203</f>
        <v>0</v>
      </c>
      <c r="AN23" s="120">
        <f>1/1000*'[1]4407Exp'!AL$203</f>
        <v>0</v>
      </c>
      <c r="AO23" s="120">
        <f>1/1000*'[1]4407Exp'!AM$203</f>
        <v>0</v>
      </c>
      <c r="AP23" s="120">
        <f>1/1000*'[1]4407Exp'!AN$203</f>
        <v>0</v>
      </c>
      <c r="AQ23" s="120">
        <f>1/1000*'[1]4407Exp'!AO$203</f>
        <v>0</v>
      </c>
      <c r="AR23" s="120">
        <f>1/1000*'[1]4407Exp'!AP$203</f>
        <v>0</v>
      </c>
      <c r="AS23" s="120">
        <f>1/1000*'[1]4407Exp'!AQ$203</f>
        <v>0</v>
      </c>
      <c r="AT23" s="120">
        <f>1/1000*'[1]4407Exp'!AR$203</f>
        <v>0</v>
      </c>
      <c r="AU23" s="120">
        <f>1/1000*'[1]4407Exp'!AS$203</f>
        <v>0</v>
      </c>
      <c r="AV23" s="120">
        <f>1/1000*'[1]4407Exp'!AT$203</f>
        <v>0</v>
      </c>
      <c r="AW23" s="120">
        <f>1/1000*'[1]4407Exp'!AU$203</f>
        <v>0</v>
      </c>
      <c r="AX23" s="120">
        <f>1/1000*'[1]4407Exp'!AV$203</f>
        <v>0</v>
      </c>
      <c r="AY23" s="120">
        <f>1/1000*'[1]4407Exp'!AW$203</f>
        <v>0</v>
      </c>
      <c r="AZ23" s="120">
        <f>1/1000*'[1]4407Exp'!AX$203</f>
        <v>0</v>
      </c>
      <c r="BA23" s="120">
        <f>1/1000*'[1]4407Exp'!AY$203</f>
        <v>0</v>
      </c>
      <c r="BB23" s="120">
        <f>1/1000*'[1]4407Exp'!AZ$203</f>
        <v>0</v>
      </c>
      <c r="BC23" s="120">
        <f>1/1000*'[1]4407Exp'!BA$203</f>
        <v>0</v>
      </c>
      <c r="BD23" s="31"/>
      <c r="BE23" s="31"/>
    </row>
    <row r="24" spans="2:57">
      <c r="B24" s="119" t="s">
        <v>117</v>
      </c>
      <c r="C24" s="120">
        <f>1/$A$1*'[1]4407Exp'!$B$260</f>
        <v>0</v>
      </c>
      <c r="D24" s="120">
        <f>1/$A$1*'[1]4407Exp'!$C$260</f>
        <v>0</v>
      </c>
      <c r="E24" s="120">
        <f>1/$A$1*'[1]4407Exp'!$D$260</f>
        <v>0</v>
      </c>
      <c r="F24" s="120">
        <f>1/$A$1*'[1]4407Exp'!$E$260</f>
        <v>0</v>
      </c>
      <c r="G24" s="120">
        <f>1/$A$1*'[1]4407Exp'!$F$260</f>
        <v>0</v>
      </c>
      <c r="H24" s="120">
        <f>1/$A$1*'[1]4407Exp'!$G$260</f>
        <v>0</v>
      </c>
      <c r="I24" s="120">
        <f>1/$A$1*'[1]4407Exp'!$H$260</f>
        <v>0</v>
      </c>
      <c r="J24" s="120">
        <f>1/$A$1*'[1]4407Exp'!$I$260</f>
        <v>0</v>
      </c>
      <c r="K24" s="120">
        <f>1/$A$1*'[1]4407Exp'!$J$260</f>
        <v>0</v>
      </c>
      <c r="L24" s="120">
        <f>1/$A$1*'[1]4407Exp'!K$260</f>
        <v>0</v>
      </c>
      <c r="M24" s="120">
        <f>1/$A$1*'[1]4407Exp'!L$260</f>
        <v>0</v>
      </c>
      <c r="N24" s="120">
        <f>1/$A$1*'[1]4407Exp'!M$260</f>
        <v>0</v>
      </c>
      <c r="O24" s="120">
        <f>1/$A$1*'[1]4407Exp'!N$260</f>
        <v>0</v>
      </c>
      <c r="P24" s="120">
        <f>1/$A$1*'[1]4407Exp'!O$260</f>
        <v>0</v>
      </c>
      <c r="Q24" s="120">
        <f>1/$A$1*'[1]4407Exp'!P$260</f>
        <v>0</v>
      </c>
      <c r="R24" s="120">
        <f>1/$A$1*'[1]4407Exp'!Q$260</f>
        <v>0</v>
      </c>
      <c r="S24" s="120">
        <f>1/$A$1*'[1]4407Exp'!R$260</f>
        <v>0</v>
      </c>
      <c r="T24" s="120">
        <f>1/$A$1*'[1]4407Exp'!S$260</f>
        <v>0</v>
      </c>
      <c r="U24" s="120">
        <f>1/$A$1*'[1]4407Exp'!T$260</f>
        <v>0</v>
      </c>
      <c r="V24" s="120">
        <f>1/$A$1*'[1]4407Exp'!U$260</f>
        <v>0</v>
      </c>
      <c r="W24" s="120">
        <f>1/$A$1*'[1]4407Exp'!V$260</f>
        <v>0</v>
      </c>
      <c r="X24" s="120">
        <f>1/$A$1*'[1]4407Exp'!W$260</f>
        <v>0</v>
      </c>
      <c r="Y24" s="120">
        <f>1/$A$1*'[1]4407Exp'!X$260</f>
        <v>0</v>
      </c>
      <c r="Z24" s="120">
        <f>1/$A$1*'[1]4407Exp'!Y$260</f>
        <v>0</v>
      </c>
      <c r="AA24" s="120">
        <f>1/$A$1*'[1]4407Exp'!Z$260</f>
        <v>0</v>
      </c>
      <c r="AB24" s="120">
        <f>1/$A$1*'[1]4407Exp'!AA$260</f>
        <v>0</v>
      </c>
      <c r="AC24" s="121"/>
      <c r="AD24" s="120">
        <f>1/1000*'[1]4407Exp'!AB$260</f>
        <v>0</v>
      </c>
      <c r="AE24" s="120">
        <f>1/1000*'[1]4407Exp'!AC$260</f>
        <v>0</v>
      </c>
      <c r="AF24" s="120">
        <f>1/1000*'[1]4407Exp'!AD$260</f>
        <v>0</v>
      </c>
      <c r="AG24" s="120">
        <f>1/1000*'[1]4407Exp'!AE$260</f>
        <v>0</v>
      </c>
      <c r="AH24" s="120">
        <f>1/1000*'[1]4407Exp'!AF$260</f>
        <v>0</v>
      </c>
      <c r="AI24" s="120">
        <f>1/1000*'[1]4407Exp'!AG$260</f>
        <v>0</v>
      </c>
      <c r="AJ24" s="120">
        <f>1/1000*'[1]4407Exp'!AH$260</f>
        <v>0</v>
      </c>
      <c r="AK24" s="120">
        <f>1/1000*'[1]4407Exp'!AI$260</f>
        <v>0</v>
      </c>
      <c r="AL24" s="120">
        <f>1/1000*'[1]4407Exp'!AJ$260</f>
        <v>0</v>
      </c>
      <c r="AM24" s="120">
        <f>1/1000*'[1]4407Exp'!AK$260</f>
        <v>0</v>
      </c>
      <c r="AN24" s="120">
        <f>1/1000*'[1]4407Exp'!AL$260</f>
        <v>0</v>
      </c>
      <c r="AO24" s="120">
        <f>1/1000*'[1]4407Exp'!AM$260</f>
        <v>0</v>
      </c>
      <c r="AP24" s="120">
        <f>1/1000*'[1]4407Exp'!AN$260</f>
        <v>0</v>
      </c>
      <c r="AQ24" s="120">
        <f>1/1000*'[1]4407Exp'!AO$260</f>
        <v>0</v>
      </c>
      <c r="AR24" s="120">
        <f>1/1000*'[1]4407Exp'!AP$260</f>
        <v>0</v>
      </c>
      <c r="AS24" s="120">
        <f>1/1000*'[1]4407Exp'!AQ$260</f>
        <v>0</v>
      </c>
      <c r="AT24" s="120">
        <f>1/1000*'[1]4407Exp'!AR$260</f>
        <v>0</v>
      </c>
      <c r="AU24" s="120">
        <f>1/1000*'[1]4407Exp'!AS$260</f>
        <v>0</v>
      </c>
      <c r="AV24" s="120">
        <f>1/1000*'[1]4407Exp'!AT$260</f>
        <v>0</v>
      </c>
      <c r="AW24" s="120">
        <f>1/1000*'[1]4407Exp'!AU$260</f>
        <v>0</v>
      </c>
      <c r="AX24" s="120">
        <f>1/1000*'[1]4407Exp'!AV$260</f>
        <v>0</v>
      </c>
      <c r="AY24" s="120">
        <f>1/1000*'[1]4407Exp'!AW$260</f>
        <v>0</v>
      </c>
      <c r="AZ24" s="120">
        <f>1/1000*'[1]4407Exp'!AX$260</f>
        <v>0</v>
      </c>
      <c r="BA24" s="120">
        <f>1/1000*'[1]4407Exp'!AY$260</f>
        <v>0</v>
      </c>
      <c r="BB24" s="120">
        <f>1/1000*'[1]4407Exp'!AZ$260</f>
        <v>0</v>
      </c>
      <c r="BC24" s="120">
        <f>1/1000*'[1]4407Exp'!BA$260</f>
        <v>0</v>
      </c>
      <c r="BD24" s="31"/>
      <c r="BE24" s="31"/>
    </row>
    <row r="25" spans="2:57">
      <c r="C25" s="376"/>
      <c r="D25" s="376"/>
      <c r="E25" s="376"/>
      <c r="F25" s="376"/>
      <c r="G25" s="376"/>
      <c r="H25" s="376"/>
      <c r="I25" s="376"/>
      <c r="J25" s="376"/>
      <c r="K25" s="376"/>
      <c r="L25" s="376"/>
      <c r="M25" s="376"/>
      <c r="N25" s="376"/>
      <c r="O25" s="376"/>
      <c r="P25" s="376"/>
      <c r="Q25" s="376"/>
      <c r="R25" s="376"/>
      <c r="S25" s="376"/>
      <c r="T25" s="376"/>
      <c r="U25" s="376"/>
      <c r="V25" s="376"/>
      <c r="W25" s="376"/>
      <c r="X25" s="376"/>
      <c r="Y25" s="376"/>
      <c r="Z25" s="376"/>
      <c r="AA25" s="376"/>
      <c r="AB25" s="376"/>
      <c r="AD25" s="379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79"/>
      <c r="AY25" s="379"/>
      <c r="AZ25" s="379"/>
      <c r="BA25" s="379"/>
      <c r="BB25" s="379"/>
      <c r="BC25" s="379"/>
      <c r="BD25" s="31"/>
      <c r="BE25" s="31"/>
    </row>
    <row r="26" spans="2:57">
      <c r="AD26" s="379"/>
      <c r="AE26" s="379"/>
      <c r="AF26" s="379"/>
      <c r="AG26" s="379"/>
      <c r="AH26" s="379"/>
      <c r="AI26" s="379"/>
      <c r="AJ26" s="379"/>
      <c r="AK26" s="379"/>
      <c r="AL26" s="379"/>
      <c r="AM26" s="379"/>
      <c r="AN26" s="379"/>
      <c r="AO26" s="379"/>
      <c r="AP26" s="379"/>
      <c r="AQ26" s="379"/>
      <c r="AR26" s="379"/>
      <c r="AS26" s="379"/>
      <c r="AT26" s="379"/>
      <c r="AU26" s="379"/>
      <c r="AV26" s="379"/>
      <c r="AW26" s="379"/>
      <c r="AX26" s="379"/>
      <c r="AY26" s="379"/>
      <c r="AZ26" s="379"/>
      <c r="BA26" s="379"/>
      <c r="BB26" s="379"/>
      <c r="BC26" s="379"/>
      <c r="BD26" s="31"/>
      <c r="BE26" s="31"/>
    </row>
    <row r="27" spans="2:57">
      <c r="AD27" s="379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79"/>
      <c r="AY27" s="379"/>
      <c r="AZ27" s="379"/>
      <c r="BA27" s="379"/>
      <c r="BB27" s="379"/>
      <c r="BC27" s="379"/>
      <c r="BD27" s="31"/>
      <c r="BE27" s="31"/>
    </row>
    <row r="28" spans="2:57">
      <c r="AD28" s="379"/>
      <c r="AE28" s="379"/>
      <c r="AF28" s="379"/>
      <c r="AG28" s="379"/>
      <c r="AH28" s="379"/>
      <c r="AI28" s="379"/>
      <c r="AJ28" s="379"/>
      <c r="AK28" s="379"/>
      <c r="AL28" s="379"/>
      <c r="AM28" s="379"/>
      <c r="AN28" s="379"/>
      <c r="AO28" s="379"/>
      <c r="AP28" s="379"/>
      <c r="AQ28" s="379"/>
      <c r="AR28" s="379"/>
      <c r="AS28" s="379"/>
      <c r="AT28" s="379"/>
      <c r="AU28" s="379"/>
      <c r="AV28" s="379"/>
      <c r="AW28" s="379"/>
      <c r="AX28" s="379"/>
      <c r="AY28" s="379"/>
      <c r="AZ28" s="379"/>
      <c r="BA28" s="379"/>
      <c r="BB28" s="379"/>
      <c r="BC28" s="379"/>
      <c r="BD28" s="31"/>
      <c r="BE28" s="31"/>
    </row>
    <row r="29" spans="2:57">
      <c r="AD29" s="379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79"/>
      <c r="AY29" s="379"/>
      <c r="AZ29" s="379"/>
      <c r="BA29" s="379"/>
      <c r="BB29" s="379"/>
      <c r="BC29" s="379"/>
      <c r="BD29" s="31"/>
      <c r="BE29" s="31"/>
    </row>
    <row r="30" spans="2:57">
      <c r="AD30" s="379"/>
      <c r="AE30" s="379"/>
      <c r="AF30" s="379"/>
      <c r="AG30" s="379"/>
      <c r="AH30" s="379"/>
      <c r="AI30" s="379"/>
      <c r="AJ30" s="379"/>
      <c r="AK30" s="379"/>
      <c r="AL30" s="379"/>
      <c r="AM30" s="379"/>
      <c r="AN30" s="379"/>
      <c r="AO30" s="379"/>
      <c r="AP30" s="379"/>
      <c r="AQ30" s="379"/>
      <c r="AR30" s="379"/>
      <c r="AS30" s="379"/>
      <c r="AT30" s="379"/>
      <c r="AU30" s="379"/>
      <c r="AV30" s="379"/>
      <c r="AW30" s="379"/>
      <c r="AX30" s="379"/>
      <c r="AY30" s="379"/>
      <c r="AZ30" s="379"/>
      <c r="BA30" s="379"/>
      <c r="BB30" s="379"/>
      <c r="BC30" s="379"/>
      <c r="BD30" s="31"/>
      <c r="BE30" s="31"/>
    </row>
    <row r="31" spans="2:57">
      <c r="AD31" s="379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79"/>
      <c r="AY31" s="379"/>
      <c r="AZ31" s="379"/>
      <c r="BA31" s="379"/>
      <c r="BB31" s="379"/>
      <c r="BC31" s="379"/>
      <c r="BD31" s="31"/>
      <c r="BE31" s="31"/>
    </row>
    <row r="32" spans="2:57">
      <c r="AD32" s="379"/>
      <c r="AE32" s="379"/>
      <c r="AF32" s="379"/>
      <c r="AG32" s="379"/>
      <c r="AH32" s="379"/>
      <c r="AI32" s="379"/>
      <c r="AJ32" s="379"/>
      <c r="AK32" s="379"/>
      <c r="AL32" s="379"/>
      <c r="AM32" s="379"/>
      <c r="AN32" s="379"/>
      <c r="AO32" s="379"/>
      <c r="AP32" s="379"/>
      <c r="AQ32" s="379"/>
      <c r="AR32" s="379"/>
      <c r="AS32" s="379"/>
      <c r="AT32" s="379"/>
      <c r="AU32" s="379"/>
      <c r="AV32" s="379"/>
      <c r="AW32" s="379"/>
      <c r="AX32" s="379"/>
      <c r="AY32" s="379"/>
      <c r="AZ32" s="379"/>
      <c r="BA32" s="379"/>
      <c r="BB32" s="379"/>
      <c r="BC32" s="379"/>
      <c r="BD32" s="31"/>
      <c r="BE32" s="31"/>
    </row>
    <row r="33" spans="30:57">
      <c r="AD33" s="379"/>
      <c r="AE33" s="379"/>
      <c r="AF33" s="379"/>
      <c r="AG33" s="379"/>
      <c r="AH33" s="379"/>
      <c r="AI33" s="379"/>
      <c r="AJ33" s="379"/>
      <c r="AK33" s="379"/>
      <c r="AL33" s="379"/>
      <c r="AM33" s="379"/>
      <c r="AN33" s="379"/>
      <c r="AO33" s="379"/>
      <c r="AP33" s="379"/>
      <c r="AQ33" s="379"/>
      <c r="AR33" s="379"/>
      <c r="AS33" s="379"/>
      <c r="AT33" s="379"/>
      <c r="AU33" s="379"/>
      <c r="AV33" s="379"/>
      <c r="AW33" s="379"/>
      <c r="AX33" s="379"/>
      <c r="AY33" s="379"/>
      <c r="AZ33" s="379"/>
      <c r="BA33" s="379"/>
      <c r="BB33" s="379"/>
      <c r="BC33" s="379"/>
      <c r="BD33" s="31"/>
      <c r="BE33" s="31"/>
    </row>
    <row r="34" spans="30:57">
      <c r="AD34" s="379"/>
      <c r="AE34" s="379"/>
      <c r="AF34" s="379"/>
      <c r="AG34" s="379"/>
      <c r="AH34" s="379"/>
      <c r="AI34" s="379"/>
      <c r="AJ34" s="379"/>
      <c r="AK34" s="379"/>
      <c r="AL34" s="379"/>
      <c r="AM34" s="379"/>
      <c r="AN34" s="379"/>
      <c r="AO34" s="379"/>
      <c r="AP34" s="379"/>
      <c r="AQ34" s="379"/>
      <c r="AR34" s="379"/>
      <c r="AS34" s="379"/>
      <c r="AT34" s="379"/>
      <c r="AU34" s="379"/>
      <c r="AV34" s="379"/>
      <c r="AW34" s="379"/>
      <c r="AX34" s="379"/>
      <c r="AY34" s="379"/>
      <c r="AZ34" s="379"/>
      <c r="BA34" s="379"/>
      <c r="BB34" s="379"/>
      <c r="BC34" s="379"/>
      <c r="BD34" s="31"/>
      <c r="BE34" s="31"/>
    </row>
    <row r="35" spans="30:57">
      <c r="AD35" s="379"/>
      <c r="AE35" s="379"/>
      <c r="AF35" s="379"/>
      <c r="AG35" s="379"/>
      <c r="AH35" s="379"/>
      <c r="AI35" s="379"/>
      <c r="AJ35" s="379"/>
      <c r="AK35" s="379"/>
      <c r="AL35" s="379"/>
      <c r="AM35" s="379"/>
      <c r="AN35" s="379"/>
      <c r="AO35" s="379"/>
      <c r="AP35" s="379"/>
      <c r="AQ35" s="379"/>
      <c r="AR35" s="379"/>
      <c r="AS35" s="379"/>
      <c r="AT35" s="379"/>
      <c r="AU35" s="379"/>
      <c r="AV35" s="379"/>
      <c r="AW35" s="379"/>
      <c r="AX35" s="379"/>
      <c r="AY35" s="379"/>
      <c r="AZ35" s="379"/>
      <c r="BA35" s="379"/>
      <c r="BB35" s="379"/>
      <c r="BC35" s="379"/>
      <c r="BD35" s="31"/>
      <c r="BE35" s="31"/>
    </row>
    <row r="36" spans="30:57">
      <c r="AD36" s="379"/>
      <c r="AE36" s="379"/>
      <c r="AF36" s="379"/>
      <c r="AG36" s="379"/>
      <c r="AH36" s="379"/>
      <c r="AI36" s="379"/>
      <c r="AJ36" s="379"/>
      <c r="AK36" s="379"/>
      <c r="AL36" s="379"/>
      <c r="AM36" s="379"/>
      <c r="AN36" s="379"/>
      <c r="AO36" s="379"/>
      <c r="AP36" s="379"/>
      <c r="AQ36" s="379"/>
      <c r="AR36" s="379"/>
      <c r="AS36" s="379"/>
      <c r="AT36" s="379"/>
      <c r="AU36" s="379"/>
      <c r="AV36" s="379"/>
      <c r="AW36" s="379"/>
      <c r="AX36" s="379"/>
      <c r="AY36" s="379"/>
      <c r="AZ36" s="379"/>
      <c r="BA36" s="379"/>
      <c r="BB36" s="379"/>
      <c r="BC36" s="379"/>
      <c r="BD36" s="31"/>
      <c r="BE36" s="31"/>
    </row>
    <row r="37" spans="30:57">
      <c r="AD37" s="379"/>
      <c r="AE37" s="379"/>
      <c r="AF37" s="379"/>
      <c r="AG37" s="379"/>
      <c r="AH37" s="379"/>
      <c r="AI37" s="379"/>
      <c r="AJ37" s="379"/>
      <c r="AK37" s="379"/>
      <c r="AL37" s="379"/>
      <c r="AM37" s="379"/>
      <c r="AN37" s="379"/>
      <c r="AO37" s="379"/>
      <c r="AP37" s="379"/>
      <c r="AQ37" s="379"/>
      <c r="AR37" s="379"/>
      <c r="AS37" s="379"/>
      <c r="AT37" s="379"/>
      <c r="AU37" s="379"/>
      <c r="AV37" s="379"/>
      <c r="AW37" s="379"/>
      <c r="AX37" s="379"/>
      <c r="AY37" s="379"/>
      <c r="AZ37" s="379"/>
      <c r="BA37" s="379"/>
      <c r="BB37" s="379"/>
      <c r="BC37" s="379"/>
      <c r="BD37" s="31"/>
      <c r="BE37" s="31"/>
    </row>
    <row r="38" spans="30:57">
      <c r="AD38" s="379"/>
      <c r="AE38" s="379"/>
      <c r="AF38" s="379"/>
      <c r="AG38" s="379"/>
      <c r="AH38" s="379"/>
      <c r="AI38" s="379"/>
      <c r="AJ38" s="379"/>
      <c r="AK38" s="379"/>
      <c r="AL38" s="379"/>
      <c r="AM38" s="379"/>
      <c r="AN38" s="379"/>
      <c r="AO38" s="379"/>
      <c r="AP38" s="379"/>
      <c r="AQ38" s="379"/>
      <c r="AR38" s="379"/>
      <c r="AS38" s="379"/>
      <c r="AT38" s="379"/>
      <c r="AU38" s="379"/>
      <c r="AV38" s="379"/>
      <c r="AW38" s="379"/>
      <c r="AX38" s="379"/>
      <c r="AY38" s="379"/>
      <c r="AZ38" s="379"/>
      <c r="BA38" s="379"/>
      <c r="BB38" s="379"/>
      <c r="BC38" s="379"/>
      <c r="BD38" s="31"/>
      <c r="BE38" s="31"/>
    </row>
    <row r="39" spans="30:57">
      <c r="AD39" s="379"/>
      <c r="AE39" s="379"/>
      <c r="AF39" s="379"/>
      <c r="AG39" s="379"/>
      <c r="AH39" s="379"/>
      <c r="AI39" s="379"/>
      <c r="AJ39" s="379"/>
      <c r="AK39" s="379"/>
      <c r="AL39" s="379"/>
      <c r="AM39" s="379"/>
      <c r="AN39" s="379"/>
      <c r="AO39" s="379"/>
      <c r="AP39" s="379"/>
      <c r="AQ39" s="379"/>
      <c r="AR39" s="379"/>
      <c r="AS39" s="379"/>
      <c r="AT39" s="379"/>
      <c r="AU39" s="379"/>
      <c r="AV39" s="379"/>
      <c r="AW39" s="379"/>
      <c r="AX39" s="379"/>
      <c r="AY39" s="379"/>
      <c r="AZ39" s="379"/>
      <c r="BA39" s="379"/>
      <c r="BB39" s="379"/>
      <c r="BC39" s="379"/>
      <c r="BD39" s="31"/>
      <c r="BE39" s="31"/>
    </row>
    <row r="40" spans="30:57">
      <c r="AD40" s="379"/>
      <c r="AE40" s="379"/>
      <c r="AF40" s="379"/>
      <c r="AG40" s="379"/>
      <c r="AH40" s="379"/>
      <c r="AI40" s="379"/>
      <c r="AJ40" s="379"/>
      <c r="AK40" s="379"/>
      <c r="AL40" s="379"/>
      <c r="AM40" s="379"/>
      <c r="AN40" s="379"/>
      <c r="AO40" s="379"/>
      <c r="AP40" s="379"/>
      <c r="AQ40" s="379"/>
      <c r="AR40" s="379"/>
      <c r="AS40" s="379"/>
      <c r="AT40" s="379"/>
      <c r="AU40" s="379"/>
      <c r="AV40" s="379"/>
      <c r="AW40" s="379"/>
      <c r="AX40" s="379"/>
      <c r="AY40" s="379"/>
      <c r="AZ40" s="379"/>
      <c r="BA40" s="379"/>
      <c r="BB40" s="379"/>
      <c r="BC40" s="379"/>
      <c r="BD40" s="31"/>
      <c r="BE40" s="31"/>
    </row>
    <row r="41" spans="30:57">
      <c r="AD41" s="379"/>
      <c r="AE41" s="379"/>
      <c r="AF41" s="379"/>
      <c r="AG41" s="379"/>
      <c r="AH41" s="379"/>
      <c r="AI41" s="379"/>
      <c r="AJ41" s="379"/>
      <c r="AK41" s="379"/>
      <c r="AL41" s="379"/>
      <c r="AM41" s="379"/>
      <c r="AN41" s="379"/>
      <c r="AO41" s="379"/>
      <c r="AP41" s="379"/>
      <c r="AQ41" s="379"/>
      <c r="AR41" s="379"/>
      <c r="AS41" s="379"/>
      <c r="AT41" s="379"/>
      <c r="AU41" s="379"/>
      <c r="AV41" s="379"/>
      <c r="AW41" s="379"/>
      <c r="AX41" s="379"/>
      <c r="AY41" s="379"/>
      <c r="AZ41" s="379"/>
      <c r="BA41" s="379"/>
      <c r="BB41" s="379"/>
      <c r="BC41" s="379"/>
      <c r="BD41" s="31"/>
      <c r="BE41" s="31"/>
    </row>
    <row r="42" spans="30:57">
      <c r="AD42" s="379"/>
      <c r="AE42" s="379"/>
      <c r="AF42" s="379"/>
      <c r="AG42" s="379"/>
      <c r="AH42" s="379"/>
      <c r="AI42" s="379"/>
      <c r="AJ42" s="379"/>
      <c r="AK42" s="379"/>
      <c r="AL42" s="379"/>
      <c r="AM42" s="379"/>
      <c r="AN42" s="379"/>
      <c r="AO42" s="379"/>
      <c r="AP42" s="379"/>
      <c r="AQ42" s="379"/>
      <c r="AR42" s="379"/>
      <c r="AS42" s="379"/>
      <c r="AT42" s="379"/>
      <c r="AU42" s="379"/>
      <c r="AV42" s="379"/>
      <c r="AW42" s="379"/>
      <c r="AX42" s="379"/>
      <c r="AY42" s="379"/>
      <c r="AZ42" s="379"/>
      <c r="BA42" s="379"/>
      <c r="BB42" s="379"/>
      <c r="BC42" s="379"/>
      <c r="BD42" s="31"/>
      <c r="BE42" s="31"/>
    </row>
    <row r="43" spans="30:57">
      <c r="AD43" s="379"/>
      <c r="AE43" s="379"/>
      <c r="AF43" s="379"/>
      <c r="AG43" s="379"/>
      <c r="AH43" s="379"/>
      <c r="AI43" s="379"/>
      <c r="AJ43" s="379"/>
      <c r="AK43" s="379"/>
      <c r="AL43" s="379"/>
      <c r="AM43" s="379"/>
      <c r="AN43" s="379"/>
      <c r="AO43" s="379"/>
      <c r="AP43" s="379"/>
      <c r="AQ43" s="379"/>
      <c r="AR43" s="379"/>
      <c r="AS43" s="379"/>
      <c r="AT43" s="379"/>
      <c r="AU43" s="379"/>
      <c r="AV43" s="379"/>
      <c r="AW43" s="379"/>
      <c r="AX43" s="379"/>
      <c r="AY43" s="379"/>
      <c r="AZ43" s="379"/>
      <c r="BA43" s="379"/>
      <c r="BB43" s="379"/>
      <c r="BC43" s="379"/>
      <c r="BD43" s="31"/>
    </row>
    <row r="44" spans="30:57">
      <c r="BD44" s="31"/>
    </row>
    <row r="45" spans="30:57">
      <c r="BD45" s="31"/>
    </row>
    <row r="46" spans="30:57">
      <c r="BD46" s="31"/>
    </row>
    <row r="47" spans="30:57">
      <c r="BD47" s="31"/>
    </row>
    <row r="48" spans="30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BE69"/>
  <sheetViews>
    <sheetView workbookViewId="0">
      <pane xSplit="2" ySplit="4" topLeftCell="C5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f>[2]RWE!$A$8</f>
        <v>1.9</v>
      </c>
      <c r="B1" s="28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15" t="s">
        <v>23</v>
      </c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7"/>
      <c r="AC2" s="324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209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329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77" t="s">
        <v>15</v>
      </c>
      <c r="C5" s="570">
        <f>1/$A$1*'[1]4408Exp'!$B$263</f>
        <v>1.3269479770175435E-2</v>
      </c>
      <c r="D5" s="569">
        <f>1/$A$1*'[1]4408Exp'!$C$263</f>
        <v>1.6285521100000002E-2</v>
      </c>
      <c r="E5" s="569">
        <f>1/$A$1*'[1]4408Exp'!$D$263</f>
        <v>1.0812359537254897E-2</v>
      </c>
      <c r="F5" s="569">
        <f>1/$A$1*'[1]4408Exp'!$E$263</f>
        <v>6.3340904654282755E-3</v>
      </c>
      <c r="G5" s="569">
        <f>1/$A$1*'[1]4408Exp'!$F$263</f>
        <v>6.7531734327383091E-3</v>
      </c>
      <c r="H5" s="569">
        <f>1/$A$1*'[1]4408Exp'!$G$263</f>
        <v>5.7241270039501014E-3</v>
      </c>
      <c r="I5" s="569">
        <f>1/$A$1*'[1]4408Exp'!$H$263</f>
        <v>4.4719251377655991E-3</v>
      </c>
      <c r="J5" s="571">
        <f>1/$A$1*'[1]4408Exp'!$I$263</f>
        <v>8.9001263435897447E-3</v>
      </c>
      <c r="K5" s="571">
        <f>1/$A$1*'[1]4408Exp'!$J$263</f>
        <v>8.542935397435893E-3</v>
      </c>
      <c r="L5" s="571">
        <f>1/$A$1*'[1]4408Exp'!K$263</f>
        <v>6.6095931666666653E-3</v>
      </c>
      <c r="M5" s="569">
        <f>1/$A$1*'[1]4408Exp'!L$263</f>
        <v>3.1659138883254772E-3</v>
      </c>
      <c r="N5" s="569">
        <f>1/$A$1*'[1]4408Exp'!M$263</f>
        <v>2.0597118867623603E-3</v>
      </c>
      <c r="O5" s="569">
        <f>1/$A$1*'[1]4408Exp'!N$263</f>
        <v>1.4167441003134796E-2</v>
      </c>
      <c r="P5" s="569">
        <f>1/$A$1*'[1]4408Exp'!O$263</f>
        <v>6.9340737077922092E-3</v>
      </c>
      <c r="Q5" s="569">
        <f>1/$A$1*'[1]4408Exp'!P$263</f>
        <v>1.0050540950000001E-2</v>
      </c>
      <c r="R5" s="569">
        <f>1/$A$1*'[1]4408Exp'!Q$263</f>
        <v>3.1717356569696972E-2</v>
      </c>
      <c r="S5" s="569">
        <f>1/$A$1*'[1]4408Exp'!R$263</f>
        <v>2.0033655261904763E-2</v>
      </c>
      <c r="T5" s="569">
        <f>1/$A$1*'[1]4408Exp'!S$263</f>
        <v>7.3884661488095221E-2</v>
      </c>
      <c r="U5" s="569">
        <f>1/$A$1*'[1]4408Exp'!T$263</f>
        <v>0</v>
      </c>
      <c r="V5" s="569">
        <f>1/$A$1*'[1]4408Exp'!U$263</f>
        <v>2.0804042666666663E-3</v>
      </c>
      <c r="W5" s="569">
        <f>1/$A$1*'[1]4408Exp'!V$263</f>
        <v>2.0804042666666663E-3</v>
      </c>
      <c r="X5" s="569">
        <f>1/$A$1*'[1]4408Exp'!W$263</f>
        <v>2.0804042666666663E-3</v>
      </c>
      <c r="Y5" s="569">
        <f>1/$A$1*'[1]4408Exp'!X$263</f>
        <v>2.0804042666666663E-3</v>
      </c>
      <c r="Z5" s="569">
        <f>1/$A$1*'[1]4408Exp'!Y$263</f>
        <v>2.0804042666666663E-3</v>
      </c>
      <c r="AA5" s="569">
        <f>1/$A$1*'[1]4408Exp'!Z$263</f>
        <v>2.0804042666666663E-3</v>
      </c>
      <c r="AB5" s="569">
        <f>1/$A$1*'[1]4408Exp'!AA$263</f>
        <v>0</v>
      </c>
      <c r="AC5" s="428"/>
      <c r="AD5" s="429">
        <f>'[1]4408Exp'!AB$263</f>
        <v>14.109906495179997</v>
      </c>
      <c r="AE5" s="430">
        <f>'[1]4408Exp'!AC$263</f>
        <v>16.318436529999996</v>
      </c>
      <c r="AF5" s="430">
        <f>'[1]4408Exp'!AD$263</f>
        <v>14.5554761232</v>
      </c>
      <c r="AG5" s="430">
        <f>'[1]4408Exp'!AE$263</f>
        <v>13.305434576000001</v>
      </c>
      <c r="AH5" s="430">
        <f>'[1]4408Exp'!AF$263</f>
        <v>15.3168795766</v>
      </c>
      <c r="AI5" s="430">
        <f>'[1]4408Exp'!AG$263</f>
        <v>15.5154398256</v>
      </c>
      <c r="AJ5" s="430">
        <f>'[1]4408Exp'!AH$263</f>
        <v>18.2442836036</v>
      </c>
      <c r="AK5" s="430">
        <f>'[1]4408Exp'!AI$263</f>
        <v>25.539373028500002</v>
      </c>
      <c r="AL5" s="430">
        <f>'[1]4408Exp'!AJ$263</f>
        <v>33.070936529199997</v>
      </c>
      <c r="AM5" s="430">
        <f>'[1]4408Exp'!AK$263</f>
        <v>14.273222726399997</v>
      </c>
      <c r="AN5" s="430">
        <f>'[1]4408Exp'!AL$263</f>
        <v>11.7557892513</v>
      </c>
      <c r="AO5" s="430">
        <f>'[1]4408Exp'!AM$263</f>
        <v>27.988981583999994</v>
      </c>
      <c r="AP5" s="430">
        <f>'[1]4408Exp'!AN$263</f>
        <v>8.2540524176000005</v>
      </c>
      <c r="AQ5" s="430">
        <f>'[1]4408Exp'!AO$263</f>
        <v>5.0517723278999993</v>
      </c>
      <c r="AR5" s="430">
        <f>'[1]4408Exp'!AP$263</f>
        <v>4.6746700030000001</v>
      </c>
      <c r="AS5" s="430">
        <f>'[1]4408Exp'!AQ$263</f>
        <v>6.5105737375000006</v>
      </c>
      <c r="AT5" s="430">
        <f>'[1]4408Exp'!AR$263</f>
        <v>8.0080661851000006</v>
      </c>
      <c r="AU5" s="430">
        <f>'[1]4408Exp'!AS$263</f>
        <v>52.523386115200012</v>
      </c>
      <c r="AV5" s="430">
        <f>'[1]4408Exp'!AT$263</f>
        <v>50.709257179000019</v>
      </c>
      <c r="AW5" s="430">
        <f>'[1]4408Exp'!AU$263</f>
        <v>7.1083946837499994</v>
      </c>
      <c r="AX5" s="430">
        <f>'[1]4408Exp'!AV$263</f>
        <v>0</v>
      </c>
      <c r="AY5" s="430">
        <f>'[1]4408Exp'!AW$263</f>
        <v>0</v>
      </c>
      <c r="AZ5" s="430">
        <f>'[1]4408Exp'!AX$263</f>
        <v>0</v>
      </c>
      <c r="BA5" s="430">
        <f>'[1]4408Exp'!AY$263</f>
        <v>0</v>
      </c>
      <c r="BB5" s="430">
        <f>'[1]4408Exp'!AZ$263</f>
        <v>0</v>
      </c>
      <c r="BC5" s="431">
        <f>'[1]4408Exp'!BA$263</f>
        <v>0</v>
      </c>
      <c r="BD5" s="619"/>
      <c r="BE5" s="31"/>
    </row>
    <row r="6" spans="1:57" ht="13" thickTop="1">
      <c r="AD6" s="379"/>
      <c r="AE6" s="379"/>
      <c r="AF6" s="379"/>
      <c r="AG6" s="379"/>
      <c r="AH6" s="379"/>
      <c r="AI6" s="379"/>
      <c r="AJ6" s="379"/>
      <c r="AK6" s="379"/>
      <c r="AL6" s="379"/>
      <c r="AM6" s="379"/>
      <c r="AN6" s="379"/>
      <c r="AO6" s="379"/>
      <c r="AP6" s="379"/>
      <c r="AQ6" s="379"/>
      <c r="AR6" s="379"/>
      <c r="AS6" s="379"/>
      <c r="AT6" s="379"/>
      <c r="AU6" s="379"/>
      <c r="AV6" s="379"/>
      <c r="AW6" s="379"/>
      <c r="AX6" s="379"/>
      <c r="AY6" s="379"/>
      <c r="AZ6" s="379"/>
      <c r="BA6" s="379"/>
      <c r="BB6" s="379"/>
      <c r="BC6" s="379"/>
      <c r="BD6" s="378"/>
      <c r="BE6" s="31"/>
    </row>
    <row r="7" spans="1:57">
      <c r="AD7" s="379"/>
      <c r="AE7" s="379"/>
      <c r="AF7" s="379"/>
      <c r="AG7" s="379"/>
      <c r="AH7" s="379"/>
      <c r="AI7" s="379"/>
      <c r="AJ7" s="379"/>
      <c r="AK7" s="379"/>
      <c r="AL7" s="379"/>
      <c r="AM7" s="379"/>
      <c r="AN7" s="379"/>
      <c r="AO7" s="379"/>
      <c r="AP7" s="379"/>
      <c r="AQ7" s="379"/>
      <c r="AR7" s="379"/>
      <c r="AS7" s="379"/>
      <c r="AT7" s="379"/>
      <c r="AU7" s="379"/>
      <c r="AV7" s="379"/>
      <c r="AW7" s="379"/>
      <c r="AX7" s="379"/>
      <c r="AY7" s="379"/>
      <c r="AZ7" s="379"/>
      <c r="BA7" s="379"/>
      <c r="BB7" s="379"/>
      <c r="BC7" s="379"/>
      <c r="BD7" s="378"/>
      <c r="BE7" s="31"/>
    </row>
    <row r="8" spans="1:57">
      <c r="AD8" s="379"/>
      <c r="AE8" s="379"/>
      <c r="AF8" s="379"/>
      <c r="AG8" s="379"/>
      <c r="AH8" s="379"/>
      <c r="AI8" s="379"/>
      <c r="AJ8" s="379"/>
      <c r="AK8" s="379"/>
      <c r="AL8" s="379"/>
      <c r="AM8" s="379"/>
      <c r="AN8" s="379"/>
      <c r="AO8" s="379"/>
      <c r="AP8" s="379"/>
      <c r="AQ8" s="379"/>
      <c r="AR8" s="379"/>
      <c r="AS8" s="379"/>
      <c r="AT8" s="379"/>
      <c r="AU8" s="379"/>
      <c r="AV8" s="379"/>
      <c r="AW8" s="379"/>
      <c r="AX8" s="379"/>
      <c r="AY8" s="379"/>
      <c r="AZ8" s="379"/>
      <c r="BA8" s="379"/>
      <c r="BB8" s="379"/>
      <c r="BC8" s="379"/>
      <c r="BD8" s="378"/>
      <c r="BE8" s="31"/>
    </row>
    <row r="9" spans="1:57">
      <c r="AD9" s="379"/>
      <c r="AE9" s="379"/>
      <c r="AF9" s="379"/>
      <c r="AG9" s="379"/>
      <c r="AH9" s="379"/>
      <c r="AI9" s="379"/>
      <c r="AJ9" s="379"/>
      <c r="AK9" s="379"/>
      <c r="AL9" s="379"/>
      <c r="AM9" s="379"/>
      <c r="AN9" s="379"/>
      <c r="AO9" s="379"/>
      <c r="AP9" s="379"/>
      <c r="AQ9" s="379"/>
      <c r="AR9" s="379"/>
      <c r="AS9" s="379"/>
      <c r="AT9" s="379"/>
      <c r="AU9" s="379"/>
      <c r="AV9" s="379"/>
      <c r="AW9" s="379"/>
      <c r="AX9" s="379"/>
      <c r="AY9" s="379"/>
      <c r="AZ9" s="379"/>
      <c r="BA9" s="379"/>
      <c r="BB9" s="379"/>
      <c r="BC9" s="379"/>
      <c r="BD9" s="378"/>
      <c r="BE9" s="31"/>
    </row>
    <row r="10" spans="1:57">
      <c r="AD10" s="379"/>
      <c r="AE10" s="379"/>
      <c r="AF10" s="379"/>
      <c r="AG10" s="379"/>
      <c r="AH10" s="379"/>
      <c r="AI10" s="379"/>
      <c r="AJ10" s="379"/>
      <c r="AK10" s="379"/>
      <c r="AL10" s="379"/>
      <c r="AM10" s="379"/>
      <c r="AN10" s="379"/>
      <c r="AO10" s="379"/>
      <c r="AP10" s="379"/>
      <c r="AQ10" s="379"/>
      <c r="AR10" s="379"/>
      <c r="AS10" s="379"/>
      <c r="AT10" s="379"/>
      <c r="AU10" s="379"/>
      <c r="AV10" s="379"/>
      <c r="AW10" s="379"/>
      <c r="AX10" s="379"/>
      <c r="AY10" s="379"/>
      <c r="AZ10" s="379"/>
      <c r="BA10" s="379"/>
      <c r="BB10" s="379"/>
      <c r="BC10" s="379"/>
      <c r="BD10" s="378"/>
      <c r="BE10" s="31"/>
    </row>
    <row r="11" spans="1:57">
      <c r="AD11" s="379"/>
      <c r="AE11" s="379"/>
      <c r="AF11" s="379"/>
      <c r="AG11" s="379"/>
      <c r="AH11" s="379"/>
      <c r="AI11" s="379"/>
      <c r="AJ11" s="379"/>
      <c r="AK11" s="379"/>
      <c r="AL11" s="379"/>
      <c r="AM11" s="379"/>
      <c r="AN11" s="379"/>
      <c r="AO11" s="379"/>
      <c r="AP11" s="379"/>
      <c r="AQ11" s="379"/>
      <c r="AR11" s="379"/>
      <c r="AS11" s="379"/>
      <c r="AT11" s="379"/>
      <c r="AU11" s="379"/>
      <c r="AV11" s="379"/>
      <c r="AW11" s="379"/>
      <c r="AX11" s="379"/>
      <c r="AY11" s="379"/>
      <c r="AZ11" s="379"/>
      <c r="BA11" s="379"/>
      <c r="BB11" s="379"/>
      <c r="BC11" s="379"/>
      <c r="BD11" s="378"/>
      <c r="BE11" s="31"/>
    </row>
    <row r="12" spans="1:57">
      <c r="BD12" s="378"/>
      <c r="BE12" s="31"/>
    </row>
    <row r="13" spans="1:57">
      <c r="BD13" s="378"/>
      <c r="BE13" s="31"/>
    </row>
    <row r="14" spans="1:57">
      <c r="BD14" s="378"/>
      <c r="BE14" s="31"/>
    </row>
    <row r="15" spans="1:57">
      <c r="BD15" s="378"/>
      <c r="BE15" s="31"/>
    </row>
    <row r="16" spans="1:57">
      <c r="BD16" s="378"/>
      <c r="BE16" s="31"/>
    </row>
    <row r="17" spans="3:57">
      <c r="BD17" s="31"/>
      <c r="BE17" s="31"/>
    </row>
    <row r="18" spans="3:57">
      <c r="BD18" s="31"/>
      <c r="BE18" s="31"/>
    </row>
    <row r="19" spans="3:57">
      <c r="BD19" s="31"/>
      <c r="BE19" s="31"/>
    </row>
    <row r="20" spans="3:57">
      <c r="BD20" s="31"/>
      <c r="BE20" s="31"/>
    </row>
    <row r="21" spans="3:57">
      <c r="BD21" s="31"/>
      <c r="BE21" s="31"/>
    </row>
    <row r="22" spans="3:57">
      <c r="BD22" s="31"/>
      <c r="BE22" s="31"/>
    </row>
    <row r="23" spans="3:57"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21"/>
      <c r="AE23" s="121"/>
      <c r="AF23" s="121"/>
      <c r="AG23" s="121"/>
      <c r="AH23" s="121"/>
      <c r="AI23" s="121"/>
      <c r="AJ23" s="121"/>
      <c r="AK23" s="121"/>
      <c r="AL23" s="121"/>
      <c r="AM23" s="121"/>
      <c r="AN23" s="121"/>
      <c r="AO23" s="121"/>
      <c r="AP23" s="121"/>
      <c r="AQ23" s="121"/>
      <c r="AR23" s="121"/>
      <c r="AS23" s="121"/>
      <c r="AT23" s="121"/>
      <c r="AU23" s="121"/>
      <c r="AV23" s="121"/>
      <c r="AW23" s="121"/>
      <c r="AX23" s="121"/>
      <c r="AY23" s="121"/>
      <c r="AZ23" s="121"/>
      <c r="BA23" s="121"/>
      <c r="BB23" s="121"/>
      <c r="BC23" s="121"/>
      <c r="BD23" s="31"/>
      <c r="BE23" s="31"/>
    </row>
    <row r="24" spans="3:57">
      <c r="BD24" s="31"/>
      <c r="BE24" s="31"/>
    </row>
    <row r="25" spans="3:57">
      <c r="BD25" s="31"/>
      <c r="BE25" s="31"/>
    </row>
    <row r="26" spans="3:57">
      <c r="BD26" s="31"/>
      <c r="BE26" s="31"/>
    </row>
    <row r="27" spans="3:57">
      <c r="BD27" s="31"/>
      <c r="BE27" s="31"/>
    </row>
    <row r="28" spans="3:57">
      <c r="BD28" s="31"/>
      <c r="BE28" s="31"/>
    </row>
    <row r="29" spans="3:57">
      <c r="BD29" s="31"/>
      <c r="BE29" s="31"/>
    </row>
    <row r="30" spans="3:57">
      <c r="BD30" s="31"/>
      <c r="BE30" s="31"/>
    </row>
    <row r="31" spans="3:57">
      <c r="BD31" s="31"/>
      <c r="BE31" s="31"/>
    </row>
    <row r="32" spans="3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BE7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f>[2]RWE!$A$12</f>
        <v>2.2999999999999998</v>
      </c>
      <c r="B1" s="28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15" t="s">
        <v>23</v>
      </c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7"/>
      <c r="AC2" s="324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329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46">
        <f>1/$A$1*'[1]4412Exp'!$B$263</f>
        <v>5.0919634573333331E-2</v>
      </c>
      <c r="D5" s="432">
        <f>1/$A$1*'[1]4412Exp'!$C$263</f>
        <v>5.7494055655028561E-2</v>
      </c>
      <c r="E5" s="432">
        <f>1/$A$1*'[1]4412Exp'!$D$263</f>
        <v>0.11186445174879237</v>
      </c>
      <c r="F5" s="432">
        <f>1/$A$1*'[1]4412Exp'!$E$263</f>
        <v>3.558801971618359E-2</v>
      </c>
      <c r="G5" s="432">
        <f>1/$A$1*'[1]4412Exp'!$F$263</f>
        <v>4.8799234021739121E-2</v>
      </c>
      <c r="H5" s="432">
        <f>1/$A$1*'[1]4412Exp'!$G$263</f>
        <v>5.4415193424901177E-2</v>
      </c>
      <c r="I5" s="432">
        <f>1/$A$1*'[1]4412Exp'!$H$263</f>
        <v>4.9347226852736646E-2</v>
      </c>
      <c r="J5" s="568">
        <f>1/$A$1*'[1]4412Exp'!$I$263</f>
        <v>6.9082702307840541E-2</v>
      </c>
      <c r="K5" s="568">
        <f>1/$A$1*'[1]4412Exp'!$J$263</f>
        <v>7.5841021586109503E-2</v>
      </c>
      <c r="L5" s="568">
        <f>1/$A$1*'[1]4412Exp'!K$263</f>
        <v>6.7088649401815609E-2</v>
      </c>
      <c r="M5" s="432">
        <f>1/$A$1*'[1]4412Exp'!L$263</f>
        <v>7.8607704999999986E-2</v>
      </c>
      <c r="N5" s="569">
        <f>1/$A$1*'[1]4412Exp'!M$263</f>
        <v>0.11330865964285716</v>
      </c>
      <c r="O5" s="569">
        <f>1/$A$1*'[1]4412Exp'!N$263</f>
        <v>9.016496077757899E-2</v>
      </c>
      <c r="P5" s="569">
        <f>1/$A$1*'[1]4412Exp'!O$263</f>
        <v>5.8755198014298064E-2</v>
      </c>
      <c r="Q5" s="569">
        <f>1/$A$1*'[1]4412Exp'!P$263</f>
        <v>0.12525036985858587</v>
      </c>
      <c r="R5" s="569">
        <f>1/$A$1*'[1]4412Exp'!Q$263</f>
        <v>0.15109747015100125</v>
      </c>
      <c r="S5" s="569">
        <f>1/$A$1*'[1]4412Exp'!R$263</f>
        <v>0.17452881509618734</v>
      </c>
      <c r="T5" s="569">
        <f>1/$A$1*'[1]4412Exp'!S$263</f>
        <v>0.59241299904112543</v>
      </c>
      <c r="U5" s="569">
        <f>1/$A$1*'[1]4412Exp'!T$263</f>
        <v>0</v>
      </c>
      <c r="V5" s="569">
        <f>1/$A$1*'[1]4412Exp'!U$263</f>
        <v>0.58467537489285715</v>
      </c>
      <c r="W5" s="569">
        <f>1/$A$1*'[1]4412Exp'!V$263</f>
        <v>0.58467537489285715</v>
      </c>
      <c r="X5" s="569">
        <f>1/$A$1*'[1]4412Exp'!W$263</f>
        <v>0.58467537489285715</v>
      </c>
      <c r="Y5" s="569">
        <f>1/$A$1*'[1]4412Exp'!X$263</f>
        <v>0.58467537489285715</v>
      </c>
      <c r="Z5" s="569">
        <f>1/$A$1*'[1]4412Exp'!Y$263</f>
        <v>0.58467537489285715</v>
      </c>
      <c r="AA5" s="569">
        <f>1/$A$1*'[1]4412Exp'!Z$263</f>
        <v>0.58467537489285715</v>
      </c>
      <c r="AB5" s="569">
        <f>1/$A$1*'[1]4412Exp'!AA$263</f>
        <v>0</v>
      </c>
      <c r="AC5" s="336"/>
      <c r="AD5" s="421">
        <f>1/1000*'[1]4412Exp'!AB$263</f>
        <v>3.1541135498102994E-2</v>
      </c>
      <c r="AE5" s="401">
        <f>1/1000*'[1]4412Exp'!AC$263</f>
        <v>3.0739995842399996E-2</v>
      </c>
      <c r="AF5" s="401">
        <f>1/1000*'[1]4412Exp'!AD$263</f>
        <v>3.1267377916800003E-2</v>
      </c>
      <c r="AG5" s="401">
        <f>1/1000*'[1]4412Exp'!AE$263</f>
        <v>2.3751069988800021E-2</v>
      </c>
      <c r="AH5" s="401">
        <f>1/1000*'[1]4412Exp'!AF$263</f>
        <v>3.6838455499299989E-2</v>
      </c>
      <c r="AI5" s="401">
        <f>1/1000*'[1]4412Exp'!AG$263</f>
        <v>3.9659718384000002E-2</v>
      </c>
      <c r="AJ5" s="401">
        <f>1/1000*'[1]4412Exp'!AH$263</f>
        <v>4.3092789665599998E-2</v>
      </c>
      <c r="AK5" s="401">
        <f>1/1000*'[1]4412Exp'!AI$263</f>
        <v>5.5140406453999993E-2</v>
      </c>
      <c r="AL5" s="401">
        <f>1/1000*'[1]4412Exp'!AJ$263</f>
        <v>5.9999556339200004E-2</v>
      </c>
      <c r="AM5" s="401">
        <f>1/1000*'[1]4412Exp'!AK$263</f>
        <v>4.7899298242400003E-2</v>
      </c>
      <c r="AN5" s="401">
        <f>1/1000*'[1]4412Exp'!AL$263</f>
        <v>5.8066873015500016E-2</v>
      </c>
      <c r="AO5" s="401">
        <f>1/1000*'[1]4412Exp'!AM$263</f>
        <v>7.8397772687999981E-2</v>
      </c>
      <c r="AP5" s="401">
        <f>1/1000*'[1]4412Exp'!AN$263</f>
        <v>5.7223678934400002E-2</v>
      </c>
      <c r="AQ5" s="401">
        <f>1/1000*'[1]4412Exp'!AO$263</f>
        <v>5.3787954376800007E-2</v>
      </c>
      <c r="AR5" s="401">
        <f>1/1000*'[1]4412Exp'!AP$263</f>
        <v>7.3312431559500013E-2</v>
      </c>
      <c r="AS5" s="401">
        <f>1/1000*'[1]4412Exp'!AQ$263</f>
        <v>6.15101174835E-2</v>
      </c>
      <c r="AT5" s="401">
        <f>1/1000*'[1]4412Exp'!AR$263</f>
        <v>6.473554554359999E-2</v>
      </c>
      <c r="AU5" s="401">
        <f>1/1000*'[1]4412Exp'!AS$263</f>
        <v>0.24978526249820002</v>
      </c>
      <c r="AV5" s="401">
        <f>1/1000*'[1]4412Exp'!AT$263</f>
        <v>9.9135450035999953E-2</v>
      </c>
      <c r="AW5" s="401">
        <f>1/1000*'[1]4412Exp'!AU$263</f>
        <v>0.26454653504291675</v>
      </c>
      <c r="AX5" s="401">
        <f>1/1000*'[1]4412Exp'!AV$263</f>
        <v>0</v>
      </c>
      <c r="AY5" s="401">
        <f>1/1000*'[1]4412Exp'!AW$263</f>
        <v>0</v>
      </c>
      <c r="AZ5" s="401">
        <f>1/1000*'[1]4412Exp'!AX$263</f>
        <v>0</v>
      </c>
      <c r="BA5" s="401">
        <f>1/1000*'[1]4412Exp'!AY$263</f>
        <v>0</v>
      </c>
      <c r="BB5" s="401">
        <f>1/1000*'[1]4412Exp'!AZ$263</f>
        <v>0</v>
      </c>
      <c r="BC5" s="402">
        <f>1/1000*'[1]4412Exp'!BA$263</f>
        <v>0</v>
      </c>
      <c r="BD5" s="619"/>
      <c r="BE5" s="31"/>
    </row>
    <row r="6" spans="1:57" ht="17.149999999999999" customHeight="1" thickTop="1">
      <c r="B6" s="223" t="s">
        <v>157</v>
      </c>
      <c r="C6" s="382">
        <f>1/$A$1*'[1]4412Exp'!$B$266</f>
        <v>9.0653913043478267E-5</v>
      </c>
      <c r="D6" s="383">
        <f>1/$A$1*'[1]4412Exp'!$C$266</f>
        <v>1.9014608695652174E-4</v>
      </c>
      <c r="E6" s="383">
        <f>1/$A$1*'[1]4412Exp'!$D$266</f>
        <v>1.6498260869565219E-4</v>
      </c>
      <c r="F6" s="383">
        <f>1/$A$1*'[1]4412Exp'!$E$266</f>
        <v>2.7396608695652173E-4</v>
      </c>
      <c r="G6" s="383">
        <f>1/$A$1*'[1]4412Exp'!$F$266</f>
        <v>1.1730000000000002E-4</v>
      </c>
      <c r="H6" s="383">
        <f>1/$A$1*'[1]4412Exp'!$G$266</f>
        <v>2.1857999999999998E-4</v>
      </c>
      <c r="I6" s="383">
        <f>1/$A$1*'[1]4412Exp'!$H$266</f>
        <v>4.9492946859903383E-5</v>
      </c>
      <c r="J6" s="384">
        <f>1/$A$1*'[1]4412Exp'!$I$266</f>
        <v>2.5000000000000005E-5</v>
      </c>
      <c r="K6" s="384">
        <f>1/$A$1*'[1]4412Exp'!$J$266</f>
        <v>2.7913043478260873E-5</v>
      </c>
      <c r="L6" s="384">
        <f>1/$A$1*'[1]4412Exp'!K$266</f>
        <v>5.2653043478260874E-5</v>
      </c>
      <c r="M6" s="383">
        <f>1/$A$1*'[1]4412Exp'!L$266</f>
        <v>4.1268333333333339E-5</v>
      </c>
      <c r="N6" s="383">
        <f>1/$A$1*'[1]4412Exp'!M$266</f>
        <v>9.3680000000000011E-5</v>
      </c>
      <c r="O6" s="383">
        <f>1/$A$1*'[1]4412Exp'!N$266</f>
        <v>7.7340000000000002E-5</v>
      </c>
      <c r="P6" s="383">
        <f>1/$A$1*'[1]4412Exp'!O$266</f>
        <v>2.2508000000000003E-4</v>
      </c>
      <c r="Q6" s="383">
        <f>1/$A$1*'[1]4412Exp'!P$266</f>
        <v>9.9760000000000021E-5</v>
      </c>
      <c r="R6" s="383">
        <f>1/$A$1*'[1]4412Exp'!Q$266</f>
        <v>3.5487976000000004E-3</v>
      </c>
      <c r="S6" s="383">
        <f>1/$A$1*'[1]4412Exp'!R$266</f>
        <v>1.0991400000000002E-2</v>
      </c>
      <c r="T6" s="383">
        <f>1/$A$1*'[1]4412Exp'!S$266</f>
        <v>2.7631400000000007E-3</v>
      </c>
      <c r="U6" s="383">
        <f>1/$A$1*'[1]4412Exp'!T$266</f>
        <v>0</v>
      </c>
      <c r="V6" s="383">
        <f>1/$A$1*'[1]4412Exp'!U$266</f>
        <v>1.0710000000000001E-3</v>
      </c>
      <c r="W6" s="383">
        <f>1/$A$1*'[1]4412Exp'!V$266</f>
        <v>1.0710000000000001E-3</v>
      </c>
      <c r="X6" s="383">
        <f>1/$A$1*'[1]4412Exp'!W$266</f>
        <v>1.0710000000000001E-3</v>
      </c>
      <c r="Y6" s="383">
        <f>1/$A$1*'[1]4412Exp'!X$266</f>
        <v>1.0710000000000001E-3</v>
      </c>
      <c r="Z6" s="383">
        <f>1/$A$1*'[1]4412Exp'!Y$266</f>
        <v>1.0710000000000001E-3</v>
      </c>
      <c r="AA6" s="383">
        <f>1/$A$1*'[1]4412Exp'!Z$266</f>
        <v>1.0710000000000001E-3</v>
      </c>
      <c r="AB6" s="383">
        <f>1/$A$1*'[1]4412Exp'!AA$266</f>
        <v>0</v>
      </c>
      <c r="AC6" s="336"/>
      <c r="AD6" s="422">
        <f>1/1000*'[1]4412Exp'!AB$266</f>
        <v>1.9211796929100001E-4</v>
      </c>
      <c r="AE6" s="383">
        <f>1/1000*'[1]4412Exp'!AC$266</f>
        <v>1.0715137519999999E-4</v>
      </c>
      <c r="AF6" s="383">
        <f>1/1000*'[1]4412Exp'!AD$266</f>
        <v>6.9400420800000008E-5</v>
      </c>
      <c r="AG6" s="383">
        <f>1/1000*'[1]4412Exp'!AE$266</f>
        <v>3.1086280960000002E-4</v>
      </c>
      <c r="AH6" s="383">
        <f>1/1000*'[1]4412Exp'!AF$266</f>
        <v>6.031546710000001E-5</v>
      </c>
      <c r="AI6" s="383">
        <f>1/1000*'[1]4412Exp'!AG$266</f>
        <v>1.6210996230000004E-4</v>
      </c>
      <c r="AJ6" s="383">
        <f>1/1000*'[1]4412Exp'!AH$266</f>
        <v>6.9246340000000018E-5</v>
      </c>
      <c r="AK6" s="383">
        <f>1/1000*'[1]4412Exp'!AI$266</f>
        <v>2.9415041499999999E-5</v>
      </c>
      <c r="AL6" s="383">
        <f>1/1000*'[1]4412Exp'!AJ$266</f>
        <v>9.7981754400000025E-5</v>
      </c>
      <c r="AM6" s="383">
        <f>1/1000*'[1]4412Exp'!AK$266</f>
        <v>9.5765573199999999E-5</v>
      </c>
      <c r="AN6" s="383">
        <f>1/1000*'[1]4412Exp'!AL$266</f>
        <v>5.5744359300000004E-5</v>
      </c>
      <c r="AO6" s="383">
        <f>1/1000*'[1]4412Exp'!AM$266</f>
        <v>4.9816895999999996E-5</v>
      </c>
      <c r="AP6" s="383">
        <f>1/1000*'[1]4412Exp'!AN$266</f>
        <v>1.0708294079999999E-4</v>
      </c>
      <c r="AQ6" s="383">
        <f>1/1000*'[1]4412Exp'!AO$266</f>
        <v>1.7290135470000002E-4</v>
      </c>
      <c r="AR6" s="383">
        <f>1/1000*'[1]4412Exp'!AP$266</f>
        <v>2.1415154300000002E-4</v>
      </c>
      <c r="AS6" s="383">
        <f>1/1000*'[1]4412Exp'!AQ$266</f>
        <v>9.1541849349999996E-4</v>
      </c>
      <c r="AT6" s="383">
        <f>1/1000*'[1]4412Exp'!AR$266</f>
        <v>6.6980400729999999E-4</v>
      </c>
      <c r="AU6" s="383">
        <f>1/1000*'[1]4412Exp'!AS$266</f>
        <v>1.5925742403999998E-3</v>
      </c>
      <c r="AV6" s="383">
        <f>1/1000*'[1]4412Exp'!AT$266</f>
        <v>3.7280036500000001E-4</v>
      </c>
      <c r="AW6" s="383">
        <f>1/1000*'[1]4412Exp'!AU$266</f>
        <v>4.2708745416666666E-4</v>
      </c>
      <c r="AX6" s="383">
        <f>1/1000*'[1]4412Exp'!AV$266</f>
        <v>0</v>
      </c>
      <c r="AY6" s="383">
        <f>1/1000*'[1]4412Exp'!AW$266</f>
        <v>0</v>
      </c>
      <c r="AZ6" s="383">
        <f>1/1000*'[1]4412Exp'!AX$266</f>
        <v>0</v>
      </c>
      <c r="BA6" s="383">
        <f>1/1000*'[1]4412Exp'!AY$266</f>
        <v>0</v>
      </c>
      <c r="BB6" s="383">
        <f>1/1000*'[1]4412Exp'!AZ$266</f>
        <v>0</v>
      </c>
      <c r="BC6" s="384">
        <f>1/1000*'[1]4412Exp'!BA$266</f>
        <v>0</v>
      </c>
      <c r="BD6" s="619"/>
      <c r="BE6" s="31"/>
    </row>
    <row r="7" spans="1:57" ht="17.149999999999999" customHeight="1">
      <c r="B7" s="18" t="s">
        <v>153</v>
      </c>
      <c r="C7" s="386">
        <f>1/$A$1*'[1]4412Exp'!$B$268</f>
        <v>2.7742000000000006E-4</v>
      </c>
      <c r="D7" s="387">
        <f>1/$A$1*'[1]4412Exp'!$C$268</f>
        <v>2.3913130434782614E-4</v>
      </c>
      <c r="E7" s="387">
        <f>1/$A$1*'[1]4412Exp'!$D$268</f>
        <v>6.5210000000000018E-4</v>
      </c>
      <c r="F7" s="387">
        <f>1/$A$1*'[1]4412Exp'!$E$268</f>
        <v>5.9519999999999999E-5</v>
      </c>
      <c r="G7" s="387">
        <f>1/$A$1*'[1]4412Exp'!$F$268</f>
        <v>9.0622608695652205E-5</v>
      </c>
      <c r="H7" s="387">
        <f>1/$A$1*'[1]4412Exp'!$G$268</f>
        <v>4.5792173913043483E-5</v>
      </c>
      <c r="I7" s="387">
        <f>1/$A$1*'[1]4412Exp'!$H$268</f>
        <v>7.615217391304347E-5</v>
      </c>
      <c r="J7" s="388">
        <f>1/$A$1*'[1]4412Exp'!$I$268</f>
        <v>6.3E-5</v>
      </c>
      <c r="K7" s="388">
        <f>1/$A$1*'[1]4412Exp'!$J$268</f>
        <v>9.6326086956521748E-5</v>
      </c>
      <c r="L7" s="388">
        <f>1/$A$1*'[1]4412Exp'!K$268</f>
        <v>2.7100000000000005E-5</v>
      </c>
      <c r="M7" s="387">
        <f>1/$A$1*'[1]4412Exp'!L$268</f>
        <v>9.624E-5</v>
      </c>
      <c r="N7" s="387">
        <f>1/$A$1*'[1]4412Exp'!M$268</f>
        <v>9.2580000000000011E-5</v>
      </c>
      <c r="O7" s="387">
        <f>1/$A$1*'[1]4412Exp'!N$268</f>
        <v>1.6093699999999999E-4</v>
      </c>
      <c r="P7" s="387">
        <f>1/$A$1*'[1]4412Exp'!O$268</f>
        <v>1.240571428571429E-4</v>
      </c>
      <c r="Q7" s="387">
        <f>1/$A$1*'[1]4412Exp'!P$268</f>
        <v>9.6215799999999996E-4</v>
      </c>
      <c r="R7" s="387">
        <f>1/$A$1*'[1]4412Exp'!Q$268</f>
        <v>1.0528972000000001E-2</v>
      </c>
      <c r="S7" s="387">
        <f>1/$A$1*'[1]4412Exp'!R$268</f>
        <v>3.1319730000000004E-2</v>
      </c>
      <c r="T7" s="387">
        <f>1/$A$1*'[1]4412Exp'!S$268</f>
        <v>8.808300000000002E-4</v>
      </c>
      <c r="U7" s="387">
        <f>1/$A$1*'[1]4412Exp'!T$268</f>
        <v>0</v>
      </c>
      <c r="V7" s="387">
        <f>1/$A$1*'[1]4412Exp'!U$268</f>
        <v>4.3296760000000002E-3</v>
      </c>
      <c r="W7" s="387">
        <f>1/$A$1*'[1]4412Exp'!V$268</f>
        <v>4.3296760000000002E-3</v>
      </c>
      <c r="X7" s="387">
        <f>1/$A$1*'[1]4412Exp'!W$268</f>
        <v>4.3296760000000002E-3</v>
      </c>
      <c r="Y7" s="387">
        <f>1/$A$1*'[1]4412Exp'!X$268</f>
        <v>4.3296760000000002E-3</v>
      </c>
      <c r="Z7" s="387">
        <f>1/$A$1*'[1]4412Exp'!Y$268</f>
        <v>4.3296760000000002E-3</v>
      </c>
      <c r="AA7" s="387">
        <f>1/$A$1*'[1]4412Exp'!Z$268</f>
        <v>4.3296760000000002E-3</v>
      </c>
      <c r="AB7" s="387">
        <f>1/$A$1*'[1]4412Exp'!AA$268</f>
        <v>0</v>
      </c>
      <c r="AC7" s="336"/>
      <c r="AD7" s="386">
        <f>1/1000*'[1]4412Exp'!AB$268</f>
        <v>4.7334796804799999E-4</v>
      </c>
      <c r="AE7" s="387">
        <f>1/1000*'[1]4412Exp'!AC$268</f>
        <v>3.2383194360000001E-4</v>
      </c>
      <c r="AF7" s="387">
        <f>1/1000*'[1]4412Exp'!AD$268</f>
        <v>9.3051295200000008E-4</v>
      </c>
      <c r="AG7" s="387">
        <f>1/1000*'[1]4412Exp'!AE$268</f>
        <v>1.305167248E-4</v>
      </c>
      <c r="AH7" s="387">
        <f>1/1000*'[1]4412Exp'!AF$268</f>
        <v>3.0528042579999997E-4</v>
      </c>
      <c r="AI7" s="387">
        <f>1/1000*'[1]4412Exp'!AG$268</f>
        <v>2.7773537220000002E-4</v>
      </c>
      <c r="AJ7" s="387">
        <f>1/1000*'[1]4412Exp'!AH$268</f>
        <v>3.6529924160000002E-4</v>
      </c>
      <c r="AK7" s="387">
        <f>1/1000*'[1]4412Exp'!AI$268</f>
        <v>3.3755826149999999E-4</v>
      </c>
      <c r="AL7" s="387">
        <f>1/1000*'[1]4412Exp'!AJ$268</f>
        <v>2.8981231520000008E-4</v>
      </c>
      <c r="AM7" s="387">
        <f>1/1000*'[1]4412Exp'!AK$268</f>
        <v>9.3740323600000007E-5</v>
      </c>
      <c r="AN7" s="387">
        <f>1/1000*'[1]4412Exp'!AL$268</f>
        <v>2.0813357430000002E-4</v>
      </c>
      <c r="AO7" s="387">
        <f>1/1000*'[1]4412Exp'!AM$268</f>
        <v>1.9389167999999998E-4</v>
      </c>
      <c r="AP7" s="387">
        <f>1/1000*'[1]4412Exp'!AN$268</f>
        <v>1.9023005760000002E-4</v>
      </c>
      <c r="AQ7" s="387">
        <f>1/1000*'[1]4412Exp'!AO$268</f>
        <v>3.3300513779999997E-4</v>
      </c>
      <c r="AR7" s="387">
        <f>1/1000*'[1]4412Exp'!AP$268</f>
        <v>8.4276851600000003E-4</v>
      </c>
      <c r="AS7" s="387">
        <f>1/1000*'[1]4412Exp'!AQ$268</f>
        <v>1.3188471169999999E-3</v>
      </c>
      <c r="AT7" s="387">
        <f>1/1000*'[1]4412Exp'!AR$268</f>
        <v>4.0196354014999996E-3</v>
      </c>
      <c r="AU7" s="387">
        <f>1/1000*'[1]4412Exp'!AS$268</f>
        <v>5.2808617290000007E-4</v>
      </c>
      <c r="AV7" s="387">
        <f>1/1000*'[1]4412Exp'!AT$268</f>
        <v>2.2591679679999999E-3</v>
      </c>
      <c r="AW7" s="387">
        <f>1/1000*'[1]4412Exp'!AU$268</f>
        <v>2.9827816012499998E-3</v>
      </c>
      <c r="AX7" s="387">
        <f>1/1000*'[1]4412Exp'!AV$268</f>
        <v>0</v>
      </c>
      <c r="AY7" s="387">
        <f>1/1000*'[1]4412Exp'!AW$268</f>
        <v>0</v>
      </c>
      <c r="AZ7" s="387">
        <f>1/1000*'[1]4412Exp'!AX$268</f>
        <v>0</v>
      </c>
      <c r="BA7" s="387">
        <f>1/1000*'[1]4412Exp'!AY$268</f>
        <v>0</v>
      </c>
      <c r="BB7" s="387">
        <f>1/1000*'[1]4412Exp'!AZ$268</f>
        <v>0</v>
      </c>
      <c r="BC7" s="388">
        <f>1/1000*'[1]4412Exp'!BA$268</f>
        <v>0</v>
      </c>
      <c r="BD7" s="619"/>
      <c r="BE7" s="31"/>
    </row>
    <row r="8" spans="1:57" ht="17.149999999999999" customHeight="1">
      <c r="B8" s="18" t="s">
        <v>154</v>
      </c>
      <c r="C8" s="386">
        <f>1/$A$1*'[1]4412Exp'!$B$269</f>
        <v>1.7E-6</v>
      </c>
      <c r="D8" s="387">
        <f>1/$A$1*'[1]4412Exp'!$C$269</f>
        <v>7.2065555555555561E-5</v>
      </c>
      <c r="E8" s="387">
        <f>1/$A$1*'[1]4412Exp'!$D$269</f>
        <v>3.9535652173913046E-5</v>
      </c>
      <c r="F8" s="387">
        <f>1/$A$1*'[1]4412Exp'!$E$269</f>
        <v>9.4600000000000009E-6</v>
      </c>
      <c r="G8" s="387">
        <f>1/$A$1*'[1]4412Exp'!$F$269</f>
        <v>2.309057971014493E-5</v>
      </c>
      <c r="H8" s="387">
        <f>1/$A$1*'[1]4412Exp'!$G$269</f>
        <v>1.4221739130434782E-4</v>
      </c>
      <c r="I8" s="387">
        <f>1/$A$1*'[1]4412Exp'!$H$269</f>
        <v>6.3E-5</v>
      </c>
      <c r="J8" s="388">
        <f>1/$A$1*'[1]4412Exp'!$I$269</f>
        <v>5.4420000000000011E-5</v>
      </c>
      <c r="K8" s="388">
        <f>1/$A$1*'[1]4412Exp'!$J$269</f>
        <v>8.2239130434782641E-5</v>
      </c>
      <c r="L8" s="388">
        <f>1/$A$1*'[1]4412Exp'!K$269</f>
        <v>1.8478260869565219E-5</v>
      </c>
      <c r="M8" s="387">
        <f>1/$A$1*'[1]4412Exp'!L$269</f>
        <v>5.0820000000000005E-5</v>
      </c>
      <c r="N8" s="387">
        <f>1/$A$1*'[1]4412Exp'!M$269</f>
        <v>3.5500000000000002E-5</v>
      </c>
      <c r="O8" s="387">
        <f>1/$A$1*'[1]4412Exp'!N$269</f>
        <v>5.1380000000000006E-5</v>
      </c>
      <c r="P8" s="387">
        <f>1/$A$1*'[1]4412Exp'!O$269</f>
        <v>2.0514E-4</v>
      </c>
      <c r="Q8" s="387">
        <f>1/$A$1*'[1]4412Exp'!P$269</f>
        <v>4.7873200000000003E-3</v>
      </c>
      <c r="R8" s="387">
        <f>1/$A$1*'[1]4412Exp'!Q$269</f>
        <v>2.1700000000000001E-3</v>
      </c>
      <c r="S8" s="387">
        <f>1/$A$1*'[1]4412Exp'!R$269</f>
        <v>8.8580000000000013E-3</v>
      </c>
      <c r="T8" s="387">
        <f>1/$A$1*'[1]4412Exp'!S$269</f>
        <v>0.20013690000000003</v>
      </c>
      <c r="U8" s="387">
        <f>1/$A$1*'[1]4412Exp'!T$269</f>
        <v>0</v>
      </c>
      <c r="V8" s="387">
        <f>1/$A$1*'[1]4412Exp'!U$269</f>
        <v>0.18590951999999999</v>
      </c>
      <c r="W8" s="387">
        <f>1/$A$1*'[1]4412Exp'!V$269</f>
        <v>0.18590951999999999</v>
      </c>
      <c r="X8" s="387">
        <f>1/$A$1*'[1]4412Exp'!W$269</f>
        <v>0.18590951999999999</v>
      </c>
      <c r="Y8" s="387">
        <f>1/$A$1*'[1]4412Exp'!X$269</f>
        <v>0.18590951999999999</v>
      </c>
      <c r="Z8" s="387">
        <f>1/$A$1*'[1]4412Exp'!Y$269</f>
        <v>0.18590951999999999</v>
      </c>
      <c r="AA8" s="387">
        <f>1/$A$1*'[1]4412Exp'!Z$269</f>
        <v>0.18590951999999999</v>
      </c>
      <c r="AB8" s="387">
        <f>1/$A$1*'[1]4412Exp'!AA$269</f>
        <v>0</v>
      </c>
      <c r="AC8" s="336"/>
      <c r="AD8" s="386">
        <f>1/1000*'[1]4412Exp'!AB$269</f>
        <v>2.6406095669999998E-6</v>
      </c>
      <c r="AE8" s="387">
        <f>1/1000*'[1]4412Exp'!AC$269</f>
        <v>3.3908311600000002E-5</v>
      </c>
      <c r="AF8" s="387">
        <f>1/1000*'[1]4412Exp'!AD$269</f>
        <v>2.1668424E-5</v>
      </c>
      <c r="AG8" s="387">
        <f>1/1000*'[1]4412Exp'!AE$269</f>
        <v>5.2228635200000002E-5</v>
      </c>
      <c r="AH8" s="387">
        <f>1/1000*'[1]4412Exp'!AF$269</f>
        <v>1.5329823599999999E-5</v>
      </c>
      <c r="AI8" s="387">
        <f>1/1000*'[1]4412Exp'!AG$269</f>
        <v>6.5972134800000018E-5</v>
      </c>
      <c r="AJ8" s="387">
        <f>1/1000*'[1]4412Exp'!AH$269</f>
        <v>5.3291430800000004E-5</v>
      </c>
      <c r="AK8" s="387">
        <f>1/1000*'[1]4412Exp'!AI$269</f>
        <v>7.3591738500000011E-5</v>
      </c>
      <c r="AL8" s="387">
        <f>1/1000*'[1]4412Exp'!AJ$269</f>
        <v>5.7684776000000008E-5</v>
      </c>
      <c r="AM8" s="387">
        <f>1/1000*'[1]4412Exp'!AK$269</f>
        <v>2.37687868E-5</v>
      </c>
      <c r="AN8" s="387">
        <f>1/1000*'[1]4412Exp'!AL$269</f>
        <v>1.0955982510000001E-4</v>
      </c>
      <c r="AO8" s="387">
        <f>1/1000*'[1]4412Exp'!AM$269</f>
        <v>4.2493583999999992E-5</v>
      </c>
      <c r="AP8" s="387">
        <f>1/1000*'[1]4412Exp'!AN$269</f>
        <v>1.3453140799999999E-4</v>
      </c>
      <c r="AQ8" s="387">
        <f>1/1000*'[1]4412Exp'!AO$269</f>
        <v>2.870927208E-4</v>
      </c>
      <c r="AR8" s="387">
        <f>1/1000*'[1]4412Exp'!AP$269</f>
        <v>2.8655346450000003E-4</v>
      </c>
      <c r="AS8" s="387">
        <f>1/1000*'[1]4412Exp'!AQ$269</f>
        <v>2.2586091500000001E-4</v>
      </c>
      <c r="AT8" s="387">
        <f>1/1000*'[1]4412Exp'!AR$269</f>
        <v>8.9444161399999998E-4</v>
      </c>
      <c r="AU8" s="387">
        <f>1/1000*'[1]4412Exp'!AS$269</f>
        <v>5.6411524312E-2</v>
      </c>
      <c r="AV8" s="387">
        <f>1/1000*'[1]4412Exp'!AT$269</f>
        <v>1.41773145E-4</v>
      </c>
      <c r="AW8" s="387">
        <f>1/1000*'[1]4412Exp'!AU$269</f>
        <v>6.6802086944166658E-2</v>
      </c>
      <c r="AX8" s="387">
        <f>1/1000*'[1]4412Exp'!AV$269</f>
        <v>0</v>
      </c>
      <c r="AY8" s="387">
        <f>1/1000*'[1]4412Exp'!AW$269</f>
        <v>0</v>
      </c>
      <c r="AZ8" s="387">
        <f>1/1000*'[1]4412Exp'!AX$269</f>
        <v>0</v>
      </c>
      <c r="BA8" s="387">
        <f>1/1000*'[1]4412Exp'!AY$269</f>
        <v>0</v>
      </c>
      <c r="BB8" s="387">
        <f>1/1000*'[1]4412Exp'!AZ$269</f>
        <v>0</v>
      </c>
      <c r="BC8" s="388">
        <f>1/1000*'[1]4412Exp'!BA$269</f>
        <v>0</v>
      </c>
      <c r="BD8" s="619"/>
      <c r="BE8" s="31"/>
    </row>
    <row r="9" spans="1:57" ht="17.149999999999999" customHeight="1">
      <c r="B9" s="18" t="s">
        <v>155</v>
      </c>
      <c r="C9" s="386">
        <f>1/$A$1*'[1]4412Exp'!$B$267</f>
        <v>5.0300000000000003E-5</v>
      </c>
      <c r="D9" s="387">
        <f>1/$A$1*'[1]4412Exp'!$C$267</f>
        <v>2.1034695652173913E-4</v>
      </c>
      <c r="E9" s="387">
        <f>1/$A$1*'[1]4412Exp'!$D$267</f>
        <v>1.4200000000000004E-4</v>
      </c>
      <c r="F9" s="387">
        <f>1/$A$1*'[1]4412Exp'!$E$267</f>
        <v>1.3920000000000002E-4</v>
      </c>
      <c r="G9" s="387">
        <f>1/$A$1*'[1]4412Exp'!$F$267</f>
        <v>7.8483826086956526E-4</v>
      </c>
      <c r="H9" s="387">
        <f>1/$A$1*'[1]4412Exp'!$G$267</f>
        <v>3.998773913043479E-4</v>
      </c>
      <c r="I9" s="387">
        <f>1/$A$1*'[1]4412Exp'!$H$267</f>
        <v>3.3946956521739138E-5</v>
      </c>
      <c r="J9" s="388">
        <f>1/$A$1*'[1]4412Exp'!$I$267</f>
        <v>2.1938000000000003E-4</v>
      </c>
      <c r="K9" s="388">
        <f>1/$A$1*'[1]4412Exp'!$J$267</f>
        <v>4.6739130434782618E-5</v>
      </c>
      <c r="L9" s="388">
        <f>1/$A$1*'[1]4412Exp'!K$267</f>
        <v>2.8680695652173917E-4</v>
      </c>
      <c r="M9" s="387">
        <f>1/$A$1*'[1]4412Exp'!L$267</f>
        <v>2.9006666666666671E-5</v>
      </c>
      <c r="N9" s="387">
        <f>1/$A$1*'[1]4412Exp'!M$267</f>
        <v>1.27E-5</v>
      </c>
      <c r="O9" s="387">
        <f>1/$A$1*'[1]4412Exp'!N$267</f>
        <v>4.0519999999999998E-5</v>
      </c>
      <c r="P9" s="387">
        <f>1/$A$1*'[1]4412Exp'!O$267</f>
        <v>1.2768060828300261E-4</v>
      </c>
      <c r="Q9" s="387">
        <f>1/$A$1*'[1]4412Exp'!P$267</f>
        <v>5.0932399999999991E-4</v>
      </c>
      <c r="R9" s="387">
        <f>1/$A$1*'[1]4412Exp'!Q$267</f>
        <v>2.0518999999999997E-3</v>
      </c>
      <c r="S9" s="387">
        <f>1/$A$1*'[1]4412Exp'!R$267</f>
        <v>7.4184000000000023E-4</v>
      </c>
      <c r="T9" s="387">
        <f>1/$A$1*'[1]4412Exp'!S$267</f>
        <v>0.21345109333333334</v>
      </c>
      <c r="U9" s="387">
        <f>1/$A$1*'[1]4412Exp'!T$267</f>
        <v>0</v>
      </c>
      <c r="V9" s="387">
        <f>1/$A$1*'[1]4412Exp'!U$267</f>
        <v>0.26069221999999997</v>
      </c>
      <c r="W9" s="387">
        <f>1/$A$1*'[1]4412Exp'!V$267</f>
        <v>0.26069221999999997</v>
      </c>
      <c r="X9" s="387">
        <f>1/$A$1*'[1]4412Exp'!W$267</f>
        <v>0.26069221999999997</v>
      </c>
      <c r="Y9" s="387">
        <f>1/$A$1*'[1]4412Exp'!X$267</f>
        <v>0.26069221999999997</v>
      </c>
      <c r="Z9" s="387">
        <f>1/$A$1*'[1]4412Exp'!Y$267</f>
        <v>0.26069221999999997</v>
      </c>
      <c r="AA9" s="387">
        <f>1/$A$1*'[1]4412Exp'!Z$267</f>
        <v>0.26069221999999997</v>
      </c>
      <c r="AB9" s="387">
        <f>1/$A$1*'[1]4412Exp'!AA$267</f>
        <v>0</v>
      </c>
      <c r="AC9" s="336"/>
      <c r="AD9" s="386">
        <f>1/1000*'[1]4412Exp'!AB$267</f>
        <v>1.1492701281600002E-4</v>
      </c>
      <c r="AE9" s="387">
        <f>1/1000*'[1]4412Exp'!AC$267</f>
        <v>3.1236915919999997E-4</v>
      </c>
      <c r="AF9" s="387">
        <f>1/1000*'[1]4412Exp'!AD$267</f>
        <v>1.8141808799999998E-4</v>
      </c>
      <c r="AG9" s="387">
        <f>1/1000*'[1]4412Exp'!AE$267</f>
        <v>2.8001951039999999E-4</v>
      </c>
      <c r="AH9" s="387">
        <f>1/1000*'[1]4412Exp'!AF$267</f>
        <v>4.6370850540000002E-4</v>
      </c>
      <c r="AI9" s="387">
        <f>1/1000*'[1]4412Exp'!AG$267</f>
        <v>5.9679228179999996E-4</v>
      </c>
      <c r="AJ9" s="387">
        <f>1/1000*'[1]4412Exp'!AH$267</f>
        <v>9.38322436E-5</v>
      </c>
      <c r="AK9" s="387">
        <f>1/1000*'[1]4412Exp'!AI$267</f>
        <v>3.596205705E-4</v>
      </c>
      <c r="AL9" s="387">
        <f>1/1000*'[1]4412Exp'!AJ$267</f>
        <v>8.1307294800000017E-5</v>
      </c>
      <c r="AM9" s="387">
        <f>1/1000*'[1]4412Exp'!AK$267</f>
        <v>2.1490799439999997E-4</v>
      </c>
      <c r="AN9" s="387">
        <f>1/1000*'[1]4412Exp'!AL$267</f>
        <v>5.1752676600000001E-5</v>
      </c>
      <c r="AO9" s="387">
        <f>1/1000*'[1]4412Exp'!AM$267</f>
        <v>1.3399392000000001E-5</v>
      </c>
      <c r="AP9" s="387">
        <f>1/1000*'[1]4412Exp'!AN$267</f>
        <v>1.7425100000000002E-4</v>
      </c>
      <c r="AQ9" s="387">
        <f>1/1000*'[1]4412Exp'!AO$267</f>
        <v>2.5679477550000001E-4</v>
      </c>
      <c r="AR9" s="387">
        <f>1/1000*'[1]4412Exp'!AP$267</f>
        <v>4.3760524300000004E-4</v>
      </c>
      <c r="AS9" s="387">
        <f>1/1000*'[1]4412Exp'!AQ$267</f>
        <v>5.3650427250000003E-4</v>
      </c>
      <c r="AT9" s="387">
        <f>1/1000*'[1]4412Exp'!AR$267</f>
        <v>3.0061522269999989E-4</v>
      </c>
      <c r="AU9" s="387">
        <f>1/1000*'[1]4412Exp'!AS$267</f>
        <v>8.7127917061900012E-2</v>
      </c>
      <c r="AV9" s="387">
        <f>1/1000*'[1]4412Exp'!AT$267</f>
        <v>5.0768828000000004E-5</v>
      </c>
      <c r="AW9" s="387">
        <f>1/1000*'[1]4412Exp'!AU$267</f>
        <v>0.11123561542166666</v>
      </c>
      <c r="AX9" s="387">
        <f>1/1000*'[1]4412Exp'!AV$267</f>
        <v>0</v>
      </c>
      <c r="AY9" s="387">
        <f>1/1000*'[1]4412Exp'!AW$267</f>
        <v>0</v>
      </c>
      <c r="AZ9" s="387">
        <f>1/1000*'[1]4412Exp'!AX$267</f>
        <v>0</v>
      </c>
      <c r="BA9" s="387">
        <f>1/1000*'[1]4412Exp'!AY$267</f>
        <v>0</v>
      </c>
      <c r="BB9" s="387">
        <f>1/1000*'[1]4412Exp'!AZ$267</f>
        <v>0</v>
      </c>
      <c r="BC9" s="388">
        <f>1/1000*'[1]4412Exp'!BA$267</f>
        <v>0</v>
      </c>
      <c r="BD9" s="619"/>
      <c r="BE9" s="31"/>
    </row>
    <row r="10" spans="1:57" ht="17.149999999999999" customHeight="1">
      <c r="B10" s="15" t="s">
        <v>216</v>
      </c>
      <c r="C10" s="347">
        <f>1/$A$1*'[1]4412Exp'!$B$264</f>
        <v>4.9548148834202908E-2</v>
      </c>
      <c r="D10" s="337">
        <f>1/$A$1*'[1]4412Exp'!$C$264</f>
        <v>5.470936899275361E-2</v>
      </c>
      <c r="E10" s="337">
        <f>1/$A$1*'[1]4412Exp'!$D$264</f>
        <v>0.11052218527536234</v>
      </c>
      <c r="F10" s="337">
        <f>1/$A$1*'[1]4412Exp'!$E$264</f>
        <v>3.4634967179951695E-2</v>
      </c>
      <c r="G10" s="337">
        <f>1/$A$1*'[1]4412Exp'!$F$264</f>
        <v>4.722898761594204E-2</v>
      </c>
      <c r="H10" s="337">
        <f>1/$A$1*'[1]4412Exp'!$G$264</f>
        <v>5.3201960381422921E-2</v>
      </c>
      <c r="I10" s="337">
        <f>1/$A$1*'[1]4412Exp'!$H$264</f>
        <v>4.8396692702978195E-2</v>
      </c>
      <c r="J10" s="348">
        <f>1/$A$1*'[1]4412Exp'!$I$264</f>
        <v>6.7288995307840577E-2</v>
      </c>
      <c r="K10" s="348">
        <f>1/$A$1*'[1]4412Exp'!$J$264</f>
        <v>7.4894386694805179E-2</v>
      </c>
      <c r="L10" s="348">
        <f>1/$A$1*'[1]4412Exp'!K$264</f>
        <v>6.553109940181559E-2</v>
      </c>
      <c r="M10" s="337">
        <f>1/$A$1*'[1]4412Exp'!L$264</f>
        <v>7.719836833333335E-2</v>
      </c>
      <c r="N10" s="337">
        <f>1/$A$1*'[1]4412Exp'!M$264</f>
        <v>0.11124262333333333</v>
      </c>
      <c r="O10" s="337">
        <f>1/$A$1*'[1]4412Exp'!N$264</f>
        <v>8.8247414418604661E-2</v>
      </c>
      <c r="P10" s="337">
        <f>1/$A$1*'[1]4412Exp'!O$264</f>
        <v>5.7274220000000008E-2</v>
      </c>
      <c r="Q10" s="337">
        <f>1/$A$1*'[1]4412Exp'!P$264</f>
        <v>0.10112197199999999</v>
      </c>
      <c r="R10" s="337">
        <f>1/$A$1*'[1]4412Exp'!Q$264</f>
        <v>0.10624160081100124</v>
      </c>
      <c r="S10" s="337">
        <f>1/$A$1*'[1]4412Exp'!R$264</f>
        <v>0.10904348509618733</v>
      </c>
      <c r="T10" s="337">
        <f>1/$A$1*'[1]4412Exp'!S$264</f>
        <v>0.14482387320779222</v>
      </c>
      <c r="U10" s="337">
        <f>1/$A$1*'[1]4412Exp'!T$264</f>
        <v>0</v>
      </c>
      <c r="V10" s="337">
        <f>1/$A$1*'[1]4412Exp'!U$264</f>
        <v>0.10044381889285714</v>
      </c>
      <c r="W10" s="337">
        <f>1/$A$1*'[1]4412Exp'!V$264</f>
        <v>0.10044381889285714</v>
      </c>
      <c r="X10" s="337">
        <f>1/$A$1*'[1]4412Exp'!W$264</f>
        <v>0.10044381889285714</v>
      </c>
      <c r="Y10" s="337">
        <f>1/$A$1*'[1]4412Exp'!X$264</f>
        <v>0.10044381889285714</v>
      </c>
      <c r="Z10" s="337">
        <f>1/$A$1*'[1]4412Exp'!Y$264</f>
        <v>0.10044381889285714</v>
      </c>
      <c r="AA10" s="337">
        <f>1/$A$1*'[1]4412Exp'!Z$264</f>
        <v>0.10044381889285714</v>
      </c>
      <c r="AB10" s="337">
        <f>1/$A$1*'[1]4412Exp'!AA$264</f>
        <v>0</v>
      </c>
      <c r="AC10" s="336"/>
      <c r="AD10" s="347">
        <f>1/1000*'[1]4412Exp'!AB$264</f>
        <v>2.9987806849154992E-2</v>
      </c>
      <c r="AE10" s="337">
        <f>1/1000*'[1]4412Exp'!AC$264</f>
        <v>2.88484510272E-2</v>
      </c>
      <c r="AF10" s="337">
        <f>1/1000*'[1]4412Exp'!AD$264</f>
        <v>2.9526817670400003E-2</v>
      </c>
      <c r="AG10" s="337">
        <f>1/1000*'[1]4412Exp'!AE$264</f>
        <v>2.2271160620800007E-2</v>
      </c>
      <c r="AH10" s="337">
        <f>1/1000*'[1]4412Exp'!AF$264</f>
        <v>3.5093741456900002E-2</v>
      </c>
      <c r="AI10" s="337">
        <f>1/1000*'[1]4412Exp'!AG$264</f>
        <v>3.7796470869299999E-2</v>
      </c>
      <c r="AJ10" s="337">
        <f>1/1000*'[1]4412Exp'!AH$264</f>
        <v>4.1454630946399992E-2</v>
      </c>
      <c r="AK10" s="337">
        <f>1/1000*'[1]4412Exp'!AI$264</f>
        <v>5.2655356922500014E-2</v>
      </c>
      <c r="AL10" s="337">
        <f>1/1000*'[1]4412Exp'!AJ$264</f>
        <v>5.8060783078400013E-2</v>
      </c>
      <c r="AM10" s="337">
        <f>1/1000*'[1]4412Exp'!AK$264</f>
        <v>4.6154831646000018E-2</v>
      </c>
      <c r="AN10" s="337">
        <f>1/1000*'[1]4412Exp'!AL$264</f>
        <v>5.6012239521900001E-2</v>
      </c>
      <c r="AO10" s="337">
        <f>1/1000*'[1]4412Exp'!AM$264</f>
        <v>7.363068772799998E-2</v>
      </c>
      <c r="AP10" s="337">
        <f>1/1000*'[1]4412Exp'!AN$264</f>
        <v>5.4170097344000009E-2</v>
      </c>
      <c r="AQ10" s="337">
        <f>1/1000*'[1]4412Exp'!AO$264</f>
        <v>5.1027923518800013E-2</v>
      </c>
      <c r="AR10" s="337">
        <f>1/1000*'[1]4412Exp'!AP$264</f>
        <v>6.9702078703500009E-2</v>
      </c>
      <c r="AS10" s="337">
        <f>1/1000*'[1]4412Exp'!AQ$264</f>
        <v>5.4450392282999999E-2</v>
      </c>
      <c r="AT10" s="337">
        <f>1/1000*'[1]4412Exp'!AR$264</f>
        <v>5.4771409954499993E-2</v>
      </c>
      <c r="AU10" s="337">
        <f>1/1000*'[1]4412Exp'!AS$264</f>
        <v>8.8240051356599999E-2</v>
      </c>
      <c r="AV10" s="337">
        <f>1/1000*'[1]4412Exp'!AT$264</f>
        <v>8.4944778425999984E-2</v>
      </c>
      <c r="AW10" s="337">
        <f>1/1000*'[1]4412Exp'!AU$264</f>
        <v>6.3737210775416678E-2</v>
      </c>
      <c r="AX10" s="337">
        <f>1/1000*'[1]4412Exp'!AV$264</f>
        <v>0</v>
      </c>
      <c r="AY10" s="337">
        <f>1/1000*'[1]4412Exp'!AW$264</f>
        <v>0</v>
      </c>
      <c r="AZ10" s="337">
        <f>1/1000*'[1]4412Exp'!AX$264</f>
        <v>0</v>
      </c>
      <c r="BA10" s="337">
        <f>1/1000*'[1]4412Exp'!AY$264</f>
        <v>0</v>
      </c>
      <c r="BB10" s="337">
        <f>1/1000*'[1]4412Exp'!AZ$264</f>
        <v>0</v>
      </c>
      <c r="BC10" s="348">
        <f>1/1000*'[1]4412Exp'!BA$264</f>
        <v>0</v>
      </c>
      <c r="BD10" s="619"/>
      <c r="BE10" s="31"/>
    </row>
    <row r="11" spans="1:57">
      <c r="B11" s="5" t="s">
        <v>36</v>
      </c>
      <c r="C11" s="338">
        <f>1/$A$1*'[1]4412Exp'!$B$23</f>
        <v>3.004451913043479E-2</v>
      </c>
      <c r="D11" s="339">
        <f>1/$A$1*'[1]4412Exp'!$C$23</f>
        <v>2.8262627826086951E-2</v>
      </c>
      <c r="E11" s="339">
        <f>1/$A$1*'[1]4412Exp'!$D$23</f>
        <v>8.7585554782608724E-2</v>
      </c>
      <c r="F11" s="339">
        <f>1/$A$1*'[1]4412Exp'!$E$23</f>
        <v>2.1687281739130437E-2</v>
      </c>
      <c r="G11" s="339">
        <f>1/$A$1*'[1]4412Exp'!$F$23</f>
        <v>2.5807749565217388E-2</v>
      </c>
      <c r="H11" s="339">
        <f>1/$A$1*'[1]4412Exp'!$G$23</f>
        <v>3.1602210942028988E-2</v>
      </c>
      <c r="I11" s="339">
        <f>1/$A$1*'[1]4412Exp'!$H$23</f>
        <v>2.7673005514492751E-2</v>
      </c>
      <c r="J11" s="340">
        <f>1/$A$1*'[1]4412Exp'!$I$23</f>
        <v>3.1942556604118114E-2</v>
      </c>
      <c r="K11" s="340">
        <f>1/$A$1*'[1]4412Exp'!$J$23</f>
        <v>3.5095107681159428E-2</v>
      </c>
      <c r="L11" s="340">
        <f>1/$A$1*'[1]4412Exp'!K$23</f>
        <v>2.3497573913043478E-2</v>
      </c>
      <c r="M11" s="339">
        <f>1/$A$1*'[1]4412Exp'!L$23</f>
        <v>2.3971640000000002E-2</v>
      </c>
      <c r="N11" s="339">
        <f>1/$A$1*'[1]4412Exp'!M$23</f>
        <v>3.658414333333334E-2</v>
      </c>
      <c r="O11" s="339">
        <f>1/$A$1*'[1]4412Exp'!N$23</f>
        <v>3.580436E-2</v>
      </c>
      <c r="P11" s="339">
        <f>1/$A$1*'[1]4412Exp'!O$23</f>
        <v>2.3518380000000002E-2</v>
      </c>
      <c r="Q11" s="339">
        <f>1/$A$1*'[1]4412Exp'!P$23</f>
        <v>2.9546840000000001E-2</v>
      </c>
      <c r="R11" s="339">
        <f>1/$A$1*'[1]4412Exp'!Q$23</f>
        <v>3.2287482857142856E-2</v>
      </c>
      <c r="S11" s="339">
        <f>1/$A$1*'[1]4412Exp'!R$23</f>
        <v>3.5976721414141412E-2</v>
      </c>
      <c r="T11" s="339">
        <f>1/$A$1*'[1]4412Exp'!S$23</f>
        <v>0</v>
      </c>
      <c r="U11" s="339">
        <f>1/$A$1*'[1]4412Exp'!T$23</f>
        <v>0</v>
      </c>
      <c r="V11" s="339">
        <f>1/$A$1*'[1]4412Exp'!U$23</f>
        <v>2.5264200000000001E-3</v>
      </c>
      <c r="W11" s="339">
        <f>1/$A$1*'[1]4412Exp'!V$23</f>
        <v>2.5264200000000001E-3</v>
      </c>
      <c r="X11" s="339">
        <f>1/$A$1*'[1]4412Exp'!W$23</f>
        <v>2.5264200000000001E-3</v>
      </c>
      <c r="Y11" s="339">
        <f>1/$A$1*'[1]4412Exp'!X$23</f>
        <v>2.5264200000000001E-3</v>
      </c>
      <c r="Z11" s="339">
        <f>1/$A$1*'[1]4412Exp'!Y$23</f>
        <v>2.5264200000000001E-3</v>
      </c>
      <c r="AA11" s="339">
        <f>1/$A$1*'[1]4412Exp'!Z$23</f>
        <v>2.5264200000000001E-3</v>
      </c>
      <c r="AB11" s="339">
        <f>1/$A$1*'[1]4412Exp'!AA$23</f>
        <v>0</v>
      </c>
      <c r="AC11" s="336"/>
      <c r="AD11" s="338">
        <f>1/1000*'[1]4412Exp'!AB$23</f>
        <v>1.6425239883066E-2</v>
      </c>
      <c r="AE11" s="339">
        <f>1/1000*'[1]4412Exp'!AC$23</f>
        <v>1.45569829884E-2</v>
      </c>
      <c r="AF11" s="339">
        <f>1/1000*'[1]4412Exp'!AD$23</f>
        <v>1.5464342399999999E-2</v>
      </c>
      <c r="AG11" s="339">
        <f>1/1000*'[1]4412Exp'!AE$23</f>
        <v>1.1958481931200002E-2</v>
      </c>
      <c r="AH11" s="339">
        <f>1/1000*'[1]4412Exp'!AF$23</f>
        <v>1.8039986895700001E-2</v>
      </c>
      <c r="AI11" s="339">
        <f>1/1000*'[1]4412Exp'!AG$23</f>
        <v>2.0403778695300002E-2</v>
      </c>
      <c r="AJ11" s="339">
        <f>1/1000*'[1]4412Exp'!AH$23</f>
        <v>2.1933776311600005E-2</v>
      </c>
      <c r="AK11" s="339">
        <f>1/1000*'[1]4412Exp'!AI$23</f>
        <v>2.3662558249500001E-2</v>
      </c>
      <c r="AL11" s="339">
        <f>1/1000*'[1]4412Exp'!AJ$23</f>
        <v>2.7132431507600002E-2</v>
      </c>
      <c r="AM11" s="339">
        <f>1/1000*'[1]4412Exp'!AK$23</f>
        <v>1.77955823012E-2</v>
      </c>
      <c r="AN11" s="339">
        <f>1/1000*'[1]4412Exp'!AL$23</f>
        <v>2.42910039321E-2</v>
      </c>
      <c r="AO11" s="339">
        <f>1/1000*'[1]4412Exp'!AM$23</f>
        <v>3.1921719840000001E-2</v>
      </c>
      <c r="AP11" s="339">
        <f>1/1000*'[1]4412Exp'!AN$23</f>
        <v>2.1392685740800003E-2</v>
      </c>
      <c r="AQ11" s="339">
        <f>1/1000*'[1]4412Exp'!AO$23</f>
        <v>2.0956147008300001E-2</v>
      </c>
      <c r="AR11" s="339">
        <f>1/1000*'[1]4412Exp'!AP$23</f>
        <v>2.4238774770000002E-2</v>
      </c>
      <c r="AS11" s="339">
        <f>1/1000*'[1]4412Exp'!AQ$23</f>
        <v>1.7724317974999997E-2</v>
      </c>
      <c r="AT11" s="339">
        <f>1/1000*'[1]4412Exp'!AR$23</f>
        <v>1.9510700901499999E-2</v>
      </c>
      <c r="AU11" s="339">
        <f>1/1000*'[1]4412Exp'!AS$23</f>
        <v>0</v>
      </c>
      <c r="AV11" s="339">
        <f>1/1000*'[1]4412Exp'!AT$23</f>
        <v>2.6641936895000003E-2</v>
      </c>
      <c r="AW11" s="339">
        <f>1/1000*'[1]4412Exp'!AU$23</f>
        <v>1.9682039887500002E-3</v>
      </c>
      <c r="AX11" s="339">
        <f>1/1000*'[1]4412Exp'!AV$23</f>
        <v>0</v>
      </c>
      <c r="AY11" s="339">
        <f>1/1000*'[1]4412Exp'!AW$23</f>
        <v>0</v>
      </c>
      <c r="AZ11" s="339">
        <f>1/1000*'[1]4412Exp'!AX$23</f>
        <v>0</v>
      </c>
      <c r="BA11" s="339">
        <f>1/1000*'[1]4412Exp'!AY$23</f>
        <v>0</v>
      </c>
      <c r="BB11" s="339">
        <f>1/1000*'[1]4412Exp'!AZ$23</f>
        <v>0</v>
      </c>
      <c r="BC11" s="340">
        <f>1/1000*'[1]4412Exp'!BA$23</f>
        <v>0</v>
      </c>
      <c r="BD11" s="619"/>
      <c r="BE11" s="31"/>
    </row>
    <row r="12" spans="1:57">
      <c r="B12" s="5" t="s">
        <v>37</v>
      </c>
      <c r="C12" s="338">
        <f>1/$A$1*'[1]4412Exp'!$B$85</f>
        <v>6.8846199999999993E-3</v>
      </c>
      <c r="D12" s="339">
        <f>1/$A$1*'[1]4412Exp'!$C$85</f>
        <v>1.0326660000000001E-2</v>
      </c>
      <c r="E12" s="339">
        <f>1/$A$1*'[1]4412Exp'!$D$85</f>
        <v>1.0024462536231885E-2</v>
      </c>
      <c r="F12" s="339">
        <f>1/$A$1*'[1]4412Exp'!$E$85</f>
        <v>5.570527355072465E-3</v>
      </c>
      <c r="G12" s="339">
        <f>1/$A$1*'[1]4412Exp'!$F$85</f>
        <v>8.8296782608695661E-3</v>
      </c>
      <c r="H12" s="339">
        <f>1/$A$1*'[1]4412Exp'!$G$85</f>
        <v>2.9308208695652169E-3</v>
      </c>
      <c r="I12" s="339">
        <f>1/$A$1*'[1]4412Exp'!$H$85</f>
        <v>3.3852768888888896E-3</v>
      </c>
      <c r="J12" s="340">
        <f>1/$A$1*'[1]4412Exp'!$I$85</f>
        <v>7.5675801017973266E-3</v>
      </c>
      <c r="K12" s="340">
        <f>1/$A$1*'[1]4412Exp'!$J$85</f>
        <v>8.9901282401656322E-3</v>
      </c>
      <c r="L12" s="340">
        <f>1/$A$1*'[1]4412Exp'!K$85</f>
        <v>8.4707852173913044E-3</v>
      </c>
      <c r="M12" s="339">
        <f>1/$A$1*'[1]4412Exp'!L$85</f>
        <v>6.8790199999999996E-3</v>
      </c>
      <c r="N12" s="339">
        <f>1/$A$1*'[1]4412Exp'!M$85</f>
        <v>8.5094200000000019E-3</v>
      </c>
      <c r="O12" s="339">
        <f>1/$A$1*'[1]4412Exp'!N$85</f>
        <v>7.296480000000001E-3</v>
      </c>
      <c r="P12" s="339">
        <f>1/$A$1*'[1]4412Exp'!O$85</f>
        <v>6.2381200000000006E-3</v>
      </c>
      <c r="Q12" s="339">
        <f>1/$A$1*'[1]4412Exp'!P$85</f>
        <v>1.1796860000000001E-2</v>
      </c>
      <c r="R12" s="339">
        <f>1/$A$1*'[1]4412Exp'!Q$85</f>
        <v>1.1354840000000001E-2</v>
      </c>
      <c r="S12" s="339">
        <f>1/$A$1*'[1]4412Exp'!R$85</f>
        <v>1.4652680000000005E-2</v>
      </c>
      <c r="T12" s="339">
        <f>1/$A$1*'[1]4412Exp'!S$85</f>
        <v>1.2538694255411258E-2</v>
      </c>
      <c r="U12" s="339">
        <f>1/$A$1*'[1]4412Exp'!T$85</f>
        <v>0</v>
      </c>
      <c r="V12" s="339">
        <f>1/$A$1*'[1]4412Exp'!U$85</f>
        <v>4.6427000000000005E-3</v>
      </c>
      <c r="W12" s="339">
        <f>1/$A$1*'[1]4412Exp'!V$85</f>
        <v>4.6427000000000005E-3</v>
      </c>
      <c r="X12" s="339">
        <f>1/$A$1*'[1]4412Exp'!W$85</f>
        <v>4.6427000000000005E-3</v>
      </c>
      <c r="Y12" s="339">
        <f>1/$A$1*'[1]4412Exp'!X$85</f>
        <v>4.6427000000000005E-3</v>
      </c>
      <c r="Z12" s="339">
        <f>1/$A$1*'[1]4412Exp'!Y$85</f>
        <v>4.6427000000000005E-3</v>
      </c>
      <c r="AA12" s="339">
        <f>1/$A$1*'[1]4412Exp'!Z$85</f>
        <v>4.6427000000000005E-3</v>
      </c>
      <c r="AB12" s="339">
        <f>1/$A$1*'[1]4412Exp'!AA$85</f>
        <v>0</v>
      </c>
      <c r="AC12" s="336"/>
      <c r="AD12" s="338">
        <f>1/1000*'[1]4412Exp'!AB$85</f>
        <v>4.0824331892970007E-3</v>
      </c>
      <c r="AE12" s="339">
        <f>1/1000*'[1]4412Exp'!AC$85</f>
        <v>4.3967386295999996E-3</v>
      </c>
      <c r="AF12" s="339">
        <f>1/1000*'[1]4412Exp'!AD$85</f>
        <v>2.9117388000000004E-3</v>
      </c>
      <c r="AG12" s="339">
        <f>1/1000*'[1]4412Exp'!AE$85</f>
        <v>3.1249185072000003E-3</v>
      </c>
      <c r="AH12" s="339">
        <f>1/1000*'[1]4412Exp'!AF$85</f>
        <v>5.3767826280000002E-3</v>
      </c>
      <c r="AI12" s="339">
        <f>1/1000*'[1]4412Exp'!AG$85</f>
        <v>2.1314518368000003E-3</v>
      </c>
      <c r="AJ12" s="339">
        <f>1/1000*'[1]4412Exp'!AH$85</f>
        <v>2.5271147300000001E-3</v>
      </c>
      <c r="AK12" s="339">
        <f>1/1000*'[1]4412Exp'!AI$85</f>
        <v>5.6254118609999999E-3</v>
      </c>
      <c r="AL12" s="339">
        <f>1/1000*'[1]4412Exp'!AJ$85</f>
        <v>7.103374209200001E-3</v>
      </c>
      <c r="AM12" s="339">
        <f>1/1000*'[1]4412Exp'!AK$85</f>
        <v>5.8166772532000002E-3</v>
      </c>
      <c r="AN12" s="339">
        <f>1/1000*'[1]4412Exp'!AL$85</f>
        <v>5.857903732500001E-3</v>
      </c>
      <c r="AO12" s="339">
        <f>1/1000*'[1]4412Exp'!AM$85</f>
        <v>6.6892379039999996E-3</v>
      </c>
      <c r="AP12" s="339">
        <f>1/1000*'[1]4412Exp'!AN$85</f>
        <v>5.8699711135999999E-3</v>
      </c>
      <c r="AQ12" s="339">
        <f>1/1000*'[1]4412Exp'!AO$85</f>
        <v>5.4151989243000007E-3</v>
      </c>
      <c r="AR12" s="339">
        <f>1/1000*'[1]4412Exp'!AP$85</f>
        <v>8.3435180425000012E-3</v>
      </c>
      <c r="AS12" s="339">
        <f>1/1000*'[1]4412Exp'!AQ$85</f>
        <v>6.3385868139999996E-3</v>
      </c>
      <c r="AT12" s="339">
        <f>1/1000*'[1]4412Exp'!AR$85</f>
        <v>8.5400024767000003E-3</v>
      </c>
      <c r="AU12" s="339">
        <f>1/1000*'[1]4412Exp'!AS$85</f>
        <v>7.8384166718000001E-3</v>
      </c>
      <c r="AV12" s="339">
        <f>1/1000*'[1]4412Exp'!AT$85</f>
        <v>2.371438552E-3</v>
      </c>
      <c r="AW12" s="339">
        <f>1/1000*'[1]4412Exp'!AU$85</f>
        <v>6.5609475429166666E-3</v>
      </c>
      <c r="AX12" s="339">
        <f>1/1000*'[1]4412Exp'!AV$85</f>
        <v>0</v>
      </c>
      <c r="AY12" s="339">
        <f>1/1000*'[1]4412Exp'!AW$85</f>
        <v>0</v>
      </c>
      <c r="AZ12" s="339">
        <f>1/1000*'[1]4412Exp'!AX$85</f>
        <v>0</v>
      </c>
      <c r="BA12" s="339">
        <f>1/1000*'[1]4412Exp'!AY$85</f>
        <v>0</v>
      </c>
      <c r="BB12" s="339">
        <f>1/1000*'[1]4412Exp'!AZ$85</f>
        <v>0</v>
      </c>
      <c r="BC12" s="340">
        <f>1/1000*'[1]4412Exp'!BA$85</f>
        <v>0</v>
      </c>
      <c r="BD12" s="619"/>
      <c r="BE12" s="31"/>
    </row>
    <row r="13" spans="1:57">
      <c r="B13" s="5" t="s">
        <v>38</v>
      </c>
      <c r="C13" s="338">
        <f>1/$A$1*'[1]4412Exp'!$B$91</f>
        <v>8.6162607400000011E-3</v>
      </c>
      <c r="D13" s="339">
        <f>1/$A$1*'[1]4412Exp'!$C$91</f>
        <v>9.0788716666666686E-3</v>
      </c>
      <c r="E13" s="339">
        <f>1/$A$1*'[1]4412Exp'!$D$91</f>
        <v>5.8912852173913042E-3</v>
      </c>
      <c r="F13" s="339">
        <f>1/$A$1*'[1]4412Exp'!$E$91</f>
        <v>2.5934571014492752E-3</v>
      </c>
      <c r="G13" s="339">
        <f>1/$A$1*'[1]4412Exp'!$F$91</f>
        <v>5.5943611231884065E-3</v>
      </c>
      <c r="H13" s="339">
        <f>1/$A$1*'[1]4412Exp'!$G$91</f>
        <v>7.8326016666666679E-3</v>
      </c>
      <c r="I13" s="339">
        <f>1/$A$1*'[1]4412Exp'!$H$91</f>
        <v>6.5015210124223606E-3</v>
      </c>
      <c r="J13" s="340">
        <f>1/$A$1*'[1]4412Exp'!$I$91</f>
        <v>1.2448404285977183E-2</v>
      </c>
      <c r="K13" s="340">
        <f>1/$A$1*'[1]4412Exp'!$J$91</f>
        <v>1.3529480507246379E-2</v>
      </c>
      <c r="L13" s="340">
        <f>1/$A$1*'[1]4412Exp'!K$91</f>
        <v>9.9244408695652198E-3</v>
      </c>
      <c r="M13" s="339">
        <f>1/$A$1*'[1]4412Exp'!L$91</f>
        <v>1.295662E-2</v>
      </c>
      <c r="N13" s="339">
        <f>1/$A$1*'[1]4412Exp'!M$91</f>
        <v>2.2310480000000001E-2</v>
      </c>
      <c r="O13" s="339">
        <f>1/$A$1*'[1]4412Exp'!N$91</f>
        <v>8.8325400000000016E-3</v>
      </c>
      <c r="P13" s="339">
        <f>1/$A$1*'[1]4412Exp'!O$91</f>
        <v>1.0980160000000001E-2</v>
      </c>
      <c r="Q13" s="339">
        <f>1/$A$1*'[1]4412Exp'!P$91</f>
        <v>2.0505680000000005E-2</v>
      </c>
      <c r="R13" s="339">
        <f>1/$A$1*'[1]4412Exp'!Q$91</f>
        <v>1.7631558311428576E-2</v>
      </c>
      <c r="S13" s="339">
        <f>1/$A$1*'[1]4412Exp'!R$91</f>
        <v>4.7159016161616163E-3</v>
      </c>
      <c r="T13" s="339">
        <f>1/$A$1*'[1]4412Exp'!S$91</f>
        <v>2.3076589000000005E-2</v>
      </c>
      <c r="U13" s="339">
        <f>1/$A$1*'[1]4412Exp'!T$91</f>
        <v>0</v>
      </c>
      <c r="V13" s="339">
        <f>1/$A$1*'[1]4412Exp'!U$91</f>
        <v>5.5763065714285734E-3</v>
      </c>
      <c r="W13" s="339">
        <f>1/$A$1*'[1]4412Exp'!V$91</f>
        <v>5.5763065714285734E-3</v>
      </c>
      <c r="X13" s="339">
        <f>1/$A$1*'[1]4412Exp'!W$91</f>
        <v>5.5763065714285734E-3</v>
      </c>
      <c r="Y13" s="339">
        <f>1/$A$1*'[1]4412Exp'!X$91</f>
        <v>5.5763065714285734E-3</v>
      </c>
      <c r="Z13" s="339">
        <f>1/$A$1*'[1]4412Exp'!Y$91</f>
        <v>5.5763065714285734E-3</v>
      </c>
      <c r="AA13" s="339">
        <f>1/$A$1*'[1]4412Exp'!Z$91</f>
        <v>5.5763065714285734E-3</v>
      </c>
      <c r="AB13" s="339">
        <f>1/$A$1*'[1]4412Exp'!AA$91</f>
        <v>0</v>
      </c>
      <c r="AC13" s="336"/>
      <c r="AD13" s="338">
        <f>1/1000*'[1]4412Exp'!AB$91</f>
        <v>6.4951975889400004E-3</v>
      </c>
      <c r="AE13" s="339">
        <f>1/1000*'[1]4412Exp'!AC$91</f>
        <v>5.694144196E-3</v>
      </c>
      <c r="AF13" s="339">
        <f>1/1000*'[1]4412Exp'!AD$91</f>
        <v>5.2351243343999997E-3</v>
      </c>
      <c r="AG13" s="339">
        <f>1/1000*'[1]4412Exp'!AE$91</f>
        <v>1.7890866896000002E-3</v>
      </c>
      <c r="AH13" s="339">
        <f>1/1000*'[1]4412Exp'!AF$91</f>
        <v>3.8407253472000002E-3</v>
      </c>
      <c r="AI13" s="339">
        <f>1/1000*'[1]4412Exp'!AG$91</f>
        <v>6.0988606107000003E-3</v>
      </c>
      <c r="AJ13" s="339">
        <f>1/1000*'[1]4412Exp'!AH$91</f>
        <v>6.8514789772E-3</v>
      </c>
      <c r="AK13" s="339">
        <f>1/1000*'[1]4412Exp'!AI$91</f>
        <v>9.2044643880000009E-3</v>
      </c>
      <c r="AL13" s="339">
        <f>1/1000*'[1]4412Exp'!AJ$91</f>
        <v>8.9865026936000007E-3</v>
      </c>
      <c r="AM13" s="339">
        <f>1/1000*'[1]4412Exp'!AK$91</f>
        <v>5.7523978951999994E-3</v>
      </c>
      <c r="AN13" s="339">
        <f>1/1000*'[1]4412Exp'!AL$91</f>
        <v>7.5709984608000004E-3</v>
      </c>
      <c r="AO13" s="339">
        <f>1/1000*'[1]4412Exp'!AM$91</f>
        <v>1.0848632735999999E-2</v>
      </c>
      <c r="AP13" s="339">
        <f>1/1000*'[1]4412Exp'!AN$91</f>
        <v>6.8465193279999993E-3</v>
      </c>
      <c r="AQ13" s="339">
        <f>1/1000*'[1]4412Exp'!AO$91</f>
        <v>6.4621600757999997E-3</v>
      </c>
      <c r="AR13" s="339">
        <f>1/1000*'[1]4412Exp'!AP$91</f>
        <v>1.0251997302000002E-2</v>
      </c>
      <c r="AS13" s="339">
        <f>1/1000*'[1]4412Exp'!AQ$91</f>
        <v>5.0728270529999996E-3</v>
      </c>
      <c r="AT13" s="339">
        <f>1/1000*'[1]4412Exp'!AR$91</f>
        <v>2.7086341104999999E-3</v>
      </c>
      <c r="AU13" s="339">
        <f>1/1000*'[1]4412Exp'!AS$91</f>
        <v>1.6032313783200001E-2</v>
      </c>
      <c r="AV13" s="339">
        <f>1/1000*'[1]4412Exp'!AT$91</f>
        <v>3.3864686065999995E-2</v>
      </c>
      <c r="AW13" s="339">
        <f>1/1000*'[1]4412Exp'!AU$91</f>
        <v>2.9974794912500003E-3</v>
      </c>
      <c r="AX13" s="339">
        <f>1/1000*'[1]4412Exp'!AV$91</f>
        <v>0</v>
      </c>
      <c r="AY13" s="339">
        <f>1/1000*'[1]4412Exp'!AW$91</f>
        <v>0</v>
      </c>
      <c r="AZ13" s="339">
        <f>1/1000*'[1]4412Exp'!AX$91</f>
        <v>0</v>
      </c>
      <c r="BA13" s="339">
        <f>1/1000*'[1]4412Exp'!AY$91</f>
        <v>0</v>
      </c>
      <c r="BB13" s="339">
        <f>1/1000*'[1]4412Exp'!AZ$91</f>
        <v>0</v>
      </c>
      <c r="BC13" s="340">
        <f>1/1000*'[1]4412Exp'!BA$91</f>
        <v>0</v>
      </c>
      <c r="BD13" s="619"/>
      <c r="BE13" s="31"/>
    </row>
    <row r="14" spans="1:57">
      <c r="B14" s="274" t="s">
        <v>140</v>
      </c>
      <c r="C14" s="423">
        <f>1/$A$1*'[1]4412Exp'!$B$212</f>
        <v>4.515351449275363E-5</v>
      </c>
      <c r="D14" s="424">
        <f>1/$A$1*'[1]4412Exp'!$C$212</f>
        <v>7.1693913043478259E-5</v>
      </c>
      <c r="E14" s="424">
        <f>1/$A$1*'[1]4412Exp'!$D$212</f>
        <v>4.1712173913043481E-5</v>
      </c>
      <c r="F14" s="424">
        <f>1/$A$1*'[1]4412Exp'!$E$212</f>
        <v>1.3342782608695653E-4</v>
      </c>
      <c r="G14" s="424">
        <f>1/$A$1*'[1]4412Exp'!$F$212</f>
        <v>2.534391304347826E-4</v>
      </c>
      <c r="H14" s="424">
        <f>1/$A$1*'[1]4412Exp'!$G$212</f>
        <v>1.1124000000000001E-4</v>
      </c>
      <c r="I14" s="424">
        <f>1/$A$1*'[1]4412Exp'!$H$212</f>
        <v>2.8717874603174611E-4</v>
      </c>
      <c r="J14" s="425">
        <f>1/$A$1*'[1]4412Exp'!$I$212</f>
        <v>1.7114757882468411E-4</v>
      </c>
      <c r="K14" s="425">
        <f>1/$A$1*'[1]4412Exp'!$J$212</f>
        <v>1.2499528985507248E-4</v>
      </c>
      <c r="L14" s="425">
        <f>1/$A$1*'[1]4412Exp'!K$212</f>
        <v>1.7142000000000001E-4</v>
      </c>
      <c r="M14" s="424">
        <f>1/$A$1*'[1]4412Exp'!L$212</f>
        <v>3.5926000000000008E-4</v>
      </c>
      <c r="N14" s="424">
        <f>1/$A$1*'[1]4412Exp'!M$212</f>
        <v>2.2938000000000006E-4</v>
      </c>
      <c r="O14" s="424">
        <f>1/$A$1*'[1]4412Exp'!N$212</f>
        <v>5.5310000000000005E-4</v>
      </c>
      <c r="P14" s="424">
        <f>1/$A$1*'[1]4412Exp'!O$212</f>
        <v>2.1084000000000003E-4</v>
      </c>
      <c r="Q14" s="424">
        <f>1/$A$1*'[1]4412Exp'!P$212</f>
        <v>2.2288800000000004E-3</v>
      </c>
      <c r="R14" s="424">
        <f>1/$A$1*'[1]4412Exp'!Q$212</f>
        <v>1.7154005467032967E-3</v>
      </c>
      <c r="S14" s="424">
        <f>1/$A$1*'[1]4412Exp'!R$212</f>
        <v>9.4090375000000003E-4</v>
      </c>
      <c r="T14" s="424">
        <f>1/$A$1*'[1]4412Exp'!S$212</f>
        <v>9.3621899999999994E-3</v>
      </c>
      <c r="U14" s="424">
        <f>1/$A$1*'[1]4412Exp'!T$212</f>
        <v>0</v>
      </c>
      <c r="V14" s="424">
        <f>1/$A$1*'[1]4412Exp'!U$212</f>
        <v>4.5749837500000008E-3</v>
      </c>
      <c r="W14" s="424">
        <f>1/$A$1*'[1]4412Exp'!V$212</f>
        <v>4.5749837500000008E-3</v>
      </c>
      <c r="X14" s="424">
        <f>1/$A$1*'[1]4412Exp'!W$212</f>
        <v>4.5749837500000008E-3</v>
      </c>
      <c r="Y14" s="424">
        <f>1/$A$1*'[1]4412Exp'!X$212</f>
        <v>4.5749837500000008E-3</v>
      </c>
      <c r="Z14" s="424">
        <f>1/$A$1*'[1]4412Exp'!Y$212</f>
        <v>4.5749837500000008E-3</v>
      </c>
      <c r="AA14" s="424">
        <f>1/$A$1*'[1]4412Exp'!Z$212</f>
        <v>4.5749837500000008E-3</v>
      </c>
      <c r="AB14" s="424">
        <f>1/$A$1*'[1]4412Exp'!AA$212</f>
        <v>0</v>
      </c>
      <c r="AC14" s="426"/>
      <c r="AD14" s="423">
        <f>1/1000*'[1]4412Exp'!AB$212</f>
        <v>1.16114779134E-4</v>
      </c>
      <c r="AE14" s="424">
        <f>1/1000*'[1]4412Exp'!AC$212</f>
        <v>2.1475234159999999E-4</v>
      </c>
      <c r="AF14" s="424">
        <f>1/1000*'[1]4412Exp'!AD$212</f>
        <v>1.25627688E-4</v>
      </c>
      <c r="AG14" s="424">
        <f>1/1000*'[1]4412Exp'!AE$212</f>
        <v>1.166911984E-4</v>
      </c>
      <c r="AH14" s="424">
        <f>1/1000*'[1]4412Exp'!AF$212</f>
        <v>2.0824378680000004E-4</v>
      </c>
      <c r="AI14" s="424">
        <f>1/1000*'[1]4412Exp'!AG$212</f>
        <v>1.3231874370000002E-4</v>
      </c>
      <c r="AJ14" s="424">
        <f>1/1000*'[1]4412Exp'!AH$212</f>
        <v>1.9572920600000003E-4</v>
      </c>
      <c r="AK14" s="424">
        <f>1/1000*'[1]4412Exp'!AI$212</f>
        <v>1.3468177600000001E-4</v>
      </c>
      <c r="AL14" s="424">
        <f>1/1000*'[1]4412Exp'!AJ$212</f>
        <v>1.2264854120000001E-4</v>
      </c>
      <c r="AM14" s="424">
        <f>1/1000*'[1]4412Exp'!AK$212</f>
        <v>1.415889376E-4</v>
      </c>
      <c r="AN14" s="424">
        <f>1/1000*'[1]4412Exp'!AL$212</f>
        <v>1.3898638800000001E-4</v>
      </c>
      <c r="AO14" s="424">
        <f>1/1000*'[1]4412Exp'!AM$212</f>
        <v>9.1224720000000002E-5</v>
      </c>
      <c r="AP14" s="424">
        <f>1/1000*'[1]4412Exp'!AN$212</f>
        <v>1.9956155999999999E-4</v>
      </c>
      <c r="AQ14" s="424">
        <f>1/1000*'[1]4412Exp'!AO$212</f>
        <v>8.4234742500000008E-5</v>
      </c>
      <c r="AR14" s="424">
        <f>1/1000*'[1]4412Exp'!AP$212</f>
        <v>8.5175183300000002E-4</v>
      </c>
      <c r="AS14" s="424">
        <f>1/1000*'[1]4412Exp'!AQ$212</f>
        <v>3.4846954100000002E-4</v>
      </c>
      <c r="AT14" s="424">
        <f>1/1000*'[1]4412Exp'!AR$212</f>
        <v>3.1281104690000002E-4</v>
      </c>
      <c r="AU14" s="424">
        <f>1/1000*'[1]4412Exp'!AS$212</f>
        <v>6.1043746191999995E-3</v>
      </c>
      <c r="AV14" s="424">
        <f>1/1000*'[1]4412Exp'!AT$212</f>
        <v>2.1995534500000001E-4</v>
      </c>
      <c r="AW14" s="424">
        <f>1/1000*'[1]4412Exp'!AU$212</f>
        <v>4.8434563283333339E-3</v>
      </c>
      <c r="AX14" s="424">
        <f>1/1000*'[1]4412Exp'!AV$212</f>
        <v>0</v>
      </c>
      <c r="AY14" s="424">
        <f>1/1000*'[1]4412Exp'!AW$212</f>
        <v>0</v>
      </c>
      <c r="AZ14" s="424">
        <f>1/1000*'[1]4412Exp'!AX$212</f>
        <v>0</v>
      </c>
      <c r="BA14" s="424">
        <f>1/1000*'[1]4412Exp'!AY$212</f>
        <v>0</v>
      </c>
      <c r="BB14" s="424">
        <f>1/1000*'[1]4412Exp'!AZ$212</f>
        <v>0</v>
      </c>
      <c r="BC14" s="425">
        <f>1/1000*'[1]4412Exp'!BA$212</f>
        <v>0</v>
      </c>
      <c r="BD14" s="619"/>
      <c r="BE14" s="31"/>
    </row>
    <row r="15" spans="1:57" ht="17.149999999999999" customHeight="1">
      <c r="B15" s="180" t="s">
        <v>159</v>
      </c>
      <c r="C15" s="389">
        <f>1/$A$1*'[1]4412Exp'!$B$265</f>
        <v>4.8280000000000005E-5</v>
      </c>
      <c r="D15" s="390">
        <f>1/$A$1*'[1]4412Exp'!$C$265</f>
        <v>9.3140000000000006E-5</v>
      </c>
      <c r="E15" s="390">
        <f>1/$A$1*'[1]4412Exp'!$D$265</f>
        <v>5.4937777777777777E-5</v>
      </c>
      <c r="F15" s="390">
        <f>1/$A$1*'[1]4412Exp'!$E$265</f>
        <v>5.7000000000000003E-5</v>
      </c>
      <c r="G15" s="390">
        <f>1/$A$1*'[1]4412Exp'!$F$265</f>
        <v>6.2260869565217402E-5</v>
      </c>
      <c r="H15" s="390">
        <f>1/$A$1*'[1]4412Exp'!$G$265</f>
        <v>5.874000000000001E-5</v>
      </c>
      <c r="I15" s="390">
        <f>1/$A$1*'[1]4412Exp'!$H$265</f>
        <v>2.9000000000000007E-5</v>
      </c>
      <c r="J15" s="391">
        <f>1/$A$1*'[1]4412Exp'!$I$265</f>
        <v>1.5296000000000003E-4</v>
      </c>
      <c r="K15" s="391">
        <f>1/$A$1*'[1]4412Exp'!$J$265</f>
        <v>3.765217391304349E-5</v>
      </c>
      <c r="L15" s="391">
        <f>1/$A$1*'[1]4412Exp'!K$265</f>
        <v>3.0650434782608703E-4</v>
      </c>
      <c r="M15" s="390">
        <f>1/$A$1*'[1]4412Exp'!L$265</f>
        <v>1.3296000000000003E-4</v>
      </c>
      <c r="N15" s="390">
        <f>1/$A$1*'[1]4412Exp'!M$265</f>
        <v>2.2543714285714291E-4</v>
      </c>
      <c r="O15" s="390">
        <f>1/$A$1*'[1]4412Exp'!N$265</f>
        <v>6.539500000000002E-5</v>
      </c>
      <c r="P15" s="390">
        <f>1/$A$1*'[1]4412Exp'!O$265</f>
        <v>3.5560000000000005E-5</v>
      </c>
      <c r="Q15" s="390">
        <f>1/$A$1*'[1]4412Exp'!P$265</f>
        <v>3.1730000000000001E-4</v>
      </c>
      <c r="R15" s="390">
        <f>1/$A$1*'[1]4412Exp'!Q$265</f>
        <v>8.9678000000000012E-4</v>
      </c>
      <c r="S15" s="390">
        <f>1/$A$1*'[1]4412Exp'!R$265</f>
        <v>1.53242E-3</v>
      </c>
      <c r="T15" s="390">
        <f>1/$A$1*'[1]4412Exp'!S$265</f>
        <v>0</v>
      </c>
      <c r="U15" s="390">
        <f>1/$A$1*'[1]4412Exp'!T$265</f>
        <v>0</v>
      </c>
      <c r="V15" s="390">
        <f>1/$A$1*'[1]4412Exp'!U$265</f>
        <v>6.000000000000001E-6</v>
      </c>
      <c r="W15" s="390">
        <f>1/$A$1*'[1]4412Exp'!V$265</f>
        <v>6.000000000000001E-6</v>
      </c>
      <c r="X15" s="390">
        <f>1/$A$1*'[1]4412Exp'!W$265</f>
        <v>6.000000000000001E-6</v>
      </c>
      <c r="Y15" s="390">
        <f>1/$A$1*'[1]4412Exp'!X$265</f>
        <v>6.000000000000001E-6</v>
      </c>
      <c r="Z15" s="390">
        <f>1/$A$1*'[1]4412Exp'!Y$265</f>
        <v>6.000000000000001E-6</v>
      </c>
      <c r="AA15" s="390">
        <f>1/$A$1*'[1]4412Exp'!Z$265</f>
        <v>6.000000000000001E-6</v>
      </c>
      <c r="AB15" s="390">
        <f>1/$A$1*'[1]4412Exp'!AA$265</f>
        <v>0</v>
      </c>
      <c r="AC15" s="426"/>
      <c r="AD15" s="389">
        <f>1/1000*'[1]4412Exp'!AB$265</f>
        <v>6.181926531599999E-5</v>
      </c>
      <c r="AE15" s="390">
        <f>1/1000*'[1]4412Exp'!AC$265</f>
        <v>1.0012270639999999E-4</v>
      </c>
      <c r="AF15" s="390">
        <f>1/1000*'[1]4412Exp'!AD$265</f>
        <v>1.011574512E-4</v>
      </c>
      <c r="AG15" s="390">
        <f>1/1000*'[1]4412Exp'!AE$265</f>
        <v>1.2806767680000001E-4</v>
      </c>
      <c r="AH15" s="390">
        <f>1/1000*'[1]4412Exp'!AF$265</f>
        <v>1.8571302610000001E-4</v>
      </c>
      <c r="AI15" s="390">
        <f>1/1000*'[1]4412Exp'!AG$265</f>
        <v>1.120237404E-4</v>
      </c>
      <c r="AJ15" s="390">
        <f>1/1000*'[1]4412Exp'!AH$265</f>
        <v>1.0606053200000001E-4</v>
      </c>
      <c r="AK15" s="390">
        <f>1/1000*'[1]4412Exp'!AI$265</f>
        <v>2.7195516750000003E-4</v>
      </c>
      <c r="AL15" s="390">
        <f>1/1000*'[1]4412Exp'!AJ$265</f>
        <v>1.825424588E-4</v>
      </c>
      <c r="AM15" s="390">
        <f>1/1000*'[1]4412Exp'!AK$265</f>
        <v>2.1329979000000001E-4</v>
      </c>
      <c r="AN15" s="390">
        <f>1/1000*'[1]4412Exp'!AL$265</f>
        <v>1.1576144970000002E-4</v>
      </c>
      <c r="AO15" s="390">
        <f>1/1000*'[1]4412Exp'!AM$265</f>
        <v>1.61072496E-4</v>
      </c>
      <c r="AP15" s="390">
        <f>1/1000*'[1]4412Exp'!AN$265</f>
        <v>1.5042695359999999E-4</v>
      </c>
      <c r="AQ15" s="390">
        <f>1/1000*'[1]4412Exp'!AO$265</f>
        <v>9.2693411400000006E-5</v>
      </c>
      <c r="AR15" s="390">
        <f>1/1000*'[1]4412Exp'!AP$265</f>
        <v>1.2107284750000002E-4</v>
      </c>
      <c r="AS15" s="390">
        <f>1/1000*'[1]4412Exp'!AQ$265</f>
        <v>8.8640173999999987E-5</v>
      </c>
      <c r="AT15" s="390">
        <f>1/1000*'[1]4412Exp'!AR$265</f>
        <v>2.7349174509999998E-4</v>
      </c>
      <c r="AU15" s="390">
        <f>1/1000*'[1]4412Exp'!AS$265</f>
        <v>0</v>
      </c>
      <c r="AV15" s="390">
        <f>1/1000*'[1]4412Exp'!AT$265</f>
        <v>1.9304862200000001E-4</v>
      </c>
      <c r="AW15" s="390">
        <f>1/1000*'[1]4412Exp'!AU$265</f>
        <v>2.2526016666666668E-6</v>
      </c>
      <c r="AX15" s="390">
        <f>1/1000*'[1]4412Exp'!AV$265</f>
        <v>0</v>
      </c>
      <c r="AY15" s="390">
        <f>1/1000*'[1]4412Exp'!AW$265</f>
        <v>0</v>
      </c>
      <c r="AZ15" s="390">
        <f>1/1000*'[1]4412Exp'!AX$265</f>
        <v>0</v>
      </c>
      <c r="BA15" s="390">
        <f>1/1000*'[1]4412Exp'!AY$265</f>
        <v>0</v>
      </c>
      <c r="BB15" s="390">
        <f>1/1000*'[1]4412Exp'!AZ$265</f>
        <v>0</v>
      </c>
      <c r="BC15" s="391">
        <f>1/1000*'[1]4412Exp'!BA$265</f>
        <v>0</v>
      </c>
      <c r="BD15" s="619"/>
      <c r="BE15" s="31"/>
    </row>
    <row r="16" spans="1:57" ht="17.149999999999999" customHeight="1">
      <c r="B16" s="180" t="s">
        <v>151</v>
      </c>
      <c r="C16" s="389">
        <f>1/$A$1*'[1]4412Exp'!$B$273</f>
        <v>2.41E-4</v>
      </c>
      <c r="D16" s="390">
        <f>1/$A$1*'[1]4412Exp'!$C$273</f>
        <v>0</v>
      </c>
      <c r="E16" s="390">
        <f>1/$A$1*'[1]4412Exp'!$D$273</f>
        <v>0</v>
      </c>
      <c r="F16" s="390">
        <f>1/$A$1*'[1]4412Exp'!$E$273</f>
        <v>0</v>
      </c>
      <c r="G16" s="390">
        <f>1/$A$1*'[1]4412Exp'!$F$273</f>
        <v>0</v>
      </c>
      <c r="H16" s="390">
        <f>1/$A$1*'[1]4412Exp'!$G$273</f>
        <v>2.5869565217391308E-6</v>
      </c>
      <c r="I16" s="390">
        <f>1/$A$1*'[1]4412Exp'!$H$273</f>
        <v>2.5000000000000005E-5</v>
      </c>
      <c r="J16" s="391">
        <f>1/$A$1*'[1]4412Exp'!$I$273</f>
        <v>9.800000000000001E-5</v>
      </c>
      <c r="K16" s="391">
        <f>1/$A$1*'[1]4412Exp'!$J$273</f>
        <v>8.3000000000000012E-5</v>
      </c>
      <c r="L16" s="391">
        <f>1/$A$1*'[1]4412Exp'!K$273</f>
        <v>5.4041304347826093E-4</v>
      </c>
      <c r="M16" s="390">
        <f>1/$A$1*'[1]4412Exp'!L$273</f>
        <v>3.3936833333333337E-4</v>
      </c>
      <c r="N16" s="390">
        <f>1/$A$1*'[1]4412Exp'!M$273</f>
        <v>1.3613500000000004E-4</v>
      </c>
      <c r="O16" s="390">
        <f>1/$A$1*'[1]4412Exp'!N$273</f>
        <v>6.4707692307692323E-5</v>
      </c>
      <c r="P16" s="390">
        <f>1/$A$1*'[1]4412Exp'!O$273</f>
        <v>2.2400000000000002E-6</v>
      </c>
      <c r="Q16" s="390">
        <f>1/$A$1*'[1]4412Exp'!P$273</f>
        <v>2.3560000000000001E-5</v>
      </c>
      <c r="R16" s="390">
        <f>1/$A$1*'[1]4412Exp'!Q$273</f>
        <v>8.830000000000001E-4</v>
      </c>
      <c r="S16" s="390">
        <f>1/$A$1*'[1]4412Exp'!R$273</f>
        <v>2.3800000000000001E-4</v>
      </c>
      <c r="T16" s="390">
        <f>1/$A$1*'[1]4412Exp'!S$273</f>
        <v>6.5511225000000001E-3</v>
      </c>
      <c r="U16" s="390">
        <f>1/$A$1*'[1]4412Exp'!T$273</f>
        <v>0</v>
      </c>
      <c r="V16" s="390">
        <f>1/$A$1*'[1]4412Exp'!U$273</f>
        <v>1.7829999999999999E-3</v>
      </c>
      <c r="W16" s="390">
        <f>1/$A$1*'[1]4412Exp'!V$273</f>
        <v>1.7829999999999999E-3</v>
      </c>
      <c r="X16" s="390">
        <f>1/$A$1*'[1]4412Exp'!W$273</f>
        <v>1.7829999999999999E-3</v>
      </c>
      <c r="Y16" s="390">
        <f>1/$A$1*'[1]4412Exp'!X$273</f>
        <v>1.7829999999999999E-3</v>
      </c>
      <c r="Z16" s="390">
        <f>1/$A$1*'[1]4412Exp'!Y$273</f>
        <v>1.7829999999999999E-3</v>
      </c>
      <c r="AA16" s="390">
        <f>1/$A$1*'[1]4412Exp'!Z$273</f>
        <v>1.7829999999999999E-3</v>
      </c>
      <c r="AB16" s="390">
        <f>1/$A$1*'[1]4412Exp'!AA$273</f>
        <v>0</v>
      </c>
      <c r="AC16" s="426"/>
      <c r="AD16" s="389">
        <f>1/1000*'[1]4412Exp'!AB$273</f>
        <v>1.0125846402900001E-4</v>
      </c>
      <c r="AE16" s="390">
        <f>1/1000*'[1]4412Exp'!AC$273</f>
        <v>3.1525119999999998E-7</v>
      </c>
      <c r="AF16" s="390">
        <f>1/1000*'[1]4412Exp'!AD$273</f>
        <v>3.3285120000000003E-7</v>
      </c>
      <c r="AG16" s="390">
        <f>1/1000*'[1]4412Exp'!AE$273</f>
        <v>3.9818240000000006E-7</v>
      </c>
      <c r="AH16" s="390">
        <f>1/1000*'[1]4412Exp'!AF$273</f>
        <v>4.3785280000000001E-7</v>
      </c>
      <c r="AI16" s="390">
        <f>1/1000*'[1]4412Exp'!AG$273</f>
        <v>2.0094703200000001E-5</v>
      </c>
      <c r="AJ16" s="390">
        <f>1/1000*'[1]4412Exp'!AH$273</f>
        <v>1.67522152E-5</v>
      </c>
      <c r="AK16" s="390">
        <f>1/1000*'[1]4412Exp'!AI$273</f>
        <v>1.1625951500000002E-4</v>
      </c>
      <c r="AL16" s="390">
        <f>1/1000*'[1]4412Exp'!AJ$273</f>
        <v>1.1663002760000002E-4</v>
      </c>
      <c r="AM16" s="390">
        <f>1/1000*'[1]4412Exp'!AK$273</f>
        <v>3.2538312839999999E-4</v>
      </c>
      <c r="AN16" s="390">
        <f>1/1000*'[1]4412Exp'!AL$273</f>
        <v>2.7755385479999998E-4</v>
      </c>
      <c r="AO16" s="390">
        <f>1/1000*'[1]4412Exp'!AM$273</f>
        <v>2.0295360000000001E-4</v>
      </c>
      <c r="AP16" s="390">
        <f>1/1000*'[1]4412Exp'!AN$273</f>
        <v>6.9266137599999995E-5</v>
      </c>
      <c r="AQ16" s="390">
        <f>1/1000*'[1]4412Exp'!AO$273</f>
        <v>5.6555810400000005E-5</v>
      </c>
      <c r="AR16" s="390">
        <f>1/1000*'[1]4412Exp'!AP$273</f>
        <v>8.2785477500000018E-5</v>
      </c>
      <c r="AS16" s="390">
        <f>1/1000*'[1]4412Exp'!AQ$273</f>
        <v>1.4694328950000003E-4</v>
      </c>
      <c r="AT16" s="390">
        <f>1/1000*'[1]4412Exp'!AR$273</f>
        <v>4.128781276E-4</v>
      </c>
      <c r="AU16" s="390">
        <f>1/1000*'[1]4412Exp'!AS$273</f>
        <v>4.0111308952E-3</v>
      </c>
      <c r="AV16" s="390">
        <f>1/1000*'[1]4412Exp'!AT$273</f>
        <v>6.8351319800000004E-4</v>
      </c>
      <c r="AW16" s="390">
        <f>1/1000*'[1]4412Exp'!AU$273</f>
        <v>1.00352396625E-3</v>
      </c>
      <c r="AX16" s="390">
        <f>1/1000*'[1]4412Exp'!AV$273</f>
        <v>0</v>
      </c>
      <c r="AY16" s="390">
        <f>1/1000*'[1]4412Exp'!AW$273</f>
        <v>0</v>
      </c>
      <c r="AZ16" s="390">
        <f>1/1000*'[1]4412Exp'!AX$273</f>
        <v>0</v>
      </c>
      <c r="BA16" s="390">
        <f>1/1000*'[1]4412Exp'!AY$273</f>
        <v>0</v>
      </c>
      <c r="BB16" s="390">
        <f>1/1000*'[1]4412Exp'!AZ$273</f>
        <v>0</v>
      </c>
      <c r="BC16" s="391">
        <f>1/1000*'[1]4412Exp'!BA$273</f>
        <v>0</v>
      </c>
      <c r="BD16" s="619"/>
      <c r="BE16" s="31"/>
    </row>
    <row r="17" spans="2:57" ht="17.149999999999999" customHeight="1" thickBot="1">
      <c r="B17" s="185" t="s">
        <v>152</v>
      </c>
      <c r="C17" s="417">
        <f t="shared" ref="C17:M17" si="3">C5-SUM(C6,C7,C8,C9,C10,C15,C16)</f>
        <v>6.6213182608694521E-4</v>
      </c>
      <c r="D17" s="418">
        <f t="shared" si="3"/>
        <v>1.9798567588933114E-3</v>
      </c>
      <c r="E17" s="418">
        <f t="shared" si="3"/>
        <v>2.8871043478267966E-4</v>
      </c>
      <c r="F17" s="418">
        <f t="shared" si="3"/>
        <v>4.1390644927537246E-4</v>
      </c>
      <c r="G17" s="418">
        <f t="shared" si="3"/>
        <v>4.921340869564958E-4</v>
      </c>
      <c r="H17" s="418">
        <f t="shared" si="3"/>
        <v>3.4543913043477703E-4</v>
      </c>
      <c r="I17" s="418">
        <f t="shared" si="3"/>
        <v>6.7394207246376792E-4</v>
      </c>
      <c r="J17" s="419">
        <f t="shared" si="3"/>
        <v>1.1809469999999739E-3</v>
      </c>
      <c r="K17" s="419">
        <f t="shared" si="3"/>
        <v>5.7276532608692421E-4</v>
      </c>
      <c r="L17" s="419">
        <f t="shared" si="3"/>
        <v>3.2559434782609975E-4</v>
      </c>
      <c r="M17" s="418">
        <f t="shared" si="3"/>
        <v>7.1967333333329553E-4</v>
      </c>
      <c r="N17" s="418">
        <f>N5-SUM(N6,N7,N8,N9,N10,N15,N16)</f>
        <v>1.4700041666666913E-3</v>
      </c>
      <c r="O17" s="418">
        <f t="shared" ref="O17:AB17" si="4">O5-SUM(O6,O7,O8,O9,O10,O15,O16)</f>
        <v>1.4572666666666373E-3</v>
      </c>
      <c r="P17" s="418">
        <f t="shared" si="4"/>
        <v>7.6122026315791208E-4</v>
      </c>
      <c r="Q17" s="418">
        <f t="shared" si="4"/>
        <v>1.7428975858585868E-2</v>
      </c>
      <c r="R17" s="418">
        <f t="shared" si="4"/>
        <v>2.477641974E-2</v>
      </c>
      <c r="S17" s="418">
        <f t="shared" si="4"/>
        <v>1.1803940000000013E-2</v>
      </c>
      <c r="T17" s="418">
        <f t="shared" si="4"/>
        <v>2.3806039999999862E-2</v>
      </c>
      <c r="U17" s="418">
        <f t="shared" si="4"/>
        <v>0</v>
      </c>
      <c r="V17" s="418">
        <f t="shared" si="4"/>
        <v>3.044014000000006E-2</v>
      </c>
      <c r="W17" s="418">
        <f t="shared" si="4"/>
        <v>3.044014000000006E-2</v>
      </c>
      <c r="X17" s="418">
        <f t="shared" si="4"/>
        <v>3.044014000000006E-2</v>
      </c>
      <c r="Y17" s="418">
        <f t="shared" si="4"/>
        <v>3.044014000000006E-2</v>
      </c>
      <c r="Z17" s="418">
        <f t="shared" si="4"/>
        <v>3.044014000000006E-2</v>
      </c>
      <c r="AA17" s="418">
        <f t="shared" si="4"/>
        <v>3.044014000000006E-2</v>
      </c>
      <c r="AB17" s="418">
        <f t="shared" si="4"/>
        <v>0</v>
      </c>
      <c r="AC17" s="427"/>
      <c r="AD17" s="417">
        <f t="shared" ref="AD17:BC17" si="5">AD5-SUM(AD6,AD7,AD8,AD9,AD10,AD15,AD16)</f>
        <v>6.0721735988100364E-4</v>
      </c>
      <c r="AE17" s="418">
        <f t="shared" si="5"/>
        <v>1.0138460680000003E-3</v>
      </c>
      <c r="AF17" s="418">
        <f t="shared" si="5"/>
        <v>4.3607005919999928E-4</v>
      </c>
      <c r="AG17" s="418">
        <f t="shared" si="5"/>
        <v>5.7781582880001361E-4</v>
      </c>
      <c r="AH17" s="418">
        <f t="shared" si="5"/>
        <v>7.139289415999811E-4</v>
      </c>
      <c r="AI17" s="418">
        <f t="shared" si="5"/>
        <v>6.2851931999999971E-4</v>
      </c>
      <c r="AJ17" s="418">
        <f t="shared" si="5"/>
        <v>9.3367671600001062E-4</v>
      </c>
      <c r="AK17" s="418">
        <f t="shared" si="5"/>
        <v>1.2966492369999791E-3</v>
      </c>
      <c r="AL17" s="418">
        <f t="shared" si="5"/>
        <v>1.112814633999995E-3</v>
      </c>
      <c r="AM17" s="418">
        <f t="shared" si="5"/>
        <v>7.7760099999998195E-4</v>
      </c>
      <c r="AN17" s="418">
        <f t="shared" si="5"/>
        <v>1.2361277538000121E-3</v>
      </c>
      <c r="AO17" s="418">
        <f t="shared" si="5"/>
        <v>4.1034573120000001E-3</v>
      </c>
      <c r="AP17" s="418">
        <f t="shared" si="5"/>
        <v>2.2277930927999956E-3</v>
      </c>
      <c r="AQ17" s="418">
        <f t="shared" si="5"/>
        <v>1.5609876473999945E-3</v>
      </c>
      <c r="AR17" s="418">
        <f t="shared" si="5"/>
        <v>1.62541576450001E-3</v>
      </c>
      <c r="AS17" s="418">
        <f t="shared" si="5"/>
        <v>3.827510939000002E-3</v>
      </c>
      <c r="AT17" s="418">
        <f t="shared" si="5"/>
        <v>3.3932694708999969E-3</v>
      </c>
      <c r="AU17" s="418">
        <f t="shared" si="5"/>
        <v>1.1873978459199991E-2</v>
      </c>
      <c r="AV17" s="418">
        <f t="shared" si="5"/>
        <v>1.0489599483999967E-2</v>
      </c>
      <c r="AW17" s="418">
        <f t="shared" si="5"/>
        <v>1.8355976278333408E-2</v>
      </c>
      <c r="AX17" s="418">
        <f t="shared" si="5"/>
        <v>0</v>
      </c>
      <c r="AY17" s="418">
        <f t="shared" si="5"/>
        <v>0</v>
      </c>
      <c r="AZ17" s="418">
        <f t="shared" si="5"/>
        <v>0</v>
      </c>
      <c r="BA17" s="418">
        <f t="shared" si="5"/>
        <v>0</v>
      </c>
      <c r="BB17" s="418">
        <f t="shared" si="5"/>
        <v>0</v>
      </c>
      <c r="BC17" s="419">
        <f t="shared" si="5"/>
        <v>0</v>
      </c>
      <c r="BD17" s="553"/>
      <c r="BE17" s="31"/>
    </row>
    <row r="18" spans="2:57" ht="13" thickTop="1">
      <c r="AD18" s="379"/>
      <c r="AE18" s="379"/>
      <c r="AF18" s="379"/>
      <c r="AG18" s="379"/>
      <c r="AH18" s="379"/>
      <c r="AI18" s="379"/>
      <c r="AJ18" s="379"/>
      <c r="AK18" s="379"/>
      <c r="AL18" s="379"/>
      <c r="AM18" s="379"/>
      <c r="AN18" s="379"/>
      <c r="AO18" s="379"/>
      <c r="AP18" s="379"/>
      <c r="AQ18" s="379"/>
      <c r="AR18" s="379"/>
      <c r="AS18" s="379"/>
      <c r="AT18" s="379"/>
      <c r="AU18" s="379"/>
      <c r="AV18" s="379"/>
      <c r="AW18" s="379"/>
      <c r="AX18" s="379"/>
      <c r="AY18" s="379"/>
      <c r="AZ18" s="379"/>
      <c r="BA18" s="379"/>
      <c r="BB18" s="379"/>
      <c r="BC18" s="379"/>
      <c r="BD18" s="31"/>
      <c r="BE18" s="31"/>
    </row>
    <row r="19" spans="2:57">
      <c r="AD19" s="379"/>
      <c r="AE19" s="379"/>
      <c r="AF19" s="379"/>
      <c r="AG19" s="379"/>
      <c r="AH19" s="379"/>
      <c r="AI19" s="379"/>
      <c r="AJ19" s="379"/>
      <c r="AK19" s="379"/>
      <c r="AL19" s="379"/>
      <c r="AM19" s="379"/>
      <c r="AN19" s="379"/>
      <c r="AO19" s="379"/>
      <c r="AP19" s="379"/>
      <c r="AQ19" s="379"/>
      <c r="AR19" s="379"/>
      <c r="AS19" s="379"/>
      <c r="AT19" s="379"/>
      <c r="AU19" s="379"/>
      <c r="AV19" s="379"/>
      <c r="AW19" s="379"/>
      <c r="AX19" s="379"/>
      <c r="AY19" s="379"/>
      <c r="AZ19" s="379"/>
      <c r="BA19" s="379"/>
      <c r="BB19" s="379"/>
      <c r="BC19" s="379"/>
      <c r="BD19" s="31"/>
      <c r="BE19" s="31"/>
    </row>
    <row r="20" spans="2:57">
      <c r="AD20" s="379"/>
      <c r="AE20" s="379"/>
      <c r="AF20" s="379"/>
      <c r="AG20" s="379"/>
      <c r="AH20" s="379"/>
      <c r="AI20" s="379"/>
      <c r="AJ20" s="379"/>
      <c r="AK20" s="379"/>
      <c r="AL20" s="379"/>
      <c r="AM20" s="379"/>
      <c r="AN20" s="379"/>
      <c r="AO20" s="379"/>
      <c r="AP20" s="379"/>
      <c r="AQ20" s="379"/>
      <c r="AR20" s="379"/>
      <c r="AS20" s="379"/>
      <c r="AT20" s="379"/>
      <c r="AU20" s="379"/>
      <c r="AV20" s="379"/>
      <c r="AW20" s="379"/>
      <c r="AX20" s="379"/>
      <c r="AY20" s="379"/>
      <c r="AZ20" s="379"/>
      <c r="BA20" s="379"/>
      <c r="BB20" s="379"/>
      <c r="BC20" s="379"/>
      <c r="BD20" s="31"/>
      <c r="BE20" s="31"/>
    </row>
    <row r="21" spans="2:57">
      <c r="AD21" s="379"/>
      <c r="AE21" s="379"/>
      <c r="AF21" s="379"/>
      <c r="AG21" s="379"/>
      <c r="AH21" s="379"/>
      <c r="AI21" s="379"/>
      <c r="AJ21" s="379"/>
      <c r="AK21" s="379"/>
      <c r="AL21" s="379"/>
      <c r="AM21" s="379"/>
      <c r="AN21" s="379"/>
      <c r="AO21" s="379"/>
      <c r="AP21" s="379"/>
      <c r="AQ21" s="379"/>
      <c r="AR21" s="379"/>
      <c r="AS21" s="379"/>
      <c r="AT21" s="379"/>
      <c r="AU21" s="379"/>
      <c r="AV21" s="379"/>
      <c r="AW21" s="379"/>
      <c r="AX21" s="379"/>
      <c r="AY21" s="379"/>
      <c r="AZ21" s="379"/>
      <c r="BA21" s="379"/>
      <c r="BB21" s="379"/>
      <c r="BC21" s="379"/>
      <c r="BD21" s="31"/>
      <c r="BE21" s="31"/>
    </row>
    <row r="22" spans="2:57">
      <c r="AD22" s="379"/>
      <c r="AE22" s="379"/>
      <c r="AF22" s="379"/>
      <c r="AG22" s="379"/>
      <c r="AH22" s="379"/>
      <c r="AI22" s="379"/>
      <c r="AJ22" s="379"/>
      <c r="AK22" s="379"/>
      <c r="AL22" s="379"/>
      <c r="AM22" s="379"/>
      <c r="AN22" s="379"/>
      <c r="AO22" s="379"/>
      <c r="AP22" s="379"/>
      <c r="AQ22" s="379"/>
      <c r="AR22" s="379"/>
      <c r="AS22" s="379"/>
      <c r="AT22" s="379"/>
      <c r="AU22" s="379"/>
      <c r="AV22" s="379"/>
      <c r="AW22" s="379"/>
      <c r="AX22" s="379"/>
      <c r="AY22" s="379"/>
      <c r="AZ22" s="379"/>
      <c r="BA22" s="379"/>
      <c r="BB22" s="379"/>
      <c r="BC22" s="379"/>
      <c r="BD22" s="31"/>
      <c r="BE22" s="31"/>
    </row>
    <row r="23" spans="2:57"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2"/>
      <c r="AE23" s="172"/>
      <c r="AF23" s="172"/>
      <c r="AG23" s="172"/>
      <c r="AH23" s="172"/>
      <c r="AI23" s="172"/>
      <c r="AJ23" s="172"/>
      <c r="AK23" s="172"/>
      <c r="AL23" s="172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2"/>
      <c r="AY23" s="172"/>
      <c r="AZ23" s="172"/>
      <c r="BA23" s="172"/>
      <c r="BB23" s="172"/>
      <c r="BC23" s="172"/>
      <c r="BD23" s="31"/>
      <c r="BE23" s="31"/>
    </row>
    <row r="24" spans="2:57">
      <c r="AD24" s="379"/>
      <c r="AE24" s="379"/>
      <c r="AF24" s="379"/>
      <c r="AG24" s="379"/>
      <c r="AH24" s="379"/>
      <c r="AI24" s="379"/>
      <c r="AJ24" s="379"/>
      <c r="AK24" s="379"/>
      <c r="AL24" s="379"/>
      <c r="AM24" s="379"/>
      <c r="AN24" s="379"/>
      <c r="AO24" s="379"/>
      <c r="AP24" s="379"/>
      <c r="AQ24" s="379"/>
      <c r="AR24" s="379"/>
      <c r="AS24" s="379"/>
      <c r="AT24" s="379"/>
      <c r="AU24" s="379"/>
      <c r="AV24" s="379"/>
      <c r="AW24" s="379"/>
      <c r="AX24" s="379"/>
      <c r="AY24" s="379"/>
      <c r="AZ24" s="379"/>
      <c r="BA24" s="379"/>
      <c r="BB24" s="379"/>
      <c r="BC24" s="379"/>
      <c r="BD24" s="31"/>
      <c r="BE24" s="31"/>
    </row>
    <row r="25" spans="2:57">
      <c r="AD25" s="379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79"/>
      <c r="AY25" s="379"/>
      <c r="AZ25" s="379"/>
      <c r="BA25" s="379"/>
      <c r="BB25" s="379"/>
      <c r="BC25" s="379"/>
      <c r="BD25" s="31"/>
      <c r="BE25" s="31"/>
    </row>
    <row r="26" spans="2:57">
      <c r="AD26" s="379"/>
      <c r="AE26" s="379"/>
      <c r="AF26" s="379"/>
      <c r="AG26" s="379"/>
      <c r="AH26" s="379"/>
      <c r="AI26" s="379"/>
      <c r="AJ26" s="379"/>
      <c r="AK26" s="379"/>
      <c r="AL26" s="379"/>
      <c r="AM26" s="379"/>
      <c r="AN26" s="379"/>
      <c r="AO26" s="379"/>
      <c r="AP26" s="379"/>
      <c r="AQ26" s="379"/>
      <c r="AR26" s="379"/>
      <c r="AS26" s="379"/>
      <c r="AT26" s="379"/>
      <c r="AU26" s="379"/>
      <c r="AV26" s="379"/>
      <c r="AW26" s="379"/>
      <c r="AX26" s="379"/>
      <c r="AY26" s="379"/>
      <c r="AZ26" s="379"/>
      <c r="BA26" s="379"/>
      <c r="BB26" s="379"/>
      <c r="BC26" s="379"/>
      <c r="BD26" s="31"/>
      <c r="BE26" s="31"/>
    </row>
    <row r="27" spans="2:57">
      <c r="AD27" s="379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79"/>
      <c r="AY27" s="379"/>
      <c r="AZ27" s="379"/>
      <c r="BA27" s="379"/>
      <c r="BB27" s="379"/>
      <c r="BC27" s="379"/>
      <c r="BD27" s="31"/>
      <c r="BE27" s="31"/>
    </row>
    <row r="28" spans="2:57">
      <c r="AD28" s="379"/>
      <c r="AE28" s="379"/>
      <c r="AF28" s="379"/>
      <c r="AG28" s="379"/>
      <c r="AH28" s="379"/>
      <c r="AI28" s="379"/>
      <c r="AJ28" s="379"/>
      <c r="AK28" s="379"/>
      <c r="AL28" s="379"/>
      <c r="AM28" s="379"/>
      <c r="AN28" s="379"/>
      <c r="AO28" s="379"/>
      <c r="AP28" s="379"/>
      <c r="AQ28" s="379"/>
      <c r="AR28" s="379"/>
      <c r="AS28" s="379"/>
      <c r="AT28" s="379"/>
      <c r="AU28" s="379"/>
      <c r="AV28" s="379"/>
      <c r="AW28" s="379"/>
      <c r="AX28" s="379"/>
      <c r="AY28" s="379"/>
      <c r="AZ28" s="379"/>
      <c r="BA28" s="379"/>
      <c r="BB28" s="379"/>
      <c r="BC28" s="379"/>
      <c r="BD28" s="31"/>
      <c r="BE28" s="31"/>
    </row>
    <row r="29" spans="2:57">
      <c r="AD29" s="379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79"/>
      <c r="AY29" s="379"/>
      <c r="AZ29" s="379"/>
      <c r="BA29" s="379"/>
      <c r="BB29" s="379"/>
      <c r="BC29" s="379"/>
      <c r="BD29" s="31"/>
      <c r="BE29" s="31"/>
    </row>
    <row r="30" spans="2:57">
      <c r="AD30" s="379"/>
      <c r="AE30" s="379"/>
      <c r="AF30" s="379"/>
      <c r="AG30" s="379"/>
      <c r="AH30" s="379"/>
      <c r="AI30" s="379"/>
      <c r="AJ30" s="379"/>
      <c r="AK30" s="379"/>
      <c r="AL30" s="379"/>
      <c r="AM30" s="379"/>
      <c r="AN30" s="379"/>
      <c r="AO30" s="379"/>
      <c r="AP30" s="379"/>
      <c r="AQ30" s="379"/>
      <c r="AR30" s="379"/>
      <c r="AS30" s="379"/>
      <c r="AT30" s="379"/>
      <c r="AU30" s="379"/>
      <c r="AV30" s="379"/>
      <c r="AW30" s="379"/>
      <c r="AX30" s="379"/>
      <c r="AY30" s="379"/>
      <c r="AZ30" s="379"/>
      <c r="BA30" s="379"/>
      <c r="BB30" s="379"/>
      <c r="BC30" s="379"/>
      <c r="BD30" s="31"/>
      <c r="BE30" s="31"/>
    </row>
    <row r="31" spans="2:57">
      <c r="AD31" s="379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79"/>
      <c r="AY31" s="379"/>
      <c r="AZ31" s="379"/>
      <c r="BA31" s="379"/>
      <c r="BB31" s="379"/>
      <c r="BC31" s="379"/>
      <c r="BD31" s="31"/>
      <c r="BE31" s="31"/>
    </row>
    <row r="32" spans="2:57">
      <c r="AD32" s="379"/>
      <c r="AE32" s="379"/>
      <c r="AF32" s="379"/>
      <c r="AG32" s="379"/>
      <c r="AH32" s="379"/>
      <c r="AI32" s="379"/>
      <c r="AJ32" s="379"/>
      <c r="AK32" s="379"/>
      <c r="AL32" s="379"/>
      <c r="AM32" s="379"/>
      <c r="AN32" s="379"/>
      <c r="AO32" s="379"/>
      <c r="AP32" s="379"/>
      <c r="AQ32" s="379"/>
      <c r="AR32" s="379"/>
      <c r="AS32" s="379"/>
      <c r="AT32" s="379"/>
      <c r="AU32" s="379"/>
      <c r="AV32" s="379"/>
      <c r="AW32" s="379"/>
      <c r="AX32" s="379"/>
      <c r="AY32" s="379"/>
      <c r="AZ32" s="379"/>
      <c r="BA32" s="379"/>
      <c r="BB32" s="379"/>
      <c r="BC32" s="379"/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  <row r="76" spans="56:56">
      <c r="BD76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BE79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v>1</v>
      </c>
      <c r="B1" s="28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08" t="s">
        <v>208</v>
      </c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709"/>
      <c r="W2" s="709"/>
      <c r="X2" s="709"/>
      <c r="Y2" s="709"/>
      <c r="Z2" s="709"/>
      <c r="AA2" s="709"/>
      <c r="AB2" s="710"/>
      <c r="AC2" s="399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329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58">
        <f>1/$A$1*'[1]44104411Exp'!B$263</f>
        <v>0.23303168280000006</v>
      </c>
      <c r="D5" s="559">
        <f>1/$A$1*'[1]44104411Exp'!C$263</f>
        <v>0.20668553429999997</v>
      </c>
      <c r="E5" s="559">
        <f>1/$A$1*'[1]44104411Exp'!D$263</f>
        <v>0.31164848938333334</v>
      </c>
      <c r="F5" s="559">
        <f>1/$A$1*'[1]44104411Exp'!E$263</f>
        <v>0.29721368216153826</v>
      </c>
      <c r="G5" s="559">
        <f>1/$A$1*'[1]44104411Exp'!F$263</f>
        <v>0.89213820090000007</v>
      </c>
      <c r="H5" s="559">
        <f>1/$A$1*'[1]44104411Exp'!G$263</f>
        <v>0.34889582503724975</v>
      </c>
      <c r="I5" s="559">
        <f>1/$A$1*'[1]44104411Exp'!H$263</f>
        <v>0.42474938974853488</v>
      </c>
      <c r="J5" s="559">
        <f>1/$A$1*'[1]44104411Exp'!I$263</f>
        <v>0.51828483196306852</v>
      </c>
      <c r="K5" s="559">
        <f>1/$A$1*'[1]44104411Exp'!J$263</f>
        <v>0.52563063118373221</v>
      </c>
      <c r="L5" s="559">
        <f>1/$A$1*'[1]44104411Exp'!K$263</f>
        <v>0.34526654122676764</v>
      </c>
      <c r="M5" s="559">
        <f>1/$A$1*'[1]44104411Exp'!L$263</f>
        <v>0.27329575849999993</v>
      </c>
      <c r="N5" s="559">
        <f>1/$A$1*'[1]44104411Exp'!M$263</f>
        <v>0.33634826840423332</v>
      </c>
      <c r="O5" s="559">
        <f>1/$A$1*'[1]44104411Exp'!N$263</f>
        <v>0.67376376236909075</v>
      </c>
      <c r="P5" s="559">
        <f>1/$A$1*'[1]44104411Exp'!O$263</f>
        <v>0.39633229350524812</v>
      </c>
      <c r="Q5" s="559">
        <f>1/$A$1*'[1]44104411Exp'!P$263</f>
        <v>0.43326169383194407</v>
      </c>
      <c r="R5" s="559">
        <f>1/$A$1*'[1]44104411Exp'!Q$263</f>
        <v>0.47110704762637023</v>
      </c>
      <c r="S5" s="559">
        <f>1/$A$1*'[1]44104411Exp'!R$263</f>
        <v>0.69101085774744098</v>
      </c>
      <c r="T5" s="559">
        <f>1/$A$1*'[1]44104411Exp'!S$263</f>
        <v>2.7421418653910838</v>
      </c>
      <c r="U5" s="559">
        <f>1/$A$1*'[1]44104411Exp'!T$263</f>
        <v>0</v>
      </c>
      <c r="V5" s="559">
        <f>1/$A$1*'[1]44104411Exp'!U$263</f>
        <v>1.0292869761219614</v>
      </c>
      <c r="W5" s="559">
        <f>1/$A$1*'[1]44104411Exp'!V$263</f>
        <v>1.0292869761219614</v>
      </c>
      <c r="X5" s="559">
        <f>1/$A$1*'[1]44104411Exp'!W$263</f>
        <v>1.0292869761219614</v>
      </c>
      <c r="Y5" s="559">
        <f>1/$A$1*'[1]44104411Exp'!X$263</f>
        <v>1.0292869761219614</v>
      </c>
      <c r="Z5" s="559">
        <f>1/$A$1*'[1]44104411Exp'!Y$263</f>
        <v>1.0292869761219614</v>
      </c>
      <c r="AA5" s="559">
        <f>1/$A$1*'[1]44104411Exp'!Z$263</f>
        <v>1.0292869761219614</v>
      </c>
      <c r="AB5" s="559">
        <f>1/$A$1*'[1]44104411Exp'!AA$263</f>
        <v>0</v>
      </c>
      <c r="AC5" s="406"/>
      <c r="AD5" s="401">
        <f>1/1000*'[1]44104411Exp'!AB$263</f>
        <v>5.1623582686943989E-2</v>
      </c>
      <c r="AE5" s="401">
        <f>1/1000*'[1]44104411Exp'!AC$263</f>
        <v>3.5270906994799997E-2</v>
      </c>
      <c r="AF5" s="401">
        <f>1/1000*'[1]44104411Exp'!AD$263</f>
        <v>4.8668865129599989E-2</v>
      </c>
      <c r="AG5" s="401">
        <f>1/1000*'[1]44104411Exp'!AE$263</f>
        <v>5.9683760158400004E-2</v>
      </c>
      <c r="AH5" s="401">
        <f>1/1000*'[1]44104411Exp'!AF$263</f>
        <v>0.14799680510230007</v>
      </c>
      <c r="AI5" s="401">
        <f>1/1000*'[1]44104411Exp'!AG$263</f>
        <v>9.1061972901900032E-2</v>
      </c>
      <c r="AJ5" s="401">
        <f>1/1000*'[1]44104411Exp'!AH$263</f>
        <v>0.11355581736599998</v>
      </c>
      <c r="AK5" s="401">
        <f>1/1000*'[1]44104411Exp'!AI$263</f>
        <v>0.14784303012500002</v>
      </c>
      <c r="AL5" s="401">
        <f>1/1000*'[1]44104411Exp'!AJ$263</f>
        <v>0.16486469592160005</v>
      </c>
      <c r="AM5" s="401">
        <f>1/1000*'[1]44104411Exp'!AK$263</f>
        <v>0.10882561701879996</v>
      </c>
      <c r="AN5" s="401">
        <f>1/1000*'[1]44104411Exp'!AL$263</f>
        <v>8.2191062790900007E-2</v>
      </c>
      <c r="AO5" s="401">
        <f>1/1000*'[1]44104411Exp'!AM$263</f>
        <v>0.16321799673600002</v>
      </c>
      <c r="AP5" s="401">
        <f>1/1000*'[1]44104411Exp'!AN$263</f>
        <v>0.10025763608960005</v>
      </c>
      <c r="AQ5" s="401">
        <f>1/1000*'[1]44104411Exp'!AO$263</f>
        <v>8.7759869190300016E-2</v>
      </c>
      <c r="AR5" s="401">
        <f>1/1000*'[1]44104411Exp'!AP$263</f>
        <v>8.4705509395500006E-2</v>
      </c>
      <c r="AS5" s="401">
        <f>1/1000*'[1]44104411Exp'!AQ$263</f>
        <v>6.609179884300001E-2</v>
      </c>
      <c r="AT5" s="401">
        <f>1/1000*'[1]44104411Exp'!AR$263</f>
        <v>7.6677941667900013E-2</v>
      </c>
      <c r="AU5" s="401">
        <f>1/1000*'[1]44104411Exp'!AS$263</f>
        <v>0.44725189248739988</v>
      </c>
      <c r="AV5" s="401">
        <f>1/1000*'[1]44104411Exp'!AT$263</f>
        <v>9.1467246561000054E-2</v>
      </c>
      <c r="AW5" s="401">
        <f>1/1000*'[1]44104411Exp'!AU$263</f>
        <v>0.24745126445750001</v>
      </c>
      <c r="AX5" s="401">
        <f>1/1000*'[1]44104411Exp'!AV$263</f>
        <v>0</v>
      </c>
      <c r="AY5" s="401">
        <f>1/1000*'[1]44104411Exp'!AW$263</f>
        <v>0</v>
      </c>
      <c r="AZ5" s="401">
        <f>1/1000*'[1]44104411Exp'!AX$263</f>
        <v>0</v>
      </c>
      <c r="BA5" s="401">
        <f>1/1000*'[1]44104411Exp'!AY$263</f>
        <v>0</v>
      </c>
      <c r="BB5" s="401">
        <f>1/1000*'[1]44104411Exp'!AZ$263</f>
        <v>0</v>
      </c>
      <c r="BC5" s="402">
        <f>1/1000*'[1]44104411Exp'!BA$263</f>
        <v>0</v>
      </c>
      <c r="BD5" s="619"/>
      <c r="BE5" s="31"/>
    </row>
    <row r="6" spans="1:57" ht="17.149999999999999" customHeight="1" thickTop="1">
      <c r="B6" s="223" t="s">
        <v>157</v>
      </c>
      <c r="C6" s="382">
        <f>1/$A$1*'[1]44104411Exp'!$B$266</f>
        <v>2.1465360000000002E-4</v>
      </c>
      <c r="D6" s="383">
        <f>1/$A$1*'[1]44104411Exp'!$C$266</f>
        <v>1.3669599999999998E-4</v>
      </c>
      <c r="E6" s="383">
        <f>1/$A$1*'[1]44104411Exp'!$D$266</f>
        <v>1.2387200000000002E-4</v>
      </c>
      <c r="F6" s="383">
        <f>1/$A$1*'[1]44104411Exp'!$E$266</f>
        <v>7.0251999999999991E-5</v>
      </c>
      <c r="G6" s="383">
        <f>1/$A$1*'[1]44104411Exp'!$F$266</f>
        <v>1.5058399999999999E-4</v>
      </c>
      <c r="H6" s="383">
        <f>1/$A$1*'[1]44104411Exp'!$G$266</f>
        <v>1.98968E-4</v>
      </c>
      <c r="I6" s="383">
        <f>1/$A$1*'[1]44104411Exp'!$H$266</f>
        <v>1.0329299999999998E-3</v>
      </c>
      <c r="J6" s="384">
        <f>1/$A$1*'[1]44104411Exp'!$I$266</f>
        <v>2.6776779999999997E-4</v>
      </c>
      <c r="K6" s="384">
        <f>1/$A$1*'[1]44104411Exp'!$J$266</f>
        <v>2.9199199999999998E-4</v>
      </c>
      <c r="L6" s="384">
        <f>1/$A$1*'[1]44104411Exp'!$J$266</f>
        <v>2.9199199999999998E-4</v>
      </c>
      <c r="M6" s="383">
        <f>1/$A$1*'[1]44104411Exp'!$J$266</f>
        <v>2.9199199999999998E-4</v>
      </c>
      <c r="N6" s="383">
        <f>1/$A$1*'[1]44104411Exp'!$J$266</f>
        <v>2.9199199999999998E-4</v>
      </c>
      <c r="O6" s="383">
        <f>1/$A$1*'[1]44104411Exp'!$J$266</f>
        <v>2.9199199999999998E-4</v>
      </c>
      <c r="P6" s="383">
        <f>1/$A$1*'[1]44104411Exp'!$J$266</f>
        <v>2.9199199999999998E-4</v>
      </c>
      <c r="Q6" s="383">
        <f>1/$A$1*'[1]44104411Exp'!$J$266</f>
        <v>2.9199199999999998E-4</v>
      </c>
      <c r="R6" s="383">
        <f>1/$A$1*'[1]44104411Exp'!$J$266</f>
        <v>2.9199199999999998E-4</v>
      </c>
      <c r="S6" s="383">
        <f>1/$A$1*'[1]44104411Exp'!$J$266</f>
        <v>2.9199199999999998E-4</v>
      </c>
      <c r="T6" s="383">
        <f>1/$A$1*'[1]44104411Exp'!$J$266</f>
        <v>2.9199199999999998E-4</v>
      </c>
      <c r="U6" s="383">
        <f>1/$A$1*'[1]44104411Exp'!$J$266</f>
        <v>2.9199199999999998E-4</v>
      </c>
      <c r="V6" s="383">
        <f>1/$A$1*'[1]44104411Exp'!$J$266</f>
        <v>2.9199199999999998E-4</v>
      </c>
      <c r="W6" s="383">
        <f>1/$A$1*'[1]44104411Exp'!$J$266</f>
        <v>2.9199199999999998E-4</v>
      </c>
      <c r="X6" s="383">
        <f>1/$A$1*'[1]44104411Exp'!$J$266</f>
        <v>2.9199199999999998E-4</v>
      </c>
      <c r="Y6" s="383">
        <f>1/$A$1*'[1]44104411Exp'!$J$266</f>
        <v>2.9199199999999998E-4</v>
      </c>
      <c r="Z6" s="383">
        <f>1/$A$1*'[1]44104411Exp'!$J$266</f>
        <v>2.9199199999999998E-4</v>
      </c>
      <c r="AA6" s="383">
        <f>1/$A$1*'[1]44104411Exp'!$J$266</f>
        <v>2.9199199999999998E-4</v>
      </c>
      <c r="AB6" s="383">
        <f>1/$A$1*'[1]44104411Exp'!$J$266</f>
        <v>2.9199199999999998E-4</v>
      </c>
      <c r="AC6" s="341"/>
      <c r="AD6" s="383">
        <f>1/1000*'[1]44104411Exp'!AB$266</f>
        <v>7.1539368527999994E-5</v>
      </c>
      <c r="AE6" s="383">
        <f>1/1000*'[1]44104411Exp'!AC$266</f>
        <v>3.51890196E-5</v>
      </c>
      <c r="AF6" s="383">
        <f>1/1000*'[1]44104411Exp'!AD$266</f>
        <v>6.0509889600000001E-5</v>
      </c>
      <c r="AG6" s="383">
        <f>1/1000*'[1]44104411Exp'!AE$266</f>
        <v>1.0984517600000002E-4</v>
      </c>
      <c r="AH6" s="383">
        <f>1/1000*'[1]44104411Exp'!AF$266</f>
        <v>4.7978466900000006E-5</v>
      </c>
      <c r="AI6" s="383">
        <f>1/1000*'[1]44104411Exp'!AG$266</f>
        <v>1.9078522320000002E-4</v>
      </c>
      <c r="AJ6" s="383">
        <f>1/1000*'[1]44104411Exp'!AH$266</f>
        <v>4.0638875160000005E-4</v>
      </c>
      <c r="AK6" s="383">
        <f>1/1000*'[1]44104411Exp'!AI$266</f>
        <v>1.4741235050000001E-4</v>
      </c>
      <c r="AL6" s="383">
        <f>1/1000*'[1]44104411Exp'!AJ$266</f>
        <v>1.9435739520000001E-4</v>
      </c>
      <c r="AM6" s="383">
        <f>1/1000*'[1]44104411Exp'!AK$266</f>
        <v>2.1901010120000005E-4</v>
      </c>
      <c r="AN6" s="383">
        <f>1/1000*'[1]44104411Exp'!AL$266</f>
        <v>4.6321283700000008E-4</v>
      </c>
      <c r="AO6" s="383">
        <f>1/1000*'[1]44104411Exp'!AM$266</f>
        <v>7.5968817599999996E-4</v>
      </c>
      <c r="AP6" s="383">
        <f>1/1000*'[1]44104411Exp'!AN$266</f>
        <v>3.4915467840000003E-4</v>
      </c>
      <c r="AQ6" s="383">
        <f>1/1000*'[1]44104411Exp'!AO$266</f>
        <v>6.8344026000000005E-4</v>
      </c>
      <c r="AR6" s="383">
        <f>1/1000*'[1]44104411Exp'!AP$266</f>
        <v>9.2089361550000003E-4</v>
      </c>
      <c r="AS6" s="383">
        <f>1/1000*'[1]44104411Exp'!AQ$266</f>
        <v>5.7903695499999998E-4</v>
      </c>
      <c r="AT6" s="383">
        <f>1/1000*'[1]44104411Exp'!AR$266</f>
        <v>5.9497646040000002E-4</v>
      </c>
      <c r="AU6" s="383">
        <f>1/1000*'[1]44104411Exp'!AS$266</f>
        <v>1.6889015E-6</v>
      </c>
      <c r="AV6" s="383">
        <f>1/1000*'[1]44104411Exp'!AT$266</f>
        <v>6.9340171100000004E-4</v>
      </c>
      <c r="AW6" s="383">
        <f>1/1000*'[1]44104411Exp'!AU$266</f>
        <v>0</v>
      </c>
      <c r="AX6" s="383">
        <f>1/1000*'[1]44104411Exp'!AV$266</f>
        <v>0</v>
      </c>
      <c r="AY6" s="383">
        <f>1/1000*'[1]44104411Exp'!AW$266</f>
        <v>0</v>
      </c>
      <c r="AZ6" s="383">
        <f>1/1000*'[1]44104411Exp'!AX$266</f>
        <v>0</v>
      </c>
      <c r="BA6" s="383">
        <f>1/1000*'[1]44104411Exp'!AY$266</f>
        <v>0</v>
      </c>
      <c r="BB6" s="383">
        <f>1/1000*'[1]44104411Exp'!AZ$266</f>
        <v>0</v>
      </c>
      <c r="BC6" s="384">
        <f>1/1000*'[1]44104411Exp'!BA$266</f>
        <v>0</v>
      </c>
      <c r="BD6" s="619"/>
      <c r="BE6" s="31"/>
    </row>
    <row r="7" spans="1:57" ht="17.149999999999999" customHeight="1">
      <c r="B7" s="273" t="s">
        <v>153</v>
      </c>
      <c r="C7" s="407">
        <f>1/$A$1*'[1]44104411Exp'!$B$268</f>
        <v>1.3891326400000001E-2</v>
      </c>
      <c r="D7" s="408">
        <f>1/$A$1*'[1]44104411Exp'!$C$268</f>
        <v>7.5896800000000006E-4</v>
      </c>
      <c r="E7" s="408">
        <f>1/$A$1*'[1]44104411Exp'!$D$268</f>
        <v>6.8592760000000001E-4</v>
      </c>
      <c r="F7" s="408">
        <f>1/$A$1*'[1]44104411Exp'!$E$268</f>
        <v>7.9553800000000004E-4</v>
      </c>
      <c r="G7" s="408">
        <f>1/$A$1*'[1]44104411Exp'!$F$268</f>
        <v>7.0375199999999998E-4</v>
      </c>
      <c r="H7" s="408">
        <f>1/$A$1*'[1]44104411Exp'!$G$268</f>
        <v>7.6157438139534874E-3</v>
      </c>
      <c r="I7" s="408">
        <f>1/$A$1*'[1]44104411Exp'!$H$268</f>
        <v>5.2579519999999998E-3</v>
      </c>
      <c r="J7" s="409">
        <f>1/$A$1*'[1]44104411Exp'!$I$268</f>
        <v>6.3565039999999989E-3</v>
      </c>
      <c r="K7" s="409">
        <f>1/$A$1*'[1]44104411Exp'!$J$268</f>
        <v>3.4918799999999995E-4</v>
      </c>
      <c r="L7" s="409">
        <f>1/$A$1*'[1]44104411Exp'!$J$268</f>
        <v>3.4918799999999995E-4</v>
      </c>
      <c r="M7" s="408">
        <f>1/$A$1*'[1]44104411Exp'!$J$268</f>
        <v>3.4918799999999995E-4</v>
      </c>
      <c r="N7" s="408">
        <f>1/$A$1*'[1]44104411Exp'!$J$268</f>
        <v>3.4918799999999995E-4</v>
      </c>
      <c r="O7" s="408">
        <f>1/$A$1*'[1]44104411Exp'!$J$268</f>
        <v>3.4918799999999995E-4</v>
      </c>
      <c r="P7" s="408">
        <f>1/$A$1*'[1]44104411Exp'!$J$268</f>
        <v>3.4918799999999995E-4</v>
      </c>
      <c r="Q7" s="408">
        <f>1/$A$1*'[1]44104411Exp'!$J$268</f>
        <v>3.4918799999999995E-4</v>
      </c>
      <c r="R7" s="408">
        <f>1/$A$1*'[1]44104411Exp'!$J$268</f>
        <v>3.4918799999999995E-4</v>
      </c>
      <c r="S7" s="408">
        <f>1/$A$1*'[1]44104411Exp'!$J$268</f>
        <v>3.4918799999999995E-4</v>
      </c>
      <c r="T7" s="408">
        <f>1/$A$1*'[1]44104411Exp'!$J$268</f>
        <v>3.4918799999999995E-4</v>
      </c>
      <c r="U7" s="408">
        <f>1/$A$1*'[1]44104411Exp'!$J$268</f>
        <v>3.4918799999999995E-4</v>
      </c>
      <c r="V7" s="408">
        <f>1/$A$1*'[1]44104411Exp'!$J$268</f>
        <v>3.4918799999999995E-4</v>
      </c>
      <c r="W7" s="408">
        <f>1/$A$1*'[1]44104411Exp'!$J$268</f>
        <v>3.4918799999999995E-4</v>
      </c>
      <c r="X7" s="408">
        <f>1/$A$1*'[1]44104411Exp'!$J$268</f>
        <v>3.4918799999999995E-4</v>
      </c>
      <c r="Y7" s="408">
        <f>1/$A$1*'[1]44104411Exp'!$J$268</f>
        <v>3.4918799999999995E-4</v>
      </c>
      <c r="Z7" s="408">
        <f>1/$A$1*'[1]44104411Exp'!$J$268</f>
        <v>3.4918799999999995E-4</v>
      </c>
      <c r="AA7" s="408">
        <f>1/$A$1*'[1]44104411Exp'!$J$268</f>
        <v>3.4918799999999995E-4</v>
      </c>
      <c r="AB7" s="408">
        <f>1/$A$1*'[1]44104411Exp'!$J$268</f>
        <v>3.4918799999999995E-4</v>
      </c>
      <c r="AC7" s="392"/>
      <c r="AD7" s="408">
        <f>1/1000*'[1]44104411Exp'!AB$268</f>
        <v>9.5462229050070017E-3</v>
      </c>
      <c r="AE7" s="408">
        <f>1/1000*'[1]44104411Exp'!AC$268</f>
        <v>3.2349878039999996E-4</v>
      </c>
      <c r="AF7" s="408">
        <f>1/1000*'[1]44104411Exp'!AD$268</f>
        <v>3.1823411520000001E-4</v>
      </c>
      <c r="AG7" s="408">
        <f>1/1000*'[1]44104411Exp'!AE$268</f>
        <v>6.0200540960000004E-4</v>
      </c>
      <c r="AH7" s="408">
        <f>1/1000*'[1]44104411Exp'!AF$268</f>
        <v>3.931967900000001E-4</v>
      </c>
      <c r="AI7" s="408">
        <f>1/1000*'[1]44104411Exp'!AG$268</f>
        <v>1.1750624028000001E-3</v>
      </c>
      <c r="AJ7" s="408">
        <f>1/1000*'[1]44104411Exp'!AH$268</f>
        <v>1.4564043412000002E-3</v>
      </c>
      <c r="AK7" s="408">
        <f>1/1000*'[1]44104411Exp'!AI$268</f>
        <v>2.1955259245000002E-3</v>
      </c>
      <c r="AL7" s="408">
        <f>1/1000*'[1]44104411Exp'!AJ$268</f>
        <v>4.0796756240000012E-4</v>
      </c>
      <c r="AM7" s="408">
        <f>1/1000*'[1]44104411Exp'!AK$268</f>
        <v>1.0876231960000001E-3</v>
      </c>
      <c r="AN7" s="408">
        <f>1/1000*'[1]44104411Exp'!AL$268</f>
        <v>5.2775984429999996E-4</v>
      </c>
      <c r="AO7" s="408">
        <f>1/1000*'[1]44104411Exp'!AM$268</f>
        <v>1.8700169760000002E-3</v>
      </c>
      <c r="AP7" s="408">
        <f>1/1000*'[1]44104411Exp'!AN$268</f>
        <v>7.045868896000001E-4</v>
      </c>
      <c r="AQ7" s="408">
        <f>1/1000*'[1]44104411Exp'!AO$268</f>
        <v>1.3231621242000002E-3</v>
      </c>
      <c r="AR7" s="408">
        <f>1/1000*'[1]44104411Exp'!AP$268</f>
        <v>8.6291787550000002E-4</v>
      </c>
      <c r="AS7" s="408">
        <f>1/1000*'[1]44104411Exp'!AQ$268</f>
        <v>2.0248008864999999E-3</v>
      </c>
      <c r="AT7" s="408">
        <f>1/1000*'[1]44104411Exp'!AR$268</f>
        <v>3.2177483379E-3</v>
      </c>
      <c r="AU7" s="408">
        <f>1/1000*'[1]44104411Exp'!AS$268</f>
        <v>8.732689451200001E-3</v>
      </c>
      <c r="AV7" s="408">
        <f>1/1000*'[1]44104411Exp'!AT$268</f>
        <v>7.6856539309999999E-3</v>
      </c>
      <c r="AW7" s="408">
        <f>1/1000*'[1]44104411Exp'!AU$268</f>
        <v>1.6611627379166665E-3</v>
      </c>
      <c r="AX7" s="408">
        <f>1/1000*'[1]44104411Exp'!AV$268</f>
        <v>0</v>
      </c>
      <c r="AY7" s="408">
        <f>1/1000*'[1]44104411Exp'!AW$268</f>
        <v>0</v>
      </c>
      <c r="AZ7" s="408">
        <f>1/1000*'[1]44104411Exp'!AX$268</f>
        <v>0</v>
      </c>
      <c r="BA7" s="408">
        <f>1/1000*'[1]44104411Exp'!AY$268</f>
        <v>0</v>
      </c>
      <c r="BB7" s="408">
        <f>1/1000*'[1]44104411Exp'!AZ$268</f>
        <v>0</v>
      </c>
      <c r="BC7" s="409">
        <f>1/1000*'[1]44104411Exp'!BA$268</f>
        <v>0</v>
      </c>
      <c r="BD7" s="619"/>
      <c r="BE7" s="31"/>
    </row>
    <row r="8" spans="1:57" ht="17.149999999999999" customHeight="1">
      <c r="B8" s="18" t="s">
        <v>154</v>
      </c>
      <c r="C8" s="386">
        <f>1/$A$1*'[1]44104411Exp'!$B$269</f>
        <v>5.8668399999999997E-4</v>
      </c>
      <c r="D8" s="387">
        <f>1/$A$1*'[1]44104411Exp'!$C$269</f>
        <v>1.6839479999999998E-3</v>
      </c>
      <c r="E8" s="387">
        <f>1/$A$1*'[1]44104411Exp'!$D$269</f>
        <v>2.3906119999999999E-3</v>
      </c>
      <c r="F8" s="387">
        <f>1/$A$1*'[1]44104411Exp'!$E$269</f>
        <v>2.9257759999999997E-3</v>
      </c>
      <c r="G8" s="387">
        <f>1/$A$1*'[1]44104411Exp'!$F$269</f>
        <v>4.4855440000000002E-3</v>
      </c>
      <c r="H8" s="387">
        <f>1/$A$1*'[1]44104411Exp'!$G$269</f>
        <v>3.8706080000000002E-3</v>
      </c>
      <c r="I8" s="387">
        <f>1/$A$1*'[1]44104411Exp'!$H$269</f>
        <v>3.0656640000000001E-3</v>
      </c>
      <c r="J8" s="388">
        <f>1/$A$1*'[1]44104411Exp'!$I$269</f>
        <v>1.4841119999999999E-3</v>
      </c>
      <c r="K8" s="388">
        <f>1/$A$1*'[1]44104411Exp'!$J$269</f>
        <v>6.5615199999999991E-4</v>
      </c>
      <c r="L8" s="388">
        <f>1/$A$1*'[1]44104411Exp'!$J$269</f>
        <v>6.5615199999999991E-4</v>
      </c>
      <c r="M8" s="387">
        <f>1/$A$1*'[1]44104411Exp'!$J$269</f>
        <v>6.5615199999999991E-4</v>
      </c>
      <c r="N8" s="387">
        <f>1/$A$1*'[1]44104411Exp'!$J$269</f>
        <v>6.5615199999999991E-4</v>
      </c>
      <c r="O8" s="387">
        <f>1/$A$1*'[1]44104411Exp'!$J$269</f>
        <v>6.5615199999999991E-4</v>
      </c>
      <c r="P8" s="387">
        <f>1/$A$1*'[1]44104411Exp'!$J$269</f>
        <v>6.5615199999999991E-4</v>
      </c>
      <c r="Q8" s="387">
        <f>1/$A$1*'[1]44104411Exp'!$J$269</f>
        <v>6.5615199999999991E-4</v>
      </c>
      <c r="R8" s="387">
        <f>1/$A$1*'[1]44104411Exp'!$J$269</f>
        <v>6.5615199999999991E-4</v>
      </c>
      <c r="S8" s="387">
        <f>1/$A$1*'[1]44104411Exp'!$J$269</f>
        <v>6.5615199999999991E-4</v>
      </c>
      <c r="T8" s="387">
        <f>1/$A$1*'[1]44104411Exp'!$J$269</f>
        <v>6.5615199999999991E-4</v>
      </c>
      <c r="U8" s="387">
        <f>1/$A$1*'[1]44104411Exp'!$J$269</f>
        <v>6.5615199999999991E-4</v>
      </c>
      <c r="V8" s="387">
        <f>1/$A$1*'[1]44104411Exp'!$J$269</f>
        <v>6.5615199999999991E-4</v>
      </c>
      <c r="W8" s="387">
        <f>1/$A$1*'[1]44104411Exp'!$J$269</f>
        <v>6.5615199999999991E-4</v>
      </c>
      <c r="X8" s="387">
        <f>1/$A$1*'[1]44104411Exp'!$J$269</f>
        <v>6.5615199999999991E-4</v>
      </c>
      <c r="Y8" s="387">
        <f>1/$A$1*'[1]44104411Exp'!$J$269</f>
        <v>6.5615199999999991E-4</v>
      </c>
      <c r="Z8" s="387">
        <f>1/$A$1*'[1]44104411Exp'!$J$269</f>
        <v>6.5615199999999991E-4</v>
      </c>
      <c r="AA8" s="387">
        <f>1/$A$1*'[1]44104411Exp'!$J$269</f>
        <v>6.5615199999999991E-4</v>
      </c>
      <c r="AB8" s="387">
        <f>1/$A$1*'[1]44104411Exp'!$J$269</f>
        <v>6.5615199999999991E-4</v>
      </c>
      <c r="AC8" s="341"/>
      <c r="AD8" s="387">
        <f>1/1000*'[1]44104411Exp'!AB$269</f>
        <v>1.3815865060499998E-4</v>
      </c>
      <c r="AE8" s="387">
        <f>1/1000*'[1]44104411Exp'!AC$269</f>
        <v>2.1569630399999998E-4</v>
      </c>
      <c r="AF8" s="387">
        <f>1/1000*'[1]44104411Exp'!AD$269</f>
        <v>3.8877776640000003E-4</v>
      </c>
      <c r="AG8" s="387">
        <f>1/1000*'[1]44104411Exp'!AE$269</f>
        <v>4.6446506400000002E-4</v>
      </c>
      <c r="AH8" s="387">
        <f>1/1000*'[1]44104411Exp'!AF$269</f>
        <v>7.1276962679999996E-4</v>
      </c>
      <c r="AI8" s="387">
        <f>1/1000*'[1]44104411Exp'!AG$269</f>
        <v>6.9883585200000015E-4</v>
      </c>
      <c r="AJ8" s="387">
        <f>1/1000*'[1]44104411Exp'!AH$269</f>
        <v>5.9760407560000006E-4</v>
      </c>
      <c r="AK8" s="387">
        <f>1/1000*'[1]44104411Exp'!AI$269</f>
        <v>4.6078539849999999E-4</v>
      </c>
      <c r="AL8" s="387">
        <f>1/1000*'[1]44104411Exp'!AJ$269</f>
        <v>2.7593384640000007E-4</v>
      </c>
      <c r="AM8" s="387">
        <f>1/1000*'[1]44104411Exp'!AK$269</f>
        <v>1.955272484E-4</v>
      </c>
      <c r="AN8" s="387">
        <f>1/1000*'[1]44104411Exp'!AL$269</f>
        <v>3.4787030850000003E-4</v>
      </c>
      <c r="AO8" s="387">
        <f>1/1000*'[1]44104411Exp'!AM$269</f>
        <v>3.6652055999999999E-4</v>
      </c>
      <c r="AP8" s="387">
        <f>1/1000*'[1]44104411Exp'!AN$269</f>
        <v>5.2243308480000002E-4</v>
      </c>
      <c r="AQ8" s="387">
        <f>1/1000*'[1]44104411Exp'!AO$269</f>
        <v>4.5055659690000004E-4</v>
      </c>
      <c r="AR8" s="387">
        <f>1/1000*'[1]44104411Exp'!AP$269</f>
        <v>2.470651305E-4</v>
      </c>
      <c r="AS8" s="387">
        <f>1/1000*'[1]44104411Exp'!AQ$269</f>
        <v>2.7033744150000002E-4</v>
      </c>
      <c r="AT8" s="387">
        <f>1/1000*'[1]44104411Exp'!AR$269</f>
        <v>1.2959585199999999E-4</v>
      </c>
      <c r="AU8" s="387">
        <f>1/1000*'[1]44104411Exp'!AS$269</f>
        <v>1.8976790976000001E-3</v>
      </c>
      <c r="AV8" s="387">
        <f>1/1000*'[1]44104411Exp'!AT$269</f>
        <v>1.93572986E-4</v>
      </c>
      <c r="AW8" s="387">
        <f>1/1000*'[1]44104411Exp'!AU$269</f>
        <v>1.0213622875000002E-3</v>
      </c>
      <c r="AX8" s="387">
        <f>1/1000*'[1]44104411Exp'!AV$269</f>
        <v>0</v>
      </c>
      <c r="AY8" s="387">
        <f>1/1000*'[1]44104411Exp'!AW$269</f>
        <v>0</v>
      </c>
      <c r="AZ8" s="387">
        <f>1/1000*'[1]44104411Exp'!AX$269</f>
        <v>0</v>
      </c>
      <c r="BA8" s="387">
        <f>1/1000*'[1]44104411Exp'!AY$269</f>
        <v>0</v>
      </c>
      <c r="BB8" s="387">
        <f>1/1000*'[1]44104411Exp'!AZ$269</f>
        <v>0</v>
      </c>
      <c r="BC8" s="388">
        <f>1/1000*'[1]44104411Exp'!BA$269</f>
        <v>0</v>
      </c>
      <c r="BD8" s="619"/>
      <c r="BE8" s="31"/>
    </row>
    <row r="9" spans="1:57" ht="17.149999999999999" customHeight="1">
      <c r="B9" s="18" t="s">
        <v>155</v>
      </c>
      <c r="C9" s="386">
        <f>1/$A$1*'[1]44104411Exp'!$B$267</f>
        <v>7.1831079999999984E-4</v>
      </c>
      <c r="D9" s="387">
        <f>1/$A$1*'[1]44104411Exp'!$C$267</f>
        <v>2.7015760000000002E-4</v>
      </c>
      <c r="E9" s="387">
        <f>1/$A$1*'[1]44104411Exp'!$D$267</f>
        <v>1.2110839999999999E-3</v>
      </c>
      <c r="F9" s="387">
        <f>1/$A$1*'[1]44104411Exp'!$E$267</f>
        <v>2.5923784615384613E-3</v>
      </c>
      <c r="G9" s="387">
        <f>1/$A$1*'[1]44104411Exp'!$F$267</f>
        <v>7.0116759999999979E-3</v>
      </c>
      <c r="H9" s="387">
        <f>1/$A$1*'[1]44104411Exp'!$G$267</f>
        <v>4.2824939999999995E-3</v>
      </c>
      <c r="I9" s="387">
        <f>1/$A$1*'[1]44104411Exp'!$H$267</f>
        <v>4.4325799999999992E-4</v>
      </c>
      <c r="J9" s="388">
        <f>1/$A$1*'[1]44104411Exp'!$I$267</f>
        <v>3.4666799999999995E-4</v>
      </c>
      <c r="K9" s="388">
        <f>1/$A$1*'[1]44104411Exp'!$J$267</f>
        <v>2.9260000000000001E-5</v>
      </c>
      <c r="L9" s="388">
        <f>1/$A$1*'[1]44104411Exp'!$J$267</f>
        <v>2.9260000000000001E-5</v>
      </c>
      <c r="M9" s="387">
        <f>1/$A$1*'[1]44104411Exp'!$J$267</f>
        <v>2.9260000000000001E-5</v>
      </c>
      <c r="N9" s="387">
        <f>1/$A$1*'[1]44104411Exp'!$J$267</f>
        <v>2.9260000000000001E-5</v>
      </c>
      <c r="O9" s="387">
        <f>1/$A$1*'[1]44104411Exp'!$J$267</f>
        <v>2.9260000000000001E-5</v>
      </c>
      <c r="P9" s="387">
        <f>1/$A$1*'[1]44104411Exp'!$J$267</f>
        <v>2.9260000000000001E-5</v>
      </c>
      <c r="Q9" s="387">
        <f>1/$A$1*'[1]44104411Exp'!$J$267</f>
        <v>2.9260000000000001E-5</v>
      </c>
      <c r="R9" s="387">
        <f>1/$A$1*'[1]44104411Exp'!$J$267</f>
        <v>2.9260000000000001E-5</v>
      </c>
      <c r="S9" s="387">
        <f>1/$A$1*'[1]44104411Exp'!$J$267</f>
        <v>2.9260000000000001E-5</v>
      </c>
      <c r="T9" s="387">
        <f>1/$A$1*'[1]44104411Exp'!$J$267</f>
        <v>2.9260000000000001E-5</v>
      </c>
      <c r="U9" s="387">
        <f>1/$A$1*'[1]44104411Exp'!$J$267</f>
        <v>2.9260000000000001E-5</v>
      </c>
      <c r="V9" s="387">
        <f>1/$A$1*'[1]44104411Exp'!$J$267</f>
        <v>2.9260000000000001E-5</v>
      </c>
      <c r="W9" s="387">
        <f>1/$A$1*'[1]44104411Exp'!$J$267</f>
        <v>2.9260000000000001E-5</v>
      </c>
      <c r="X9" s="387">
        <f>1/$A$1*'[1]44104411Exp'!$J$267</f>
        <v>2.9260000000000001E-5</v>
      </c>
      <c r="Y9" s="387">
        <f>1/$A$1*'[1]44104411Exp'!$J$267</f>
        <v>2.9260000000000001E-5</v>
      </c>
      <c r="Z9" s="387">
        <f>1/$A$1*'[1]44104411Exp'!$J$267</f>
        <v>2.9260000000000001E-5</v>
      </c>
      <c r="AA9" s="387">
        <f>1/$A$1*'[1]44104411Exp'!$J$267</f>
        <v>2.9260000000000001E-5</v>
      </c>
      <c r="AB9" s="387">
        <f>1/$A$1*'[1]44104411Exp'!$J$267</f>
        <v>2.9260000000000001E-5</v>
      </c>
      <c r="AC9" s="341"/>
      <c r="AD9" s="387">
        <f>1/1000*'[1]44104411Exp'!AB$267</f>
        <v>1.0638266895299999E-4</v>
      </c>
      <c r="AE9" s="387">
        <f>1/1000*'[1]44104411Exp'!AC$267</f>
        <v>1.2605032640000002E-4</v>
      </c>
      <c r="AF9" s="387">
        <f>1/1000*'[1]44104411Exp'!AD$267</f>
        <v>2.1127824479999998E-4</v>
      </c>
      <c r="AG9" s="387">
        <f>1/1000*'[1]44104411Exp'!AE$267</f>
        <v>8.1510765280000006E-4</v>
      </c>
      <c r="AH9" s="387">
        <f>1/1000*'[1]44104411Exp'!AF$267</f>
        <v>1.5410627344E-3</v>
      </c>
      <c r="AI9" s="387">
        <f>1/1000*'[1]44104411Exp'!AG$267</f>
        <v>3.6697093290000008E-4</v>
      </c>
      <c r="AJ9" s="387">
        <f>1/1000*'[1]44104411Exp'!AH$267</f>
        <v>3.0260713360000003E-4</v>
      </c>
      <c r="AK9" s="387">
        <f>1/1000*'[1]44104411Exp'!AI$267</f>
        <v>5.371304715000001E-4</v>
      </c>
      <c r="AL9" s="387">
        <f>1/1000*'[1]44104411Exp'!AJ$267</f>
        <v>1.0440620880000003E-4</v>
      </c>
      <c r="AM9" s="387">
        <f>1/1000*'[1]44104411Exp'!AK$267</f>
        <v>1.7888170520000002E-4</v>
      </c>
      <c r="AN9" s="387">
        <f>1/1000*'[1]44104411Exp'!AL$267</f>
        <v>3.6947656710000003E-4</v>
      </c>
      <c r="AO9" s="387">
        <f>1/1000*'[1]44104411Exp'!AM$267</f>
        <v>7.039733759999999E-4</v>
      </c>
      <c r="AP9" s="387">
        <f>1/1000*'[1]44104411Exp'!AN$267</f>
        <v>1.544175424E-4</v>
      </c>
      <c r="AQ9" s="387">
        <f>1/1000*'[1]44104411Exp'!AO$267</f>
        <v>8.9608235100000001E-5</v>
      </c>
      <c r="AR9" s="387">
        <f>1/1000*'[1]44104411Exp'!AP$267</f>
        <v>5.188470035E-4</v>
      </c>
      <c r="AS9" s="387">
        <f>1/1000*'[1]44104411Exp'!AQ$267</f>
        <v>1.3949077800000002E-4</v>
      </c>
      <c r="AT9" s="387">
        <f>1/1000*'[1]44104411Exp'!AR$267</f>
        <v>2.4128981030000003E-4</v>
      </c>
      <c r="AU9" s="387">
        <f>1/1000*'[1]44104411Exp'!AS$267</f>
        <v>1.5803237736E-3</v>
      </c>
      <c r="AV9" s="387">
        <f>1/1000*'[1]44104411Exp'!AT$267</f>
        <v>1.0240002219999999E-3</v>
      </c>
      <c r="AW9" s="387">
        <f>1/1000*'[1]44104411Exp'!AU$267</f>
        <v>6.2297009004166669E-3</v>
      </c>
      <c r="AX9" s="387">
        <f>1/1000*'[1]44104411Exp'!AV$267</f>
        <v>0</v>
      </c>
      <c r="AY9" s="387">
        <f>1/1000*'[1]44104411Exp'!AW$267</f>
        <v>0</v>
      </c>
      <c r="AZ9" s="387">
        <f>1/1000*'[1]44104411Exp'!AX$267</f>
        <v>0</v>
      </c>
      <c r="BA9" s="387">
        <f>1/1000*'[1]44104411Exp'!AY$267</f>
        <v>0</v>
      </c>
      <c r="BB9" s="387">
        <f>1/1000*'[1]44104411Exp'!AZ$267</f>
        <v>0</v>
      </c>
      <c r="BC9" s="388">
        <f>1/1000*'[1]44104411Exp'!BA$267</f>
        <v>0</v>
      </c>
      <c r="BD9" s="619"/>
      <c r="BE9" s="31"/>
    </row>
    <row r="10" spans="1:57" ht="17.149999999999999" customHeight="1">
      <c r="B10" s="15" t="s">
        <v>216</v>
      </c>
      <c r="C10" s="410">
        <f>1/$A$1*'[1]44104411Exp'!B$264</f>
        <v>0.21312085280000001</v>
      </c>
      <c r="D10" s="411">
        <f>1/$A$1*'[1]44104411Exp'!C$264</f>
        <v>0.19960656710000002</v>
      </c>
      <c r="E10" s="411">
        <f>1/$A$1*'[1]44104411Exp'!D$264</f>
        <v>0.30411247903333333</v>
      </c>
      <c r="F10" s="411">
        <f>1/$A$1*'[1]44104411Exp'!E$264</f>
        <v>0.28378308419999992</v>
      </c>
      <c r="G10" s="411">
        <f>1/$A$1*'[1]44104411Exp'!F$264</f>
        <v>0.86738900690000009</v>
      </c>
      <c r="H10" s="411">
        <f>1/$A$1*'[1]44104411Exp'!G$264</f>
        <v>0.31013310922329618</v>
      </c>
      <c r="I10" s="411">
        <f>1/$A$1*'[1]44104411Exp'!H$264</f>
        <v>0.40436338414853479</v>
      </c>
      <c r="J10" s="411">
        <f>1/$A$1*'[1]44104411Exp'!I$264</f>
        <v>0.49348655356306853</v>
      </c>
      <c r="K10" s="411">
        <f>1/$A$1*'[1]44104411Exp'!J$264</f>
        <v>0.50083144816641623</v>
      </c>
      <c r="L10" s="411">
        <f>1/$A$1*'[1]44104411Exp'!K$264</f>
        <v>0.33044397912222223</v>
      </c>
      <c r="M10" s="411">
        <f>1/$A$1*'[1]44104411Exp'!L$264</f>
        <v>0.25340974529999999</v>
      </c>
      <c r="N10" s="411">
        <f>1/$A$1*'[1]44104411Exp'!M$264</f>
        <v>0.31498223267696085</v>
      </c>
      <c r="O10" s="411">
        <f>1/$A$1*'[1]44104411Exp'!N$264</f>
        <v>0.64724333246969712</v>
      </c>
      <c r="P10" s="411">
        <f>1/$A$1*'[1]44104411Exp'!O$264</f>
        <v>0.35860848254666661</v>
      </c>
      <c r="Q10" s="411">
        <f>1/$A$1*'[1]44104411Exp'!P$264</f>
        <v>0.36687924453500004</v>
      </c>
      <c r="R10" s="411">
        <f>1/$A$1*'[1]44104411Exp'!Q$264</f>
        <v>0.34344530338408463</v>
      </c>
      <c r="S10" s="411">
        <f>1/$A$1*'[1]44104411Exp'!R$264</f>
        <v>0.53059692414744108</v>
      </c>
      <c r="T10" s="411">
        <f>1/$A$1*'[1]44104411Exp'!S$264</f>
        <v>2.6858627907365373</v>
      </c>
      <c r="U10" s="411">
        <f>1/$A$1*'[1]44104411Exp'!T$264</f>
        <v>0</v>
      </c>
      <c r="V10" s="411">
        <f>1/$A$1*'[1]44104411Exp'!U$264</f>
        <v>0.97992482412196136</v>
      </c>
      <c r="W10" s="411">
        <f>1/$A$1*'[1]44104411Exp'!V$264</f>
        <v>0.97992482412196136</v>
      </c>
      <c r="X10" s="411">
        <f>1/$A$1*'[1]44104411Exp'!W$264</f>
        <v>0.97992482412196136</v>
      </c>
      <c r="Y10" s="411">
        <f>1/$A$1*'[1]44104411Exp'!X$264</f>
        <v>0.97992482412196136</v>
      </c>
      <c r="Z10" s="411">
        <f>1/$A$1*'[1]44104411Exp'!Y$264</f>
        <v>0.97992482412196136</v>
      </c>
      <c r="AA10" s="411">
        <f>1/$A$1*'[1]44104411Exp'!Z$264</f>
        <v>0.97992482412196136</v>
      </c>
      <c r="AB10" s="411">
        <f>1/$A$1*'[1]44104411Exp'!AA$264</f>
        <v>0</v>
      </c>
      <c r="AC10" s="341"/>
      <c r="AD10" s="337">
        <f>1/1000*'[1]44104411Exp'!AB$264</f>
        <v>4.0705216295199E-2</v>
      </c>
      <c r="AE10" s="337">
        <f>1/1000*'[1]44104411Exp'!AC$264</f>
        <v>3.3406437063199998E-2</v>
      </c>
      <c r="AF10" s="337">
        <f>1/1000*'[1]44104411Exp'!AD$264</f>
        <v>4.6512404472000002E-2</v>
      </c>
      <c r="AG10" s="337">
        <f>1/1000*'[1]44104411Exp'!AE$264</f>
        <v>5.5678644750399998E-2</v>
      </c>
      <c r="AH10" s="337">
        <f>1/1000*'[1]44104411Exp'!AF$264</f>
        <v>0.14211095391150003</v>
      </c>
      <c r="AI10" s="337">
        <f>1/1000*'[1]44104411Exp'!AG$264</f>
        <v>8.3600304001500023E-2</v>
      </c>
      <c r="AJ10" s="337">
        <f>1/1000*'[1]44104411Exp'!AH$264</f>
        <v>0.1080291633836</v>
      </c>
      <c r="AK10" s="337">
        <f>1/1000*'[1]44104411Exp'!AI$264</f>
        <v>0.1389059955135</v>
      </c>
      <c r="AL10" s="337">
        <f>1/1000*'[1]44104411Exp'!AJ$264</f>
        <v>0.15551492180680007</v>
      </c>
      <c r="AM10" s="337">
        <f>1/1000*'[1]44104411Exp'!AK$264</f>
        <v>9.9668555562400007E-2</v>
      </c>
      <c r="AN10" s="337">
        <f>1/1000*'[1]44104411Exp'!AL$264</f>
        <v>7.3257886368900016E-2</v>
      </c>
      <c r="AO10" s="337">
        <f>1/1000*'[1]44104411Exp'!AM$264</f>
        <v>0.145627315008</v>
      </c>
      <c r="AP10" s="337">
        <f>1/1000*'[1]44104411Exp'!AN$264</f>
        <v>8.9871711177600025E-2</v>
      </c>
      <c r="AQ10" s="337">
        <f>1/1000*'[1]44104411Exp'!AO$264</f>
        <v>7.4466648014099995E-2</v>
      </c>
      <c r="AR10" s="337">
        <f>1/1000*'[1]44104411Exp'!AP$264</f>
        <v>7.3958178211500011E-2</v>
      </c>
      <c r="AS10" s="337">
        <f>1/1000*'[1]44104411Exp'!AQ$264</f>
        <v>5.3920424075000001E-2</v>
      </c>
      <c r="AT10" s="337">
        <f>1/1000*'[1]44104411Exp'!AR$264</f>
        <v>6.1976091440299995E-2</v>
      </c>
      <c r="AU10" s="337">
        <f>1/1000*'[1]44104411Exp'!AS$264</f>
        <v>0.43023905558919995</v>
      </c>
      <c r="AV10" s="337">
        <f>1/1000*'[1]44104411Exp'!AT$264</f>
        <v>7.4926014117000006E-2</v>
      </c>
      <c r="AW10" s="337">
        <f>1/1000*'[1]44104411Exp'!AU$264</f>
        <v>0.2330217520175</v>
      </c>
      <c r="AX10" s="337">
        <f>1/1000*'[1]44104411Exp'!AV$264</f>
        <v>0</v>
      </c>
      <c r="AY10" s="337">
        <f>1/1000*'[1]44104411Exp'!AW$264</f>
        <v>0</v>
      </c>
      <c r="AZ10" s="337">
        <f>1/1000*'[1]44104411Exp'!AX$264</f>
        <v>0</v>
      </c>
      <c r="BA10" s="337">
        <f>1/1000*'[1]44104411Exp'!AY$264</f>
        <v>0</v>
      </c>
      <c r="BB10" s="337">
        <f>1/1000*'[1]44104411Exp'!AZ$264</f>
        <v>0</v>
      </c>
      <c r="BC10" s="348">
        <f>1/1000*'[1]44104411Exp'!BA$264</f>
        <v>0</v>
      </c>
      <c r="BD10" s="619"/>
      <c r="BE10" s="31"/>
    </row>
    <row r="11" spans="1:57">
      <c r="B11" s="5" t="s">
        <v>36</v>
      </c>
      <c r="C11" s="338">
        <f>1/$A$1*'[1]44104411Exp'!B$23</f>
        <v>8.0783310799999994E-2</v>
      </c>
      <c r="D11" s="339">
        <f>1/$A$1*'[1]44104411Exp'!C$23</f>
        <v>9.0328306000000011E-2</v>
      </c>
      <c r="E11" s="339">
        <f>1/$A$1*'[1]44104411Exp'!D$23</f>
        <v>0.21597391599999999</v>
      </c>
      <c r="F11" s="339">
        <f>1/$A$1*'[1]44104411Exp'!E$23</f>
        <v>0.19061702799999999</v>
      </c>
      <c r="G11" s="339">
        <f>1/$A$1*'[1]44104411Exp'!F$23</f>
        <v>0.25813819999999998</v>
      </c>
      <c r="H11" s="339">
        <f>1/$A$1*'[1]44104411Exp'!G$23</f>
        <v>0.12123442527272729</v>
      </c>
      <c r="I11" s="339">
        <f>1/$A$1*'[1]44104411Exp'!H$23</f>
        <v>0.123312756</v>
      </c>
      <c r="J11" s="339">
        <f>1/$A$1*'[1]44104411Exp'!I$23</f>
        <v>0.19831068527758383</v>
      </c>
      <c r="K11" s="339">
        <f>1/$A$1*'[1]44104411Exp'!J$23</f>
        <v>0.21545569764285716</v>
      </c>
      <c r="L11" s="339">
        <f>1/$A$1*'[1]44104411Exp'!K$23</f>
        <v>0.12828026399999998</v>
      </c>
      <c r="M11" s="339">
        <f>1/$A$1*'[1]44104411Exp'!L$23</f>
        <v>0.10459663199999999</v>
      </c>
      <c r="N11" s="339">
        <f>1/$A$1*'[1]44104411Exp'!M$23</f>
        <v>9.6996675999999976E-2</v>
      </c>
      <c r="O11" s="339">
        <f>1/$A$1*'[1]44104411Exp'!N$23</f>
        <v>0.16884721200000002</v>
      </c>
      <c r="P11" s="339">
        <f>1/$A$1*'[1]44104411Exp'!O$23</f>
        <v>0.10776799199999999</v>
      </c>
      <c r="Q11" s="339">
        <f>1/$A$1*'[1]44104411Exp'!P$23</f>
        <v>8.9975908039999997E-2</v>
      </c>
      <c r="R11" s="339">
        <f>1/$A$1*'[1]44104411Exp'!Q$23</f>
        <v>9.5362272821666677E-2</v>
      </c>
      <c r="S11" s="339">
        <f>1/$A$1*'[1]44104411Exp'!R$23</f>
        <v>0.18110677672</v>
      </c>
      <c r="T11" s="339">
        <f>1/$A$1*'[1]44104411Exp'!S$23</f>
        <v>0</v>
      </c>
      <c r="U11" s="339">
        <f>1/$A$1*'[1]44104411Exp'!T$23</f>
        <v>0</v>
      </c>
      <c r="V11" s="339">
        <f>1/$A$1*'[1]44104411Exp'!U$23</f>
        <v>0.11678344799999998</v>
      </c>
      <c r="W11" s="339">
        <f>1/$A$1*'[1]44104411Exp'!V$23</f>
        <v>0.11678344799999998</v>
      </c>
      <c r="X11" s="339">
        <f>1/$A$1*'[1]44104411Exp'!W$23</f>
        <v>0.11678344799999998</v>
      </c>
      <c r="Y11" s="339">
        <f>1/$A$1*'[1]44104411Exp'!X$23</f>
        <v>0.11678344799999998</v>
      </c>
      <c r="Z11" s="339">
        <f>1/$A$1*'[1]44104411Exp'!Y$23</f>
        <v>0.11678344799999998</v>
      </c>
      <c r="AA11" s="339">
        <f>1/$A$1*'[1]44104411Exp'!Z$23</f>
        <v>0.11678344799999998</v>
      </c>
      <c r="AB11" s="339">
        <f>1/$A$1*'[1]44104411Exp'!AA$23</f>
        <v>0</v>
      </c>
      <c r="AC11" s="341"/>
      <c r="AD11" s="339">
        <f>1/1000*'[1]44104411Exp'!AB$23</f>
        <v>1.3699579412961E-2</v>
      </c>
      <c r="AE11" s="339">
        <f>1/1000*'[1]44104411Exp'!AC$23</f>
        <v>1.3417035544799999E-2</v>
      </c>
      <c r="AF11" s="339">
        <f>1/1000*'[1]44104411Exp'!AD$23</f>
        <v>2.6367414883199998E-2</v>
      </c>
      <c r="AG11" s="339">
        <f>1/1000*'[1]44104411Exp'!AE$23</f>
        <v>3.0314175875200005E-2</v>
      </c>
      <c r="AH11" s="339">
        <f>1/1000*'[1]44104411Exp'!AF$23</f>
        <v>3.9386379405800004E-2</v>
      </c>
      <c r="AI11" s="339">
        <f>1/1000*'[1]44104411Exp'!AG$23</f>
        <v>2.6492110487700001E-2</v>
      </c>
      <c r="AJ11" s="339">
        <f>1/1000*'[1]44104411Exp'!AH$23</f>
        <v>3.1887361994000003E-2</v>
      </c>
      <c r="AK11" s="339">
        <f>1/1000*'[1]44104411Exp'!AI$23</f>
        <v>4.1763161529000004E-2</v>
      </c>
      <c r="AL11" s="339">
        <f>1/1000*'[1]44104411Exp'!AJ$23</f>
        <v>5.1347498857600003E-2</v>
      </c>
      <c r="AM11" s="339">
        <f>1/1000*'[1]44104411Exp'!AK$23</f>
        <v>3.19446245888E-2</v>
      </c>
      <c r="AN11" s="339">
        <f>1/1000*'[1]44104411Exp'!AL$23</f>
        <v>2.4451933306500005E-2</v>
      </c>
      <c r="AO11" s="339">
        <f>1/1000*'[1]44104411Exp'!AM$23</f>
        <v>3.5264362847999997E-2</v>
      </c>
      <c r="AP11" s="339">
        <f>1/1000*'[1]44104411Exp'!AN$23</f>
        <v>2.1403158145599999E-2</v>
      </c>
      <c r="AQ11" s="339">
        <f>1/1000*'[1]44104411Exp'!AO$23</f>
        <v>2.1276604257300002E-2</v>
      </c>
      <c r="AR11" s="339">
        <f>1/1000*'[1]44104411Exp'!AP$23</f>
        <v>2.2080461786E-2</v>
      </c>
      <c r="AS11" s="339">
        <f>1/1000*'[1]44104411Exp'!AQ$23</f>
        <v>1.5893591937999999E-2</v>
      </c>
      <c r="AT11" s="339">
        <f>1/1000*'[1]44104411Exp'!AR$23</f>
        <v>1.8181509922800002E-2</v>
      </c>
      <c r="AU11" s="339">
        <f>1/1000*'[1]44104411Exp'!AS$23</f>
        <v>0</v>
      </c>
      <c r="AV11" s="339">
        <f>1/1000*'[1]44104411Exp'!AT$23</f>
        <v>1.9484892659000001E-2</v>
      </c>
      <c r="AW11" s="339">
        <f>1/1000*'[1]44104411Exp'!AU$23</f>
        <v>3.1773102130416668E-2</v>
      </c>
      <c r="AX11" s="339">
        <f>1/1000*'[1]44104411Exp'!AV$23</f>
        <v>0</v>
      </c>
      <c r="AY11" s="339">
        <f>1/1000*'[1]44104411Exp'!AW$23</f>
        <v>0</v>
      </c>
      <c r="AZ11" s="339">
        <f>1/1000*'[1]44104411Exp'!AX$23</f>
        <v>0</v>
      </c>
      <c r="BA11" s="339">
        <f>1/1000*'[1]44104411Exp'!AY$23</f>
        <v>0</v>
      </c>
      <c r="BB11" s="339">
        <f>1/1000*'[1]44104411Exp'!AZ$23</f>
        <v>0</v>
      </c>
      <c r="BC11" s="340">
        <f>1/1000*'[1]44104411Exp'!BA$23</f>
        <v>0</v>
      </c>
      <c r="BD11" s="619"/>
      <c r="BE11" s="31"/>
    </row>
    <row r="12" spans="1:57">
      <c r="B12" s="5" t="s">
        <v>37</v>
      </c>
      <c r="C12" s="338">
        <f>1/$A$1*'[1]44104411Exp'!B$85</f>
        <v>2.4487967999999999E-2</v>
      </c>
      <c r="D12" s="339">
        <f>1/$A$1*'[1]44104411Exp'!C$85</f>
        <v>2.1537767999999999E-2</v>
      </c>
      <c r="E12" s="339">
        <f>1/$A$1*'[1]44104411Exp'!D$85</f>
        <v>1.1438448E-2</v>
      </c>
      <c r="F12" s="339">
        <f>1/$A$1*'[1]44104411Exp'!E$85</f>
        <v>4.7935439999999994E-3</v>
      </c>
      <c r="G12" s="339">
        <f>1/$A$1*'[1]44104411Exp'!F$85</f>
        <v>1.3354562666666667E-2</v>
      </c>
      <c r="H12" s="339">
        <f>1/$A$1*'[1]44104411Exp'!G$85</f>
        <v>1.8937722404761902E-2</v>
      </c>
      <c r="I12" s="339">
        <f>1/$A$1*'[1]44104411Exp'!H$85</f>
        <v>1.3265246229670329E-2</v>
      </c>
      <c r="J12" s="339">
        <f>1/$A$1*'[1]44104411Exp'!I$85</f>
        <v>2.1331174524250589E-2</v>
      </c>
      <c r="K12" s="339">
        <f>1/$A$1*'[1]44104411Exp'!J$85</f>
        <v>2.2902610006265665E-2</v>
      </c>
      <c r="L12" s="339">
        <f>1/$A$1*'[1]44104411Exp'!K$85</f>
        <v>1.9084495999999999E-2</v>
      </c>
      <c r="M12" s="339">
        <f>1/$A$1*'[1]44104411Exp'!L$85</f>
        <v>1.14513215E-2</v>
      </c>
      <c r="N12" s="339">
        <f>1/$A$1*'[1]44104411Exp'!M$85</f>
        <v>1.0612423513513514E-2</v>
      </c>
      <c r="O12" s="339">
        <f>1/$A$1*'[1]44104411Exp'!N$85</f>
        <v>1.4749572000000001E-2</v>
      </c>
      <c r="P12" s="339">
        <f>1/$A$1*'[1]44104411Exp'!O$85</f>
        <v>1.2650787200000003E-2</v>
      </c>
      <c r="Q12" s="339">
        <f>1/$A$1*'[1]44104411Exp'!P$85</f>
        <v>4.4167456000000001E-2</v>
      </c>
      <c r="R12" s="339">
        <f>1/$A$1*'[1]44104411Exp'!Q$85</f>
        <v>4.044486718000001E-2</v>
      </c>
      <c r="S12" s="339">
        <f>1/$A$1*'[1]44104411Exp'!R$85</f>
        <v>4.7789431105454555E-2</v>
      </c>
      <c r="T12" s="339">
        <f>1/$A$1*'[1]44104411Exp'!S$85</f>
        <v>1.2804243496666667</v>
      </c>
      <c r="U12" s="339">
        <f>1/$A$1*'[1]44104411Exp'!T$85</f>
        <v>0</v>
      </c>
      <c r="V12" s="339">
        <f>1/$A$1*'[1]44104411Exp'!U$85</f>
        <v>0.12725181199999999</v>
      </c>
      <c r="W12" s="339">
        <f>1/$A$1*'[1]44104411Exp'!V$85</f>
        <v>0.12725181199999999</v>
      </c>
      <c r="X12" s="339">
        <f>1/$A$1*'[1]44104411Exp'!W$85</f>
        <v>0.12725181199999999</v>
      </c>
      <c r="Y12" s="339">
        <f>1/$A$1*'[1]44104411Exp'!X$85</f>
        <v>0.12725181199999999</v>
      </c>
      <c r="Z12" s="339">
        <f>1/$A$1*'[1]44104411Exp'!Y$85</f>
        <v>0.12725181199999999</v>
      </c>
      <c r="AA12" s="339">
        <f>1/$A$1*'[1]44104411Exp'!Z$85</f>
        <v>0.12725181199999999</v>
      </c>
      <c r="AB12" s="339">
        <f>1/$A$1*'[1]44104411Exp'!AA$85</f>
        <v>0</v>
      </c>
      <c r="AC12" s="341"/>
      <c r="AD12" s="339">
        <f>1/1000*'[1]44104411Exp'!AB$85</f>
        <v>5.6163659652450001E-3</v>
      </c>
      <c r="AE12" s="339">
        <f>1/1000*'[1]44104411Exp'!AC$85</f>
        <v>3.3328697191999995E-3</v>
      </c>
      <c r="AF12" s="339">
        <f>1/1000*'[1]44104411Exp'!AD$85</f>
        <v>2.9782939103999997E-3</v>
      </c>
      <c r="AG12" s="339">
        <f>1/1000*'[1]44104411Exp'!AE$85</f>
        <v>1.7499618751999999E-3</v>
      </c>
      <c r="AH12" s="339">
        <f>1/1000*'[1]44104411Exp'!AF$85</f>
        <v>3.5701683899000002E-3</v>
      </c>
      <c r="AI12" s="339">
        <f>1/1000*'[1]44104411Exp'!AG$85</f>
        <v>4.2806445396000011E-3</v>
      </c>
      <c r="AJ12" s="339">
        <f>1/1000*'[1]44104411Exp'!AH$85</f>
        <v>3.2696941484000003E-3</v>
      </c>
      <c r="AK12" s="339">
        <f>1/1000*'[1]44104411Exp'!AI$85</f>
        <v>5.9096754890000007E-3</v>
      </c>
      <c r="AL12" s="339">
        <f>1/1000*'[1]44104411Exp'!AJ$85</f>
        <v>6.6531446796000019E-3</v>
      </c>
      <c r="AM12" s="339">
        <f>1/1000*'[1]44104411Exp'!AK$85</f>
        <v>5.4004800915999993E-3</v>
      </c>
      <c r="AN12" s="339">
        <f>1/1000*'[1]44104411Exp'!AL$85</f>
        <v>2.5840305774E-3</v>
      </c>
      <c r="AO12" s="339">
        <f>1/1000*'[1]44104411Exp'!AM$85</f>
        <v>4.5398451360000001E-3</v>
      </c>
      <c r="AP12" s="339">
        <f>1/1000*'[1]44104411Exp'!AN$85</f>
        <v>2.8598144784000002E-3</v>
      </c>
      <c r="AQ12" s="339">
        <f>1/1000*'[1]44104411Exp'!AO$85</f>
        <v>2.7132020520000003E-3</v>
      </c>
      <c r="AR12" s="339">
        <f>1/1000*'[1]44104411Exp'!AP$85</f>
        <v>1.895341723E-3</v>
      </c>
      <c r="AS12" s="339">
        <f>1/1000*'[1]44104411Exp'!AQ$85</f>
        <v>8.5290149699999995E-4</v>
      </c>
      <c r="AT12" s="339">
        <f>1/1000*'[1]44104411Exp'!AR$85</f>
        <v>1.5055743868E-3</v>
      </c>
      <c r="AU12" s="339">
        <f>1/1000*'[1]44104411Exp'!AS$85</f>
        <v>0.19651625517809998</v>
      </c>
      <c r="AV12" s="339">
        <f>1/1000*'[1]44104411Exp'!AT$85</f>
        <v>5.5030017719999999E-3</v>
      </c>
      <c r="AW12" s="339">
        <f>1/1000*'[1]44104411Exp'!AU$85</f>
        <v>2.0675580529166668E-2</v>
      </c>
      <c r="AX12" s="339">
        <f>1/1000*'[1]44104411Exp'!AV$85</f>
        <v>0</v>
      </c>
      <c r="AY12" s="339">
        <f>1/1000*'[1]44104411Exp'!AW$85</f>
        <v>0</v>
      </c>
      <c r="AZ12" s="339">
        <f>1/1000*'[1]44104411Exp'!AX$85</f>
        <v>0</v>
      </c>
      <c r="BA12" s="339">
        <f>1/1000*'[1]44104411Exp'!AY$85</f>
        <v>0</v>
      </c>
      <c r="BB12" s="339">
        <f>1/1000*'[1]44104411Exp'!AZ$85</f>
        <v>0</v>
      </c>
      <c r="BC12" s="340">
        <f>1/1000*'[1]44104411Exp'!BA$85</f>
        <v>0</v>
      </c>
      <c r="BD12" s="619"/>
      <c r="BE12" s="31"/>
    </row>
    <row r="13" spans="1:57">
      <c r="B13" s="5" t="s">
        <v>38</v>
      </c>
      <c r="C13" s="338">
        <f>1/$A$1*'[1]44104411Exp'!B$91</f>
        <v>4.2582079600000003E-2</v>
      </c>
      <c r="D13" s="339">
        <f>1/$A$1*'[1]44104411Exp'!C$91</f>
        <v>2.9251006400000001E-2</v>
      </c>
      <c r="E13" s="339">
        <f>1/$A$1*'[1]44104411Exp'!D$91</f>
        <v>3.8400515999999996E-2</v>
      </c>
      <c r="F13" s="339">
        <f>1/$A$1*'[1]44104411Exp'!E$91</f>
        <v>4.3924635999999996E-2</v>
      </c>
      <c r="G13" s="339">
        <f>1/$A$1*'[1]44104411Exp'!F$91</f>
        <v>7.0012921500000005E-2</v>
      </c>
      <c r="H13" s="339">
        <f>1/$A$1*'[1]44104411Exp'!G$91</f>
        <v>9.8240056000000006E-2</v>
      </c>
      <c r="I13" s="339">
        <f>1/$A$1*'[1]44104411Exp'!H$91</f>
        <v>0.14347275902197801</v>
      </c>
      <c r="J13" s="339">
        <f>1/$A$1*'[1]44104411Exp'!I$91</f>
        <v>0.12378981648516374</v>
      </c>
      <c r="K13" s="339">
        <f>1/$A$1*'[1]44104411Exp'!J$91</f>
        <v>0.14074515058783324</v>
      </c>
      <c r="L13" s="339">
        <f>1/$A$1*'[1]44104411Exp'!K$91</f>
        <v>0.112327408</v>
      </c>
      <c r="M13" s="339">
        <f>1/$A$1*'[1]44104411Exp'!L$91</f>
        <v>8.7587228000000003E-2</v>
      </c>
      <c r="N13" s="339">
        <f>1/$A$1*'[1]44104411Exp'!M$91</f>
        <v>0.12124330399999998</v>
      </c>
      <c r="O13" s="339">
        <f>1/$A$1*'[1]44104411Exp'!N$91</f>
        <v>0.26966896800000001</v>
      </c>
      <c r="P13" s="339">
        <f>1/$A$1*'[1]44104411Exp'!O$91</f>
        <v>0.16547679600000001</v>
      </c>
      <c r="Q13" s="339">
        <f>1/$A$1*'[1]44104411Exp'!P$91</f>
        <v>0.13970519249500002</v>
      </c>
      <c r="R13" s="339">
        <f>1/$A$1*'[1]44104411Exp'!Q$91</f>
        <v>0.14549393242899999</v>
      </c>
      <c r="S13" s="339">
        <f>1/$A$1*'[1]44104411Exp'!R$91</f>
        <v>0.16971098679757579</v>
      </c>
      <c r="T13" s="339">
        <f>1/$A$1*'[1]44104411Exp'!S$91</f>
        <v>0.59120931168181823</v>
      </c>
      <c r="U13" s="339">
        <f>1/$A$1*'[1]44104411Exp'!T$91</f>
        <v>0</v>
      </c>
      <c r="V13" s="339">
        <f>1/$A$1*'[1]44104411Exp'!U$91</f>
        <v>0.22569435200000001</v>
      </c>
      <c r="W13" s="339">
        <f>1/$A$1*'[1]44104411Exp'!V$91</f>
        <v>0.22569435200000001</v>
      </c>
      <c r="X13" s="339">
        <f>1/$A$1*'[1]44104411Exp'!W$91</f>
        <v>0.22569435200000001</v>
      </c>
      <c r="Y13" s="339">
        <f>1/$A$1*'[1]44104411Exp'!X$91</f>
        <v>0.22569435200000001</v>
      </c>
      <c r="Z13" s="339">
        <f>1/$A$1*'[1]44104411Exp'!Y$91</f>
        <v>0.22569435200000001</v>
      </c>
      <c r="AA13" s="339">
        <f>1/$A$1*'[1]44104411Exp'!Z$91</f>
        <v>0.22569435200000001</v>
      </c>
      <c r="AB13" s="339">
        <f>1/$A$1*'[1]44104411Exp'!AA$91</f>
        <v>0</v>
      </c>
      <c r="AC13" s="341"/>
      <c r="AD13" s="339">
        <f>1/1000*'[1]44104411Exp'!AB$91</f>
        <v>8.4218727792E-3</v>
      </c>
      <c r="AE13" s="339">
        <f>1/1000*'[1]44104411Exp'!AC$91</f>
        <v>6.3862110355999997E-3</v>
      </c>
      <c r="AF13" s="339">
        <f>1/1000*'[1]44104411Exp'!AD$91</f>
        <v>7.5790804512000003E-3</v>
      </c>
      <c r="AG13" s="339">
        <f>1/1000*'[1]44104411Exp'!AE$91</f>
        <v>1.1141032694400001E-2</v>
      </c>
      <c r="AH13" s="339">
        <f>1/1000*'[1]44104411Exp'!AF$91</f>
        <v>1.7199989933000003E-2</v>
      </c>
      <c r="AI13" s="339">
        <f>1/1000*'[1]44104411Exp'!AG$91</f>
        <v>2.7202068593700002E-2</v>
      </c>
      <c r="AJ13" s="339">
        <f>1/1000*'[1]44104411Exp'!AH$91</f>
        <v>3.7862275221200004E-2</v>
      </c>
      <c r="AK13" s="339">
        <f>1/1000*'[1]44104411Exp'!AI$91</f>
        <v>3.7402836289999998E-2</v>
      </c>
      <c r="AL13" s="339">
        <f>1/1000*'[1]44104411Exp'!AJ$91</f>
        <v>4.5496019601200005E-2</v>
      </c>
      <c r="AM13" s="339">
        <f>1/1000*'[1]44104411Exp'!AK$91</f>
        <v>3.5973664790800004E-2</v>
      </c>
      <c r="AN13" s="339">
        <f>1/1000*'[1]44104411Exp'!AL$91</f>
        <v>2.8094811079499998E-2</v>
      </c>
      <c r="AO13" s="339">
        <f>1/1000*'[1]44104411Exp'!AM$91</f>
        <v>7.0884339936000004E-2</v>
      </c>
      <c r="AP13" s="339">
        <f>1/1000*'[1]44104411Exp'!AN$91</f>
        <v>3.8907511033600004E-2</v>
      </c>
      <c r="AQ13" s="339">
        <f>1/1000*'[1]44104411Exp'!AO$91</f>
        <v>3.5458307068200003E-2</v>
      </c>
      <c r="AR13" s="339">
        <f>1/1000*'[1]44104411Exp'!AP$91</f>
        <v>3.2284302291500006E-2</v>
      </c>
      <c r="AS13" s="339">
        <f>1/1000*'[1]44104411Exp'!AQ$91</f>
        <v>2.9618357684999999E-2</v>
      </c>
      <c r="AT13" s="339">
        <f>1/1000*'[1]44104411Exp'!AR$91</f>
        <v>3.1065584618600001E-2</v>
      </c>
      <c r="AU13" s="339">
        <f>1/1000*'[1]44104411Exp'!AS$91</f>
        <v>0.10245354023190001</v>
      </c>
      <c r="AV13" s="339">
        <f>1/1000*'[1]44104411Exp'!AT$91</f>
        <v>2.3306396079000001E-2</v>
      </c>
      <c r="AW13" s="339">
        <f>1/1000*'[1]44104411Exp'!AU$91</f>
        <v>5.7235956057083336E-2</v>
      </c>
      <c r="AX13" s="339">
        <f>1/1000*'[1]44104411Exp'!AV$91</f>
        <v>0</v>
      </c>
      <c r="AY13" s="339">
        <f>1/1000*'[1]44104411Exp'!AW$91</f>
        <v>0</v>
      </c>
      <c r="AZ13" s="339">
        <f>1/1000*'[1]44104411Exp'!AX$91</f>
        <v>0</v>
      </c>
      <c r="BA13" s="339">
        <f>1/1000*'[1]44104411Exp'!AY$91</f>
        <v>0</v>
      </c>
      <c r="BB13" s="339">
        <f>1/1000*'[1]44104411Exp'!AZ$91</f>
        <v>0</v>
      </c>
      <c r="BC13" s="340">
        <f>1/1000*'[1]44104411Exp'!BA$91</f>
        <v>0</v>
      </c>
      <c r="BD13" s="619"/>
      <c r="BE13" s="31"/>
    </row>
    <row r="14" spans="1:57">
      <c r="B14" s="5" t="s">
        <v>45</v>
      </c>
      <c r="C14" s="338">
        <f>1/$A$1*'[1]44104411Exp'!B$114</f>
        <v>2.3624439999999996E-4</v>
      </c>
      <c r="D14" s="339">
        <f>1/$A$1*'[1]44104411Exp'!C$114</f>
        <v>1.0214539999999998E-3</v>
      </c>
      <c r="E14" s="339">
        <f>1/$A$1*'[1]44104411Exp'!D$114</f>
        <v>4.2383133333333327E-4</v>
      </c>
      <c r="F14" s="339">
        <f>1/$A$1*'[1]44104411Exp'!E$114</f>
        <v>3.51894E-4</v>
      </c>
      <c r="G14" s="339">
        <f>1/$A$1*'[1]44104411Exp'!F$114</f>
        <v>0.183593536</v>
      </c>
      <c r="H14" s="339">
        <f>1/$A$1*'[1]44104411Exp'!G$114</f>
        <v>4.9467599999999999E-4</v>
      </c>
      <c r="I14" s="339">
        <f>1/$A$1*'[1]44104411Exp'!H$114</f>
        <v>2.049768E-3</v>
      </c>
      <c r="J14" s="339">
        <f>1/$A$1*'[1]44104411Exp'!I$114</f>
        <v>7.7601876613756608E-3</v>
      </c>
      <c r="K14" s="339">
        <f>1/$A$1*'[1]44104411Exp'!J$114</f>
        <v>1.3120135795454546E-2</v>
      </c>
      <c r="L14" s="339">
        <f>1/$A$1*'[1]44104411Exp'!K$114</f>
        <v>5.8571281999999997E-3</v>
      </c>
      <c r="M14" s="339">
        <f>1/$A$1*'[1]44104411Exp'!L$114</f>
        <v>2.8239559999999999E-3</v>
      </c>
      <c r="N14" s="339">
        <f>1/$A$1*'[1]44104411Exp'!M$114</f>
        <v>9.0934123636363627E-3</v>
      </c>
      <c r="O14" s="339">
        <f>1/$A$1*'[1]44104411Exp'!N$114</f>
        <v>2.5007280000000002E-3</v>
      </c>
      <c r="P14" s="339">
        <f>1/$A$1*'[1]44104411Exp'!O$114</f>
        <v>1.0182920000000001E-3</v>
      </c>
      <c r="Q14" s="339">
        <f>1/$A$1*'[1]44104411Exp'!P$114</f>
        <v>2.7561840000000005E-3</v>
      </c>
      <c r="R14" s="339">
        <f>1/$A$1*'[1]44104411Exp'!Q$114</f>
        <v>3.3019300000000006E-4</v>
      </c>
      <c r="S14" s="339">
        <f>1/$A$1*'[1]44104411Exp'!R$114</f>
        <v>6.3720920000000002E-3</v>
      </c>
      <c r="T14" s="339">
        <f>1/$A$1*'[1]44104411Exp'!S$114</f>
        <v>1.1835101780748664E-2</v>
      </c>
      <c r="U14" s="339">
        <f>1/$A$1*'[1]44104411Exp'!T$114</f>
        <v>0</v>
      </c>
      <c r="V14" s="339">
        <f>1/$A$1*'[1]44104411Exp'!U$114</f>
        <v>3.0970800000000003E-3</v>
      </c>
      <c r="W14" s="339">
        <f>1/$A$1*'[1]44104411Exp'!V$114</f>
        <v>3.0970800000000003E-3</v>
      </c>
      <c r="X14" s="339">
        <f>1/$A$1*'[1]44104411Exp'!W$114</f>
        <v>3.0970800000000003E-3</v>
      </c>
      <c r="Y14" s="339">
        <f>1/$A$1*'[1]44104411Exp'!X$114</f>
        <v>3.0970800000000003E-3</v>
      </c>
      <c r="Z14" s="339">
        <f>1/$A$1*'[1]44104411Exp'!Y$114</f>
        <v>3.0970800000000003E-3</v>
      </c>
      <c r="AA14" s="339">
        <f>1/$A$1*'[1]44104411Exp'!Z$114</f>
        <v>3.0970800000000003E-3</v>
      </c>
      <c r="AB14" s="339">
        <f>1/$A$1*'[1]44104411Exp'!AA$114</f>
        <v>0</v>
      </c>
      <c r="AC14" s="341"/>
      <c r="AD14" s="339">
        <f>1/1000*'[1]44104411Exp'!AB$114</f>
        <v>1.3733940587400001E-4</v>
      </c>
      <c r="AE14" s="339">
        <f>1/1000*'[1]44104411Exp'!AC$114</f>
        <v>2.9584354799999999E-4</v>
      </c>
      <c r="AF14" s="339">
        <f>1/1000*'[1]44104411Exp'!AD$114</f>
        <v>2.447515392E-4</v>
      </c>
      <c r="AG14" s="339">
        <f>1/1000*'[1]44104411Exp'!AE$114</f>
        <v>2.8228191040000002E-4</v>
      </c>
      <c r="AH14" s="339">
        <f>1/1000*'[1]44104411Exp'!AF$114</f>
        <v>2.7236954350200002E-2</v>
      </c>
      <c r="AI14" s="339">
        <f>1/1000*'[1]44104411Exp'!AG$114</f>
        <v>4.5040898760000006E-4</v>
      </c>
      <c r="AJ14" s="339">
        <f>1/1000*'[1]44104411Exp'!AH$114</f>
        <v>8.2842102360000008E-4</v>
      </c>
      <c r="AK14" s="339">
        <f>1/1000*'[1]44104411Exp'!AI$114</f>
        <v>3.214252837E-3</v>
      </c>
      <c r="AL14" s="339">
        <f>1/1000*'[1]44104411Exp'!AJ$114</f>
        <v>4.0876444184000009E-3</v>
      </c>
      <c r="AM14" s="339">
        <f>1/1000*'[1]44104411Exp'!AK$114</f>
        <v>1.8158775668E-3</v>
      </c>
      <c r="AN14" s="339">
        <f>1/1000*'[1]44104411Exp'!AL$114</f>
        <v>9.7875900719999998E-4</v>
      </c>
      <c r="AO14" s="339">
        <f>1/1000*'[1]44104411Exp'!AM$114</f>
        <v>8.6922048000000012E-4</v>
      </c>
      <c r="AP14" s="339">
        <f>1/1000*'[1]44104411Exp'!AN$114</f>
        <v>1.4284663359999999E-4</v>
      </c>
      <c r="AQ14" s="339">
        <f>1/1000*'[1]44104411Exp'!AO$114</f>
        <v>1.1920494360000001E-4</v>
      </c>
      <c r="AR14" s="339">
        <f>1/1000*'[1]44104411Exp'!AP$114</f>
        <v>9.5616130500000008E-5</v>
      </c>
      <c r="AS14" s="339">
        <f>1/1000*'[1]44104411Exp'!AQ$114</f>
        <v>5.9712180499999997E-5</v>
      </c>
      <c r="AT14" s="339">
        <f>1/1000*'[1]44104411Exp'!AR$114</f>
        <v>1.3610221019999999E-4</v>
      </c>
      <c r="AU14" s="339">
        <f>1/1000*'[1]44104411Exp'!AS$114</f>
        <v>2.6185835961999998E-3</v>
      </c>
      <c r="AV14" s="339">
        <f>1/1000*'[1]44104411Exp'!AT$114</f>
        <v>1.2225275030000001E-3</v>
      </c>
      <c r="AW14" s="339">
        <f>1/1000*'[1]44104411Exp'!AU$114</f>
        <v>1.4885722495833335E-3</v>
      </c>
      <c r="AX14" s="339">
        <f>1/1000*'[1]44104411Exp'!AV$114</f>
        <v>0</v>
      </c>
      <c r="AY14" s="339">
        <f>1/1000*'[1]44104411Exp'!AW$114</f>
        <v>0</v>
      </c>
      <c r="AZ14" s="339">
        <f>1/1000*'[1]44104411Exp'!AX$114</f>
        <v>0</v>
      </c>
      <c r="BA14" s="339">
        <f>1/1000*'[1]44104411Exp'!AY$114</f>
        <v>0</v>
      </c>
      <c r="BB14" s="339">
        <f>1/1000*'[1]44104411Exp'!AZ$114</f>
        <v>0</v>
      </c>
      <c r="BC14" s="340">
        <f>1/1000*'[1]44104411Exp'!BA$114</f>
        <v>0</v>
      </c>
      <c r="BD14" s="619"/>
      <c r="BE14" s="31"/>
    </row>
    <row r="15" spans="1:57">
      <c r="B15" s="5" t="s">
        <v>44</v>
      </c>
      <c r="C15" s="338">
        <f>1/$A$1*'[1]44104411Exp'!B$188</f>
        <v>1.0304279999999999E-3</v>
      </c>
      <c r="D15" s="339">
        <f>1/$A$1*'[1]44104411Exp'!C$188</f>
        <v>1.3522207999999997E-3</v>
      </c>
      <c r="E15" s="339">
        <f>1/$A$1*'[1]44104411Exp'!D$188</f>
        <v>1.5337339999999999E-3</v>
      </c>
      <c r="F15" s="339">
        <f>1/$A$1*'[1]44104411Exp'!E$188</f>
        <v>1.067948E-3</v>
      </c>
      <c r="G15" s="339">
        <f>1/$A$1*'[1]44104411Exp'!F$188</f>
        <v>0.12186170199999999</v>
      </c>
      <c r="H15" s="339">
        <f>1/$A$1*'[1]44104411Exp'!G$188</f>
        <v>7.2040400000000001E-4</v>
      </c>
      <c r="I15" s="339">
        <f>1/$A$1*'[1]44104411Exp'!H$188</f>
        <v>1.7053869857142855E-3</v>
      </c>
      <c r="J15" s="339">
        <f>1/$A$1*'[1]44104411Exp'!I$188</f>
        <v>5.5034419464273813E-3</v>
      </c>
      <c r="K15" s="339">
        <f>1/$A$1*'[1]44104411Exp'!J$188</f>
        <v>4.724137422647527E-3</v>
      </c>
      <c r="L15" s="339">
        <f>1/$A$1*'[1]44104411Exp'!K$188</f>
        <v>3.3133519999999994E-3</v>
      </c>
      <c r="M15" s="339">
        <f>1/$A$1*'[1]44104411Exp'!L$188</f>
        <v>2.0646449999999995E-3</v>
      </c>
      <c r="N15" s="339">
        <f>1/$A$1*'[1]44104411Exp'!M$188</f>
        <v>4.9381931999999996E-3</v>
      </c>
      <c r="O15" s="339">
        <f>1/$A$1*'[1]44104411Exp'!N$188</f>
        <v>8.7858120000000005E-3</v>
      </c>
      <c r="P15" s="339">
        <f>1/$A$1*'[1]44104411Exp'!O$188</f>
        <v>4.2696520000000005E-3</v>
      </c>
      <c r="Q15" s="339">
        <f>1/$A$1*'[1]44104411Exp'!P$188</f>
        <v>3.0182E-3</v>
      </c>
      <c r="R15" s="339">
        <f>1/$A$1*'[1]44104411Exp'!Q$188</f>
        <v>1.4192916638655461E-3</v>
      </c>
      <c r="S15" s="339">
        <f>1/$A$1*'[1]44104411Exp'!R$188</f>
        <v>8.415094666666666E-3</v>
      </c>
      <c r="T15" s="339">
        <f>1/$A$1*'[1]44104411Exp'!S$188</f>
        <v>6.7549309890909084E-2</v>
      </c>
      <c r="U15" s="339">
        <f>1/$A$1*'[1]44104411Exp'!T$188</f>
        <v>0</v>
      </c>
      <c r="V15" s="339">
        <f>1/$A$1*'[1]44104411Exp'!U$188</f>
        <v>1.6571783999999999E-2</v>
      </c>
      <c r="W15" s="339">
        <f>1/$A$1*'[1]44104411Exp'!V$188</f>
        <v>1.6571783999999999E-2</v>
      </c>
      <c r="X15" s="339">
        <f>1/$A$1*'[1]44104411Exp'!W$188</f>
        <v>1.6571783999999999E-2</v>
      </c>
      <c r="Y15" s="339">
        <f>1/$A$1*'[1]44104411Exp'!X$188</f>
        <v>1.6571783999999999E-2</v>
      </c>
      <c r="Z15" s="339">
        <f>1/$A$1*'[1]44104411Exp'!Y$188</f>
        <v>1.6571783999999999E-2</v>
      </c>
      <c r="AA15" s="339">
        <f>1/$A$1*'[1]44104411Exp'!Z$188</f>
        <v>1.6571783999999999E-2</v>
      </c>
      <c r="AB15" s="339">
        <f>1/$A$1*'[1]44104411Exp'!AA$188</f>
        <v>0</v>
      </c>
      <c r="AC15" s="341"/>
      <c r="AD15" s="339">
        <f>1/1000*'[1]44104411Exp'!AB$188</f>
        <v>2.2685228338200001E-4</v>
      </c>
      <c r="AE15" s="339">
        <f>1/1000*'[1]44104411Exp'!AC$188</f>
        <v>3.369677088E-4</v>
      </c>
      <c r="AF15" s="339">
        <f>1/1000*'[1]44104411Exp'!AD$188</f>
        <v>2.941496832E-4</v>
      </c>
      <c r="AG15" s="339">
        <f>1/1000*'[1]44104411Exp'!AE$188</f>
        <v>3.2830138880000003E-4</v>
      </c>
      <c r="AH15" s="339">
        <f>1/1000*'[1]44104411Exp'!AF$188</f>
        <v>1.5074149906200001E-2</v>
      </c>
      <c r="AI15" s="339">
        <f>1/1000*'[1]44104411Exp'!AG$188</f>
        <v>2.3519959320000001E-4</v>
      </c>
      <c r="AJ15" s="339">
        <f>1/1000*'[1]44104411Exp'!AH$188</f>
        <v>6.1504812640000004E-4</v>
      </c>
      <c r="AK15" s="339">
        <f>1/1000*'[1]44104411Exp'!AI$188</f>
        <v>1.6509673430000001E-3</v>
      </c>
      <c r="AL15" s="339">
        <f>1/1000*'[1]44104411Exp'!AJ$188</f>
        <v>1.9437651560000003E-3</v>
      </c>
      <c r="AM15" s="339">
        <f>1/1000*'[1]44104411Exp'!AK$188</f>
        <v>1.2385991376000001E-3</v>
      </c>
      <c r="AN15" s="339">
        <f>1/1000*'[1]44104411Exp'!AL$188</f>
        <v>7.7633389710000012E-4</v>
      </c>
      <c r="AO15" s="339">
        <f>1/1000*'[1]44104411Exp'!AM$188</f>
        <v>3.2999127840000002E-3</v>
      </c>
      <c r="AP15" s="339">
        <f>1/1000*'[1]44104411Exp'!AN$188</f>
        <v>1.5064562655999999E-3</v>
      </c>
      <c r="AQ15" s="339">
        <f>1/1000*'[1]44104411Exp'!AO$188</f>
        <v>1.0552272459000002E-3</v>
      </c>
      <c r="AR15" s="339">
        <f>1/1000*'[1]44104411Exp'!AP$188</f>
        <v>1.0549020675000001E-3</v>
      </c>
      <c r="AS15" s="339">
        <f>1/1000*'[1]44104411Exp'!AQ$188</f>
        <v>3.0750569149999997E-4</v>
      </c>
      <c r="AT15" s="339">
        <f>1/1000*'[1]44104411Exp'!AR$188</f>
        <v>7.8681662009999996E-4</v>
      </c>
      <c r="AU15" s="339">
        <f>1/1000*'[1]44104411Exp'!AS$188</f>
        <v>1.0804083647500001E-2</v>
      </c>
      <c r="AV15" s="339">
        <f>1/1000*'[1]44104411Exp'!AT$188</f>
        <v>4.0798235500000002E-3</v>
      </c>
      <c r="AW15" s="339">
        <f>1/1000*'[1]44104411Exp'!AU$188</f>
        <v>5.2007176091666664E-3</v>
      </c>
      <c r="AX15" s="339">
        <f>1/1000*'[1]44104411Exp'!AV$188</f>
        <v>0</v>
      </c>
      <c r="AY15" s="339">
        <f>1/1000*'[1]44104411Exp'!AW$188</f>
        <v>0</v>
      </c>
      <c r="AZ15" s="339">
        <f>1/1000*'[1]44104411Exp'!AX$188</f>
        <v>0</v>
      </c>
      <c r="BA15" s="339">
        <f>1/1000*'[1]44104411Exp'!AY$188</f>
        <v>0</v>
      </c>
      <c r="BB15" s="339">
        <f>1/1000*'[1]44104411Exp'!AZ$188</f>
        <v>0</v>
      </c>
      <c r="BC15" s="340">
        <f>1/1000*'[1]44104411Exp'!BA$188</f>
        <v>0</v>
      </c>
      <c r="BD15" s="619"/>
      <c r="BE15" s="31"/>
    </row>
    <row r="16" spans="1:57">
      <c r="B16" s="5" t="s">
        <v>85</v>
      </c>
      <c r="C16" s="338">
        <f>1/$A$1*'[1]44104411Exp'!B$246</f>
        <v>4.8707441599999991E-2</v>
      </c>
      <c r="D16" s="339">
        <f>1/$A$1*'[1]44104411Exp'!C$246</f>
        <v>4.1449849599999998E-2</v>
      </c>
      <c r="E16" s="339">
        <f>1/$A$1*'[1]44104411Exp'!D$246</f>
        <v>1.9210701499999996E-2</v>
      </c>
      <c r="F16" s="339">
        <f>1/$A$1*'[1]44104411Exp'!E$246</f>
        <v>2.6618386000000001E-2</v>
      </c>
      <c r="G16" s="339">
        <f>1/$A$1*'[1]44104411Exp'!F$246</f>
        <v>3.2567338333333334E-2</v>
      </c>
      <c r="H16" s="339">
        <f>1/$A$1*'[1]44104411Exp'!G$246</f>
        <v>4.5038994104651162E-2</v>
      </c>
      <c r="I16" s="339">
        <f>1/$A$1*'[1]44104411Exp'!H$246</f>
        <v>7.1970364119047614E-2</v>
      </c>
      <c r="J16" s="339">
        <f>1/$A$1*'[1]44104411Exp'!I$246</f>
        <v>5.0357608978020121E-2</v>
      </c>
      <c r="K16" s="339">
        <f>1/$A$1*'[1]44104411Exp'!J$246</f>
        <v>3.0921903556618821E-2</v>
      </c>
      <c r="L16" s="339">
        <f>1/$A$1*'[1]44104411Exp'!K$246</f>
        <v>2.1974624000000002E-2</v>
      </c>
      <c r="M16" s="339">
        <f>1/$A$1*'[1]44104411Exp'!L$246</f>
        <v>1.8382406E-2</v>
      </c>
      <c r="N16" s="339">
        <f>1/$A$1*'[1]44104411Exp'!M$246</f>
        <v>3.3711301846153847E-2</v>
      </c>
      <c r="O16" s="339">
        <f>1/$A$1*'[1]44104411Exp'!N$246</f>
        <v>7.7030686833333348E-2</v>
      </c>
      <c r="P16" s="339">
        <f>1/$A$1*'[1]44104411Exp'!O$246</f>
        <v>2.1618995333333335E-2</v>
      </c>
      <c r="Q16" s="339">
        <f>1/$A$1*'[1]44104411Exp'!P$246</f>
        <v>3.0774599999999999E-2</v>
      </c>
      <c r="R16" s="339">
        <f>1/$A$1*'[1]44104411Exp'!Q$246</f>
        <v>1.0099805799999998E-2</v>
      </c>
      <c r="S16" s="339">
        <f>1/$A$1*'[1]44104411Exp'!R$246</f>
        <v>5.7546952679999999E-2</v>
      </c>
      <c r="T16" s="339">
        <f>1/$A$1*'[1]44104411Exp'!S$246</f>
        <v>0.22901984772727271</v>
      </c>
      <c r="U16" s="339">
        <f>1/$A$1*'[1]44104411Exp'!T$246</f>
        <v>0</v>
      </c>
      <c r="V16" s="339">
        <f>1/$A$1*'[1]44104411Exp'!U$246</f>
        <v>0</v>
      </c>
      <c r="W16" s="339">
        <f>1/$A$1*'[1]44104411Exp'!V$246</f>
        <v>0</v>
      </c>
      <c r="X16" s="339">
        <f>1/$A$1*'[1]44104411Exp'!W$246</f>
        <v>0</v>
      </c>
      <c r="Y16" s="339">
        <f>1/$A$1*'[1]44104411Exp'!X$246</f>
        <v>0</v>
      </c>
      <c r="Z16" s="339">
        <f>1/$A$1*'[1]44104411Exp'!Y$246</f>
        <v>0</v>
      </c>
      <c r="AA16" s="339">
        <f>1/$A$1*'[1]44104411Exp'!Z$246</f>
        <v>0</v>
      </c>
      <c r="AB16" s="339">
        <f>1/$A$1*'[1]44104411Exp'!AA$246</f>
        <v>0</v>
      </c>
      <c r="AC16" s="341"/>
      <c r="AD16" s="339">
        <f>1/1000*'[1]44104411Exp'!AB$246</f>
        <v>8.1859801717740002E-3</v>
      </c>
      <c r="AE16" s="339">
        <f>1/1000*'[1]44104411Exp'!AC$246</f>
        <v>6.1555107447999989E-3</v>
      </c>
      <c r="AF16" s="339">
        <f>1/1000*'[1]44104411Exp'!AD$246</f>
        <v>5.2516600416000004E-3</v>
      </c>
      <c r="AG16" s="339">
        <f>1/1000*'[1]44104411Exp'!AE$246</f>
        <v>7.1884558704000002E-3</v>
      </c>
      <c r="AH16" s="339">
        <f>1/1000*'[1]44104411Exp'!AF$246</f>
        <v>8.3303734220000012E-3</v>
      </c>
      <c r="AI16" s="339">
        <f>1/1000*'[1]44104411Exp'!AG$246</f>
        <v>1.6229598013200001E-2</v>
      </c>
      <c r="AJ16" s="339">
        <f>1/1000*'[1]44104411Exp'!AH$246</f>
        <v>1.9003984383600004E-2</v>
      </c>
      <c r="AK16" s="339">
        <f>1/1000*'[1]44104411Exp'!AI$246</f>
        <v>1.8181429887500003E-2</v>
      </c>
      <c r="AL16" s="339">
        <f>1/1000*'[1]44104411Exp'!AJ$246</f>
        <v>1.5282765107200003E-2</v>
      </c>
      <c r="AM16" s="339">
        <f>1/1000*'[1]44104411Exp'!AK$246</f>
        <v>8.8397528251999997E-3</v>
      </c>
      <c r="AN16" s="339">
        <f>1/1000*'[1]44104411Exp'!AL$246</f>
        <v>8.4101016015000005E-3</v>
      </c>
      <c r="AO16" s="339">
        <f>1/1000*'[1]44104411Exp'!AM$246</f>
        <v>1.3430810832000002E-2</v>
      </c>
      <c r="AP16" s="339">
        <f>1/1000*'[1]44104411Exp'!AN$246</f>
        <v>1.2413511475199999E-2</v>
      </c>
      <c r="AQ16" s="339">
        <f>1/1000*'[1]44104411Exp'!AO$246</f>
        <v>4.8475105479000007E-3</v>
      </c>
      <c r="AR16" s="339">
        <f>1/1000*'[1]44104411Exp'!AP$246</f>
        <v>5.3001025615000003E-3</v>
      </c>
      <c r="AS16" s="339">
        <f>1/1000*'[1]44104411Exp'!AQ$246</f>
        <v>1.0910301535E-3</v>
      </c>
      <c r="AT16" s="339">
        <f>1/1000*'[1]44104411Exp'!AR$246</f>
        <v>2.7353568902999999E-3</v>
      </c>
      <c r="AU16" s="339">
        <f>1/1000*'[1]44104411Exp'!AS$246</f>
        <v>4.1144470438500003E-2</v>
      </c>
      <c r="AV16" s="339">
        <f>1/1000*'[1]44104411Exp'!AT$246</f>
        <v>9.9026424839999995E-3</v>
      </c>
      <c r="AW16" s="339">
        <f>1/1000*'[1]44104411Exp'!AU$246</f>
        <v>0</v>
      </c>
      <c r="AX16" s="339">
        <f>1/1000*'[1]44104411Exp'!AV$246</f>
        <v>0</v>
      </c>
      <c r="AY16" s="339">
        <f>1/1000*'[1]44104411Exp'!AW$246</f>
        <v>0</v>
      </c>
      <c r="AZ16" s="339">
        <f>1/1000*'[1]44104411Exp'!AX$246</f>
        <v>0</v>
      </c>
      <c r="BA16" s="339">
        <f>1/1000*'[1]44104411Exp'!AY$246</f>
        <v>0</v>
      </c>
      <c r="BB16" s="339">
        <f>1/1000*'[1]44104411Exp'!AZ$246</f>
        <v>0</v>
      </c>
      <c r="BC16" s="340">
        <f>1/1000*'[1]44104411Exp'!BA$246</f>
        <v>0</v>
      </c>
      <c r="BD16" s="619"/>
      <c r="BE16" s="31"/>
    </row>
    <row r="17" spans="2:57">
      <c r="B17" s="5" t="s">
        <v>19</v>
      </c>
      <c r="C17" s="362">
        <f t="shared" ref="C17:AB17" si="3">SUM(C10:C10)-SUM(C11:C16)</f>
        <v>1.5293380400000028E-2</v>
      </c>
      <c r="D17" s="363">
        <f t="shared" si="3"/>
        <v>1.4665962300000002E-2</v>
      </c>
      <c r="E17" s="363">
        <f t="shared" si="3"/>
        <v>1.7131332200000016E-2</v>
      </c>
      <c r="F17" s="363">
        <f t="shared" si="3"/>
        <v>1.6409648199999904E-2</v>
      </c>
      <c r="G17" s="363">
        <f t="shared" si="3"/>
        <v>0.18786074640000006</v>
      </c>
      <c r="H17" s="363">
        <f t="shared" si="3"/>
        <v>2.5466831441155802E-2</v>
      </c>
      <c r="I17" s="363">
        <f t="shared" si="3"/>
        <v>4.8587103792124609E-2</v>
      </c>
      <c r="J17" s="364">
        <f t="shared" si="3"/>
        <v>8.6433638690247228E-2</v>
      </c>
      <c r="K17" s="364">
        <f t="shared" si="3"/>
        <v>7.2961813154739208E-2</v>
      </c>
      <c r="L17" s="364">
        <f t="shared" si="3"/>
        <v>3.9606706922222235E-2</v>
      </c>
      <c r="M17" s="363">
        <f t="shared" si="3"/>
        <v>2.6503556800000022E-2</v>
      </c>
      <c r="N17" s="363">
        <f t="shared" si="3"/>
        <v>3.8386921753657155E-2</v>
      </c>
      <c r="O17" s="363">
        <f t="shared" si="3"/>
        <v>0.10566035363636372</v>
      </c>
      <c r="P17" s="363">
        <f t="shared" si="3"/>
        <v>4.5805968013333309E-2</v>
      </c>
      <c r="Q17" s="363">
        <f t="shared" si="3"/>
        <v>5.6481704000000021E-2</v>
      </c>
      <c r="R17" s="363">
        <f t="shared" si="3"/>
        <v>5.0294940489552409E-2</v>
      </c>
      <c r="S17" s="363">
        <f t="shared" si="3"/>
        <v>5.9655590177744078E-2</v>
      </c>
      <c r="T17" s="363">
        <f t="shared" si="3"/>
        <v>0.50582486998912168</v>
      </c>
      <c r="U17" s="363">
        <f t="shared" si="3"/>
        <v>0</v>
      </c>
      <c r="V17" s="363">
        <f t="shared" si="3"/>
        <v>0.49052634812196144</v>
      </c>
      <c r="W17" s="363">
        <f t="shared" si="3"/>
        <v>0.49052634812196144</v>
      </c>
      <c r="X17" s="363">
        <f t="shared" si="3"/>
        <v>0.49052634812196144</v>
      </c>
      <c r="Y17" s="363">
        <f t="shared" si="3"/>
        <v>0.49052634812196144</v>
      </c>
      <c r="Z17" s="363">
        <f t="shared" si="3"/>
        <v>0.49052634812196144</v>
      </c>
      <c r="AA17" s="363">
        <f t="shared" si="3"/>
        <v>0.49052634812196144</v>
      </c>
      <c r="AB17" s="363">
        <f t="shared" si="3"/>
        <v>0</v>
      </c>
      <c r="AC17" s="341"/>
      <c r="AD17" s="339">
        <f t="shared" ref="AD17:BC17" si="4">SUM(AD10:AD10)-SUM(AD11:AD16)</f>
        <v>4.4172262767629908E-3</v>
      </c>
      <c r="AE17" s="339">
        <f t="shared" si="4"/>
        <v>3.4819987620000048E-3</v>
      </c>
      <c r="AF17" s="339">
        <f t="shared" si="4"/>
        <v>3.7970539632000075E-3</v>
      </c>
      <c r="AG17" s="339">
        <f t="shared" si="4"/>
        <v>4.6744351359999936E-3</v>
      </c>
      <c r="AH17" s="339">
        <f t="shared" si="4"/>
        <v>3.1312938504400006E-2</v>
      </c>
      <c r="AI17" s="339">
        <f t="shared" si="4"/>
        <v>8.7102737865000085E-3</v>
      </c>
      <c r="AJ17" s="339">
        <f t="shared" si="4"/>
        <v>1.4562378486399991E-2</v>
      </c>
      <c r="AK17" s="339">
        <f t="shared" si="4"/>
        <v>3.0783672137999984E-2</v>
      </c>
      <c r="AL17" s="339">
        <f t="shared" si="4"/>
        <v>3.0704083986800065E-2</v>
      </c>
      <c r="AM17" s="339">
        <f t="shared" si="4"/>
        <v>1.4455556561600011E-2</v>
      </c>
      <c r="AN17" s="339">
        <f t="shared" si="4"/>
        <v>7.9619168997000084E-3</v>
      </c>
      <c r="AO17" s="339">
        <f t="shared" si="4"/>
        <v>1.7338822991999986E-2</v>
      </c>
      <c r="AP17" s="339">
        <f t="shared" si="4"/>
        <v>1.2638413145600033E-2</v>
      </c>
      <c r="AQ17" s="339">
        <f t="shared" si="4"/>
        <v>8.9965918991999905E-3</v>
      </c>
      <c r="AR17" s="339">
        <f t="shared" si="4"/>
        <v>1.1247451651499998E-2</v>
      </c>
      <c r="AS17" s="339">
        <f t="shared" si="4"/>
        <v>6.0973249295000059E-3</v>
      </c>
      <c r="AT17" s="339">
        <f t="shared" si="4"/>
        <v>7.5651467914999854E-3</v>
      </c>
      <c r="AU17" s="339">
        <f t="shared" si="4"/>
        <v>7.6702122496999925E-2</v>
      </c>
      <c r="AV17" s="339">
        <f t="shared" si="4"/>
        <v>1.1426730070000002E-2</v>
      </c>
      <c r="AW17" s="339">
        <f t="shared" si="4"/>
        <v>0.11664782344208333</v>
      </c>
      <c r="AX17" s="339">
        <f t="shared" si="4"/>
        <v>0</v>
      </c>
      <c r="AY17" s="339">
        <f t="shared" si="4"/>
        <v>0</v>
      </c>
      <c r="AZ17" s="339">
        <f t="shared" si="4"/>
        <v>0</v>
      </c>
      <c r="BA17" s="339">
        <f t="shared" si="4"/>
        <v>0</v>
      </c>
      <c r="BB17" s="339">
        <f t="shared" si="4"/>
        <v>0</v>
      </c>
      <c r="BC17" s="340">
        <f t="shared" si="4"/>
        <v>0</v>
      </c>
      <c r="BD17" s="619"/>
      <c r="BE17" s="31"/>
    </row>
    <row r="18" spans="2:57" ht="17.149999999999999" customHeight="1">
      <c r="B18" s="9" t="s">
        <v>159</v>
      </c>
      <c r="C18" s="349">
        <f>1/$A$1*'[1]44104411Exp'!$B$265</f>
        <v>1.0476163999999998E-3</v>
      </c>
      <c r="D18" s="350">
        <f>1/$A$1*'[1]44104411Exp'!$C$265</f>
        <v>8.6241680000000002E-4</v>
      </c>
      <c r="E18" s="350">
        <f>1/$A$1*'[1]44104411Exp'!$D$265</f>
        <v>1.7338599999999998E-4</v>
      </c>
      <c r="F18" s="350">
        <f>1/$A$1*'[1]44104411Exp'!$E$265</f>
        <v>4.5537749999999998E-4</v>
      </c>
      <c r="G18" s="350">
        <f>1/$A$1*'[1]44104411Exp'!$F$265</f>
        <v>1.0541719999999999E-3</v>
      </c>
      <c r="H18" s="350">
        <f>1/$A$1*'[1]44104411Exp'!$G$265</f>
        <v>4.9847400000000005E-4</v>
      </c>
      <c r="I18" s="350">
        <f>1/$A$1*'[1]44104411Exp'!$H$265</f>
        <v>1.6073199999999999E-4</v>
      </c>
      <c r="J18" s="351">
        <f>1/$A$1*'[1]44104411Exp'!$I$265</f>
        <v>9.9755739999999996E-4</v>
      </c>
      <c r="K18" s="351">
        <f>1/$A$1*'[1]44104411Exp'!$J$265</f>
        <v>6.7101599999999997E-4</v>
      </c>
      <c r="L18" s="351">
        <f>1/$A$1*'[1]44104411Exp'!$J$265</f>
        <v>6.7101599999999997E-4</v>
      </c>
      <c r="M18" s="350">
        <f>1/$A$1*'[1]44104411Exp'!$J$265</f>
        <v>6.7101599999999997E-4</v>
      </c>
      <c r="N18" s="350">
        <f>1/$A$1*'[1]44104411Exp'!$J$265</f>
        <v>6.7101599999999997E-4</v>
      </c>
      <c r="O18" s="350">
        <f>1/$A$1*'[1]44104411Exp'!$J$265</f>
        <v>6.7101599999999997E-4</v>
      </c>
      <c r="P18" s="350">
        <f>1/$A$1*'[1]44104411Exp'!$J$265</f>
        <v>6.7101599999999997E-4</v>
      </c>
      <c r="Q18" s="350">
        <f>1/$A$1*'[1]44104411Exp'!$J$265</f>
        <v>6.7101599999999997E-4</v>
      </c>
      <c r="R18" s="350">
        <f>1/$A$1*'[1]44104411Exp'!$J$265</f>
        <v>6.7101599999999997E-4</v>
      </c>
      <c r="S18" s="350">
        <f>1/$A$1*'[1]44104411Exp'!$J$265</f>
        <v>6.7101599999999997E-4</v>
      </c>
      <c r="T18" s="350">
        <f>1/$A$1*'[1]44104411Exp'!$J$265</f>
        <v>6.7101599999999997E-4</v>
      </c>
      <c r="U18" s="350">
        <f>1/$A$1*'[1]44104411Exp'!$J$265</f>
        <v>6.7101599999999997E-4</v>
      </c>
      <c r="V18" s="350">
        <f>1/$A$1*'[1]44104411Exp'!$J$265</f>
        <v>6.7101599999999997E-4</v>
      </c>
      <c r="W18" s="350">
        <f>1/$A$1*'[1]44104411Exp'!$J$265</f>
        <v>6.7101599999999997E-4</v>
      </c>
      <c r="X18" s="350">
        <f>1/$A$1*'[1]44104411Exp'!$J$265</f>
        <v>6.7101599999999997E-4</v>
      </c>
      <c r="Y18" s="350">
        <f>1/$A$1*'[1]44104411Exp'!$J$265</f>
        <v>6.7101599999999997E-4</v>
      </c>
      <c r="Z18" s="350">
        <f>1/$A$1*'[1]44104411Exp'!$J$265</f>
        <v>6.7101599999999997E-4</v>
      </c>
      <c r="AA18" s="350">
        <f>1/$A$1*'[1]44104411Exp'!$J$265</f>
        <v>6.7101599999999997E-4</v>
      </c>
      <c r="AB18" s="350">
        <f>1/$A$1*'[1]44104411Exp'!$J$265</f>
        <v>6.7101599999999997E-4</v>
      </c>
      <c r="AC18" s="416"/>
      <c r="AD18" s="350">
        <f>1/1000*'[1]44104411Exp'!AB$265</f>
        <v>2.0762450794799999E-4</v>
      </c>
      <c r="AE18" s="350">
        <f>1/1000*'[1]44104411Exp'!AC$265</f>
        <v>2.4997808080000003E-4</v>
      </c>
      <c r="AF18" s="350">
        <f>1/1000*'[1]44104411Exp'!AD$265</f>
        <v>2.1447153599999999E-4</v>
      </c>
      <c r="AG18" s="350">
        <f>1/1000*'[1]44104411Exp'!AE$265</f>
        <v>2.2783499200000002E-4</v>
      </c>
      <c r="AH18" s="350">
        <f>1/1000*'[1]44104411Exp'!AF$265</f>
        <v>2.1536013870000005E-4</v>
      </c>
      <c r="AI18" s="350">
        <f>1/1000*'[1]44104411Exp'!AG$265</f>
        <v>3.2580739620000006E-4</v>
      </c>
      <c r="AJ18" s="350">
        <f>1/1000*'[1]44104411Exp'!AH$265</f>
        <v>8.3125742400000011E-5</v>
      </c>
      <c r="AK18" s="350">
        <f>1/1000*'[1]44104411Exp'!AI$265</f>
        <v>3.4219466299999999E-4</v>
      </c>
      <c r="AL18" s="350">
        <f>1/1000*'[1]44104411Exp'!AJ$265</f>
        <v>1.3375734652000002E-3</v>
      </c>
      <c r="AM18" s="350">
        <f>1/1000*'[1]44104411Exp'!AK$265</f>
        <v>1.8679663728000003E-3</v>
      </c>
      <c r="AN18" s="350">
        <f>1/1000*'[1]44104411Exp'!AL$265</f>
        <v>5.1817105620000005E-4</v>
      </c>
      <c r="AO18" s="350">
        <f>1/1000*'[1]44104411Exp'!AM$265</f>
        <v>1.16373288E-3</v>
      </c>
      <c r="AP18" s="350">
        <f>1/1000*'[1]44104411Exp'!AN$265</f>
        <v>8.9472187199999995E-5</v>
      </c>
      <c r="AQ18" s="350">
        <f>1/1000*'[1]44104411Exp'!AO$265</f>
        <v>1.0884841980000002E-4</v>
      </c>
      <c r="AR18" s="350">
        <f>1/1000*'[1]44104411Exp'!AP$265</f>
        <v>4.8782918550000003E-4</v>
      </c>
      <c r="AS18" s="350">
        <f>1/1000*'[1]44104411Exp'!AQ$265</f>
        <v>3.0465538600000006E-4</v>
      </c>
      <c r="AT18" s="350">
        <f>1/1000*'[1]44104411Exp'!AR$265</f>
        <v>8.7674228300000008E-4</v>
      </c>
      <c r="AU18" s="350">
        <f>1/1000*'[1]44104411Exp'!AS$265</f>
        <v>2.7101503E-6</v>
      </c>
      <c r="AV18" s="350">
        <f>1/1000*'[1]44104411Exp'!AT$265</f>
        <v>5.7578710199999994E-4</v>
      </c>
      <c r="AW18" s="350">
        <f>1/1000*'[1]44104411Exp'!AU$265</f>
        <v>1.4098912916666668E-5</v>
      </c>
      <c r="AX18" s="350">
        <f>1/1000*'[1]44104411Exp'!AV$265</f>
        <v>0</v>
      </c>
      <c r="AY18" s="350">
        <f>1/1000*'[1]44104411Exp'!AW$265</f>
        <v>0</v>
      </c>
      <c r="AZ18" s="350">
        <f>1/1000*'[1]44104411Exp'!AX$265</f>
        <v>0</v>
      </c>
      <c r="BA18" s="350">
        <f>1/1000*'[1]44104411Exp'!AY$265</f>
        <v>0</v>
      </c>
      <c r="BB18" s="350">
        <f>1/1000*'[1]44104411Exp'!AZ$265</f>
        <v>0</v>
      </c>
      <c r="BC18" s="351">
        <f>1/1000*'[1]44104411Exp'!BA$265</f>
        <v>0</v>
      </c>
      <c r="BD18" s="619"/>
      <c r="BE18" s="31"/>
    </row>
    <row r="19" spans="2:57" ht="17.149999999999999" customHeight="1">
      <c r="B19" s="180" t="s">
        <v>151</v>
      </c>
      <c r="C19" s="389">
        <f>1/$A$1*'[1]44104411Exp'!$B$273</f>
        <v>6.0787999999999999E-4</v>
      </c>
      <c r="D19" s="390">
        <f>1/$A$1*'[1]44104411Exp'!$C$273</f>
        <v>9.424800000000001E-5</v>
      </c>
      <c r="E19" s="390">
        <f>1/$A$1*'[1]44104411Exp'!$D$273</f>
        <v>5.4024749999999995E-5</v>
      </c>
      <c r="F19" s="390">
        <f>1/$A$1*'[1]44104411Exp'!$E$273</f>
        <v>2.7204799999999999E-4</v>
      </c>
      <c r="G19" s="390">
        <f>1/$A$1*'[1]44104411Exp'!$F$273</f>
        <v>6.5524999999999991E-4</v>
      </c>
      <c r="H19" s="390">
        <f>1/$A$1*'[1]44104411Exp'!$G$273</f>
        <v>3.27404E-4</v>
      </c>
      <c r="I19" s="390">
        <f>1/$A$1*'[1]44104411Exp'!$H$273</f>
        <v>5.5255199999999999E-4</v>
      </c>
      <c r="J19" s="391">
        <f>1/$A$1*'[1]44104411Exp'!$I$273</f>
        <v>4.3576400000000005E-4</v>
      </c>
      <c r="K19" s="391">
        <f>1/$A$1*'[1]44104411Exp'!$J$273</f>
        <v>6.7819054545454542E-4</v>
      </c>
      <c r="L19" s="391">
        <f>1/$A$1*'[1]44104411Exp'!$J$273</f>
        <v>6.7819054545454542E-4</v>
      </c>
      <c r="M19" s="390">
        <f>1/$A$1*'[1]44104411Exp'!$J$273</f>
        <v>6.7819054545454542E-4</v>
      </c>
      <c r="N19" s="390">
        <f>1/$A$1*'[1]44104411Exp'!$J$273</f>
        <v>6.7819054545454542E-4</v>
      </c>
      <c r="O19" s="390">
        <f>1/$A$1*'[1]44104411Exp'!$J$273</f>
        <v>6.7819054545454542E-4</v>
      </c>
      <c r="P19" s="390">
        <f>1/$A$1*'[1]44104411Exp'!$J$273</f>
        <v>6.7819054545454542E-4</v>
      </c>
      <c r="Q19" s="390">
        <f>1/$A$1*'[1]44104411Exp'!$J$273</f>
        <v>6.7819054545454542E-4</v>
      </c>
      <c r="R19" s="390">
        <f>1/$A$1*'[1]44104411Exp'!$J$273</f>
        <v>6.7819054545454542E-4</v>
      </c>
      <c r="S19" s="390">
        <f>1/$A$1*'[1]44104411Exp'!$J$273</f>
        <v>6.7819054545454542E-4</v>
      </c>
      <c r="T19" s="390">
        <f>1/$A$1*'[1]44104411Exp'!$J$273</f>
        <v>6.7819054545454542E-4</v>
      </c>
      <c r="U19" s="390">
        <f>1/$A$1*'[1]44104411Exp'!$J$273</f>
        <v>6.7819054545454542E-4</v>
      </c>
      <c r="V19" s="390">
        <f>1/$A$1*'[1]44104411Exp'!$J$273</f>
        <v>6.7819054545454542E-4</v>
      </c>
      <c r="W19" s="390">
        <f>1/$A$1*'[1]44104411Exp'!$J$273</f>
        <v>6.7819054545454542E-4</v>
      </c>
      <c r="X19" s="390">
        <f>1/$A$1*'[1]44104411Exp'!$J$273</f>
        <v>6.7819054545454542E-4</v>
      </c>
      <c r="Y19" s="390">
        <f>1/$A$1*'[1]44104411Exp'!$J$273</f>
        <v>6.7819054545454542E-4</v>
      </c>
      <c r="Z19" s="390">
        <f>1/$A$1*'[1]44104411Exp'!$J$273</f>
        <v>6.7819054545454542E-4</v>
      </c>
      <c r="AA19" s="390">
        <f>1/$A$1*'[1]44104411Exp'!$J$273</f>
        <v>6.7819054545454542E-4</v>
      </c>
      <c r="AB19" s="390">
        <f>1/$A$1*'[1]44104411Exp'!$J$273</f>
        <v>6.7819054545454542E-4</v>
      </c>
      <c r="AC19" s="392"/>
      <c r="AD19" s="390">
        <f>1/1000*'[1]44104411Exp'!AB$273</f>
        <v>1.0473679058700001E-4</v>
      </c>
      <c r="AE19" s="390">
        <f>1/1000*'[1]44104411Exp'!AC$273</f>
        <v>1.419526E-5</v>
      </c>
      <c r="AF19" s="390">
        <f>1/1000*'[1]44104411Exp'!AD$273</f>
        <v>1.31211456E-5</v>
      </c>
      <c r="AG19" s="390">
        <f>1/1000*'[1]44104411Exp'!AE$273</f>
        <v>6.5408246400000007E-5</v>
      </c>
      <c r="AH19" s="390">
        <f>1/1000*'[1]44104411Exp'!AF$273</f>
        <v>9.8541758000000011E-5</v>
      </c>
      <c r="AI19" s="390">
        <f>1/1000*'[1]44104411Exp'!AG$273</f>
        <v>5.3308440900000007E-5</v>
      </c>
      <c r="AJ19" s="390">
        <f>1/1000*'[1]44104411Exp'!AH$273</f>
        <v>1.0641586680000001E-4</v>
      </c>
      <c r="AK19" s="390">
        <f>1/1000*'[1]44104411Exp'!AI$273</f>
        <v>1.899417065E-4</v>
      </c>
      <c r="AL19" s="390">
        <f>1/1000*'[1]44104411Exp'!AJ$273</f>
        <v>2.6907991840000007E-4</v>
      </c>
      <c r="AM19" s="390">
        <f>1/1000*'[1]44104411Exp'!AK$273</f>
        <v>1.8496024360000003E-4</v>
      </c>
      <c r="AN19" s="390">
        <f>1/1000*'[1]44104411Exp'!AL$273</f>
        <v>4.9700227860000003E-4</v>
      </c>
      <c r="AO19" s="390">
        <f>1/1000*'[1]44104411Exp'!AM$273</f>
        <v>1.0643621760000001E-3</v>
      </c>
      <c r="AP19" s="390">
        <f>1/1000*'[1]44104411Exp'!AN$273</f>
        <v>6.3207534719999993E-4</v>
      </c>
      <c r="AQ19" s="390">
        <f>1/1000*'[1]44104411Exp'!AO$273</f>
        <v>6.6215081700000001E-4</v>
      </c>
      <c r="AR19" s="390">
        <f>1/1000*'[1]44104411Exp'!AP$273</f>
        <v>1.0036697935000001E-3</v>
      </c>
      <c r="AS19" s="390">
        <f>1/1000*'[1]44104411Exp'!AQ$273</f>
        <v>5.3748950849999996E-4</v>
      </c>
      <c r="AT19" s="390">
        <f>1/1000*'[1]44104411Exp'!AR$273</f>
        <v>1.2535520741E-3</v>
      </c>
      <c r="AU19" s="390">
        <f>1/1000*'[1]44104411Exp'!AS$273</f>
        <v>2.4990127591E-3</v>
      </c>
      <c r="AV19" s="390">
        <f>1/1000*'[1]44104411Exp'!AT$273</f>
        <v>1.0698879770000001E-3</v>
      </c>
      <c r="AW19" s="390">
        <f>1/1000*'[1]44104411Exp'!AU$273</f>
        <v>8.5420849583333337E-5</v>
      </c>
      <c r="AX19" s="390">
        <f>1/1000*'[1]44104411Exp'!AV$273</f>
        <v>0</v>
      </c>
      <c r="AY19" s="390">
        <f>1/1000*'[1]44104411Exp'!AW$273</f>
        <v>0</v>
      </c>
      <c r="AZ19" s="390">
        <f>1/1000*'[1]44104411Exp'!AX$273</f>
        <v>0</v>
      </c>
      <c r="BA19" s="390">
        <f>1/1000*'[1]44104411Exp'!AY$273</f>
        <v>0</v>
      </c>
      <c r="BB19" s="390">
        <f>1/1000*'[1]44104411Exp'!AZ$273</f>
        <v>0</v>
      </c>
      <c r="BC19" s="391">
        <f>1/1000*'[1]44104411Exp'!BA$273</f>
        <v>0</v>
      </c>
      <c r="BD19" s="553"/>
      <c r="BE19" s="31"/>
    </row>
    <row r="20" spans="2:57" ht="17.149999999999999" customHeight="1" thickBot="1">
      <c r="B20" s="185" t="s">
        <v>152</v>
      </c>
      <c r="C20" s="417">
        <f t="shared" ref="C20:AB20" si="5">C5-SUM(C6,C7,C8,C9,C10,C18,C19)</f>
        <v>2.8443588000000297E-3</v>
      </c>
      <c r="D20" s="418">
        <f t="shared" si="5"/>
        <v>3.2725327999999776E-3</v>
      </c>
      <c r="E20" s="418">
        <f t="shared" si="5"/>
        <v>2.8971040000000392E-3</v>
      </c>
      <c r="F20" s="418">
        <f t="shared" si="5"/>
        <v>6.3192279999998435E-3</v>
      </c>
      <c r="G20" s="418">
        <f t="shared" si="5"/>
        <v>1.0688215999999917E-2</v>
      </c>
      <c r="H20" s="418">
        <f t="shared" si="5"/>
        <v>2.1969024000000059E-2</v>
      </c>
      <c r="I20" s="418">
        <f t="shared" si="5"/>
        <v>9.8729176000000862E-3</v>
      </c>
      <c r="J20" s="419">
        <f t="shared" si="5"/>
        <v>1.4909905200000018E-2</v>
      </c>
      <c r="K20" s="419">
        <f t="shared" si="5"/>
        <v>2.2123384471861463E-2</v>
      </c>
      <c r="L20" s="419">
        <f t="shared" si="5"/>
        <v>1.2146763559090834E-2</v>
      </c>
      <c r="M20" s="418">
        <f t="shared" si="5"/>
        <v>1.7210214654545364E-2</v>
      </c>
      <c r="N20" s="418">
        <f t="shared" si="5"/>
        <v>1.8690237181817893E-2</v>
      </c>
      <c r="O20" s="418">
        <f t="shared" si="5"/>
        <v>2.3844631353939105E-2</v>
      </c>
      <c r="P20" s="418">
        <f t="shared" si="5"/>
        <v>3.5048012413126939E-2</v>
      </c>
      <c r="Q20" s="418">
        <f t="shared" si="5"/>
        <v>6.3706650751489458E-2</v>
      </c>
      <c r="R20" s="418">
        <f t="shared" si="5"/>
        <v>0.12498594569683102</v>
      </c>
      <c r="S20" s="418">
        <f t="shared" si="5"/>
        <v>0.15773813505454537</v>
      </c>
      <c r="T20" s="418">
        <f t="shared" si="5"/>
        <v>5.360327610909188E-2</v>
      </c>
      <c r="U20" s="418">
        <f t="shared" si="5"/>
        <v>-2.6757985454545453E-3</v>
      </c>
      <c r="V20" s="418">
        <f t="shared" si="5"/>
        <v>4.6686353454545526E-2</v>
      </c>
      <c r="W20" s="418">
        <f t="shared" si="5"/>
        <v>4.6686353454545526E-2</v>
      </c>
      <c r="X20" s="418">
        <f t="shared" si="5"/>
        <v>4.6686353454545526E-2</v>
      </c>
      <c r="Y20" s="418">
        <f t="shared" si="5"/>
        <v>4.6686353454545526E-2</v>
      </c>
      <c r="Z20" s="418">
        <f t="shared" si="5"/>
        <v>4.6686353454545526E-2</v>
      </c>
      <c r="AA20" s="418">
        <f t="shared" si="5"/>
        <v>4.6686353454545526E-2</v>
      </c>
      <c r="AB20" s="418">
        <f t="shared" si="5"/>
        <v>-2.6757985454545453E-3</v>
      </c>
      <c r="AC20" s="420"/>
      <c r="AD20" s="418">
        <f t="shared" ref="AD20:BC20" si="6">AD5-SUM(AD6,AD7,AD8,AD9,AD10,AD18,AD19)</f>
        <v>7.4370150011698888E-4</v>
      </c>
      <c r="AE20" s="418">
        <f t="shared" si="6"/>
        <v>8.9986216040000011E-4</v>
      </c>
      <c r="AF20" s="418">
        <f t="shared" si="6"/>
        <v>9.5006795999998117E-4</v>
      </c>
      <c r="AG20" s="418">
        <f t="shared" si="6"/>
        <v>1.7204488672000057E-3</v>
      </c>
      <c r="AH20" s="418">
        <f t="shared" si="6"/>
        <v>2.8769416760000555E-3</v>
      </c>
      <c r="AI20" s="418">
        <f t="shared" si="6"/>
        <v>4.6508986524000095E-3</v>
      </c>
      <c r="AJ20" s="418">
        <f t="shared" si="6"/>
        <v>2.574108071199982E-3</v>
      </c>
      <c r="AK20" s="418">
        <f t="shared" si="6"/>
        <v>5.0640440970000367E-3</v>
      </c>
      <c r="AL20" s="418">
        <f t="shared" si="6"/>
        <v>6.7604557183999769E-3</v>
      </c>
      <c r="AM20" s="418">
        <f t="shared" si="6"/>
        <v>5.4230925891999571E-3</v>
      </c>
      <c r="AN20" s="418">
        <f t="shared" si="6"/>
        <v>6.209683530299992E-3</v>
      </c>
      <c r="AO20" s="418">
        <f t="shared" si="6"/>
        <v>1.1662387584000011E-2</v>
      </c>
      <c r="AP20" s="418">
        <f t="shared" si="6"/>
        <v>7.9337851824000244E-3</v>
      </c>
      <c r="AQ20" s="418">
        <f t="shared" si="6"/>
        <v>9.9754547232000362E-3</v>
      </c>
      <c r="AR20" s="418">
        <f t="shared" si="6"/>
        <v>6.7061085799999948E-3</v>
      </c>
      <c r="AS20" s="418">
        <f t="shared" si="6"/>
        <v>8.3155638125000098E-3</v>
      </c>
      <c r="AT20" s="418">
        <f t="shared" si="6"/>
        <v>8.3879454099000245E-3</v>
      </c>
      <c r="AU20" s="418">
        <f t="shared" si="6"/>
        <v>2.2987327648999467E-3</v>
      </c>
      <c r="AV20" s="418">
        <f t="shared" si="6"/>
        <v>5.2989285150000509E-3</v>
      </c>
      <c r="AW20" s="418">
        <f t="shared" si="6"/>
        <v>5.4177667516666916E-3</v>
      </c>
      <c r="AX20" s="418">
        <f t="shared" si="6"/>
        <v>0</v>
      </c>
      <c r="AY20" s="418">
        <f t="shared" si="6"/>
        <v>0</v>
      </c>
      <c r="AZ20" s="418">
        <f t="shared" si="6"/>
        <v>0</v>
      </c>
      <c r="BA20" s="418">
        <f t="shared" si="6"/>
        <v>0</v>
      </c>
      <c r="BB20" s="418">
        <f t="shared" si="6"/>
        <v>0</v>
      </c>
      <c r="BC20" s="419">
        <f t="shared" si="6"/>
        <v>0</v>
      </c>
      <c r="BD20" s="553"/>
      <c r="BE20" s="31"/>
    </row>
    <row r="21" spans="2:57" ht="13" thickTop="1">
      <c r="C21" s="376"/>
      <c r="D21" s="376"/>
      <c r="E21" s="376"/>
      <c r="F21" s="376"/>
      <c r="G21" s="376"/>
      <c r="H21" s="376"/>
      <c r="I21" s="376"/>
      <c r="J21" s="376"/>
      <c r="K21" s="376"/>
      <c r="L21" s="376"/>
      <c r="M21" s="376"/>
      <c r="N21" s="376"/>
      <c r="O21" s="376"/>
      <c r="P21" s="376"/>
      <c r="Q21" s="376"/>
      <c r="R21" s="376"/>
      <c r="S21" s="376"/>
      <c r="T21" s="376"/>
      <c r="U21" s="376"/>
      <c r="V21" s="376"/>
      <c r="W21" s="376"/>
      <c r="X21" s="376"/>
      <c r="Y21" s="376"/>
      <c r="Z21" s="376"/>
      <c r="AA21" s="376"/>
      <c r="AB21" s="376"/>
      <c r="AD21" s="376"/>
      <c r="AE21" s="376"/>
      <c r="AF21" s="376"/>
      <c r="AG21" s="376"/>
      <c r="AH21" s="376"/>
      <c r="AI21" s="376"/>
      <c r="AJ21" s="376"/>
      <c r="AK21" s="376"/>
      <c r="AL21" s="376"/>
      <c r="AM21" s="376"/>
      <c r="AN21" s="376"/>
      <c r="AO21" s="376"/>
      <c r="AP21" s="376"/>
      <c r="AQ21" s="617"/>
      <c r="AR21" s="617"/>
      <c r="AS21" s="617"/>
      <c r="AT21" s="617"/>
      <c r="AU21" s="617"/>
      <c r="AV21" s="617"/>
      <c r="AW21" s="617"/>
      <c r="AX21" s="617"/>
      <c r="AY21" s="617"/>
      <c r="AZ21" s="617"/>
      <c r="BA21" s="617"/>
      <c r="BB21" s="617"/>
      <c r="BC21" s="617"/>
      <c r="BD21" s="31"/>
      <c r="BE21" s="31"/>
    </row>
    <row r="22" spans="2:57">
      <c r="B22" s="119" t="s">
        <v>128</v>
      </c>
      <c r="C22" s="120">
        <f>1/$A$1*'[1]44104411Exp'!$B$152</f>
        <v>0</v>
      </c>
      <c r="D22" s="120">
        <f>1/$A$1*'[1]44104411Exp'!$C$152</f>
        <v>0</v>
      </c>
      <c r="E22" s="120">
        <f>1/$A$1*'[1]44104411Exp'!$D$152</f>
        <v>0</v>
      </c>
      <c r="F22" s="120">
        <f>1/$A$1*'[1]44104411Exp'!$E$152</f>
        <v>0</v>
      </c>
      <c r="G22" s="120">
        <f>1/$A$1*'[1]44104411Exp'!$F$152</f>
        <v>0</v>
      </c>
      <c r="H22" s="120">
        <f>1/$A$1*'[1]44104411Exp'!$G$152</f>
        <v>0</v>
      </c>
      <c r="I22" s="120">
        <f>1/$A$1*'[1]44104411Exp'!$H$152</f>
        <v>0</v>
      </c>
      <c r="J22" s="120">
        <f>1/$A$1*'[1]44104411Exp'!$I$152</f>
        <v>0</v>
      </c>
      <c r="K22" s="120">
        <f>1/$A$1*'[1]44104411Exp'!$J$152</f>
        <v>0</v>
      </c>
      <c r="L22" s="120">
        <f>1/$A$1*'[1]44104411Exp'!$J$152</f>
        <v>0</v>
      </c>
      <c r="M22" s="120">
        <f>1/$A$1*'[1]44104411Exp'!$J$152</f>
        <v>0</v>
      </c>
      <c r="N22" s="120">
        <f>1/$A$1*'[1]44104411Exp'!$J$152</f>
        <v>0</v>
      </c>
      <c r="O22" s="120">
        <f>1/$A$1*'[1]44104411Exp'!$J$152</f>
        <v>0</v>
      </c>
      <c r="P22" s="120">
        <f>1/$A$1*'[1]44104411Exp'!$J$152</f>
        <v>0</v>
      </c>
      <c r="Q22" s="120">
        <f>1/$A$1*'[1]44104411Exp'!$J$152</f>
        <v>0</v>
      </c>
      <c r="R22" s="120">
        <f>1/$A$1*'[1]44104411Exp'!$J$152</f>
        <v>0</v>
      </c>
      <c r="S22" s="120">
        <f>1/$A$1*'[1]44104411Exp'!$J$152</f>
        <v>0</v>
      </c>
      <c r="T22" s="120">
        <f>1/$A$1*'[1]44104411Exp'!$J$152</f>
        <v>0</v>
      </c>
      <c r="U22" s="120">
        <f>1/$A$1*'[1]44104411Exp'!$J$152</f>
        <v>0</v>
      </c>
      <c r="V22" s="120">
        <f>1/$A$1*'[1]44104411Exp'!$J$152</f>
        <v>0</v>
      </c>
      <c r="W22" s="120">
        <f>1/$A$1*'[1]44104411Exp'!$J$152</f>
        <v>0</v>
      </c>
      <c r="X22" s="120">
        <f>1/$A$1*'[1]44104411Exp'!$J$152</f>
        <v>0</v>
      </c>
      <c r="Y22" s="120">
        <f>1/$A$1*'[1]44104411Exp'!$J$152</f>
        <v>0</v>
      </c>
      <c r="Z22" s="120">
        <f>1/$A$1*'[1]44104411Exp'!$J$152</f>
        <v>0</v>
      </c>
      <c r="AA22" s="120">
        <f>1/$A$1*'[1]44104411Exp'!$J$152</f>
        <v>0</v>
      </c>
      <c r="AB22" s="120">
        <f>1/$A$1*'[1]44104411Exp'!$J$152</f>
        <v>0</v>
      </c>
      <c r="AC22" s="121"/>
      <c r="AD22" s="120">
        <f>1/1000*'[1]44104411Exp'!K$152</f>
        <v>0</v>
      </c>
      <c r="AE22" s="120">
        <f>1/1000*'[1]44104411Exp'!O$152</f>
        <v>7.2000000000000009E-8</v>
      </c>
      <c r="AF22" s="120">
        <f>1/1000*'[1]44104411Exp'!P$152</f>
        <v>3.7800000000000008E-8</v>
      </c>
      <c r="AG22" s="120">
        <f>1/1000*'[1]44104411Exp'!Q$152</f>
        <v>1.1160000000000001E-7</v>
      </c>
      <c r="AH22" s="120">
        <f>1/1000*'[1]44104411Exp'!R$152</f>
        <v>1.2700000000000001E-7</v>
      </c>
      <c r="AI22" s="120">
        <f>1/1000*'[1]44104411Exp'!S$152</f>
        <v>0</v>
      </c>
      <c r="AJ22" s="120">
        <f>1/1000*'[1]44104411Exp'!T$152</f>
        <v>0</v>
      </c>
      <c r="AK22" s="120">
        <f>1/1000*'[1]44104411Exp'!U$152</f>
        <v>0</v>
      </c>
      <c r="AL22" s="120">
        <f>1/1000*'[1]44104411Exp'!V$152</f>
        <v>0</v>
      </c>
      <c r="AM22" s="120">
        <f>1/1000*'[1]44104411Exp'!W$152</f>
        <v>0</v>
      </c>
      <c r="AN22" s="120">
        <f>1/1000*'[1]44104411Exp'!X$152</f>
        <v>0</v>
      </c>
      <c r="AO22" s="120">
        <f>1/1000*'[1]44104411Exp'!Y$152</f>
        <v>0</v>
      </c>
      <c r="AP22" s="120">
        <f>1/1000*'[1]44104411Exp'!Z$152</f>
        <v>0</v>
      </c>
      <c r="AQ22" s="120">
        <f>1/1000*'[1]44104411Exp'!AA$152</f>
        <v>0</v>
      </c>
      <c r="AR22" s="120">
        <f>1/1000*'[1]44104411Exp'!AB$152</f>
        <v>6.5022355200000003E-7</v>
      </c>
      <c r="AS22" s="120">
        <f>1/1000*'[1]44104411Exp'!AC$152</f>
        <v>6.3050239999999996E-7</v>
      </c>
      <c r="AT22" s="120">
        <f>1/1000*'[1]44104411Exp'!AD$152</f>
        <v>6.6570240000000006E-7</v>
      </c>
      <c r="AU22" s="120">
        <f>1/1000*'[1]44104411Exp'!AE$152</f>
        <v>7.9636480000000012E-7</v>
      </c>
      <c r="AV22" s="120">
        <f>1/1000*'[1]44104411Exp'!AF$152</f>
        <v>8.7570560000000002E-7</v>
      </c>
      <c r="AW22" s="120">
        <f>1/1000*'[1]44104411Exp'!AG$152</f>
        <v>8.7584640000000001E-7</v>
      </c>
      <c r="AX22" s="120">
        <f>1/1000*'[1]44104411Exp'!AH$152</f>
        <v>3.0988208000000004E-6</v>
      </c>
      <c r="AY22" s="120">
        <f>1/1000*'[1]44104411Exp'!AI$152</f>
        <v>0</v>
      </c>
      <c r="AZ22" s="120">
        <f>1/1000*'[1]44104411Exp'!AJ$152</f>
        <v>7.6158024000000011E-6</v>
      </c>
      <c r="BA22" s="120">
        <f>1/1000*'[1]44104411Exp'!AK$152</f>
        <v>1.5948143200000002E-5</v>
      </c>
      <c r="BB22" s="120">
        <f>1/1000*'[1]44104411Exp'!AL$152</f>
        <v>1.8899709480000001E-4</v>
      </c>
      <c r="BC22" s="120">
        <f>1/1000*'[1]44104411Exp'!AM$152</f>
        <v>3.86096256E-4</v>
      </c>
      <c r="BD22" s="31"/>
      <c r="BE22" s="31"/>
    </row>
    <row r="23" spans="2:57">
      <c r="B23" s="119" t="s">
        <v>129</v>
      </c>
      <c r="C23" s="120">
        <f>1/$A$1*'[1]44104411Exp'!$B$202</f>
        <v>0</v>
      </c>
      <c r="D23" s="120">
        <f>1/$A$1*'[1]44104411Exp'!$C$202</f>
        <v>0</v>
      </c>
      <c r="E23" s="120">
        <f>1/$A$1*'[1]44104411Exp'!$D$202</f>
        <v>0</v>
      </c>
      <c r="F23" s="120">
        <f>1/$A$1*'[1]44104411Exp'!$E$202</f>
        <v>0</v>
      </c>
      <c r="G23" s="120">
        <f>1/$A$1*'[1]44104411Exp'!$F$202</f>
        <v>0</v>
      </c>
      <c r="H23" s="120">
        <f>1/$A$1*'[1]44104411Exp'!$G$202</f>
        <v>4.5359999999999994E-6</v>
      </c>
      <c r="I23" s="120">
        <f>1/$A$1*'[1]44104411Exp'!$H$202</f>
        <v>4.4016E-5</v>
      </c>
      <c r="J23" s="120">
        <f>1/$A$1*'[1]44104411Exp'!$I$202</f>
        <v>3.1777200000000002E-4</v>
      </c>
      <c r="K23" s="120">
        <f>1/$A$1*'[1]44104411Exp'!$J$202</f>
        <v>3.0407999999999998E-4</v>
      </c>
      <c r="L23" s="120">
        <f>1/$A$1*'[1]44104411Exp'!$J$202</f>
        <v>3.0407999999999998E-4</v>
      </c>
      <c r="M23" s="120">
        <f>1/$A$1*'[1]44104411Exp'!$J$202</f>
        <v>3.0407999999999998E-4</v>
      </c>
      <c r="N23" s="120">
        <f>1/$A$1*'[1]44104411Exp'!$J$202</f>
        <v>3.0407999999999998E-4</v>
      </c>
      <c r="O23" s="120">
        <f>1/$A$1*'[1]44104411Exp'!$J$202</f>
        <v>3.0407999999999998E-4</v>
      </c>
      <c r="P23" s="120">
        <f>1/$A$1*'[1]44104411Exp'!$J$202</f>
        <v>3.0407999999999998E-4</v>
      </c>
      <c r="Q23" s="120">
        <f>1/$A$1*'[1]44104411Exp'!$J$202</f>
        <v>3.0407999999999998E-4</v>
      </c>
      <c r="R23" s="120">
        <f>1/$A$1*'[1]44104411Exp'!$J$202</f>
        <v>3.0407999999999998E-4</v>
      </c>
      <c r="S23" s="120">
        <f>1/$A$1*'[1]44104411Exp'!$J$202</f>
        <v>3.0407999999999998E-4</v>
      </c>
      <c r="T23" s="120">
        <f>1/$A$1*'[1]44104411Exp'!$J$202</f>
        <v>3.0407999999999998E-4</v>
      </c>
      <c r="U23" s="120">
        <f>1/$A$1*'[1]44104411Exp'!$J$202</f>
        <v>3.0407999999999998E-4</v>
      </c>
      <c r="V23" s="120">
        <f>1/$A$1*'[1]44104411Exp'!$J$202</f>
        <v>3.0407999999999998E-4</v>
      </c>
      <c r="W23" s="120">
        <f>1/$A$1*'[1]44104411Exp'!$J$202</f>
        <v>3.0407999999999998E-4</v>
      </c>
      <c r="X23" s="120">
        <f>1/$A$1*'[1]44104411Exp'!$J$202</f>
        <v>3.0407999999999998E-4</v>
      </c>
      <c r="Y23" s="120">
        <f>1/$A$1*'[1]44104411Exp'!$J$202</f>
        <v>3.0407999999999998E-4</v>
      </c>
      <c r="Z23" s="120">
        <f>1/$A$1*'[1]44104411Exp'!$J$202</f>
        <v>3.0407999999999998E-4</v>
      </c>
      <c r="AA23" s="120">
        <f>1/$A$1*'[1]44104411Exp'!$J$202</f>
        <v>3.0407999999999998E-4</v>
      </c>
      <c r="AB23" s="120">
        <f>1/$A$1*'[1]44104411Exp'!$J$202</f>
        <v>3.0407999999999998E-4</v>
      </c>
      <c r="AC23" s="121"/>
      <c r="AD23" s="120">
        <f>1/1000*'[1]44104411Exp'!K$202</f>
        <v>2.0392399999999997E-7</v>
      </c>
      <c r="AE23" s="120">
        <f>1/1000*'[1]44104411Exp'!O$202</f>
        <v>9.5929600000000017E-7</v>
      </c>
      <c r="AF23" s="120">
        <f>1/1000*'[1]44104411Exp'!P$202</f>
        <v>1.1909276799999999E-6</v>
      </c>
      <c r="AG23" s="120">
        <f>1/1000*'[1]44104411Exp'!Q$202</f>
        <v>1.0708455600000001E-6</v>
      </c>
      <c r="AH23" s="120">
        <f>1/1000*'[1]44104411Exp'!R$202</f>
        <v>1.0070000000000001E-6</v>
      </c>
      <c r="AI23" s="120">
        <f>1/1000*'[1]44104411Exp'!S$202</f>
        <v>6.5430000000000007E-6</v>
      </c>
      <c r="AJ23" s="120">
        <f>1/1000*'[1]44104411Exp'!T$202</f>
        <v>0</v>
      </c>
      <c r="AK23" s="120">
        <f>1/1000*'[1]44104411Exp'!U$202</f>
        <v>0</v>
      </c>
      <c r="AL23" s="120">
        <f>1/1000*'[1]44104411Exp'!V$202</f>
        <v>0</v>
      </c>
      <c r="AM23" s="120">
        <f>1/1000*'[1]44104411Exp'!W$202</f>
        <v>0</v>
      </c>
      <c r="AN23" s="120">
        <f>1/1000*'[1]44104411Exp'!X$202</f>
        <v>0</v>
      </c>
      <c r="AO23" s="120">
        <f>1/1000*'[1]44104411Exp'!Y$202</f>
        <v>0</v>
      </c>
      <c r="AP23" s="120">
        <f>1/1000*'[1]44104411Exp'!Z$202</f>
        <v>0</v>
      </c>
      <c r="AQ23" s="120">
        <f>1/1000*'[1]44104411Exp'!AA$202</f>
        <v>0</v>
      </c>
      <c r="AR23" s="120">
        <f>1/1000*'[1]44104411Exp'!AB$202</f>
        <v>0</v>
      </c>
      <c r="AS23" s="120">
        <f>1/1000*'[1]44104411Exp'!AC$202</f>
        <v>0</v>
      </c>
      <c r="AT23" s="120">
        <f>1/1000*'[1]44104411Exp'!AD$202</f>
        <v>0</v>
      </c>
      <c r="AU23" s="120">
        <f>1/1000*'[1]44104411Exp'!AE$202</f>
        <v>0</v>
      </c>
      <c r="AV23" s="120">
        <f>1/1000*'[1]44104411Exp'!AF$202</f>
        <v>0</v>
      </c>
      <c r="AW23" s="120">
        <f>1/1000*'[1]44104411Exp'!AG$202</f>
        <v>1.3013286000000001E-6</v>
      </c>
      <c r="AX23" s="120">
        <f>1/1000*'[1]44104411Exp'!AH$202</f>
        <v>1.9425387600000003E-5</v>
      </c>
      <c r="AY23" s="120">
        <f>1/1000*'[1]44104411Exp'!AI$202</f>
        <v>1.4520036350000002E-4</v>
      </c>
      <c r="AZ23" s="120">
        <f>1/1000*'[1]44104411Exp'!AJ$202</f>
        <v>2.0853296560000004E-4</v>
      </c>
      <c r="BA23" s="120">
        <f>1/1000*'[1]44104411Exp'!AK$202</f>
        <v>1.105992712E-4</v>
      </c>
      <c r="BB23" s="120">
        <f>1/1000*'[1]44104411Exp'!AL$202</f>
        <v>2.3881159800000001E-4</v>
      </c>
      <c r="BC23" s="120">
        <f>1/1000*'[1]44104411Exp'!AM$202</f>
        <v>3.7552819199999996E-4</v>
      </c>
      <c r="BD23" s="31"/>
      <c r="BE23" s="31"/>
    </row>
    <row r="24" spans="2:57">
      <c r="B24" s="119" t="s">
        <v>130</v>
      </c>
      <c r="C24" s="120">
        <f>1/$A$1*'[1]44104411Exp'!$B$203</f>
        <v>0</v>
      </c>
      <c r="D24" s="120">
        <f>1/$A$1*'[1]44104411Exp'!$C$203</f>
        <v>0</v>
      </c>
      <c r="E24" s="120">
        <f>1/$A$1*'[1]44104411Exp'!$D$203</f>
        <v>0</v>
      </c>
      <c r="F24" s="120">
        <f>1/$A$1*'[1]44104411Exp'!$E$203</f>
        <v>0</v>
      </c>
      <c r="G24" s="120">
        <f>1/$A$1*'[1]44104411Exp'!$F$203</f>
        <v>1.0575E-4</v>
      </c>
      <c r="H24" s="120">
        <f>1/$A$1*'[1]44104411Exp'!$G$203</f>
        <v>0</v>
      </c>
      <c r="I24" s="120">
        <f>1/$A$1*'[1]44104411Exp'!$H$203</f>
        <v>0</v>
      </c>
      <c r="J24" s="120">
        <f>1/$A$1*'[1]44104411Exp'!$I$203</f>
        <v>0</v>
      </c>
      <c r="K24" s="120">
        <f>1/$A$1*'[1]44104411Exp'!$J$203</f>
        <v>0</v>
      </c>
      <c r="L24" s="120">
        <f>1/$A$1*'[1]44104411Exp'!$J$203</f>
        <v>0</v>
      </c>
      <c r="M24" s="120">
        <f>1/$A$1*'[1]44104411Exp'!$J$203</f>
        <v>0</v>
      </c>
      <c r="N24" s="120">
        <f>1/$A$1*'[1]44104411Exp'!$J$203</f>
        <v>0</v>
      </c>
      <c r="O24" s="120">
        <f>1/$A$1*'[1]44104411Exp'!$J$203</f>
        <v>0</v>
      </c>
      <c r="P24" s="120">
        <f>1/$A$1*'[1]44104411Exp'!$J$203</f>
        <v>0</v>
      </c>
      <c r="Q24" s="120">
        <f>1/$A$1*'[1]44104411Exp'!$J$203</f>
        <v>0</v>
      </c>
      <c r="R24" s="120">
        <f>1/$A$1*'[1]44104411Exp'!$J$203</f>
        <v>0</v>
      </c>
      <c r="S24" s="120">
        <f>1/$A$1*'[1]44104411Exp'!$J$203</f>
        <v>0</v>
      </c>
      <c r="T24" s="120">
        <f>1/$A$1*'[1]44104411Exp'!$J$203</f>
        <v>0</v>
      </c>
      <c r="U24" s="120">
        <f>1/$A$1*'[1]44104411Exp'!$J$203</f>
        <v>0</v>
      </c>
      <c r="V24" s="120">
        <f>1/$A$1*'[1]44104411Exp'!$J$203</f>
        <v>0</v>
      </c>
      <c r="W24" s="120">
        <f>1/$A$1*'[1]44104411Exp'!$J$203</f>
        <v>0</v>
      </c>
      <c r="X24" s="120">
        <f>1/$A$1*'[1]44104411Exp'!$J$203</f>
        <v>0</v>
      </c>
      <c r="Y24" s="120">
        <f>1/$A$1*'[1]44104411Exp'!$J$203</f>
        <v>0</v>
      </c>
      <c r="Z24" s="120">
        <f>1/$A$1*'[1]44104411Exp'!$J$203</f>
        <v>0</v>
      </c>
      <c r="AA24" s="120">
        <f>1/$A$1*'[1]44104411Exp'!$J$203</f>
        <v>0</v>
      </c>
      <c r="AB24" s="120">
        <f>1/$A$1*'[1]44104411Exp'!$J$203</f>
        <v>0</v>
      </c>
      <c r="AC24" s="121"/>
      <c r="AD24" s="120">
        <f>1/1000*'[1]44104411Exp'!K$203</f>
        <v>0</v>
      </c>
      <c r="AE24" s="120">
        <f>1/1000*'[1]44104411Exp'!O$203</f>
        <v>0</v>
      </c>
      <c r="AF24" s="120">
        <f>1/1000*'[1]44104411Exp'!P$203</f>
        <v>0</v>
      </c>
      <c r="AG24" s="120">
        <f>1/1000*'[1]44104411Exp'!Q$203</f>
        <v>0</v>
      </c>
      <c r="AH24" s="120">
        <f>1/1000*'[1]44104411Exp'!R$203</f>
        <v>0</v>
      </c>
      <c r="AI24" s="120">
        <f>1/1000*'[1]44104411Exp'!S$203</f>
        <v>0</v>
      </c>
      <c r="AJ24" s="120">
        <f>1/1000*'[1]44104411Exp'!T$203</f>
        <v>0</v>
      </c>
      <c r="AK24" s="120">
        <f>1/1000*'[1]44104411Exp'!U$203</f>
        <v>0</v>
      </c>
      <c r="AL24" s="120">
        <f>1/1000*'[1]44104411Exp'!V$203</f>
        <v>0</v>
      </c>
      <c r="AM24" s="120">
        <f>1/1000*'[1]44104411Exp'!W$203</f>
        <v>0</v>
      </c>
      <c r="AN24" s="120">
        <f>1/1000*'[1]44104411Exp'!X$203</f>
        <v>0</v>
      </c>
      <c r="AO24" s="120">
        <f>1/1000*'[1]44104411Exp'!Y$203</f>
        <v>0</v>
      </c>
      <c r="AP24" s="120">
        <f>1/1000*'[1]44104411Exp'!Z$203</f>
        <v>0</v>
      </c>
      <c r="AQ24" s="120">
        <f>1/1000*'[1]44104411Exp'!AA$203</f>
        <v>0</v>
      </c>
      <c r="AR24" s="120">
        <f>1/1000*'[1]44104411Exp'!AB$203</f>
        <v>0</v>
      </c>
      <c r="AS24" s="120">
        <f>1/1000*'[1]44104411Exp'!AC$203</f>
        <v>0</v>
      </c>
      <c r="AT24" s="120">
        <f>1/1000*'[1]44104411Exp'!AD$203</f>
        <v>0</v>
      </c>
      <c r="AU24" s="120">
        <f>1/1000*'[1]44104411Exp'!AE$203</f>
        <v>0</v>
      </c>
      <c r="AV24" s="120">
        <f>1/1000*'[1]44104411Exp'!AF$203</f>
        <v>2.1312982600000001E-5</v>
      </c>
      <c r="AW24" s="120">
        <f>1/1000*'[1]44104411Exp'!AG$203</f>
        <v>0</v>
      </c>
      <c r="AX24" s="120">
        <f>1/1000*'[1]44104411Exp'!AH$203</f>
        <v>0</v>
      </c>
      <c r="AY24" s="120">
        <f>1/1000*'[1]44104411Exp'!AI$203</f>
        <v>0</v>
      </c>
      <c r="AZ24" s="120">
        <f>1/1000*'[1]44104411Exp'!AJ$203</f>
        <v>0</v>
      </c>
      <c r="BA24" s="120">
        <f>1/1000*'[1]44104411Exp'!AK$203</f>
        <v>0</v>
      </c>
      <c r="BB24" s="120">
        <f>1/1000*'[1]44104411Exp'!AL$203</f>
        <v>0</v>
      </c>
      <c r="BC24" s="120">
        <f>1/1000*'[1]44104411Exp'!AM$203</f>
        <v>0</v>
      </c>
      <c r="BD24" s="31"/>
      <c r="BE24" s="31"/>
    </row>
    <row r="25" spans="2:57">
      <c r="B25" s="119" t="s">
        <v>117</v>
      </c>
      <c r="C25" s="120">
        <f>1/$A$1*'[1]44104411Exp'!$B$260</f>
        <v>0</v>
      </c>
      <c r="D25" s="120">
        <f>1/$A$1*'[1]44104411Exp'!$C$260</f>
        <v>0</v>
      </c>
      <c r="E25" s="120">
        <f>1/$A$1*'[1]44104411Exp'!$D$260</f>
        <v>0</v>
      </c>
      <c r="F25" s="120">
        <f>1/$A$1*'[1]44104411Exp'!$E$260</f>
        <v>0</v>
      </c>
      <c r="G25" s="120">
        <f>1/$A$1*'[1]44104411Exp'!$F$260</f>
        <v>0</v>
      </c>
      <c r="H25" s="120">
        <f>1/$A$1*'[1]44104411Exp'!$G$260</f>
        <v>0</v>
      </c>
      <c r="I25" s="120">
        <f>1/$A$1*'[1]44104411Exp'!$H$260</f>
        <v>0</v>
      </c>
      <c r="J25" s="120">
        <f>1/$A$1*'[1]44104411Exp'!$I$260</f>
        <v>0</v>
      </c>
      <c r="K25" s="120">
        <f>1/$A$1*'[1]44104411Exp'!$J$260</f>
        <v>0</v>
      </c>
      <c r="L25" s="120">
        <f>1/$A$1*'[1]44104411Exp'!$J$260</f>
        <v>0</v>
      </c>
      <c r="M25" s="120">
        <f>1/$A$1*'[1]44104411Exp'!$J$260</f>
        <v>0</v>
      </c>
      <c r="N25" s="120">
        <f>1/$A$1*'[1]44104411Exp'!$J$260</f>
        <v>0</v>
      </c>
      <c r="O25" s="120">
        <f>1/$A$1*'[1]44104411Exp'!$J$260</f>
        <v>0</v>
      </c>
      <c r="P25" s="120">
        <f>1/$A$1*'[1]44104411Exp'!$J$260</f>
        <v>0</v>
      </c>
      <c r="Q25" s="120">
        <f>1/$A$1*'[1]44104411Exp'!$J$260</f>
        <v>0</v>
      </c>
      <c r="R25" s="120">
        <f>1/$A$1*'[1]44104411Exp'!$J$260</f>
        <v>0</v>
      </c>
      <c r="S25" s="120">
        <f>1/$A$1*'[1]44104411Exp'!$J$260</f>
        <v>0</v>
      </c>
      <c r="T25" s="120">
        <f>1/$A$1*'[1]44104411Exp'!$J$260</f>
        <v>0</v>
      </c>
      <c r="U25" s="120">
        <f>1/$A$1*'[1]44104411Exp'!$J$260</f>
        <v>0</v>
      </c>
      <c r="V25" s="120">
        <f>1/$A$1*'[1]44104411Exp'!$J$260</f>
        <v>0</v>
      </c>
      <c r="W25" s="120">
        <f>1/$A$1*'[1]44104411Exp'!$J$260</f>
        <v>0</v>
      </c>
      <c r="X25" s="120">
        <f>1/$A$1*'[1]44104411Exp'!$J$260</f>
        <v>0</v>
      </c>
      <c r="Y25" s="120">
        <f>1/$A$1*'[1]44104411Exp'!$J$260</f>
        <v>0</v>
      </c>
      <c r="Z25" s="120">
        <f>1/$A$1*'[1]44104411Exp'!$J$260</f>
        <v>0</v>
      </c>
      <c r="AA25" s="120">
        <f>1/$A$1*'[1]44104411Exp'!$J$260</f>
        <v>0</v>
      </c>
      <c r="AB25" s="120">
        <f>1/$A$1*'[1]44104411Exp'!$J$260</f>
        <v>0</v>
      </c>
      <c r="AC25" s="121"/>
      <c r="AD25" s="120">
        <f>1/1000*'[1]44104411Exp'!K$260</f>
        <v>0</v>
      </c>
      <c r="AE25" s="120">
        <f>1/1000*'[1]44104411Exp'!O$260</f>
        <v>0</v>
      </c>
      <c r="AF25" s="120">
        <f>1/1000*'[1]44104411Exp'!P$260</f>
        <v>0</v>
      </c>
      <c r="AG25" s="120">
        <f>1/1000*'[1]44104411Exp'!Q$260</f>
        <v>0</v>
      </c>
      <c r="AH25" s="120">
        <f>1/1000*'[1]44104411Exp'!R$260</f>
        <v>0</v>
      </c>
      <c r="AI25" s="120">
        <f>1/1000*'[1]44104411Exp'!S$260</f>
        <v>0</v>
      </c>
      <c r="AJ25" s="120">
        <f>1/1000*'[1]44104411Exp'!T$260</f>
        <v>0</v>
      </c>
      <c r="AK25" s="120">
        <f>1/1000*'[1]44104411Exp'!U$260</f>
        <v>0</v>
      </c>
      <c r="AL25" s="120">
        <f>1/1000*'[1]44104411Exp'!V$260</f>
        <v>0</v>
      </c>
      <c r="AM25" s="120">
        <f>1/1000*'[1]44104411Exp'!W$260</f>
        <v>0</v>
      </c>
      <c r="AN25" s="120">
        <f>1/1000*'[1]44104411Exp'!X$260</f>
        <v>0</v>
      </c>
      <c r="AO25" s="120">
        <f>1/1000*'[1]44104411Exp'!Y$260</f>
        <v>0</v>
      </c>
      <c r="AP25" s="120">
        <f>1/1000*'[1]44104411Exp'!Z$260</f>
        <v>0</v>
      </c>
      <c r="AQ25" s="120">
        <f>1/1000*'[1]44104411Exp'!AA$260</f>
        <v>0</v>
      </c>
      <c r="AR25" s="120">
        <f>1/1000*'[1]44104411Exp'!AB$260</f>
        <v>0</v>
      </c>
      <c r="AS25" s="120">
        <f>1/1000*'[1]44104411Exp'!AC$260</f>
        <v>0</v>
      </c>
      <c r="AT25" s="120">
        <f>1/1000*'[1]44104411Exp'!AD$260</f>
        <v>0</v>
      </c>
      <c r="AU25" s="120">
        <f>1/1000*'[1]44104411Exp'!AE$260</f>
        <v>0</v>
      </c>
      <c r="AV25" s="120">
        <f>1/1000*'[1]44104411Exp'!AF$260</f>
        <v>0</v>
      </c>
      <c r="AW25" s="120">
        <f>1/1000*'[1]44104411Exp'!AG$260</f>
        <v>0</v>
      </c>
      <c r="AX25" s="120">
        <f>1/1000*'[1]44104411Exp'!AH$260</f>
        <v>0</v>
      </c>
      <c r="AY25" s="120">
        <f>1/1000*'[1]44104411Exp'!AI$260</f>
        <v>0</v>
      </c>
      <c r="AZ25" s="120">
        <f>1/1000*'[1]44104411Exp'!AJ$260</f>
        <v>0</v>
      </c>
      <c r="BA25" s="120">
        <f>1/1000*'[1]44104411Exp'!AK$260</f>
        <v>0</v>
      </c>
      <c r="BB25" s="120">
        <f>1/1000*'[1]44104411Exp'!AL$260</f>
        <v>0</v>
      </c>
      <c r="BC25" s="120">
        <f>1/1000*'[1]44104411Exp'!AM$260</f>
        <v>0</v>
      </c>
      <c r="BD25" s="31"/>
      <c r="BE25" s="31"/>
    </row>
    <row r="26" spans="2:57">
      <c r="AD26" s="379"/>
      <c r="AE26" s="379"/>
      <c r="AF26" s="379"/>
      <c r="AG26" s="379"/>
      <c r="AH26" s="379"/>
      <c r="AI26" s="379"/>
      <c r="AJ26" s="379"/>
      <c r="AK26" s="379"/>
      <c r="AL26" s="379"/>
      <c r="AM26" s="379"/>
      <c r="AN26" s="379"/>
      <c r="AO26" s="379"/>
      <c r="AP26" s="379"/>
      <c r="AQ26" s="379"/>
      <c r="AR26" s="379"/>
      <c r="AS26" s="379"/>
      <c r="AT26" s="379"/>
      <c r="AU26" s="379"/>
      <c r="AV26" s="379"/>
      <c r="AW26" s="379"/>
      <c r="AX26" s="379"/>
      <c r="AY26" s="379"/>
      <c r="AZ26" s="379"/>
      <c r="BA26" s="379"/>
      <c r="BB26" s="379"/>
      <c r="BC26" s="379"/>
      <c r="BD26" s="31"/>
      <c r="BE26" s="31"/>
    </row>
    <row r="27" spans="2:57">
      <c r="AD27" s="379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79"/>
      <c r="AY27" s="379"/>
      <c r="AZ27" s="379"/>
      <c r="BA27" s="379"/>
      <c r="BB27" s="379"/>
      <c r="BC27" s="379"/>
      <c r="BD27" s="31"/>
      <c r="BE27" s="31"/>
    </row>
    <row r="28" spans="2:57">
      <c r="AD28" s="379"/>
      <c r="AE28" s="379"/>
      <c r="AF28" s="379"/>
      <c r="AG28" s="379"/>
      <c r="AH28" s="379"/>
      <c r="AI28" s="379"/>
      <c r="AJ28" s="379"/>
      <c r="AK28" s="379"/>
      <c r="AL28" s="379"/>
      <c r="AM28" s="379"/>
      <c r="AN28" s="379"/>
      <c r="AO28" s="379"/>
      <c r="AP28" s="379"/>
      <c r="AQ28" s="379"/>
      <c r="AR28" s="379"/>
      <c r="AS28" s="379"/>
      <c r="AT28" s="379"/>
      <c r="AU28" s="379"/>
      <c r="AV28" s="379"/>
      <c r="AW28" s="379"/>
      <c r="AX28" s="379"/>
      <c r="AY28" s="379"/>
      <c r="AZ28" s="379"/>
      <c r="BA28" s="379"/>
      <c r="BB28" s="379"/>
      <c r="BC28" s="379"/>
      <c r="BD28" s="31"/>
      <c r="BE28" s="31"/>
    </row>
    <row r="29" spans="2:57">
      <c r="AD29" s="379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79"/>
      <c r="AY29" s="379"/>
      <c r="AZ29" s="379"/>
      <c r="BA29" s="379"/>
      <c r="BB29" s="379"/>
      <c r="BC29" s="379"/>
      <c r="BD29" s="31"/>
      <c r="BE29" s="31"/>
    </row>
    <row r="30" spans="2:57">
      <c r="AD30" s="379"/>
      <c r="AE30" s="379"/>
      <c r="AF30" s="379"/>
      <c r="AG30" s="379"/>
      <c r="AH30" s="379"/>
      <c r="AI30" s="379"/>
      <c r="AJ30" s="379"/>
      <c r="AK30" s="379"/>
      <c r="AL30" s="379"/>
      <c r="AM30" s="379"/>
      <c r="AN30" s="379"/>
      <c r="AO30" s="379"/>
      <c r="AP30" s="379"/>
      <c r="AQ30" s="379"/>
      <c r="AR30" s="379"/>
      <c r="AS30" s="379"/>
      <c r="AT30" s="379"/>
      <c r="AU30" s="379"/>
      <c r="AV30" s="379"/>
      <c r="AW30" s="379"/>
      <c r="AX30" s="379"/>
      <c r="AY30" s="379"/>
      <c r="AZ30" s="379"/>
      <c r="BA30" s="379"/>
      <c r="BB30" s="379"/>
      <c r="BC30" s="379"/>
      <c r="BD30" s="31"/>
      <c r="BE30" s="31"/>
    </row>
    <row r="31" spans="2:57">
      <c r="AD31" s="379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79"/>
      <c r="AY31" s="379"/>
      <c r="AZ31" s="379"/>
      <c r="BA31" s="379"/>
      <c r="BB31" s="379"/>
      <c r="BC31" s="379"/>
      <c r="BD31" s="31"/>
      <c r="BE31" s="31"/>
    </row>
    <row r="32" spans="2:57">
      <c r="AD32" s="379"/>
      <c r="AE32" s="379"/>
      <c r="AF32" s="379"/>
      <c r="AG32" s="379"/>
      <c r="AH32" s="379"/>
      <c r="AI32" s="379"/>
      <c r="AJ32" s="379"/>
      <c r="AK32" s="379"/>
      <c r="AL32" s="379"/>
      <c r="AM32" s="379"/>
      <c r="AN32" s="379"/>
      <c r="AO32" s="379"/>
      <c r="AP32" s="379"/>
      <c r="AQ32" s="379"/>
      <c r="AR32" s="379"/>
      <c r="AS32" s="379"/>
      <c r="AT32" s="379"/>
      <c r="AU32" s="379"/>
      <c r="AV32" s="379"/>
      <c r="AW32" s="379"/>
      <c r="AX32" s="379"/>
      <c r="AY32" s="379"/>
      <c r="AZ32" s="379"/>
      <c r="BA32" s="379"/>
      <c r="BB32" s="379"/>
      <c r="BC32" s="379"/>
      <c r="BD32" s="31"/>
      <c r="BE32" s="31"/>
    </row>
    <row r="33" spans="30:57">
      <c r="AD33" s="379"/>
      <c r="AE33" s="379"/>
      <c r="AF33" s="379"/>
      <c r="AG33" s="379"/>
      <c r="AH33" s="379"/>
      <c r="AI33" s="379"/>
      <c r="AJ33" s="379"/>
      <c r="AK33" s="379"/>
      <c r="AL33" s="379"/>
      <c r="AM33" s="379"/>
      <c r="AN33" s="379"/>
      <c r="AO33" s="379"/>
      <c r="AP33" s="379"/>
      <c r="AQ33" s="379"/>
      <c r="AR33" s="379"/>
      <c r="AS33" s="379"/>
      <c r="AT33" s="379"/>
      <c r="AU33" s="379"/>
      <c r="AV33" s="379"/>
      <c r="AW33" s="379"/>
      <c r="AX33" s="379"/>
      <c r="AY33" s="379"/>
      <c r="AZ33" s="379"/>
      <c r="BA33" s="379"/>
      <c r="BB33" s="379"/>
      <c r="BC33" s="379"/>
      <c r="BD33" s="31"/>
      <c r="BE33" s="31"/>
    </row>
    <row r="34" spans="30:57">
      <c r="AD34" s="379"/>
      <c r="AE34" s="379"/>
      <c r="AF34" s="379"/>
      <c r="AG34" s="379"/>
      <c r="AH34" s="379"/>
      <c r="AI34" s="379"/>
      <c r="AJ34" s="379"/>
      <c r="AK34" s="379"/>
      <c r="AL34" s="379"/>
      <c r="AM34" s="379"/>
      <c r="AN34" s="379"/>
      <c r="AO34" s="379"/>
      <c r="AP34" s="379"/>
      <c r="AQ34" s="379"/>
      <c r="AR34" s="379"/>
      <c r="AS34" s="379"/>
      <c r="AT34" s="379"/>
      <c r="AU34" s="379"/>
      <c r="AV34" s="379"/>
      <c r="AW34" s="379"/>
      <c r="AX34" s="379"/>
      <c r="AY34" s="379"/>
      <c r="AZ34" s="379"/>
      <c r="BA34" s="379"/>
      <c r="BB34" s="379"/>
      <c r="BC34" s="379"/>
      <c r="BD34" s="31"/>
      <c r="BE34" s="31"/>
    </row>
    <row r="35" spans="30:57">
      <c r="BD35" s="31"/>
      <c r="BE35" s="31"/>
    </row>
    <row r="36" spans="30:57">
      <c r="BD36" s="31"/>
      <c r="BE36" s="31"/>
    </row>
    <row r="37" spans="30:57">
      <c r="BD37" s="31"/>
      <c r="BE37" s="31"/>
    </row>
    <row r="38" spans="30:57">
      <c r="BD38" s="31"/>
      <c r="BE38" s="31"/>
    </row>
    <row r="39" spans="30:57">
      <c r="BD39" s="31"/>
      <c r="BE39" s="31"/>
    </row>
    <row r="40" spans="30:57">
      <c r="BD40" s="31"/>
      <c r="BE40" s="31"/>
    </row>
    <row r="41" spans="30:57">
      <c r="BD41" s="31"/>
      <c r="BE41" s="31"/>
    </row>
    <row r="42" spans="30:57">
      <c r="BD42" s="31"/>
      <c r="BE42" s="31"/>
    </row>
    <row r="43" spans="30:57">
      <c r="BD43" s="31"/>
    </row>
    <row r="44" spans="30:57">
      <c r="BD44" s="31"/>
    </row>
    <row r="45" spans="30:57">
      <c r="BD45" s="31"/>
    </row>
    <row r="46" spans="30:57">
      <c r="BD46" s="31"/>
    </row>
    <row r="47" spans="30:57">
      <c r="BD47" s="31"/>
    </row>
    <row r="48" spans="30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  <row r="76" spans="56:56">
      <c r="BD76" s="31"/>
    </row>
    <row r="77" spans="56:56">
      <c r="BD77" s="31"/>
    </row>
    <row r="78" spans="56:56">
      <c r="BD78" s="31"/>
    </row>
    <row r="79" spans="56:56">
      <c r="BD79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BE56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style="377" customWidth="1"/>
    <col min="20" max="22" width="5.6328125" style="377" hidden="1" customWidth="1"/>
    <col min="23" max="28" width="6.7265625" style="377" hidden="1" customWidth="1"/>
    <col min="29" max="29" width="1.7265625" style="377" customWidth="1"/>
    <col min="30" max="46" width="5.6328125" style="378" customWidth="1"/>
    <col min="47" max="49" width="5.6328125" style="378" hidden="1" customWidth="1"/>
    <col min="50" max="55" width="6.7265625" style="378" hidden="1" customWidth="1"/>
  </cols>
  <sheetData>
    <row r="1" spans="1:57" ht="9" customHeight="1" thickBot="1">
      <c r="A1" s="56">
        <v>1</v>
      </c>
      <c r="B1" s="28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  <c r="N1" s="262"/>
      <c r="O1" s="262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  <c r="AS1" s="262"/>
      <c r="AT1" s="262"/>
      <c r="AU1" s="262"/>
      <c r="AV1" s="262"/>
      <c r="AW1" s="262"/>
      <c r="AX1" s="262"/>
      <c r="AY1" s="262"/>
      <c r="AZ1" s="262"/>
      <c r="BA1" s="262"/>
      <c r="BB1" s="262"/>
      <c r="BC1" s="262"/>
    </row>
    <row r="2" spans="1:57" ht="16" thickTop="1">
      <c r="B2" s="693" t="s">
        <v>206</v>
      </c>
      <c r="C2" s="708" t="s">
        <v>208</v>
      </c>
      <c r="D2" s="709"/>
      <c r="E2" s="709"/>
      <c r="F2" s="709"/>
      <c r="G2" s="709"/>
      <c r="H2" s="709"/>
      <c r="I2" s="709"/>
      <c r="J2" s="709"/>
      <c r="K2" s="709"/>
      <c r="L2" s="709"/>
      <c r="M2" s="709"/>
      <c r="N2" s="709"/>
      <c r="O2" s="709"/>
      <c r="P2" s="709"/>
      <c r="Q2" s="709"/>
      <c r="R2" s="709"/>
      <c r="S2" s="709"/>
      <c r="T2" s="709"/>
      <c r="U2" s="709"/>
      <c r="V2" s="709"/>
      <c r="W2" s="709"/>
      <c r="X2" s="709"/>
      <c r="Y2" s="709"/>
      <c r="Z2" s="709"/>
      <c r="AA2" s="709"/>
      <c r="AB2" s="710"/>
      <c r="AC2" s="399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4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329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46">
        <f>1/$A$1*'[1]44094418Exp'!B$263</f>
        <v>0.3356108446246267</v>
      </c>
      <c r="D5" s="432">
        <f>1/$A$1*'[1]44094418Exp'!C$263</f>
        <v>0.30163358237910998</v>
      </c>
      <c r="E5" s="432">
        <f>1/$A$1*'[1]44094418Exp'!D$263</f>
        <v>0.30747252003891301</v>
      </c>
      <c r="F5" s="432">
        <f>1/$A$1*'[1]44094418Exp'!E$263</f>
        <v>0.32134089820656581</v>
      </c>
      <c r="G5" s="432">
        <f>1/$A$1*'[1]44094418Exp'!F$263</f>
        <v>0.35263212668995408</v>
      </c>
      <c r="H5" s="432">
        <f>1/$A$1*'[1]44094418Exp'!G$263</f>
        <v>0.33901822511792928</v>
      </c>
      <c r="I5" s="432">
        <f>1/$A$1*'[1]44094418Exp'!H$263</f>
        <v>0.31332084253598286</v>
      </c>
      <c r="J5" s="432">
        <f>1/$A$1*'[1]44094418Exp'!I$263</f>
        <v>0.33594050541776832</v>
      </c>
      <c r="K5" s="432">
        <f>1/$A$1*'[1]44094418Exp'!J$263</f>
        <v>0.24077503298849201</v>
      </c>
      <c r="L5" s="432">
        <f>1/$A$1*'[1]44094418Exp'!K$263</f>
        <v>0.23599524822077922</v>
      </c>
      <c r="M5" s="432">
        <f>1/$A$1*'[1]44094418Exp'!L$263</f>
        <v>0.20748608598950216</v>
      </c>
      <c r="N5" s="432">
        <f>1/$A$1*'[1]44094418Exp'!M$263</f>
        <v>0.22664324091485463</v>
      </c>
      <c r="O5" s="432">
        <f>1/$A$1*'[1]44094418Exp'!N$263</f>
        <v>0.2228152269535271</v>
      </c>
      <c r="P5" s="432">
        <f>1/$A$1*'[1]44094418Exp'!O$263</f>
        <v>0.23285624393382454</v>
      </c>
      <c r="Q5" s="432">
        <f>1/$A$1*'[1]44094418Exp'!P$263</f>
        <v>0.34585981956344392</v>
      </c>
      <c r="R5" s="432">
        <f>1/$A$1*'[1]44094418Exp'!Q$263</f>
        <v>0.35387668862667548</v>
      </c>
      <c r="S5" s="432">
        <f>1/$A$1*'[1]44094418Exp'!R$263</f>
        <v>0.28503428138518955</v>
      </c>
      <c r="T5" s="432">
        <f>1/$A$1*'[1]44094418Exp'!S$263</f>
        <v>0.60111152717264005</v>
      </c>
      <c r="U5" s="432">
        <f>1/$A$1*'[1]44094418Exp'!T$263</f>
        <v>0</v>
      </c>
      <c r="V5" s="432">
        <f>1/$A$1*'[1]44094418Exp'!U$263</f>
        <v>0.5013417910025505</v>
      </c>
      <c r="W5" s="432">
        <f>1/$A$1*'[1]44094418Exp'!V$263</f>
        <v>0.5013417910025505</v>
      </c>
      <c r="X5" s="432">
        <f>1/$A$1*'[1]44094418Exp'!W$263</f>
        <v>0.5013417910025505</v>
      </c>
      <c r="Y5" s="432">
        <f>1/$A$1*'[1]44094418Exp'!X$263</f>
        <v>0.5013417910025505</v>
      </c>
      <c r="Z5" s="432">
        <f>1/$A$1*'[1]44094418Exp'!Y$263</f>
        <v>0.5013417910025505</v>
      </c>
      <c r="AA5" s="432">
        <f>1/$A$1*'[1]44094418Exp'!Z$263</f>
        <v>0.5013417910025505</v>
      </c>
      <c r="AB5" s="432">
        <f>1/$A$1*'[1]44094418Exp'!AA$263</f>
        <v>0</v>
      </c>
      <c r="AC5" s="341"/>
      <c r="AD5" s="401">
        <f>1/1000*'[1]44094418Exp'!AB$263</f>
        <v>0.15859968869386501</v>
      </c>
      <c r="AE5" s="401">
        <f>1/1000*'[1]44094418Exp'!AC$263</f>
        <v>0.1358801794408</v>
      </c>
      <c r="AF5" s="401">
        <f>1/1000*'[1]44094418Exp'!AD$263</f>
        <v>0.14193716891040001</v>
      </c>
      <c r="AG5" s="401">
        <f>1/1000*'[1]44094418Exp'!AE$263</f>
        <v>0.18052860165760012</v>
      </c>
      <c r="AH5" s="401">
        <f>1/1000*'[1]44094418Exp'!AF$263</f>
        <v>0.19707427879860001</v>
      </c>
      <c r="AI5" s="401">
        <f>1/1000*'[1]44094418Exp'!AG$263</f>
        <v>0.19834628573760005</v>
      </c>
      <c r="AJ5" s="401">
        <f>1/1000*'[1]44094418Exp'!AH$263</f>
        <v>0.24973930206080003</v>
      </c>
      <c r="AK5" s="401">
        <f>1/1000*'[1]44094418Exp'!AI$263</f>
        <v>0.26451243563550003</v>
      </c>
      <c r="AL5" s="401">
        <f>1/1000*'[1]44094418Exp'!AJ$263</f>
        <v>0.25176634325120012</v>
      </c>
      <c r="AM5" s="401">
        <f>1/1000*'[1]44094418Exp'!AK$263</f>
        <v>0.22690772241719989</v>
      </c>
      <c r="AN5" s="401">
        <f>1/1000*'[1]44094418Exp'!AL$263</f>
        <v>0.20508473739419994</v>
      </c>
      <c r="AO5" s="401">
        <f>1/1000*'[1]44094418Exp'!AM$263</f>
        <v>5.5139936016000014E-2</v>
      </c>
      <c r="AP5" s="401">
        <f>1/1000*'[1]44094418Exp'!AN$263</f>
        <v>0.2273685724816</v>
      </c>
      <c r="AQ5" s="401">
        <f>1/1000*'[1]44094418Exp'!AO$263</f>
        <v>0.25431746127330002</v>
      </c>
      <c r="AR5" s="401">
        <f>1/1000*'[1]44094418Exp'!AP$263</f>
        <v>0.28550335566050006</v>
      </c>
      <c r="AS5" s="401">
        <f>1/1000*'[1]44094418Exp'!AQ$263</f>
        <v>0.22965700711799988</v>
      </c>
      <c r="AT5" s="401">
        <f>1/1000*'[1]44094418Exp'!AR$263</f>
        <v>0.19855213343020003</v>
      </c>
      <c r="AU5" s="401">
        <f>1/1000*'[1]44094418Exp'!AS$263</f>
        <v>0.36839549422390006</v>
      </c>
      <c r="AV5" s="401">
        <f>1/1000*'[1]44094418Exp'!AT$263</f>
        <v>9.2687434503000016E-2</v>
      </c>
      <c r="AW5" s="401">
        <f>1/1000*'[1]44094418Exp'!AU$263</f>
        <v>0.37938993946166666</v>
      </c>
      <c r="AX5" s="401">
        <f>1/1000*'[1]44094418Exp'!AV$263</f>
        <v>0</v>
      </c>
      <c r="AY5" s="401">
        <f>1/1000*'[1]44094418Exp'!AW$263</f>
        <v>0</v>
      </c>
      <c r="AZ5" s="401">
        <f>1/1000*'[1]44094418Exp'!AX$263</f>
        <v>0</v>
      </c>
      <c r="BA5" s="401">
        <f>1/1000*'[1]44094418Exp'!AY$263</f>
        <v>0</v>
      </c>
      <c r="BB5" s="401">
        <f>1/1000*'[1]44094418Exp'!AZ$263</f>
        <v>0</v>
      </c>
      <c r="BC5" s="402">
        <f>1/1000*'[1]44094418Exp'!BA$263</f>
        <v>0</v>
      </c>
      <c r="BD5" s="619"/>
      <c r="BE5" s="31"/>
    </row>
    <row r="6" spans="1:57" ht="17.149999999999999" customHeight="1" thickTop="1">
      <c r="B6" s="223" t="s">
        <v>157</v>
      </c>
      <c r="C6" s="382">
        <f>1/$A$1*'[1]44094418Exp'!B$266</f>
        <v>1.8419799999999997E-4</v>
      </c>
      <c r="D6" s="383">
        <f>1/$A$1*'[1]44094418Exp'!C$266</f>
        <v>2.0887687500000001E-4</v>
      </c>
      <c r="E6" s="383">
        <f>1/$A$1*'[1]44094418Exp'!D$266</f>
        <v>2.9151166666666669E-4</v>
      </c>
      <c r="F6" s="383">
        <f>1/$A$1*'[1]44094418Exp'!E$266</f>
        <v>2.8909999999999998E-4</v>
      </c>
      <c r="G6" s="383">
        <f>1/$A$1*'[1]44094418Exp'!F$266</f>
        <v>5.7513399999999993E-4</v>
      </c>
      <c r="H6" s="383">
        <f>1/$A$1*'[1]44094418Exp'!G$266</f>
        <v>1.1063919999999999E-3</v>
      </c>
      <c r="I6" s="383">
        <f>1/$A$1*'[1]44094418Exp'!H$266</f>
        <v>3.3224624999999999E-4</v>
      </c>
      <c r="J6" s="383">
        <f>1/$A$1*'[1]44094418Exp'!I$266</f>
        <v>1.0383745000000001E-3</v>
      </c>
      <c r="K6" s="383">
        <f>1/$A$1*'[1]44094418Exp'!J$266</f>
        <v>1.1917443555555555E-3</v>
      </c>
      <c r="L6" s="383">
        <f>1/$A$1*'[1]44094418Exp'!K$266</f>
        <v>8.544338749999999E-4</v>
      </c>
      <c r="M6" s="383">
        <f>1/$A$1*'[1]44094418Exp'!L$266</f>
        <v>1.2093370833333333E-3</v>
      </c>
      <c r="N6" s="383">
        <f>1/$A$1*'[1]44094418Exp'!M$266</f>
        <v>1.4293476985645932E-3</v>
      </c>
      <c r="O6" s="383">
        <f>1/$A$1*'[1]44094418Exp'!N$266</f>
        <v>9.3952648275862061E-4</v>
      </c>
      <c r="P6" s="383">
        <f>1/$A$1*'[1]44094418Exp'!O$266</f>
        <v>1.655991392857143E-3</v>
      </c>
      <c r="Q6" s="383">
        <f>1/$A$1*'[1]44094418Exp'!P$266</f>
        <v>1.7894867333333334E-3</v>
      </c>
      <c r="R6" s="383">
        <f>1/$A$1*'[1]44094418Exp'!Q$266</f>
        <v>1.0555360652173911E-3</v>
      </c>
      <c r="S6" s="383">
        <f>1/$A$1*'[1]44094418Exp'!R$266</f>
        <v>9.7821505042016798E-4</v>
      </c>
      <c r="T6" s="383">
        <f>1/$A$1*'[1]44094418Exp'!S$266</f>
        <v>2.7432061999999993E-2</v>
      </c>
      <c r="U6" s="383">
        <f>1/$A$1*'[1]44094418Exp'!T$266</f>
        <v>0</v>
      </c>
      <c r="V6" s="383">
        <f>1/$A$1*'[1]44094418Exp'!U$266</f>
        <v>7.1947820000000003E-3</v>
      </c>
      <c r="W6" s="383">
        <f>1/$A$1*'[1]44094418Exp'!V$266</f>
        <v>7.1947820000000003E-3</v>
      </c>
      <c r="X6" s="383">
        <f>1/$A$1*'[1]44094418Exp'!W$266</f>
        <v>7.1947820000000003E-3</v>
      </c>
      <c r="Y6" s="383">
        <f>1/$A$1*'[1]44094418Exp'!X$266</f>
        <v>7.1947820000000003E-3</v>
      </c>
      <c r="Z6" s="383">
        <f>1/$A$1*'[1]44094418Exp'!Y$266</f>
        <v>7.1947820000000003E-3</v>
      </c>
      <c r="AA6" s="383">
        <f>1/$A$1*'[1]44094418Exp'!Z$266</f>
        <v>7.1947820000000003E-3</v>
      </c>
      <c r="AB6" s="383">
        <f>1/$A$1*'[1]44094418Exp'!AA$266</f>
        <v>0</v>
      </c>
      <c r="AC6" s="341"/>
      <c r="AD6" s="383">
        <f>1/1000*'[1]44094418Exp'!AB$266</f>
        <v>1.38166039509E-4</v>
      </c>
      <c r="AE6" s="383">
        <f>1/1000*'[1]44094418Exp'!AC$266</f>
        <v>1.152959616E-4</v>
      </c>
      <c r="AF6" s="383">
        <f>1/1000*'[1]44094418Exp'!AD$266</f>
        <v>6.9080808000000006E-5</v>
      </c>
      <c r="AG6" s="383">
        <f>1/1000*'[1]44094418Exp'!AE$266</f>
        <v>7.8196462399999998E-5</v>
      </c>
      <c r="AH6" s="383">
        <f>1/1000*'[1]44094418Exp'!AF$266</f>
        <v>2.1086219629999999E-4</v>
      </c>
      <c r="AI6" s="383">
        <f>1/1000*'[1]44094418Exp'!AG$266</f>
        <v>4.1861103570000002E-4</v>
      </c>
      <c r="AJ6" s="383">
        <f>1/1000*'[1]44094418Exp'!AH$266</f>
        <v>3.7535283080000005E-4</v>
      </c>
      <c r="AK6" s="383">
        <f>1/1000*'[1]44094418Exp'!AI$266</f>
        <v>8.2210127750000019E-4</v>
      </c>
      <c r="AL6" s="383">
        <f>1/1000*'[1]44094418Exp'!AJ$266</f>
        <v>7.2580303000000001E-4</v>
      </c>
      <c r="AM6" s="383">
        <f>1/1000*'[1]44094418Exp'!AK$266</f>
        <v>8.5062296439999995E-4</v>
      </c>
      <c r="AN6" s="383">
        <f>1/1000*'[1]44094418Exp'!AL$266</f>
        <v>1.1183379831000001E-3</v>
      </c>
      <c r="AO6" s="383">
        <f>1/1000*'[1]44094418Exp'!AM$266</f>
        <v>3.79552464E-4</v>
      </c>
      <c r="AP6" s="383">
        <f>1/1000*'[1]44094418Exp'!AN$266</f>
        <v>1.4791439872E-3</v>
      </c>
      <c r="AQ6" s="383">
        <f>1/1000*'[1]44094418Exp'!AO$266</f>
        <v>2.2672114629000003E-3</v>
      </c>
      <c r="AR6" s="383">
        <f>1/1000*'[1]44094418Exp'!AP$266</f>
        <v>1.8354303585000004E-3</v>
      </c>
      <c r="AS6" s="383">
        <f>1/1000*'[1]44094418Exp'!AQ$266</f>
        <v>1.2070139549999999E-3</v>
      </c>
      <c r="AT6" s="383">
        <f>1/1000*'[1]44094418Exp'!AR$266</f>
        <v>7.3199186309999998E-4</v>
      </c>
      <c r="AU6" s="383">
        <f>1/1000*'[1]44094418Exp'!AS$266</f>
        <v>1.2183768182299997E-2</v>
      </c>
      <c r="AV6" s="383">
        <f>1/1000*'[1]44094418Exp'!AT$266</f>
        <v>3.6725557000000003E-4</v>
      </c>
      <c r="AW6" s="383">
        <f>1/1000*'[1]44094418Exp'!AU$266</f>
        <v>4.9612241795833336E-3</v>
      </c>
      <c r="AX6" s="383">
        <f>1/1000*'[1]44094418Exp'!AV$266</f>
        <v>0</v>
      </c>
      <c r="AY6" s="383">
        <f>1/1000*'[1]44094418Exp'!AW$266</f>
        <v>0</v>
      </c>
      <c r="AZ6" s="383">
        <f>1/1000*'[1]44094418Exp'!AX$266</f>
        <v>0</v>
      </c>
      <c r="BA6" s="383">
        <f>1/1000*'[1]44094418Exp'!AY$266</f>
        <v>0</v>
      </c>
      <c r="BB6" s="383">
        <f>1/1000*'[1]44094418Exp'!AZ$266</f>
        <v>0</v>
      </c>
      <c r="BC6" s="384">
        <f>1/1000*'[1]44094418Exp'!BA$266</f>
        <v>0</v>
      </c>
      <c r="BD6" s="619"/>
      <c r="BE6" s="31"/>
    </row>
    <row r="7" spans="1:57" ht="17.149999999999999" customHeight="1">
      <c r="B7" s="15" t="s">
        <v>103</v>
      </c>
      <c r="C7" s="347">
        <f>1/$A$1*'[1]44094418Exp'!B$268</f>
        <v>1.1143231593939392E-2</v>
      </c>
      <c r="D7" s="337">
        <f>1/$A$1*'[1]44094418Exp'!C$268</f>
        <v>9.6416241363636353E-3</v>
      </c>
      <c r="E7" s="337">
        <f>1/$A$1*'[1]44094418Exp'!D$268</f>
        <v>1.0848699874999998E-2</v>
      </c>
      <c r="F7" s="337">
        <f>1/$A$1*'[1]44094418Exp'!E$268</f>
        <v>1.174131E-2</v>
      </c>
      <c r="G7" s="337">
        <f>1/$A$1*'[1]44094418Exp'!F$268</f>
        <v>1.2766081999999998E-2</v>
      </c>
      <c r="H7" s="337">
        <f>1/$A$1*'[1]44094418Exp'!G$268</f>
        <v>8.3600726153846127E-3</v>
      </c>
      <c r="I7" s="337">
        <f>1/$A$1*'[1]44094418Exp'!H$268</f>
        <v>1.2106213166666664E-2</v>
      </c>
      <c r="J7" s="337">
        <f>1/$A$1*'[1]44094418Exp'!I$268</f>
        <v>1.8583164499999996E-2</v>
      </c>
      <c r="K7" s="337">
        <f>1/$A$1*'[1]44094418Exp'!J$268</f>
        <v>1.5371602999999996E-2</v>
      </c>
      <c r="L7" s="337">
        <f>1/$A$1*'[1]44094418Exp'!K$268</f>
        <v>1.2879747999999996E-2</v>
      </c>
      <c r="M7" s="337">
        <f>1/$A$1*'[1]44094418Exp'!L$268</f>
        <v>6.1274168499999985E-3</v>
      </c>
      <c r="N7" s="337">
        <f>1/$A$1*'[1]44094418Exp'!M$268</f>
        <v>7.2344172818181816E-3</v>
      </c>
      <c r="O7" s="337">
        <f>1/$A$1*'[1]44094418Exp'!N$268</f>
        <v>9.0242459999999997E-3</v>
      </c>
      <c r="P7" s="337">
        <f>1/$A$1*'[1]44094418Exp'!O$268</f>
        <v>1.1038653636363636E-2</v>
      </c>
      <c r="Q7" s="337">
        <f>1/$A$1*'[1]44094418Exp'!P$268</f>
        <v>1.8986434799999997E-2</v>
      </c>
      <c r="R7" s="337">
        <f>1/$A$1*'[1]44094418Exp'!Q$268</f>
        <v>2.4438409380000001E-2</v>
      </c>
      <c r="S7" s="337">
        <f>1/$A$1*'[1]44094418Exp'!R$268</f>
        <v>1.9121045999999999E-2</v>
      </c>
      <c r="T7" s="337">
        <f>1/$A$1*'[1]44094418Exp'!S$268</f>
        <v>1.0645506781016044E-2</v>
      </c>
      <c r="U7" s="337">
        <f>1/$A$1*'[1]44094418Exp'!T$268</f>
        <v>0</v>
      </c>
      <c r="V7" s="337">
        <f>1/$A$1*'[1]44094418Exp'!U$268</f>
        <v>4.2848897500000005E-3</v>
      </c>
      <c r="W7" s="337">
        <f>1/$A$1*'[1]44094418Exp'!V$268</f>
        <v>4.2848897500000005E-3</v>
      </c>
      <c r="X7" s="337">
        <f>1/$A$1*'[1]44094418Exp'!W$268</f>
        <v>4.2848897500000005E-3</v>
      </c>
      <c r="Y7" s="337">
        <f>1/$A$1*'[1]44094418Exp'!X$268</f>
        <v>4.2848897500000005E-3</v>
      </c>
      <c r="Z7" s="337">
        <f>1/$A$1*'[1]44094418Exp'!Y$268</f>
        <v>4.2848897500000005E-3</v>
      </c>
      <c r="AA7" s="337">
        <f>1/$A$1*'[1]44094418Exp'!Z$268</f>
        <v>4.2848897500000005E-3</v>
      </c>
      <c r="AB7" s="337">
        <f>1/$A$1*'[1]44094418Exp'!AA$268</f>
        <v>0</v>
      </c>
      <c r="AC7" s="341"/>
      <c r="AD7" s="337">
        <f>1/1000*'[1]44094418Exp'!AB$268</f>
        <v>5.3629284052710002E-3</v>
      </c>
      <c r="AE7" s="337">
        <f>1/1000*'[1]44094418Exp'!AC$268</f>
        <v>5.1737029755999997E-3</v>
      </c>
      <c r="AF7" s="337">
        <f>1/1000*'[1]44094418Exp'!AD$268</f>
        <v>5.3791581264E-3</v>
      </c>
      <c r="AG7" s="337">
        <f>1/1000*'[1]44094418Exp'!AE$268</f>
        <v>8.279179272E-3</v>
      </c>
      <c r="AH7" s="337">
        <f>1/1000*'[1]44094418Exp'!AF$268</f>
        <v>6.4936269503000008E-3</v>
      </c>
      <c r="AI7" s="337">
        <f>1/1000*'[1]44094418Exp'!AG$268</f>
        <v>5.0063728572000005E-3</v>
      </c>
      <c r="AJ7" s="337">
        <f>1/1000*'[1]44094418Exp'!AH$268</f>
        <v>7.5496126668000013E-3</v>
      </c>
      <c r="AK7" s="337">
        <f>1/1000*'[1]44094418Exp'!AI$268</f>
        <v>1.4241120413000002E-2</v>
      </c>
      <c r="AL7" s="337">
        <f>1/1000*'[1]44094418Exp'!AJ$268</f>
        <v>1.6058557687600002E-2</v>
      </c>
      <c r="AM7" s="337">
        <f>1/1000*'[1]44094418Exp'!AK$268</f>
        <v>1.0635196571999999E-2</v>
      </c>
      <c r="AN7" s="337">
        <f>1/1000*'[1]44094418Exp'!AL$268</f>
        <v>6.1007878809000004E-3</v>
      </c>
      <c r="AO7" s="337">
        <f>1/1000*'[1]44094418Exp'!AM$268</f>
        <v>1.95260712E-3</v>
      </c>
      <c r="AP7" s="337">
        <f>1/1000*'[1]44094418Exp'!AN$268</f>
        <v>1.0912835524800001E-2</v>
      </c>
      <c r="AQ7" s="337">
        <f>1/1000*'[1]44094418Exp'!AO$268</f>
        <v>1.4457614257800001E-2</v>
      </c>
      <c r="AR7" s="337">
        <f>1/1000*'[1]44094418Exp'!AP$268</f>
        <v>1.6704058155499999E-2</v>
      </c>
      <c r="AS7" s="337">
        <f>1/1000*'[1]44094418Exp'!AQ$268</f>
        <v>2.00944241085E-2</v>
      </c>
      <c r="AT7" s="337">
        <f>1/1000*'[1]44094418Exp'!AR$268</f>
        <v>1.87159478084E-2</v>
      </c>
      <c r="AU7" s="337">
        <f>1/1000*'[1]44094418Exp'!AS$268</f>
        <v>3.3604926069000004E-3</v>
      </c>
      <c r="AV7" s="337">
        <f>1/1000*'[1]44094418Exp'!AT$268</f>
        <v>6.2287900460000004E-3</v>
      </c>
      <c r="AW7" s="337">
        <f>1/1000*'[1]44094418Exp'!AU$268</f>
        <v>3.5432942795833337E-3</v>
      </c>
      <c r="AX7" s="337">
        <f>1/1000*'[1]44094418Exp'!AV$268</f>
        <v>0</v>
      </c>
      <c r="AY7" s="337">
        <f>1/1000*'[1]44094418Exp'!AW$268</f>
        <v>0</v>
      </c>
      <c r="AZ7" s="337">
        <f>1/1000*'[1]44094418Exp'!AX$268</f>
        <v>0</v>
      </c>
      <c r="BA7" s="337">
        <f>1/1000*'[1]44094418Exp'!AY$268</f>
        <v>0</v>
      </c>
      <c r="BB7" s="337">
        <f>1/1000*'[1]44094418Exp'!AZ$268</f>
        <v>0</v>
      </c>
      <c r="BC7" s="348">
        <f>1/1000*'[1]44094418Exp'!BA$268</f>
        <v>0</v>
      </c>
      <c r="BD7" s="619"/>
      <c r="BE7" s="31"/>
    </row>
    <row r="8" spans="1:57">
      <c r="B8" s="5" t="s">
        <v>105</v>
      </c>
      <c r="C8" s="338">
        <f>1/$A$1*'[1]44094418Exp'!B$247</f>
        <v>1.0747101593939393E-2</v>
      </c>
      <c r="D8" s="339">
        <f>1/$A$1*'[1]44094418Exp'!C$247</f>
        <v>9.2253341363636356E-3</v>
      </c>
      <c r="E8" s="339">
        <f>1/$A$1*'[1]44094418Exp'!D$247</f>
        <v>1.0396615874999997E-2</v>
      </c>
      <c r="F8" s="339">
        <f>1/$A$1*'[1]44094418Exp'!E$247</f>
        <v>1.1538211999999999E-2</v>
      </c>
      <c r="G8" s="339">
        <f>1/$A$1*'[1]44094418Exp'!F$247</f>
        <v>1.2199725999999998E-2</v>
      </c>
      <c r="H8" s="339">
        <f>1/$A$1*'[1]44094418Exp'!G$247</f>
        <v>8.2718446153846135E-3</v>
      </c>
      <c r="I8" s="339">
        <f>1/$A$1*'[1]44094418Exp'!H$247</f>
        <v>9.9477094999999988E-3</v>
      </c>
      <c r="J8" s="339">
        <f>1/$A$1*'[1]44094418Exp'!I$247</f>
        <v>1.7797287999999994E-2</v>
      </c>
      <c r="K8" s="339">
        <f>1/$A$1*'[1]44094418Exp'!J$247</f>
        <v>1.4822429999999996E-2</v>
      </c>
      <c r="L8" s="339">
        <f>1/$A$1*'[1]44094418Exp'!K$247</f>
        <v>1.2450059999999997E-2</v>
      </c>
      <c r="M8" s="339">
        <f>1/$A$1*'[1]44094418Exp'!L$247</f>
        <v>4.9898728499999986E-3</v>
      </c>
      <c r="N8" s="339">
        <f>1/$A$1*'[1]44094418Exp'!M$247</f>
        <v>6.4549810999999999E-3</v>
      </c>
      <c r="O8" s="339">
        <f>1/$A$1*'[1]44094418Exp'!N$247</f>
        <v>7.0161139999999995E-3</v>
      </c>
      <c r="P8" s="339">
        <f>1/$A$1*'[1]44094418Exp'!O$247</f>
        <v>8.2901229999999999E-3</v>
      </c>
      <c r="Q8" s="339">
        <f>1/$A$1*'[1]44094418Exp'!P$247</f>
        <v>1.5499510799999998E-2</v>
      </c>
      <c r="R8" s="339">
        <f>1/$A$1*'[1]44094418Exp'!Q$247</f>
        <v>1.9320608980000001E-2</v>
      </c>
      <c r="S8" s="339">
        <f>1/$A$1*'[1]44094418Exp'!R$247</f>
        <v>1.5882132E-2</v>
      </c>
      <c r="T8" s="339">
        <f>1/$A$1*'[1]44094418Exp'!S$247</f>
        <v>2.3440678101604279E-4</v>
      </c>
      <c r="U8" s="339">
        <f>1/$A$1*'[1]44094418Exp'!T$247</f>
        <v>0</v>
      </c>
      <c r="V8" s="339">
        <f>1/$A$1*'[1]44094418Exp'!U$247</f>
        <v>5.232997499999999E-4</v>
      </c>
      <c r="W8" s="339">
        <f>1/$A$1*'[1]44094418Exp'!V$247</f>
        <v>5.232997499999999E-4</v>
      </c>
      <c r="X8" s="339">
        <f>1/$A$1*'[1]44094418Exp'!W$247</f>
        <v>5.232997499999999E-4</v>
      </c>
      <c r="Y8" s="339">
        <f>1/$A$1*'[1]44094418Exp'!X$247</f>
        <v>5.232997499999999E-4</v>
      </c>
      <c r="Z8" s="339">
        <f>1/$A$1*'[1]44094418Exp'!Y$247</f>
        <v>5.232997499999999E-4</v>
      </c>
      <c r="AA8" s="339">
        <f>1/$A$1*'[1]44094418Exp'!Z$247</f>
        <v>5.232997499999999E-4</v>
      </c>
      <c r="AB8" s="339">
        <f>1/$A$1*'[1]44094418Exp'!AA$247</f>
        <v>0</v>
      </c>
      <c r="AC8" s="341"/>
      <c r="AD8" s="339">
        <f>1/1000*'[1]44094418Exp'!AB$247</f>
        <v>5.1900280516710001E-3</v>
      </c>
      <c r="AE8" s="339">
        <f>1/1000*'[1]44094418Exp'!AC$247</f>
        <v>4.900261966E-3</v>
      </c>
      <c r="AF8" s="339">
        <f>1/1000*'[1]44094418Exp'!AD$247</f>
        <v>5.0094285263999998E-3</v>
      </c>
      <c r="AG8" s="339">
        <f>1/1000*'[1]44094418Exp'!AE$247</f>
        <v>8.1226630464000006E-3</v>
      </c>
      <c r="AH8" s="339">
        <f>1/1000*'[1]44094418Exp'!AF$247</f>
        <v>6.1388380606000005E-3</v>
      </c>
      <c r="AI8" s="339">
        <f>1/1000*'[1]44094418Exp'!AG$247</f>
        <v>4.9075801203000008E-3</v>
      </c>
      <c r="AJ8" s="339">
        <f>1/1000*'[1]44094418Exp'!AH$247</f>
        <v>6.6551772176000005E-3</v>
      </c>
      <c r="AK8" s="339">
        <f>1/1000*'[1]44094418Exp'!AI$247</f>
        <v>1.3705342625E-2</v>
      </c>
      <c r="AL8" s="339">
        <f>1/1000*'[1]44094418Exp'!AJ$247</f>
        <v>1.5061545020800001E-2</v>
      </c>
      <c r="AM8" s="339">
        <f>1/1000*'[1]44094418Exp'!AK$247</f>
        <v>9.8386667412000001E-3</v>
      </c>
      <c r="AN8" s="339">
        <f>1/1000*'[1]44094418Exp'!AL$247</f>
        <v>4.3740212085000008E-3</v>
      </c>
      <c r="AO8" s="339">
        <f>1/1000*'[1]44094418Exp'!AM$247</f>
        <v>1.939977504E-3</v>
      </c>
      <c r="AP8" s="339">
        <f>1/1000*'[1]44094418Exp'!AN$247</f>
        <v>8.4523240384000008E-3</v>
      </c>
      <c r="AQ8" s="339">
        <f>1/1000*'[1]44094418Exp'!AO$247</f>
        <v>1.05045166392E-2</v>
      </c>
      <c r="AR8" s="339">
        <f>1/1000*'[1]44094418Exp'!AP$247</f>
        <v>1.2477342410500001E-2</v>
      </c>
      <c r="AS8" s="339">
        <f>1/1000*'[1]44094418Exp'!AQ$247</f>
        <v>1.5536539304999998E-2</v>
      </c>
      <c r="AT8" s="339">
        <f>1/1000*'[1]44094418Exp'!AR$247</f>
        <v>1.42111858094E-2</v>
      </c>
      <c r="AU8" s="339">
        <f>1/1000*'[1]44094418Exp'!AS$247</f>
        <v>3.1437178630000002E-4</v>
      </c>
      <c r="AV8" s="339">
        <f>1/1000*'[1]44094418Exp'!AT$247</f>
        <v>5.7280909239999997E-3</v>
      </c>
      <c r="AW8" s="339">
        <f>1/1000*'[1]44094418Exp'!AU$247</f>
        <v>9.5792669583333345E-4</v>
      </c>
      <c r="AX8" s="339">
        <f>1/1000*'[1]44094418Exp'!AV$247</f>
        <v>0</v>
      </c>
      <c r="AY8" s="339">
        <f>1/1000*'[1]44094418Exp'!AW$247</f>
        <v>0</v>
      </c>
      <c r="AZ8" s="339">
        <f>1/1000*'[1]44094418Exp'!AX$247</f>
        <v>0</v>
      </c>
      <c r="BA8" s="339">
        <f>1/1000*'[1]44094418Exp'!AY$247</f>
        <v>0</v>
      </c>
      <c r="BB8" s="339">
        <f>1/1000*'[1]44094418Exp'!AZ$247</f>
        <v>0</v>
      </c>
      <c r="BC8" s="340">
        <f>1/1000*'[1]44094418Exp'!BA$247</f>
        <v>0</v>
      </c>
      <c r="BD8" s="619"/>
      <c r="BE8" s="31"/>
    </row>
    <row r="9" spans="1:57">
      <c r="B9" s="5" t="s">
        <v>19</v>
      </c>
      <c r="C9" s="403">
        <f t="shared" ref="C9:N9" si="3">SUM(C7:C7)-SUM(C8:C8)</f>
        <v>3.9612999999999975E-4</v>
      </c>
      <c r="D9" s="339">
        <f t="shared" si="3"/>
        <v>4.1628999999999972E-4</v>
      </c>
      <c r="E9" s="339">
        <f t="shared" si="3"/>
        <v>4.5208400000000017E-4</v>
      </c>
      <c r="F9" s="339">
        <f t="shared" si="3"/>
        <v>2.0309800000000051E-4</v>
      </c>
      <c r="G9" s="339">
        <f t="shared" si="3"/>
        <v>5.663560000000005E-4</v>
      </c>
      <c r="H9" s="339">
        <f t="shared" si="3"/>
        <v>8.8227999999999224E-5</v>
      </c>
      <c r="I9" s="339">
        <f t="shared" si="3"/>
        <v>2.1585036666666654E-3</v>
      </c>
      <c r="J9" s="339">
        <f t="shared" si="3"/>
        <v>7.8587650000000106E-4</v>
      </c>
      <c r="K9" s="339">
        <f t="shared" si="3"/>
        <v>5.4917300000000002E-4</v>
      </c>
      <c r="L9" s="339">
        <f t="shared" si="3"/>
        <v>4.2968799999999925E-4</v>
      </c>
      <c r="M9" s="339">
        <f t="shared" si="3"/>
        <v>1.1375439999999999E-3</v>
      </c>
      <c r="N9" s="339">
        <f t="shared" si="3"/>
        <v>7.7943618181818171E-4</v>
      </c>
      <c r="O9" s="339">
        <f t="shared" ref="O9:AB9" si="4">SUM(O7:O7)-SUM(O8:O8)</f>
        <v>2.0081320000000001E-3</v>
      </c>
      <c r="P9" s="339">
        <f t="shared" si="4"/>
        <v>2.7485306363636362E-3</v>
      </c>
      <c r="Q9" s="339">
        <f t="shared" si="4"/>
        <v>3.4869239999999989E-3</v>
      </c>
      <c r="R9" s="339">
        <f t="shared" si="4"/>
        <v>5.1178004000000006E-3</v>
      </c>
      <c r="S9" s="339">
        <f t="shared" si="4"/>
        <v>3.238913999999999E-3</v>
      </c>
      <c r="T9" s="339">
        <f t="shared" si="4"/>
        <v>1.0411100000000001E-2</v>
      </c>
      <c r="U9" s="339">
        <f t="shared" si="4"/>
        <v>0</v>
      </c>
      <c r="V9" s="339">
        <f t="shared" si="4"/>
        <v>3.7615900000000004E-3</v>
      </c>
      <c r="W9" s="339">
        <f t="shared" si="4"/>
        <v>3.7615900000000004E-3</v>
      </c>
      <c r="X9" s="339">
        <f t="shared" si="4"/>
        <v>3.7615900000000004E-3</v>
      </c>
      <c r="Y9" s="339">
        <f t="shared" si="4"/>
        <v>3.7615900000000004E-3</v>
      </c>
      <c r="Z9" s="339">
        <f t="shared" si="4"/>
        <v>3.7615900000000004E-3</v>
      </c>
      <c r="AA9" s="339">
        <f t="shared" si="4"/>
        <v>3.7615900000000004E-3</v>
      </c>
      <c r="AB9" s="339">
        <f t="shared" si="4"/>
        <v>0</v>
      </c>
      <c r="AC9" s="341"/>
      <c r="AD9" s="363">
        <f t="shared" ref="AD9:BC9" si="5">SUM(AD7:AD7)-SUM(AD8:AD8)</f>
        <v>1.7290035360000011E-4</v>
      </c>
      <c r="AE9" s="363">
        <f t="shared" si="5"/>
        <v>2.7344100959999975E-4</v>
      </c>
      <c r="AF9" s="363">
        <f t="shared" si="5"/>
        <v>3.6972960000000027E-4</v>
      </c>
      <c r="AG9" s="363">
        <f t="shared" si="5"/>
        <v>1.5651622559999939E-4</v>
      </c>
      <c r="AH9" s="363">
        <f t="shared" si="5"/>
        <v>3.5478888970000028E-4</v>
      </c>
      <c r="AI9" s="363">
        <f t="shared" si="5"/>
        <v>9.8792736899999678E-5</v>
      </c>
      <c r="AJ9" s="363">
        <f t="shared" si="5"/>
        <v>8.9443544920000083E-4</v>
      </c>
      <c r="AK9" s="363">
        <f t="shared" si="5"/>
        <v>5.3577778800000149E-4</v>
      </c>
      <c r="AL9" s="363">
        <f t="shared" si="5"/>
        <v>9.9701266680000088E-4</v>
      </c>
      <c r="AM9" s="363">
        <f t="shared" si="5"/>
        <v>7.9652983079999892E-4</v>
      </c>
      <c r="AN9" s="363">
        <f t="shared" si="5"/>
        <v>1.7267666723999996E-3</v>
      </c>
      <c r="AO9" s="363">
        <f t="shared" si="5"/>
        <v>1.2629616000000036E-5</v>
      </c>
      <c r="AP9" s="363">
        <f t="shared" si="5"/>
        <v>2.4605114864000004E-3</v>
      </c>
      <c r="AQ9" s="363">
        <f t="shared" si="5"/>
        <v>3.9530976186000003E-3</v>
      </c>
      <c r="AR9" s="363">
        <f t="shared" si="5"/>
        <v>4.2267157449999981E-3</v>
      </c>
      <c r="AS9" s="363">
        <f t="shared" si="5"/>
        <v>4.5578848035000025E-3</v>
      </c>
      <c r="AT9" s="363">
        <f t="shared" si="5"/>
        <v>4.5047619990000003E-3</v>
      </c>
      <c r="AU9" s="363">
        <f t="shared" si="5"/>
        <v>3.0461208206000005E-3</v>
      </c>
      <c r="AV9" s="363">
        <f t="shared" si="5"/>
        <v>5.0069912200000066E-4</v>
      </c>
      <c r="AW9" s="363">
        <f t="shared" si="5"/>
        <v>2.5853675837500005E-3</v>
      </c>
      <c r="AX9" s="363">
        <f t="shared" si="5"/>
        <v>0</v>
      </c>
      <c r="AY9" s="363">
        <f t="shared" si="5"/>
        <v>0</v>
      </c>
      <c r="AZ9" s="363">
        <f t="shared" si="5"/>
        <v>0</v>
      </c>
      <c r="BA9" s="363">
        <f t="shared" si="5"/>
        <v>0</v>
      </c>
      <c r="BB9" s="363">
        <f t="shared" si="5"/>
        <v>0</v>
      </c>
      <c r="BC9" s="364">
        <f t="shared" si="5"/>
        <v>0</v>
      </c>
      <c r="BD9" s="619"/>
      <c r="BE9" s="31"/>
    </row>
    <row r="10" spans="1:57" ht="17.149999999999999" customHeight="1">
      <c r="B10" s="18" t="s">
        <v>154</v>
      </c>
      <c r="C10" s="386">
        <f>1/$A$1*'[1]44094418Exp'!B$269</f>
        <v>1.7188329166666666E-4</v>
      </c>
      <c r="D10" s="387">
        <f>1/$A$1*'[1]44094418Exp'!C$269</f>
        <v>2.7315400000000001E-4</v>
      </c>
      <c r="E10" s="387">
        <f>1/$A$1*'[1]44094418Exp'!D$269</f>
        <v>4.418608333333333E-5</v>
      </c>
      <c r="F10" s="387">
        <f>1/$A$1*'[1]44094418Exp'!E$269</f>
        <v>1.4463620833333335E-4</v>
      </c>
      <c r="G10" s="387">
        <f>1/$A$1*'[1]44094418Exp'!F$269</f>
        <v>8.0457804347826075E-5</v>
      </c>
      <c r="H10" s="387">
        <f>1/$A$1*'[1]44094418Exp'!G$269</f>
        <v>1.3782599999999999E-4</v>
      </c>
      <c r="I10" s="387">
        <f>1/$A$1*'[1]44094418Exp'!H$269</f>
        <v>6.3216999999999982E-4</v>
      </c>
      <c r="J10" s="387">
        <f>1/$A$1*'[1]44094418Exp'!I$269</f>
        <v>9.2551000000000002E-5</v>
      </c>
      <c r="K10" s="387">
        <f>1/$A$1*'[1]44094418Exp'!J$269</f>
        <v>5.4887000000000002E-4</v>
      </c>
      <c r="L10" s="387">
        <f>1/$A$1*'[1]44094418Exp'!K$269</f>
        <v>1.2279511111111109E-4</v>
      </c>
      <c r="M10" s="387">
        <f>1/$A$1*'[1]44094418Exp'!L$269</f>
        <v>1.8137226666666668E-4</v>
      </c>
      <c r="N10" s="387">
        <f>1/$A$1*'[1]44094418Exp'!M$269</f>
        <v>1.9764501515151514E-4</v>
      </c>
      <c r="O10" s="387">
        <f>1/$A$1*'[1]44094418Exp'!N$269</f>
        <v>6.1247358333333334E-4</v>
      </c>
      <c r="P10" s="387">
        <f>1/$A$1*'[1]44094418Exp'!O$269</f>
        <v>4.917779999999999E-4</v>
      </c>
      <c r="Q10" s="387">
        <f>1/$A$1*'[1]44094418Exp'!P$269</f>
        <v>5.0179497500000008E-4</v>
      </c>
      <c r="R10" s="387">
        <f>1/$A$1*'[1]44094418Exp'!Q$269</f>
        <v>3.2803744166666666E-4</v>
      </c>
      <c r="S10" s="387">
        <f>1/$A$1*'[1]44094418Exp'!R$269</f>
        <v>1.6042698833992097E-3</v>
      </c>
      <c r="T10" s="387">
        <f>1/$A$1*'[1]44094418Exp'!S$269</f>
        <v>4.5695762266666655E-2</v>
      </c>
      <c r="U10" s="387">
        <f>1/$A$1*'[1]44094418Exp'!T$269</f>
        <v>0</v>
      </c>
      <c r="V10" s="387">
        <f>1/$A$1*'[1]44094418Exp'!U$269</f>
        <v>1.0101601999999999E-2</v>
      </c>
      <c r="W10" s="387">
        <f>1/$A$1*'[1]44094418Exp'!V$269</f>
        <v>1.0101601999999999E-2</v>
      </c>
      <c r="X10" s="387">
        <f>1/$A$1*'[1]44094418Exp'!W$269</f>
        <v>1.0101601999999999E-2</v>
      </c>
      <c r="Y10" s="387">
        <f>1/$A$1*'[1]44094418Exp'!X$269</f>
        <v>1.0101601999999999E-2</v>
      </c>
      <c r="Z10" s="387">
        <f>1/$A$1*'[1]44094418Exp'!Y$269</f>
        <v>1.0101601999999999E-2</v>
      </c>
      <c r="AA10" s="387">
        <f>1/$A$1*'[1]44094418Exp'!Z$269</f>
        <v>1.0101601999999999E-2</v>
      </c>
      <c r="AB10" s="387">
        <f>1/$A$1*'[1]44094418Exp'!AA$269</f>
        <v>0</v>
      </c>
      <c r="AC10" s="341"/>
      <c r="AD10" s="387">
        <f>1/1000*'[1]44094418Exp'!AB$269</f>
        <v>7.8789730578E-5</v>
      </c>
      <c r="AE10" s="387">
        <f>1/1000*'[1]44094418Exp'!AC$269</f>
        <v>1.1110455359999999E-4</v>
      </c>
      <c r="AF10" s="387">
        <f>1/1000*'[1]44094418Exp'!AD$269</f>
        <v>5.7096273600000007E-5</v>
      </c>
      <c r="AG10" s="387">
        <f>1/1000*'[1]44094418Exp'!AE$269</f>
        <v>1.9031195680000002E-4</v>
      </c>
      <c r="AH10" s="387">
        <f>1/1000*'[1]44094418Exp'!AF$269</f>
        <v>4.6087738900000004E-5</v>
      </c>
      <c r="AI10" s="387">
        <f>1/1000*'[1]44094418Exp'!AG$269</f>
        <v>1.255097844E-4</v>
      </c>
      <c r="AJ10" s="387">
        <f>1/1000*'[1]44094418Exp'!AH$269</f>
        <v>7.0815337760000009E-4</v>
      </c>
      <c r="AK10" s="387">
        <f>1/1000*'[1]44094418Exp'!AI$269</f>
        <v>6.1042070000000008E-5</v>
      </c>
      <c r="AL10" s="387">
        <f>1/1000*'[1]44094418Exp'!AJ$269</f>
        <v>4.1493474200000001E-4</v>
      </c>
      <c r="AM10" s="387">
        <f>1/1000*'[1]44094418Exp'!AK$269</f>
        <v>7.3878371599999998E-5</v>
      </c>
      <c r="AN10" s="387">
        <f>1/1000*'[1]44094418Exp'!AL$269</f>
        <v>1.3908979260000002E-4</v>
      </c>
      <c r="AO10" s="387">
        <f>1/1000*'[1]44094418Exp'!AM$269</f>
        <v>9.0239183999999998E-5</v>
      </c>
      <c r="AP10" s="387">
        <f>1/1000*'[1]44094418Exp'!AN$269</f>
        <v>6.8269518240000003E-4</v>
      </c>
      <c r="AQ10" s="387">
        <f>1/1000*'[1]44094418Exp'!AO$269</f>
        <v>7.1776234830000011E-4</v>
      </c>
      <c r="AR10" s="387">
        <f>1/1000*'[1]44094418Exp'!AP$269</f>
        <v>7.8499603650000001E-4</v>
      </c>
      <c r="AS10" s="387">
        <f>1/1000*'[1]44094418Exp'!AQ$269</f>
        <v>1.3265592515E-3</v>
      </c>
      <c r="AT10" s="387">
        <f>1/1000*'[1]44094418Exp'!AR$269</f>
        <v>1.7039341874999999E-3</v>
      </c>
      <c r="AU10" s="387">
        <f>1/1000*'[1]44094418Exp'!AS$269</f>
        <v>2.1776603305599995E-2</v>
      </c>
      <c r="AV10" s="387">
        <f>1/1000*'[1]44094418Exp'!AT$269</f>
        <v>8.0530382300000002E-4</v>
      </c>
      <c r="AW10" s="387">
        <f>1/1000*'[1]44094418Exp'!AU$269</f>
        <v>8.1980717070833323E-3</v>
      </c>
      <c r="AX10" s="387">
        <f>1/1000*'[1]44094418Exp'!AV$269</f>
        <v>0</v>
      </c>
      <c r="AY10" s="387">
        <f>1/1000*'[1]44094418Exp'!AW$269</f>
        <v>0</v>
      </c>
      <c r="AZ10" s="387">
        <f>1/1000*'[1]44094418Exp'!AX$269</f>
        <v>0</v>
      </c>
      <c r="BA10" s="387">
        <f>1/1000*'[1]44094418Exp'!AY$269</f>
        <v>0</v>
      </c>
      <c r="BB10" s="387">
        <f>1/1000*'[1]44094418Exp'!AZ$269</f>
        <v>0</v>
      </c>
      <c r="BC10" s="388">
        <f>1/1000*'[1]44094418Exp'!BA$269</f>
        <v>0</v>
      </c>
      <c r="BD10" s="619"/>
      <c r="BE10" s="31"/>
    </row>
    <row r="11" spans="1:57" ht="17.149999999999999" customHeight="1">
      <c r="B11" s="189" t="s">
        <v>155</v>
      </c>
      <c r="C11" s="404">
        <f>1/$A$1*'[1]44094418Exp'!B$267</f>
        <v>7.5646556636363629E-3</v>
      </c>
      <c r="D11" s="385">
        <f>1/$A$1*'[1]44094418Exp'!C$267</f>
        <v>7.411232529545452E-3</v>
      </c>
      <c r="E11" s="385">
        <f>1/$A$1*'[1]44094418Exp'!D$267</f>
        <v>2.1932652900757577E-2</v>
      </c>
      <c r="F11" s="385">
        <f>1/$A$1*'[1]44094418Exp'!E$267</f>
        <v>2.0517612666666664E-2</v>
      </c>
      <c r="G11" s="385">
        <f>1/$A$1*'[1]44094418Exp'!F$267</f>
        <v>1.7746428458333335E-2</v>
      </c>
      <c r="H11" s="385">
        <f>1/$A$1*'[1]44094418Exp'!G$267</f>
        <v>4.9982924444444436E-3</v>
      </c>
      <c r="I11" s="385">
        <f>1/$A$1*'[1]44094418Exp'!H$267</f>
        <v>7.4468845416666646E-3</v>
      </c>
      <c r="J11" s="385">
        <f>1/$A$1*'[1]44094418Exp'!I$267</f>
        <v>4.7951229999999992E-3</v>
      </c>
      <c r="K11" s="385">
        <f>1/$A$1*'[1]44094418Exp'!J$267</f>
        <v>3.3905829999999991E-3</v>
      </c>
      <c r="L11" s="385">
        <f>1/$A$1*'[1]44094418Exp'!K$267</f>
        <v>3.9500968107142849E-3</v>
      </c>
      <c r="M11" s="385">
        <f>1/$A$1*'[1]44094418Exp'!L$267</f>
        <v>2.0720064666666666E-3</v>
      </c>
      <c r="N11" s="385">
        <f>1/$A$1*'[1]44094418Exp'!M$267</f>
        <v>2.4103551196172244E-3</v>
      </c>
      <c r="O11" s="385">
        <f>1/$A$1*'[1]44094418Exp'!N$267</f>
        <v>1.8992612518286308E-3</v>
      </c>
      <c r="P11" s="385">
        <f>1/$A$1*'[1]44094418Exp'!O$267</f>
        <v>5.2845304945054925E-4</v>
      </c>
      <c r="Q11" s="385">
        <f>1/$A$1*'[1]44094418Exp'!P$267</f>
        <v>1.5275580666666664E-3</v>
      </c>
      <c r="R11" s="385">
        <f>1/$A$1*'[1]44094418Exp'!Q$267</f>
        <v>7.4414339701774773E-4</v>
      </c>
      <c r="S11" s="385">
        <f>1/$A$1*'[1]44094418Exp'!R$267</f>
        <v>8.6080219488795509E-4</v>
      </c>
      <c r="T11" s="385">
        <f>1/$A$1*'[1]44094418Exp'!S$267</f>
        <v>0.18703425010128197</v>
      </c>
      <c r="U11" s="385">
        <f>1/$A$1*'[1]44094418Exp'!T$267</f>
        <v>0</v>
      </c>
      <c r="V11" s="385">
        <f>1/$A$1*'[1]44094418Exp'!U$267</f>
        <v>0.20938497265277778</v>
      </c>
      <c r="W11" s="385">
        <f>1/$A$1*'[1]44094418Exp'!V$267</f>
        <v>0.20938497265277778</v>
      </c>
      <c r="X11" s="385">
        <f>1/$A$1*'[1]44094418Exp'!W$267</f>
        <v>0.20938497265277778</v>
      </c>
      <c r="Y11" s="385">
        <f>1/$A$1*'[1]44094418Exp'!X$267</f>
        <v>0.20938497265277778</v>
      </c>
      <c r="Z11" s="385">
        <f>1/$A$1*'[1]44094418Exp'!Y$267</f>
        <v>0.20938497265277778</v>
      </c>
      <c r="AA11" s="385">
        <f>1/$A$1*'[1]44094418Exp'!Z$267</f>
        <v>0.20938497265277778</v>
      </c>
      <c r="AB11" s="385">
        <f>1/$A$1*'[1]44094418Exp'!AA$267</f>
        <v>0</v>
      </c>
      <c r="AC11" s="341"/>
      <c r="AD11" s="385">
        <f>1/1000*'[1]44094418Exp'!AB$267</f>
        <v>3.2255041242839999E-3</v>
      </c>
      <c r="AE11" s="385">
        <f>1/1000*'[1]44094418Exp'!AC$267</f>
        <v>3.0804618756000001E-3</v>
      </c>
      <c r="AF11" s="385">
        <f>1/1000*'[1]44094418Exp'!AD$267</f>
        <v>4.9596852383999995E-3</v>
      </c>
      <c r="AG11" s="385">
        <f>1/1000*'[1]44094418Exp'!AE$267</f>
        <v>5.3501201264000006E-3</v>
      </c>
      <c r="AH11" s="385">
        <f>1/1000*'[1]44094418Exp'!AF$267</f>
        <v>5.5995178498000004E-3</v>
      </c>
      <c r="AI11" s="385">
        <f>1/1000*'[1]44094418Exp'!AG$267</f>
        <v>2.3062416663000001E-3</v>
      </c>
      <c r="AJ11" s="385">
        <f>1/1000*'[1]44094418Exp'!AH$267</f>
        <v>3.7333156592000002E-3</v>
      </c>
      <c r="AK11" s="385">
        <f>1/1000*'[1]44094418Exp'!AI$267</f>
        <v>3.576366347E-3</v>
      </c>
      <c r="AL11" s="385">
        <f>1/1000*'[1]44094418Exp'!AJ$267</f>
        <v>3.7963127668000007E-3</v>
      </c>
      <c r="AM11" s="385">
        <f>1/1000*'[1]44094418Exp'!AK$267</f>
        <v>6.0309966420000012E-3</v>
      </c>
      <c r="AN11" s="385">
        <f>1/1000*'[1]44094418Exp'!AL$267</f>
        <v>1.471434201E-3</v>
      </c>
      <c r="AO11" s="385">
        <f>1/1000*'[1]44094418Exp'!AM$267</f>
        <v>8.2759272000000009E-4</v>
      </c>
      <c r="AP11" s="385">
        <f>1/1000*'[1]44094418Exp'!AN$267</f>
        <v>2.8415086479999995E-3</v>
      </c>
      <c r="AQ11" s="385">
        <f>1/1000*'[1]44094418Exp'!AO$267</f>
        <v>1.1273669817E-3</v>
      </c>
      <c r="AR11" s="385">
        <f>1/1000*'[1]44094418Exp'!AP$267</f>
        <v>2.3601480035000005E-3</v>
      </c>
      <c r="AS11" s="385">
        <f>1/1000*'[1]44094418Exp'!AQ$267</f>
        <v>1.5183618449999998E-3</v>
      </c>
      <c r="AT11" s="385">
        <f>1/1000*'[1]44094418Exp'!AR$267</f>
        <v>1.5741169555000001E-3</v>
      </c>
      <c r="AU11" s="385">
        <f>1/1000*'[1]44094418Exp'!AS$267</f>
        <v>0.13120313206000001</v>
      </c>
      <c r="AV11" s="385">
        <f>1/1000*'[1]44094418Exp'!AT$267</f>
        <v>7.1755079900000002E-4</v>
      </c>
      <c r="AW11" s="385">
        <f>1/1000*'[1]44094418Exp'!AU$267</f>
        <v>0.14642137101124997</v>
      </c>
      <c r="AX11" s="385">
        <f>1/1000*'[1]44094418Exp'!AV$267</f>
        <v>0</v>
      </c>
      <c r="AY11" s="385">
        <f>1/1000*'[1]44094418Exp'!AW$267</f>
        <v>0</v>
      </c>
      <c r="AZ11" s="385">
        <f>1/1000*'[1]44094418Exp'!AX$267</f>
        <v>0</v>
      </c>
      <c r="BA11" s="385">
        <f>1/1000*'[1]44094418Exp'!AY$267</f>
        <v>0</v>
      </c>
      <c r="BB11" s="385">
        <f>1/1000*'[1]44094418Exp'!AZ$267</f>
        <v>0</v>
      </c>
      <c r="BC11" s="405">
        <f>1/1000*'[1]44094418Exp'!BA$267</f>
        <v>0</v>
      </c>
      <c r="BD11" s="619"/>
      <c r="BE11" s="31"/>
    </row>
    <row r="12" spans="1:57" ht="17.149999999999999" customHeight="1">
      <c r="B12" s="15" t="s">
        <v>216</v>
      </c>
      <c r="C12" s="347">
        <f>1/$A$1*'[1]44094418Exp'!B$264</f>
        <v>0.30734445964104079</v>
      </c>
      <c r="D12" s="337">
        <f>1/$A$1*'[1]44094418Exp'!C$264</f>
        <v>0.27735636958517051</v>
      </c>
      <c r="E12" s="337">
        <f>1/$A$1*'[1]44094418Exp'!D$264</f>
        <v>0.26765176708344157</v>
      </c>
      <c r="F12" s="337">
        <f>1/$A$1*'[1]44094418Exp'!E$264</f>
        <v>0.28009085509325871</v>
      </c>
      <c r="G12" s="337">
        <f>1/$A$1*'[1]44094418Exp'!F$264</f>
        <v>0.30803089011060591</v>
      </c>
      <c r="H12" s="337">
        <f>1/$A$1*'[1]44094418Exp'!G$264</f>
        <v>0.31041858577886938</v>
      </c>
      <c r="I12" s="337">
        <f>1/$A$1*'[1]44094418Exp'!H$264</f>
        <v>0.27599476232201731</v>
      </c>
      <c r="J12" s="337">
        <f>1/$A$1*'[1]44094418Exp'!I$264</f>
        <v>0.29135332531776814</v>
      </c>
      <c r="K12" s="337">
        <f>1/$A$1*'[1]44094418Exp'!J$264</f>
        <v>0.20154609235833335</v>
      </c>
      <c r="L12" s="337">
        <f>1/$A$1*'[1]44094418Exp'!K$264</f>
        <v>0.19829168637276334</v>
      </c>
      <c r="M12" s="337">
        <f>1/$A$1*'[1]44094418Exp'!L$264</f>
        <v>0.17060728186904764</v>
      </c>
      <c r="N12" s="337">
        <f>1/$A$1*'[1]44094418Exp'!M$264</f>
        <v>0.19051003022569998</v>
      </c>
      <c r="O12" s="337">
        <f>1/$A$1*'[1]44094418Exp'!N$264</f>
        <v>0.18806523962940414</v>
      </c>
      <c r="P12" s="337">
        <f>1/$A$1*'[1]44094418Exp'!O$264</f>
        <v>0.19787961328253409</v>
      </c>
      <c r="Q12" s="337">
        <f>1/$A$1*'[1]44094418Exp'!P$264</f>
        <v>0.28897929180084714</v>
      </c>
      <c r="R12" s="337">
        <f>1/$A$1*'[1]44094418Exp'!Q$264</f>
        <v>0.30319272390658314</v>
      </c>
      <c r="S12" s="337">
        <f>1/$A$1*'[1]44094418Exp'!R$264</f>
        <v>0.24348940898524959</v>
      </c>
      <c r="T12" s="337">
        <f>1/$A$1*'[1]44094418Exp'!S$264</f>
        <v>0.31066916329649913</v>
      </c>
      <c r="U12" s="337">
        <f>1/$A$1*'[1]44094418Exp'!T$264</f>
        <v>0</v>
      </c>
      <c r="V12" s="337">
        <f>1/$A$1*'[1]44094418Exp'!U$264</f>
        <v>0.24944147826643934</v>
      </c>
      <c r="W12" s="337">
        <f>1/$A$1*'[1]44094418Exp'!V$264</f>
        <v>0.24944147826643934</v>
      </c>
      <c r="X12" s="337">
        <f>1/$A$1*'[1]44094418Exp'!W$264</f>
        <v>0.24944147826643934</v>
      </c>
      <c r="Y12" s="337">
        <f>1/$A$1*'[1]44094418Exp'!X$264</f>
        <v>0.24944147826643934</v>
      </c>
      <c r="Z12" s="337">
        <f>1/$A$1*'[1]44094418Exp'!Y$264</f>
        <v>0.24944147826643934</v>
      </c>
      <c r="AA12" s="337">
        <f>1/$A$1*'[1]44094418Exp'!Z$264</f>
        <v>0.24944147826643934</v>
      </c>
      <c r="AB12" s="337">
        <f>1/$A$1*'[1]44094418Exp'!AA$264</f>
        <v>0</v>
      </c>
      <c r="AC12" s="341"/>
      <c r="AD12" s="337">
        <f>1/1000*'[1]44094418Exp'!AB$264</f>
        <v>0.14394223208582999</v>
      </c>
      <c r="AE12" s="337">
        <f>1/1000*'[1]44094418Exp'!AC$264</f>
        <v>0.12279883537480002</v>
      </c>
      <c r="AF12" s="337">
        <f>1/1000*'[1]44094418Exp'!AD$264</f>
        <v>0.1270264819296</v>
      </c>
      <c r="AG12" s="337">
        <f>1/1000*'[1]44094418Exp'!AE$264</f>
        <v>0.16015845657280009</v>
      </c>
      <c r="AH12" s="337">
        <f>1/1000*'[1]44094418Exp'!AF$264</f>
        <v>0.17505216746709998</v>
      </c>
      <c r="AI12" s="337">
        <f>1/1000*'[1]44094418Exp'!AG$264</f>
        <v>0.18094342802250007</v>
      </c>
      <c r="AJ12" s="337">
        <f>1/1000*'[1]44094418Exp'!AH$264</f>
        <v>0.22290661777600002</v>
      </c>
      <c r="AK12" s="337">
        <f>1/1000*'[1]44094418Exp'!AI$264</f>
        <v>0.22251997438100007</v>
      </c>
      <c r="AL12" s="337">
        <f>1/1000*'[1]44094418Exp'!AJ$264</f>
        <v>0.20472714264039998</v>
      </c>
      <c r="AM12" s="337">
        <f>1/1000*'[1]44094418Exp'!AK$264</f>
        <v>0.18138734344719998</v>
      </c>
      <c r="AN12" s="337">
        <f>1/1000*'[1]44094418Exp'!AL$264</f>
        <v>0.16264021411259996</v>
      </c>
      <c r="AO12" s="337">
        <f>1/1000*'[1]44094418Exp'!AM$264</f>
        <v>4.5796326720000002E-2</v>
      </c>
      <c r="AP12" s="337">
        <f>1/1000*'[1]44094418Exp'!AN$264</f>
        <v>0.17509686349760001</v>
      </c>
      <c r="AQ12" s="337">
        <f>1/1000*'[1]44094418Exp'!AO$264</f>
        <v>0.19321428162870005</v>
      </c>
      <c r="AR12" s="337">
        <f>1/1000*'[1]44094418Exp'!AP$264</f>
        <v>0.22524200049250004</v>
      </c>
      <c r="AS12" s="337">
        <f>1/1000*'[1]44094418Exp'!AQ$264</f>
        <v>0.17930780835799995</v>
      </c>
      <c r="AT12" s="337">
        <f>1/1000*'[1]44094418Exp'!AR$264</f>
        <v>0.15252767419019997</v>
      </c>
      <c r="AU12" s="337">
        <f>1/1000*'[1]44094418Exp'!AS$264</f>
        <v>0.19051984711760001</v>
      </c>
      <c r="AV12" s="337">
        <f>1/1000*'[1]44094418Exp'!AT$264</f>
        <v>7.9037238095000004E-2</v>
      </c>
      <c r="AW12" s="337">
        <f>1/1000*'[1]44094418Exp'!AU$264</f>
        <v>0.20386545649041668</v>
      </c>
      <c r="AX12" s="337">
        <f>1/1000*'[1]44094418Exp'!AV$264</f>
        <v>0</v>
      </c>
      <c r="AY12" s="337">
        <f>1/1000*'[1]44094418Exp'!AW$264</f>
        <v>0</v>
      </c>
      <c r="AZ12" s="337">
        <f>1/1000*'[1]44094418Exp'!AX$264</f>
        <v>0</v>
      </c>
      <c r="BA12" s="337">
        <f>1/1000*'[1]44094418Exp'!AY$264</f>
        <v>0</v>
      </c>
      <c r="BB12" s="337">
        <f>1/1000*'[1]44094418Exp'!AZ$264</f>
        <v>0</v>
      </c>
      <c r="BC12" s="348">
        <f>1/1000*'[1]44094418Exp'!BA$264</f>
        <v>0</v>
      </c>
      <c r="BD12" s="619"/>
      <c r="BE12" s="31"/>
    </row>
    <row r="13" spans="1:57">
      <c r="B13" s="5" t="s">
        <v>36</v>
      </c>
      <c r="C13" s="338">
        <f>1/$A$1*'[1]44094418Exp'!B$23</f>
        <v>5.9421809999999992E-2</v>
      </c>
      <c r="D13" s="339">
        <f>1/$A$1*'[1]44094418Exp'!C$23</f>
        <v>6.9522084049999988E-2</v>
      </c>
      <c r="E13" s="339">
        <f>1/$A$1*'[1]44094418Exp'!D$23</f>
        <v>6.7023725999999992E-2</v>
      </c>
      <c r="F13" s="339">
        <f>1/$A$1*'[1]44094418Exp'!E$23</f>
        <v>4.542299694444444E-2</v>
      </c>
      <c r="G13" s="339">
        <f>1/$A$1*'[1]44094418Exp'!F$23</f>
        <v>4.9358658649999991E-2</v>
      </c>
      <c r="H13" s="339">
        <f>1/$A$1*'[1]44094418Exp'!G$23</f>
        <v>5.5209529903653833E-2</v>
      </c>
      <c r="I13" s="339">
        <f>1/$A$1*'[1]44094418Exp'!H$23</f>
        <v>6.1418003987205379E-2</v>
      </c>
      <c r="J13" s="339">
        <f>1/$A$1*'[1]44094418Exp'!I$23</f>
        <v>6.7826022353037363E-2</v>
      </c>
      <c r="K13" s="339">
        <f>1/$A$1*'[1]44094418Exp'!J$23</f>
        <v>6.2956393804999997E-2</v>
      </c>
      <c r="L13" s="339">
        <f>1/$A$1*'[1]44094418Exp'!K$23</f>
        <v>4.7298114252525253E-2</v>
      </c>
      <c r="M13" s="339">
        <f>1/$A$1*'[1]44094418Exp'!L$23</f>
        <v>3.5668690209956708E-2</v>
      </c>
      <c r="N13" s="339">
        <f>1/$A$1*'[1]44094418Exp'!M$23</f>
        <v>3.6999789874999994E-2</v>
      </c>
      <c r="O13" s="339">
        <f>1/$A$1*'[1]44094418Exp'!N$23</f>
        <v>2.7622236249999994E-2</v>
      </c>
      <c r="P13" s="339">
        <f>1/$A$1*'[1]44094418Exp'!O$23</f>
        <v>3.0724573749999998E-2</v>
      </c>
      <c r="Q13" s="339">
        <f>1/$A$1*'[1]44094418Exp'!P$23</f>
        <v>4.1845343131550382E-2</v>
      </c>
      <c r="R13" s="339">
        <f>1/$A$1*'[1]44094418Exp'!Q$23</f>
        <v>4.2968695943571417E-2</v>
      </c>
      <c r="S13" s="339">
        <f>1/$A$1*'[1]44094418Exp'!R$23</f>
        <v>4.8699312484848482E-2</v>
      </c>
      <c r="T13" s="339">
        <f>1/$A$1*'[1]44094418Exp'!S$23</f>
        <v>0</v>
      </c>
      <c r="U13" s="339">
        <f>1/$A$1*'[1]44094418Exp'!T$23</f>
        <v>0</v>
      </c>
      <c r="V13" s="339">
        <f>1/$A$1*'[1]44094418Exp'!U$23</f>
        <v>2.0826049321428569E-3</v>
      </c>
      <c r="W13" s="339">
        <f>1/$A$1*'[1]44094418Exp'!V$23</f>
        <v>2.0826049321428569E-3</v>
      </c>
      <c r="X13" s="339">
        <f>1/$A$1*'[1]44094418Exp'!W$23</f>
        <v>2.0826049321428569E-3</v>
      </c>
      <c r="Y13" s="339">
        <f>1/$A$1*'[1]44094418Exp'!X$23</f>
        <v>2.0826049321428569E-3</v>
      </c>
      <c r="Z13" s="339">
        <f>1/$A$1*'[1]44094418Exp'!Y$23</f>
        <v>2.0826049321428569E-3</v>
      </c>
      <c r="AA13" s="339">
        <f>1/$A$1*'[1]44094418Exp'!Z$23</f>
        <v>2.0826049321428569E-3</v>
      </c>
      <c r="AB13" s="339">
        <f>1/$A$1*'[1]44094418Exp'!AA$23</f>
        <v>0</v>
      </c>
      <c r="AC13" s="341"/>
      <c r="AD13" s="339">
        <f>1/1000*'[1]44094418Exp'!AB$23</f>
        <v>2.5139587649298002E-2</v>
      </c>
      <c r="AE13" s="339">
        <f>1/1000*'[1]44094418Exp'!AC$23</f>
        <v>2.8291672627999996E-2</v>
      </c>
      <c r="AF13" s="339">
        <f>1/1000*'[1]44094418Exp'!AD$23</f>
        <v>2.9260705027200001E-2</v>
      </c>
      <c r="AG13" s="339">
        <f>1/1000*'[1]44094418Exp'!AE$23</f>
        <v>2.8063473614400005E-2</v>
      </c>
      <c r="AH13" s="339">
        <f>1/1000*'[1]44094418Exp'!AF$23</f>
        <v>3.2811947467600001E-2</v>
      </c>
      <c r="AI13" s="339">
        <f>1/1000*'[1]44094418Exp'!AG$23</f>
        <v>3.4446139427700008E-2</v>
      </c>
      <c r="AJ13" s="339">
        <f>1/1000*'[1]44094418Exp'!AH$23</f>
        <v>4.5396261946000008E-2</v>
      </c>
      <c r="AK13" s="339">
        <f>1/1000*'[1]44094418Exp'!AI$23</f>
        <v>5.1070301036000007E-2</v>
      </c>
      <c r="AL13" s="339">
        <f>1/1000*'[1]44094418Exp'!AJ$23</f>
        <v>4.8590085670800011E-2</v>
      </c>
      <c r="AM13" s="339">
        <f>1/1000*'[1]44094418Exp'!AK$23</f>
        <v>3.7771242581600001E-2</v>
      </c>
      <c r="AN13" s="339">
        <f>1/1000*'[1]44094418Exp'!AL$23</f>
        <v>2.9641977218699999E-2</v>
      </c>
      <c r="AO13" s="339">
        <f>1/1000*'[1]44094418Exp'!AM$23</f>
        <v>7.3018821600000002E-3</v>
      </c>
      <c r="AP13" s="339">
        <f>1/1000*'[1]44094418Exp'!AN$23</f>
        <v>2.8482511499200003E-2</v>
      </c>
      <c r="AQ13" s="339">
        <f>1/1000*'[1]44094418Exp'!AO$23</f>
        <v>3.4997650270799999E-2</v>
      </c>
      <c r="AR13" s="339">
        <f>1/1000*'[1]44094418Exp'!AP$23</f>
        <v>3.6063641676000006E-2</v>
      </c>
      <c r="AS13" s="339">
        <f>1/1000*'[1]44094418Exp'!AQ$23</f>
        <v>2.508737049E-2</v>
      </c>
      <c r="AT13" s="339">
        <f>1/1000*'[1]44094418Exp'!AR$23</f>
        <v>2.4951846062400002E-2</v>
      </c>
      <c r="AU13" s="339">
        <f>1/1000*'[1]44094418Exp'!AS$23</f>
        <v>0</v>
      </c>
      <c r="AV13" s="339">
        <f>1/1000*'[1]44094418Exp'!AT$23</f>
        <v>2.9840338810000002E-2</v>
      </c>
      <c r="AW13" s="339">
        <f>1/1000*'[1]44094418Exp'!AU$23</f>
        <v>1.9343209187500001E-3</v>
      </c>
      <c r="AX13" s="339">
        <f>1/1000*'[1]44094418Exp'!AV$23</f>
        <v>0</v>
      </c>
      <c r="AY13" s="339">
        <f>1/1000*'[1]44094418Exp'!AW$23</f>
        <v>0</v>
      </c>
      <c r="AZ13" s="339">
        <f>1/1000*'[1]44094418Exp'!AX$23</f>
        <v>0</v>
      </c>
      <c r="BA13" s="339">
        <f>1/1000*'[1]44094418Exp'!AY$23</f>
        <v>0</v>
      </c>
      <c r="BB13" s="339">
        <f>1/1000*'[1]44094418Exp'!AZ$23</f>
        <v>0</v>
      </c>
      <c r="BC13" s="340">
        <f>1/1000*'[1]44094418Exp'!BA$23</f>
        <v>0</v>
      </c>
      <c r="BD13" s="619"/>
      <c r="BE13" s="31"/>
    </row>
    <row r="14" spans="1:57">
      <c r="B14" s="5" t="s">
        <v>37</v>
      </c>
      <c r="C14" s="338">
        <f>1/$A$1*'[1]44094418Exp'!B$85</f>
        <v>1.8448422999999999E-2</v>
      </c>
      <c r="D14" s="339">
        <f>1/$A$1*'[1]44094418Exp'!C$85</f>
        <v>1.9033965999999999E-2</v>
      </c>
      <c r="E14" s="339">
        <f>1/$A$1*'[1]44094418Exp'!D$85</f>
        <v>1.7668310966666663E-2</v>
      </c>
      <c r="F14" s="339">
        <f>1/$A$1*'[1]44094418Exp'!E$85</f>
        <v>1.8678551333333331E-2</v>
      </c>
      <c r="G14" s="339">
        <f>1/$A$1*'[1]44094418Exp'!F$85</f>
        <v>2.4558637349999995E-2</v>
      </c>
      <c r="H14" s="339">
        <f>1/$A$1*'[1]44094418Exp'!G$85</f>
        <v>4.6106368097727266E-2</v>
      </c>
      <c r="I14" s="339">
        <f>1/$A$1*'[1]44094418Exp'!H$85</f>
        <v>1.9116170416666668E-2</v>
      </c>
      <c r="J14" s="339">
        <f>1/$A$1*'[1]44094418Exp'!I$85</f>
        <v>2.691710807077979E-2</v>
      </c>
      <c r="K14" s="339">
        <f>1/$A$1*'[1]44094418Exp'!J$85</f>
        <v>1.6073088411666665E-2</v>
      </c>
      <c r="L14" s="339">
        <f>1/$A$1*'[1]44094418Exp'!K$85</f>
        <v>2.4213698759090907E-2</v>
      </c>
      <c r="M14" s="339">
        <f>1/$A$1*'[1]44094418Exp'!L$85</f>
        <v>2.0299269791666665E-2</v>
      </c>
      <c r="N14" s="339">
        <f>1/$A$1*'[1]44094418Exp'!M$85</f>
        <v>2.2616520877499997E-2</v>
      </c>
      <c r="O14" s="339">
        <f>1/$A$1*'[1]44094418Exp'!N$85</f>
        <v>3.6056686703076921E-2</v>
      </c>
      <c r="P14" s="339">
        <f>1/$A$1*'[1]44094418Exp'!O$85</f>
        <v>4.1345664662051279E-2</v>
      </c>
      <c r="Q14" s="339">
        <f>1/$A$1*'[1]44094418Exp'!P$85</f>
        <v>4.444202716142856E-2</v>
      </c>
      <c r="R14" s="339">
        <f>1/$A$1*'[1]44094418Exp'!Q$85</f>
        <v>4.8463440633030298E-2</v>
      </c>
      <c r="S14" s="339">
        <f>1/$A$1*'[1]44094418Exp'!R$85</f>
        <v>4.124391247222222E-2</v>
      </c>
      <c r="T14" s="339">
        <f>1/$A$1*'[1]44094418Exp'!S$85</f>
        <v>3.3848735638956302E-2</v>
      </c>
      <c r="U14" s="339">
        <f>1/$A$1*'[1]44094418Exp'!T$85</f>
        <v>0</v>
      </c>
      <c r="V14" s="339">
        <f>1/$A$1*'[1]44094418Exp'!U$85</f>
        <v>4.0501062606837605E-3</v>
      </c>
      <c r="W14" s="339">
        <f>1/$A$1*'[1]44094418Exp'!V$85</f>
        <v>4.0501062606837605E-3</v>
      </c>
      <c r="X14" s="339">
        <f>1/$A$1*'[1]44094418Exp'!W$85</f>
        <v>4.0501062606837605E-3</v>
      </c>
      <c r="Y14" s="339">
        <f>1/$A$1*'[1]44094418Exp'!X$85</f>
        <v>4.0501062606837605E-3</v>
      </c>
      <c r="Z14" s="339">
        <f>1/$A$1*'[1]44094418Exp'!Y$85</f>
        <v>4.0501062606837605E-3</v>
      </c>
      <c r="AA14" s="339">
        <f>1/$A$1*'[1]44094418Exp'!Z$85</f>
        <v>4.0501062606837605E-3</v>
      </c>
      <c r="AB14" s="339">
        <f>1/$A$1*'[1]44094418Exp'!AA$85</f>
        <v>0</v>
      </c>
      <c r="AC14" s="341"/>
      <c r="AD14" s="339">
        <f>1/1000*'[1]44094418Exp'!AB$85</f>
        <v>9.1387294674720003E-3</v>
      </c>
      <c r="AE14" s="339">
        <f>1/1000*'[1]44094418Exp'!AC$85</f>
        <v>9.5527499227999989E-3</v>
      </c>
      <c r="AF14" s="339">
        <f>1/1000*'[1]44094418Exp'!AD$85</f>
        <v>8.6659634927999992E-3</v>
      </c>
      <c r="AG14" s="339">
        <f>1/1000*'[1]44094418Exp'!AE$85</f>
        <v>1.1137820086400001E-2</v>
      </c>
      <c r="AH14" s="339">
        <f>1/1000*'[1]44094418Exp'!AF$85</f>
        <v>1.3230994861700001E-2</v>
      </c>
      <c r="AI14" s="339">
        <f>1/1000*'[1]44094418Exp'!AG$85</f>
        <v>1.9167657108600002E-2</v>
      </c>
      <c r="AJ14" s="339">
        <f>1/1000*'[1]44094418Exp'!AH$85</f>
        <v>1.87562482256E-2</v>
      </c>
      <c r="AK14" s="339">
        <f>1/1000*'[1]44094418Exp'!AI$85</f>
        <v>2.2226523680500002E-2</v>
      </c>
      <c r="AL14" s="339">
        <f>1/1000*'[1]44094418Exp'!AJ$85</f>
        <v>2.3507756688400005E-2</v>
      </c>
      <c r="AM14" s="339">
        <f>1/1000*'[1]44094418Exp'!AK$85</f>
        <v>2.0348488925599997E-2</v>
      </c>
      <c r="AN14" s="339">
        <f>1/1000*'[1]44094418Exp'!AL$85</f>
        <v>1.8378462799800002E-2</v>
      </c>
      <c r="AO14" s="339">
        <f>1/1000*'[1]44094418Exp'!AM$85</f>
        <v>6.212831472000001E-3</v>
      </c>
      <c r="AP14" s="339">
        <f>1/1000*'[1]44094418Exp'!AN$85</f>
        <v>1.97885551248E-2</v>
      </c>
      <c r="AQ14" s="339">
        <f>1/1000*'[1]44094418Exp'!AO$85</f>
        <v>2.1103256660999999E-2</v>
      </c>
      <c r="AR14" s="339">
        <f>1/1000*'[1]44094418Exp'!AP$85</f>
        <v>2.2349645113000003E-2</v>
      </c>
      <c r="AS14" s="339">
        <f>1/1000*'[1]44094418Exp'!AQ$85</f>
        <v>2.1052254348999998E-2</v>
      </c>
      <c r="AT14" s="339">
        <f>1/1000*'[1]44094418Exp'!AR$85</f>
        <v>1.9068672562399996E-2</v>
      </c>
      <c r="AU14" s="339">
        <f>1/1000*'[1]44094418Exp'!AS$85</f>
        <v>1.6023565386399999E-2</v>
      </c>
      <c r="AV14" s="339">
        <f>1/1000*'[1]44094418Exp'!AT$85</f>
        <v>8.1000597449999989E-3</v>
      </c>
      <c r="AW14" s="339">
        <f>1/1000*'[1]44094418Exp'!AU$85</f>
        <v>3.4191772712499997E-3</v>
      </c>
      <c r="AX14" s="339">
        <f>1/1000*'[1]44094418Exp'!AV$85</f>
        <v>0</v>
      </c>
      <c r="AY14" s="339">
        <f>1/1000*'[1]44094418Exp'!AW$85</f>
        <v>0</v>
      </c>
      <c r="AZ14" s="339">
        <f>1/1000*'[1]44094418Exp'!AX$85</f>
        <v>0</v>
      </c>
      <c r="BA14" s="339">
        <f>1/1000*'[1]44094418Exp'!AY$85</f>
        <v>0</v>
      </c>
      <c r="BB14" s="339">
        <f>1/1000*'[1]44094418Exp'!AZ$85</f>
        <v>0</v>
      </c>
      <c r="BC14" s="340">
        <f>1/1000*'[1]44094418Exp'!BA$85</f>
        <v>0</v>
      </c>
      <c r="BD14" s="619"/>
      <c r="BE14" s="31"/>
    </row>
    <row r="15" spans="1:57">
      <c r="B15" s="5" t="s">
        <v>38</v>
      </c>
      <c r="C15" s="338">
        <f>1/$A$1*'[1]44094418Exp'!B$91</f>
        <v>0.15619674559090907</v>
      </c>
      <c r="D15" s="339">
        <f>1/$A$1*'[1]44094418Exp'!C$91</f>
        <v>0.13199627186363633</v>
      </c>
      <c r="E15" s="339">
        <f>1/$A$1*'[1]44094418Exp'!D$91</f>
        <v>0.120879853</v>
      </c>
      <c r="F15" s="339">
        <f>1/$A$1*'[1]44094418Exp'!E$91</f>
        <v>0.14314720399999997</v>
      </c>
      <c r="G15" s="339">
        <f>1/$A$1*'[1]44094418Exp'!F$91</f>
        <v>0.1631759326863636</v>
      </c>
      <c r="H15" s="339">
        <f>1/$A$1*'[1]44094418Exp'!G$91</f>
        <v>0.14075443913999997</v>
      </c>
      <c r="I15" s="339">
        <f>1/$A$1*'[1]44094418Exp'!H$91</f>
        <v>0.12592848044831648</v>
      </c>
      <c r="J15" s="339">
        <f>1/$A$1*'[1]44094418Exp'!I$91</f>
        <v>0.13086813807294373</v>
      </c>
      <c r="K15" s="339">
        <f>1/$A$1*'[1]44094418Exp'!J$91</f>
        <v>8.4777056646666654E-2</v>
      </c>
      <c r="L15" s="339">
        <f>1/$A$1*'[1]44094418Exp'!K$91</f>
        <v>8.6807338595454531E-2</v>
      </c>
      <c r="M15" s="339">
        <f>1/$A$1*'[1]44094418Exp'!L$91</f>
        <v>7.9554990124999989E-2</v>
      </c>
      <c r="N15" s="339">
        <f>1/$A$1*'[1]44094418Exp'!M$91</f>
        <v>9.8231578276785705E-2</v>
      </c>
      <c r="O15" s="339">
        <f>1/$A$1*'[1]44094418Exp'!N$91</f>
        <v>7.8409937089743587E-2</v>
      </c>
      <c r="P15" s="339">
        <f>1/$A$1*'[1]44094418Exp'!O$91</f>
        <v>8.5633826982051284E-2</v>
      </c>
      <c r="Q15" s="339">
        <f>1/$A$1*'[1]44094418Exp'!P$91</f>
        <v>0.13866131725477299</v>
      </c>
      <c r="R15" s="339">
        <f>1/$A$1*'[1]44094418Exp'!Q$91</f>
        <v>0.14664794305181816</v>
      </c>
      <c r="S15" s="339">
        <f>1/$A$1*'[1]44094418Exp'!R$91</f>
        <v>8.8196893433715534E-2</v>
      </c>
      <c r="T15" s="339">
        <f>1/$A$1*'[1]44094418Exp'!S$91</f>
        <v>5.6702287744560993E-2</v>
      </c>
      <c r="U15" s="339">
        <f>1/$A$1*'[1]44094418Exp'!T$91</f>
        <v>0</v>
      </c>
      <c r="V15" s="339">
        <f>1/$A$1*'[1]44094418Exp'!U$91</f>
        <v>2.9045773810769226E-2</v>
      </c>
      <c r="W15" s="339">
        <f>1/$A$1*'[1]44094418Exp'!V$91</f>
        <v>2.9045773810769226E-2</v>
      </c>
      <c r="X15" s="339">
        <f>1/$A$1*'[1]44094418Exp'!W$91</f>
        <v>2.9045773810769226E-2</v>
      </c>
      <c r="Y15" s="339">
        <f>1/$A$1*'[1]44094418Exp'!X$91</f>
        <v>2.9045773810769226E-2</v>
      </c>
      <c r="Z15" s="339">
        <f>1/$A$1*'[1]44094418Exp'!Y$91</f>
        <v>2.9045773810769226E-2</v>
      </c>
      <c r="AA15" s="339">
        <f>1/$A$1*'[1]44094418Exp'!Z$91</f>
        <v>2.9045773810769226E-2</v>
      </c>
      <c r="AB15" s="339">
        <f>1/$A$1*'[1]44094418Exp'!AA$91</f>
        <v>0</v>
      </c>
      <c r="AC15" s="341"/>
      <c r="AD15" s="339">
        <f>1/1000*'[1]44094418Exp'!AB$91</f>
        <v>7.5382307942784013E-2</v>
      </c>
      <c r="AE15" s="339">
        <f>1/1000*'[1]44094418Exp'!AC$91</f>
        <v>5.6865141318000002E-2</v>
      </c>
      <c r="AF15" s="339">
        <f>1/1000*'[1]44094418Exp'!AD$91</f>
        <v>5.7153919267200003E-2</v>
      </c>
      <c r="AG15" s="339">
        <f>1/1000*'[1]44094418Exp'!AE$91</f>
        <v>7.6671099153600014E-2</v>
      </c>
      <c r="AH15" s="339">
        <f>1/1000*'[1]44094418Exp'!AF$91</f>
        <v>8.3651404270000007E-2</v>
      </c>
      <c r="AI15" s="339">
        <f>1/1000*'[1]44094418Exp'!AG$91</f>
        <v>8.0893990877700009E-2</v>
      </c>
      <c r="AJ15" s="339">
        <f>1/1000*'[1]44094418Exp'!AH$91</f>
        <v>9.6891479098800012E-2</v>
      </c>
      <c r="AK15" s="339">
        <f>1/1000*'[1]44094418Exp'!AI$91</f>
        <v>9.4245369481500002E-2</v>
      </c>
      <c r="AL15" s="339">
        <f>1/1000*'[1]44094418Exp'!AJ$91</f>
        <v>8.4773036442000002E-2</v>
      </c>
      <c r="AM15" s="339">
        <f>1/1000*'[1]44094418Exp'!AK$91</f>
        <v>8.4282610214000006E-2</v>
      </c>
      <c r="AN15" s="339">
        <f>1/1000*'[1]44094418Exp'!AL$91</f>
        <v>7.5880526633100007E-2</v>
      </c>
      <c r="AO15" s="339">
        <f>1/1000*'[1]44094418Exp'!AM$91</f>
        <v>2.6758862831999998E-2</v>
      </c>
      <c r="AP15" s="339">
        <f>1/1000*'[1]44094418Exp'!AN$91</f>
        <v>8.7521382854400004E-2</v>
      </c>
      <c r="AQ15" s="339">
        <f>1/1000*'[1]44094418Exp'!AO$91</f>
        <v>9.8772437203500013E-2</v>
      </c>
      <c r="AR15" s="339">
        <f>1/1000*'[1]44094418Exp'!AP$91</f>
        <v>0.111943653229</v>
      </c>
      <c r="AS15" s="339">
        <f>1/1000*'[1]44094418Exp'!AQ$91</f>
        <v>8.3143826387999997E-2</v>
      </c>
      <c r="AT15" s="339">
        <f>1/1000*'[1]44094418Exp'!AR$91</f>
        <v>5.5505831463099994E-2</v>
      </c>
      <c r="AU15" s="339">
        <f>1/1000*'[1]44094418Exp'!AS$91</f>
        <v>2.8865758879099999E-2</v>
      </c>
      <c r="AV15" s="339">
        <f>1/1000*'[1]44094418Exp'!AT$91</f>
        <v>9.1202925770000002E-3</v>
      </c>
      <c r="AW15" s="339">
        <f>1/1000*'[1]44094418Exp'!AU$91</f>
        <v>1.6929246453333335E-2</v>
      </c>
      <c r="AX15" s="339">
        <f>1/1000*'[1]44094418Exp'!AV$91</f>
        <v>0</v>
      </c>
      <c r="AY15" s="339">
        <f>1/1000*'[1]44094418Exp'!AW$91</f>
        <v>0</v>
      </c>
      <c r="AZ15" s="339">
        <f>1/1000*'[1]44094418Exp'!AX$91</f>
        <v>0</v>
      </c>
      <c r="BA15" s="339">
        <f>1/1000*'[1]44094418Exp'!AY$91</f>
        <v>0</v>
      </c>
      <c r="BB15" s="339">
        <f>1/1000*'[1]44094418Exp'!AZ$91</f>
        <v>0</v>
      </c>
      <c r="BC15" s="340">
        <f>1/1000*'[1]44094418Exp'!BA$91</f>
        <v>0</v>
      </c>
      <c r="BD15" s="619"/>
      <c r="BE15" s="31"/>
    </row>
    <row r="16" spans="1:57">
      <c r="B16" s="5" t="s">
        <v>85</v>
      </c>
      <c r="C16" s="338">
        <f>1/$A$1*'[1]44094418Exp'!B$246</f>
        <v>3.5914199999999993E-2</v>
      </c>
      <c r="D16" s="339">
        <f>1/$A$1*'[1]44094418Exp'!C$246</f>
        <v>2.6123579666666664E-2</v>
      </c>
      <c r="E16" s="339">
        <f>1/$A$1*'[1]44094418Exp'!D$246</f>
        <v>2.3639910249999996E-2</v>
      </c>
      <c r="F16" s="339">
        <f>1/$A$1*'[1]44094418Exp'!E$246</f>
        <v>2.0291897874999996E-2</v>
      </c>
      <c r="G16" s="339">
        <f>1/$A$1*'[1]44094418Exp'!F$246</f>
        <v>2.2088205E-2</v>
      </c>
      <c r="H16" s="339">
        <f>1/$A$1*'[1]44094418Exp'!G$246</f>
        <v>2.0511437379999994E-2</v>
      </c>
      <c r="I16" s="339">
        <f>1/$A$1*'[1]44094418Exp'!H$246</f>
        <v>2.0968810075E-2</v>
      </c>
      <c r="J16" s="339">
        <f>1/$A$1*'[1]44094418Exp'!I$246</f>
        <v>1.9697028524722292E-2</v>
      </c>
      <c r="K16" s="339">
        <f>1/$A$1*'[1]44094418Exp'!J$246</f>
        <v>1.0909154510238096E-2</v>
      </c>
      <c r="L16" s="339">
        <f>1/$A$1*'[1]44094418Exp'!K$246</f>
        <v>4.7980291570707068E-3</v>
      </c>
      <c r="M16" s="339">
        <f>1/$A$1*'[1]44094418Exp'!L$246</f>
        <v>7.3513637916666659E-3</v>
      </c>
      <c r="N16" s="339">
        <f>1/$A$1*'[1]44094418Exp'!M$246</f>
        <v>6.9539117824494942E-3</v>
      </c>
      <c r="O16" s="339">
        <f>1/$A$1*'[1]44094418Exp'!N$246</f>
        <v>1.1495596320454543E-2</v>
      </c>
      <c r="P16" s="339">
        <f>1/$A$1*'[1]44094418Exp'!O$246</f>
        <v>8.8143443430769228E-3</v>
      </c>
      <c r="Q16" s="339">
        <f>1/$A$1*'[1]44094418Exp'!P$246</f>
        <v>2.1921840091306752E-2</v>
      </c>
      <c r="R16" s="339">
        <f>1/$A$1*'[1]44094418Exp'!Q$246</f>
        <v>2.8560818506521736E-2</v>
      </c>
      <c r="S16" s="339">
        <f>1/$A$1*'[1]44094418Exp'!R$246</f>
        <v>3.3120857981868375E-2</v>
      </c>
      <c r="T16" s="339">
        <f>1/$A$1*'[1]44094418Exp'!S$246</f>
        <v>6.4388776004545446E-3</v>
      </c>
      <c r="U16" s="339">
        <f>1/$A$1*'[1]44094418Exp'!T$246</f>
        <v>0</v>
      </c>
      <c r="V16" s="339">
        <f>1/$A$1*'[1]44094418Exp'!U$246</f>
        <v>0</v>
      </c>
      <c r="W16" s="339">
        <f>1/$A$1*'[1]44094418Exp'!V$246</f>
        <v>0</v>
      </c>
      <c r="X16" s="339">
        <f>1/$A$1*'[1]44094418Exp'!W$246</f>
        <v>0</v>
      </c>
      <c r="Y16" s="339">
        <f>1/$A$1*'[1]44094418Exp'!X$246</f>
        <v>0</v>
      </c>
      <c r="Z16" s="339">
        <f>1/$A$1*'[1]44094418Exp'!Y$246</f>
        <v>0</v>
      </c>
      <c r="AA16" s="339">
        <f>1/$A$1*'[1]44094418Exp'!Z$246</f>
        <v>0</v>
      </c>
      <c r="AB16" s="339">
        <f>1/$A$1*'[1]44094418Exp'!AA$246</f>
        <v>0</v>
      </c>
      <c r="AC16" s="341"/>
      <c r="AD16" s="339">
        <f>1/1000*'[1]44094418Exp'!AB$246</f>
        <v>1.4661825297524999E-2</v>
      </c>
      <c r="AE16" s="339">
        <f>1/1000*'[1]44094418Exp'!AC$246</f>
        <v>1.2295903761599999E-2</v>
      </c>
      <c r="AF16" s="339">
        <f>1/1000*'[1]44094418Exp'!AD$246</f>
        <v>1.1766869572800001E-2</v>
      </c>
      <c r="AG16" s="339">
        <f>1/1000*'[1]44094418Exp'!AE$246</f>
        <v>1.30848234272E-2</v>
      </c>
      <c r="AH16" s="339">
        <f>1/1000*'[1]44094418Exp'!AF$246</f>
        <v>1.4110550332200001E-2</v>
      </c>
      <c r="AI16" s="339">
        <f>1/1000*'[1]44094418Exp'!AG$246</f>
        <v>1.4423640059400002E-2</v>
      </c>
      <c r="AJ16" s="339">
        <f>1/1000*'[1]44094418Exp'!AH$246</f>
        <v>1.9390283535200004E-2</v>
      </c>
      <c r="AK16" s="339">
        <f>1/1000*'[1]44094418Exp'!AI$246</f>
        <v>1.7884121840500002E-2</v>
      </c>
      <c r="AL16" s="339">
        <f>1/1000*'[1]44094418Exp'!AJ$246</f>
        <v>1.3252686053200001E-2</v>
      </c>
      <c r="AM16" s="339">
        <f>1/1000*'[1]44094418Exp'!AK$246</f>
        <v>6.6691385640000002E-3</v>
      </c>
      <c r="AN16" s="339">
        <f>1/1000*'[1]44094418Exp'!AL$246</f>
        <v>6.6460840848000012E-3</v>
      </c>
      <c r="AO16" s="339">
        <f>1/1000*'[1]44094418Exp'!AM$246</f>
        <v>2.003054592E-3</v>
      </c>
      <c r="AP16" s="339">
        <f>1/1000*'[1]44094418Exp'!AN$246</f>
        <v>1.2641221718399999E-2</v>
      </c>
      <c r="AQ16" s="339">
        <f>1/1000*'[1]44094418Exp'!AO$246</f>
        <v>1.0898630314200002E-2</v>
      </c>
      <c r="AR16" s="339">
        <f>1/1000*'[1]44094418Exp'!AP$246</f>
        <v>2.2467057943E-2</v>
      </c>
      <c r="AS16" s="339">
        <f>1/1000*'[1]44094418Exp'!AQ$246</f>
        <v>2.2556268140000002E-2</v>
      </c>
      <c r="AT16" s="339">
        <f>1/1000*'[1]44094418Exp'!AR$246</f>
        <v>2.7741365783499998E-2</v>
      </c>
      <c r="AU16" s="339">
        <f>1/1000*'[1]44094418Exp'!AS$246</f>
        <v>3.107364117E-3</v>
      </c>
      <c r="AV16" s="339">
        <f>1/1000*'[1]44094418Exp'!AT$246</f>
        <v>4.6883385239999999E-3</v>
      </c>
      <c r="AW16" s="339">
        <f>1/1000*'[1]44094418Exp'!AU$246</f>
        <v>0</v>
      </c>
      <c r="AX16" s="339">
        <f>1/1000*'[1]44094418Exp'!AV$246</f>
        <v>0</v>
      </c>
      <c r="AY16" s="339">
        <f>1/1000*'[1]44094418Exp'!AW$246</f>
        <v>0</v>
      </c>
      <c r="AZ16" s="339">
        <f>1/1000*'[1]44094418Exp'!AX$246</f>
        <v>0</v>
      </c>
      <c r="BA16" s="339">
        <f>1/1000*'[1]44094418Exp'!AY$246</f>
        <v>0</v>
      </c>
      <c r="BB16" s="339">
        <f>1/1000*'[1]44094418Exp'!AZ$246</f>
        <v>0</v>
      </c>
      <c r="BC16" s="340">
        <f>1/1000*'[1]44094418Exp'!BA$246</f>
        <v>0</v>
      </c>
      <c r="BD16" s="619"/>
      <c r="BE16" s="31"/>
    </row>
    <row r="17" spans="2:57">
      <c r="B17" s="5" t="s">
        <v>19</v>
      </c>
      <c r="C17" s="338">
        <f t="shared" ref="C17:N17" si="6">SUM(C12:C12)-SUM(C13:C16)</f>
        <v>3.7363281050131758E-2</v>
      </c>
      <c r="D17" s="339">
        <f t="shared" si="6"/>
        <v>3.0680468004867512E-2</v>
      </c>
      <c r="E17" s="339">
        <f t="shared" si="6"/>
        <v>3.8439966866774922E-2</v>
      </c>
      <c r="F17" s="339">
        <f t="shared" si="6"/>
        <v>5.2550204940480988E-2</v>
      </c>
      <c r="G17" s="339">
        <f t="shared" si="6"/>
        <v>4.8849456424242321E-2</v>
      </c>
      <c r="H17" s="339">
        <f t="shared" si="6"/>
        <v>4.7836811257488343E-2</v>
      </c>
      <c r="I17" s="339">
        <f t="shared" si="6"/>
        <v>4.8563297394828786E-2</v>
      </c>
      <c r="J17" s="339">
        <f t="shared" si="6"/>
        <v>4.6045028296284957E-2</v>
      </c>
      <c r="K17" s="339">
        <f t="shared" si="6"/>
        <v>2.6830398984761916E-2</v>
      </c>
      <c r="L17" s="339">
        <f t="shared" si="6"/>
        <v>3.5174505608621953E-2</v>
      </c>
      <c r="M17" s="339">
        <f t="shared" si="6"/>
        <v>2.7732967950757609E-2</v>
      </c>
      <c r="N17" s="339">
        <f t="shared" si="6"/>
        <v>2.5708229413964778E-2</v>
      </c>
      <c r="O17" s="339">
        <f t="shared" ref="O17:AB17" si="7">SUM(O12:O12)-SUM(O13:O16)</f>
        <v>3.4480783266129078E-2</v>
      </c>
      <c r="P17" s="339">
        <f t="shared" si="7"/>
        <v>3.1361203545354599E-2</v>
      </c>
      <c r="Q17" s="339">
        <f t="shared" si="7"/>
        <v>4.2108764161788437E-2</v>
      </c>
      <c r="R17" s="339">
        <f t="shared" si="7"/>
        <v>3.6551825771641511E-2</v>
      </c>
      <c r="S17" s="339">
        <f t="shared" si="7"/>
        <v>3.2228432612594976E-2</v>
      </c>
      <c r="T17" s="339">
        <f t="shared" si="7"/>
        <v>0.21367926231252729</v>
      </c>
      <c r="U17" s="339">
        <f t="shared" si="7"/>
        <v>0</v>
      </c>
      <c r="V17" s="339">
        <f t="shared" si="7"/>
        <v>0.21426299326284348</v>
      </c>
      <c r="W17" s="339">
        <f t="shared" si="7"/>
        <v>0.21426299326284348</v>
      </c>
      <c r="X17" s="339">
        <f t="shared" si="7"/>
        <v>0.21426299326284348</v>
      </c>
      <c r="Y17" s="339">
        <f t="shared" si="7"/>
        <v>0.21426299326284348</v>
      </c>
      <c r="Z17" s="339">
        <f t="shared" si="7"/>
        <v>0.21426299326284348</v>
      </c>
      <c r="AA17" s="339">
        <f t="shared" si="7"/>
        <v>0.21426299326284348</v>
      </c>
      <c r="AB17" s="339">
        <f t="shared" si="7"/>
        <v>0</v>
      </c>
      <c r="AC17" s="341"/>
      <c r="AD17" s="339">
        <f t="shared" ref="AD17:BC17" si="8">SUM(AD12:AD12)-SUM(AD13:AD16)</f>
        <v>1.9619781728750979E-2</v>
      </c>
      <c r="AE17" s="339">
        <f t="shared" si="8"/>
        <v>1.5793367744400016E-2</v>
      </c>
      <c r="AF17" s="339">
        <f t="shared" si="8"/>
        <v>2.017902456960001E-2</v>
      </c>
      <c r="AG17" s="339">
        <f t="shared" si="8"/>
        <v>3.1201240291200083E-2</v>
      </c>
      <c r="AH17" s="339">
        <f t="shared" si="8"/>
        <v>3.1247270535599975E-2</v>
      </c>
      <c r="AI17" s="339">
        <f t="shared" si="8"/>
        <v>3.2012000549100056E-2</v>
      </c>
      <c r="AJ17" s="339">
        <f t="shared" si="8"/>
        <v>4.2472344970399978E-2</v>
      </c>
      <c r="AK17" s="339">
        <f t="shared" si="8"/>
        <v>3.7093658342500058E-2</v>
      </c>
      <c r="AL17" s="339">
        <f t="shared" si="8"/>
        <v>3.4603577785999956E-2</v>
      </c>
      <c r="AM17" s="339">
        <f t="shared" si="8"/>
        <v>3.2315863161999969E-2</v>
      </c>
      <c r="AN17" s="339">
        <f t="shared" si="8"/>
        <v>3.209316337619994E-2</v>
      </c>
      <c r="AO17" s="339">
        <f t="shared" si="8"/>
        <v>3.5196956640000041E-3</v>
      </c>
      <c r="AP17" s="339">
        <f t="shared" si="8"/>
        <v>2.6663192300799998E-2</v>
      </c>
      <c r="AQ17" s="339">
        <f t="shared" si="8"/>
        <v>2.7442307179200043E-2</v>
      </c>
      <c r="AR17" s="339">
        <f t="shared" si="8"/>
        <v>3.241800253150004E-2</v>
      </c>
      <c r="AS17" s="339">
        <f t="shared" si="8"/>
        <v>2.746808899099995E-2</v>
      </c>
      <c r="AT17" s="339">
        <f t="shared" si="8"/>
        <v>2.5259958318799985E-2</v>
      </c>
      <c r="AU17" s="339">
        <f t="shared" si="8"/>
        <v>0.14252315873510002</v>
      </c>
      <c r="AV17" s="339">
        <f t="shared" si="8"/>
        <v>2.7288208438999997E-2</v>
      </c>
      <c r="AW17" s="339">
        <f t="shared" si="8"/>
        <v>0.18158271184708336</v>
      </c>
      <c r="AX17" s="339">
        <f t="shared" si="8"/>
        <v>0</v>
      </c>
      <c r="AY17" s="339">
        <f t="shared" si="8"/>
        <v>0</v>
      </c>
      <c r="AZ17" s="339">
        <f t="shared" si="8"/>
        <v>0</v>
      </c>
      <c r="BA17" s="339">
        <f t="shared" si="8"/>
        <v>0</v>
      </c>
      <c r="BB17" s="339">
        <f t="shared" si="8"/>
        <v>0</v>
      </c>
      <c r="BC17" s="340">
        <f t="shared" si="8"/>
        <v>0</v>
      </c>
      <c r="BD17" s="553"/>
      <c r="BE17" s="31"/>
    </row>
    <row r="18" spans="2:57" ht="17.149999999999999" customHeight="1">
      <c r="B18" s="180" t="s">
        <v>159</v>
      </c>
      <c r="C18" s="389">
        <f>1/$A$1*'[1]44094418Exp'!B$265</f>
        <v>5.3074402272727263E-4</v>
      </c>
      <c r="D18" s="390">
        <f>1/$A$1*'[1]44094418Exp'!C$265</f>
        <v>4.8983182499999999E-4</v>
      </c>
      <c r="E18" s="390">
        <f>1/$A$1*'[1]44094418Exp'!D$265</f>
        <v>5.3840374999999995E-4</v>
      </c>
      <c r="F18" s="390">
        <f>1/$A$1*'[1]44094418Exp'!E$265</f>
        <v>3.7678507575757565E-4</v>
      </c>
      <c r="G18" s="390">
        <f>1/$A$1*'[1]44094418Exp'!F$265</f>
        <v>1.1208691666666664E-3</v>
      </c>
      <c r="H18" s="390">
        <f>1/$A$1*'[1]44094418Exp'!G$265</f>
        <v>6.2732302272727248E-4</v>
      </c>
      <c r="I18" s="390">
        <f>1/$A$1*'[1]44094418Exp'!H$265</f>
        <v>4.5657695454545438E-4</v>
      </c>
      <c r="J18" s="390">
        <f>1/$A$1*'[1]44094418Exp'!I$265</f>
        <v>7.4180149999999989E-4</v>
      </c>
      <c r="K18" s="390">
        <f>1/$A$1*'[1]44094418Exp'!J$265</f>
        <v>6.8199071111111091E-4</v>
      </c>
      <c r="L18" s="390">
        <f>1/$A$1*'[1]44094418Exp'!K$265</f>
        <v>5.3843603571428569E-4</v>
      </c>
      <c r="M18" s="390">
        <f>1/$A$1*'[1]44094418Exp'!L$265</f>
        <v>9.1651407500000003E-4</v>
      </c>
      <c r="N18" s="390">
        <f>1/$A$1*'[1]44094418Exp'!M$265</f>
        <v>1.5098505789473682E-3</v>
      </c>
      <c r="O18" s="390">
        <f>1/$A$1*'[1]44094418Exp'!N$265</f>
        <v>1.5329880238095239E-3</v>
      </c>
      <c r="P18" s="390">
        <f>1/$A$1*'[1]44094418Exp'!O$265</f>
        <v>2.9196361500000005E-3</v>
      </c>
      <c r="Q18" s="390">
        <f>1/$A$1*'[1]44094418Exp'!P$265</f>
        <v>1.1969388133333333E-2</v>
      </c>
      <c r="R18" s="390">
        <f>1/$A$1*'[1]44094418Exp'!Q$265</f>
        <v>2.8244155488095241E-3</v>
      </c>
      <c r="S18" s="390">
        <f>1/$A$1*'[1]44094418Exp'!R$265</f>
        <v>2.504723300356507E-3</v>
      </c>
      <c r="T18" s="390">
        <f>1/$A$1*'[1]44094418Exp'!S$265</f>
        <v>6.1271777777777776E-6</v>
      </c>
      <c r="U18" s="390">
        <f>1/$A$1*'[1]44094418Exp'!T$265</f>
        <v>0</v>
      </c>
      <c r="V18" s="390">
        <f>1/$A$1*'[1]44094418Exp'!U$265</f>
        <v>2.4499999999999999E-4</v>
      </c>
      <c r="W18" s="390">
        <f>1/$A$1*'[1]44094418Exp'!V$265</f>
        <v>2.4499999999999999E-4</v>
      </c>
      <c r="X18" s="390">
        <f>1/$A$1*'[1]44094418Exp'!W$265</f>
        <v>2.4499999999999999E-4</v>
      </c>
      <c r="Y18" s="390">
        <f>1/$A$1*'[1]44094418Exp'!X$265</f>
        <v>2.4499999999999999E-4</v>
      </c>
      <c r="Z18" s="390">
        <f>1/$A$1*'[1]44094418Exp'!Y$265</f>
        <v>2.4499999999999999E-4</v>
      </c>
      <c r="AA18" s="390">
        <f>1/$A$1*'[1]44094418Exp'!Z$265</f>
        <v>2.4499999999999999E-4</v>
      </c>
      <c r="AB18" s="390">
        <f>1/$A$1*'[1]44094418Exp'!AA$265</f>
        <v>0</v>
      </c>
      <c r="AC18" s="392"/>
      <c r="AD18" s="390">
        <f>1/1000*'[1]44094418Exp'!AB$265</f>
        <v>4.6907348708400001E-4</v>
      </c>
      <c r="AE18" s="390">
        <f>1/1000*'[1]44094418Exp'!AC$265</f>
        <v>5.7095485159999997E-4</v>
      </c>
      <c r="AF18" s="390">
        <f>1/1000*'[1]44094418Exp'!AD$265</f>
        <v>5.1046608480000003E-4</v>
      </c>
      <c r="AG18" s="390">
        <f>1/1000*'[1]44094418Exp'!AE$265</f>
        <v>3.9859641920000005E-4</v>
      </c>
      <c r="AH18" s="390">
        <f>1/1000*'[1]44094418Exp'!AF$265</f>
        <v>9.8357287630000006E-4</v>
      </c>
      <c r="AI18" s="390">
        <f>1/1000*'[1]44094418Exp'!AG$265</f>
        <v>9.8705152260000024E-4</v>
      </c>
      <c r="AJ18" s="390">
        <f>1/1000*'[1]44094418Exp'!AH$265</f>
        <v>8.5616727240000003E-4</v>
      </c>
      <c r="AK18" s="390">
        <f>1/1000*'[1]44094418Exp'!AI$265</f>
        <v>9.6396858499999999E-4</v>
      </c>
      <c r="AL18" s="390">
        <f>1/1000*'[1]44094418Exp'!AJ$265</f>
        <v>8.8252559480000005E-4</v>
      </c>
      <c r="AM18" s="390">
        <f>1/1000*'[1]44094418Exp'!AK$265</f>
        <v>9.9252712679999996E-4</v>
      </c>
      <c r="AN18" s="390">
        <f>1/1000*'[1]44094418Exp'!AL$265</f>
        <v>1.5126435855000002E-3</v>
      </c>
      <c r="AO18" s="390">
        <f>1/1000*'[1]44094418Exp'!AM$265</f>
        <v>3.1686513599999999E-4</v>
      </c>
      <c r="AP18" s="390">
        <f>1/1000*'[1]44094418Exp'!AN$265</f>
        <v>3.1459869760000004E-3</v>
      </c>
      <c r="AQ18" s="390">
        <f>1/1000*'[1]44094418Exp'!AO$265</f>
        <v>6.9416294097000009E-3</v>
      </c>
      <c r="AR18" s="390">
        <f>1/1000*'[1]44094418Exp'!AP$265</f>
        <v>6.1984794305E-3</v>
      </c>
      <c r="AS18" s="390">
        <f>1/1000*'[1]44094418Exp'!AQ$265</f>
        <v>4.6285122449999999E-3</v>
      </c>
      <c r="AT18" s="390">
        <f>1/1000*'[1]44094418Exp'!AR$265</f>
        <v>2.7520721871999998E-3</v>
      </c>
      <c r="AU18" s="390">
        <f>1/1000*'[1]44094418Exp'!AS$265</f>
        <v>4.6916440999999996E-6</v>
      </c>
      <c r="AV18" s="390">
        <f>1/1000*'[1]44094418Exp'!AT$265</f>
        <v>2.4626330099999997E-4</v>
      </c>
      <c r="AW18" s="390">
        <f>1/1000*'[1]44094418Exp'!AU$265</f>
        <v>6.9570908333333327E-4</v>
      </c>
      <c r="AX18" s="390">
        <f>1/1000*'[1]44094418Exp'!AV$265</f>
        <v>0</v>
      </c>
      <c r="AY18" s="390">
        <f>1/1000*'[1]44094418Exp'!AW$265</f>
        <v>0</v>
      </c>
      <c r="AZ18" s="390">
        <f>1/1000*'[1]44094418Exp'!AX$265</f>
        <v>0</v>
      </c>
      <c r="BA18" s="390">
        <f>1/1000*'[1]44094418Exp'!AY$265</f>
        <v>0</v>
      </c>
      <c r="BB18" s="390">
        <f>1/1000*'[1]44094418Exp'!AZ$265</f>
        <v>0</v>
      </c>
      <c r="BC18" s="391">
        <f>1/1000*'[1]44094418Exp'!BA$265</f>
        <v>0</v>
      </c>
      <c r="BD18" s="553"/>
      <c r="BE18" s="31"/>
    </row>
    <row r="19" spans="2:57" ht="17.149999999999999" customHeight="1">
      <c r="B19" s="180" t="s">
        <v>151</v>
      </c>
      <c r="C19" s="389">
        <f>1/$A$1*'[1]44094418Exp'!B$273</f>
        <v>5.63164E-4</v>
      </c>
      <c r="D19" s="390">
        <f>1/$A$1*'[1]44094418Exp'!C$273</f>
        <v>5.8813999999999991E-4</v>
      </c>
      <c r="E19" s="390">
        <f>1/$A$1*'[1]44094418Exp'!D$273</f>
        <v>1.2356466666666667E-4</v>
      </c>
      <c r="F19" s="390">
        <f>1/$A$1*'[1]44094418Exp'!E$273</f>
        <v>6.5729999999999996E-5</v>
      </c>
      <c r="G19" s="390">
        <f>1/$A$1*'[1]44094418Exp'!F$273</f>
        <v>5.7426599999999993E-4</v>
      </c>
      <c r="H19" s="390">
        <f>1/$A$1*'[1]44094418Exp'!G$273</f>
        <v>1.2538539999999998E-3</v>
      </c>
      <c r="I19" s="390">
        <f>1/$A$1*'[1]44094418Exp'!H$273</f>
        <v>1.0579297249999997E-3</v>
      </c>
      <c r="J19" s="390">
        <f>1/$A$1*'[1]44094418Exp'!I$273</f>
        <v>5.5691999999999992E-4</v>
      </c>
      <c r="K19" s="390">
        <f>1/$A$1*'[1]44094418Exp'!J$273</f>
        <v>6.4870940238095226E-4</v>
      </c>
      <c r="L19" s="390">
        <f>1/$A$1*'[1]44094418Exp'!K$273</f>
        <v>5.9705568333333326E-4</v>
      </c>
      <c r="M19" s="390">
        <f>1/$A$1*'[1]44094418Exp'!L$273</f>
        <v>6.2110154999999996E-4</v>
      </c>
      <c r="N19" s="390">
        <f>1/$A$1*'[1]44094418Exp'!M$273</f>
        <v>4.9519844999999991E-4</v>
      </c>
      <c r="O19" s="390">
        <f>1/$A$1*'[1]44094418Exp'!N$273</f>
        <v>3.2797153333333332E-4</v>
      </c>
      <c r="P19" s="390">
        <f>1/$A$1*'[1]44094418Exp'!O$273</f>
        <v>5.8696874999999993E-4</v>
      </c>
      <c r="Q19" s="390">
        <f>1/$A$1*'[1]44094418Exp'!P$273</f>
        <v>7.6012569999999986E-4</v>
      </c>
      <c r="R19" s="390">
        <f>1/$A$1*'[1]44094418Exp'!Q$273</f>
        <v>3.8026176666666658E-4</v>
      </c>
      <c r="S19" s="390">
        <f>1/$A$1*'[1]44094418Exp'!R$273</f>
        <v>4.8723504545454543E-4</v>
      </c>
      <c r="T19" s="390">
        <f>1/$A$1*'[1]44094418Exp'!S$273</f>
        <v>4.256260423076922E-3</v>
      </c>
      <c r="U19" s="390">
        <f>1/$A$1*'[1]44094418Exp'!T$273</f>
        <v>0</v>
      </c>
      <c r="V19" s="390">
        <f>1/$A$1*'[1]44094418Exp'!U$273</f>
        <v>7.1285199999999993E-3</v>
      </c>
      <c r="W19" s="390">
        <f>1/$A$1*'[1]44094418Exp'!V$273</f>
        <v>7.1285199999999993E-3</v>
      </c>
      <c r="X19" s="390">
        <f>1/$A$1*'[1]44094418Exp'!W$273</f>
        <v>7.1285199999999993E-3</v>
      </c>
      <c r="Y19" s="390">
        <f>1/$A$1*'[1]44094418Exp'!X$273</f>
        <v>7.1285199999999993E-3</v>
      </c>
      <c r="Z19" s="390">
        <f>1/$A$1*'[1]44094418Exp'!Y$273</f>
        <v>7.1285199999999993E-3</v>
      </c>
      <c r="AA19" s="390">
        <f>1/$A$1*'[1]44094418Exp'!Z$273</f>
        <v>7.1285199999999993E-3</v>
      </c>
      <c r="AB19" s="390">
        <f>1/$A$1*'[1]44094418Exp'!AA$273</f>
        <v>0</v>
      </c>
      <c r="AC19" s="392"/>
      <c r="AD19" s="390">
        <f>1/1000*'[1]44094418Exp'!AB$273</f>
        <v>3.3791859385799998E-4</v>
      </c>
      <c r="AE19" s="390">
        <f>1/1000*'[1]44094418Exp'!AC$273</f>
        <v>2.7247555279999994E-4</v>
      </c>
      <c r="AF19" s="390">
        <f>1/1000*'[1]44094418Exp'!AD$273</f>
        <v>1.5074093280000001E-4</v>
      </c>
      <c r="AG19" s="390">
        <f>1/1000*'[1]44094418Exp'!AE$273</f>
        <v>5.3799871999999996E-5</v>
      </c>
      <c r="AH19" s="390">
        <f>1/1000*'[1]44094418Exp'!AF$273</f>
        <v>3.6414923720000007E-4</v>
      </c>
      <c r="AI19" s="390">
        <f>1/1000*'[1]44094418Exp'!AG$273</f>
        <v>2.9936405070000007E-4</v>
      </c>
      <c r="AJ19" s="390">
        <f>1/1000*'[1]44094418Exp'!AH$273</f>
        <v>5.1529698440000004E-4</v>
      </c>
      <c r="AK19" s="390">
        <f>1/1000*'[1]44094418Exp'!AI$273</f>
        <v>4.1400886300000002E-4</v>
      </c>
      <c r="AL19" s="390">
        <f>1/1000*'[1]44094418Exp'!AJ$273</f>
        <v>5.8585199760000008E-4</v>
      </c>
      <c r="AM19" s="390">
        <f>1/1000*'[1]44094418Exp'!AK$273</f>
        <v>7.2307547839999995E-4</v>
      </c>
      <c r="AN19" s="390">
        <f>1/1000*'[1]44094418Exp'!AL$273</f>
        <v>9.6755153940000023E-4</v>
      </c>
      <c r="AO19" s="390">
        <f>1/1000*'[1]44094418Exp'!AM$273</f>
        <v>3.2818348800000001E-4</v>
      </c>
      <c r="AP19" s="390">
        <f>1/1000*'[1]44094418Exp'!AN$273</f>
        <v>1.089259864E-3</v>
      </c>
      <c r="AQ19" s="390">
        <f>1/1000*'[1]44094418Exp'!AO$273</f>
        <v>1.1189255781000004E-3</v>
      </c>
      <c r="AR19" s="390">
        <f>1/1000*'[1]44094418Exp'!AP$273</f>
        <v>1.028213831E-3</v>
      </c>
      <c r="AS19" s="390">
        <f>1/1000*'[1]44094418Exp'!AQ$273</f>
        <v>7.5495039899999992E-4</v>
      </c>
      <c r="AT19" s="390">
        <f>1/1000*'[1]44094418Exp'!AR$273</f>
        <v>1.4279552381000001E-3</v>
      </c>
      <c r="AU19" s="390">
        <f>1/1000*'[1]44094418Exp'!AS$273</f>
        <v>3.5287930534999993E-3</v>
      </c>
      <c r="AV19" s="390">
        <f>1/1000*'[1]44094418Exp'!AT$273</f>
        <v>5.0428463799999997E-4</v>
      </c>
      <c r="AW19" s="390">
        <f>1/1000*'[1]44094418Exp'!AU$273</f>
        <v>4.2100027958333341E-3</v>
      </c>
      <c r="AX19" s="390">
        <f>1/1000*'[1]44094418Exp'!AV$273</f>
        <v>0</v>
      </c>
      <c r="AY19" s="390">
        <f>1/1000*'[1]44094418Exp'!AW$273</f>
        <v>0</v>
      </c>
      <c r="AZ19" s="390">
        <f>1/1000*'[1]44094418Exp'!AX$273</f>
        <v>0</v>
      </c>
      <c r="BA19" s="390">
        <f>1/1000*'[1]44094418Exp'!AY$273</f>
        <v>0</v>
      </c>
      <c r="BB19" s="390">
        <f>1/1000*'[1]44094418Exp'!AZ$273</f>
        <v>0</v>
      </c>
      <c r="BC19" s="391">
        <f>1/1000*'[1]44094418Exp'!BA$273</f>
        <v>0</v>
      </c>
      <c r="BD19" s="553"/>
      <c r="BE19" s="31"/>
    </row>
    <row r="20" spans="2:57" ht="17.149999999999999" customHeight="1">
      <c r="B20" s="9" t="s">
        <v>139</v>
      </c>
      <c r="C20" s="366">
        <f t="shared" ref="C20:N20" si="9">C5-SUM(C6,C7,C10,C11,C12,C18,C19)</f>
        <v>8.1085084116161998E-3</v>
      </c>
      <c r="D20" s="350">
        <f t="shared" si="9"/>
        <v>5.6643534280303443E-3</v>
      </c>
      <c r="E20" s="350">
        <f t="shared" si="9"/>
        <v>6.0417340130471398E-3</v>
      </c>
      <c r="F20" s="350">
        <f t="shared" si="9"/>
        <v>8.1148691625495539E-3</v>
      </c>
      <c r="G20" s="350">
        <f t="shared" si="9"/>
        <v>1.1737999150000344E-2</v>
      </c>
      <c r="H20" s="350">
        <f t="shared" si="9"/>
        <v>1.2115879256503592E-2</v>
      </c>
      <c r="I20" s="350">
        <f t="shared" si="9"/>
        <v>1.529405957608676E-2</v>
      </c>
      <c r="J20" s="350">
        <f t="shared" si="9"/>
        <v>1.8779245600000216E-2</v>
      </c>
      <c r="K20" s="350">
        <f t="shared" si="9"/>
        <v>1.7395440161111053E-2</v>
      </c>
      <c r="L20" s="350">
        <f t="shared" si="9"/>
        <v>1.8760996332142871E-2</v>
      </c>
      <c r="M20" s="350">
        <f t="shared" si="9"/>
        <v>2.5751055828787839E-2</v>
      </c>
      <c r="N20" s="350">
        <f t="shared" si="9"/>
        <v>2.2856396545055752E-2</v>
      </c>
      <c r="O20" s="350">
        <f t="shared" ref="O20:AB20" si="10">O5-SUM(O6,O7,O10,O11,O12,O18,O19)</f>
        <v>2.041352044905953E-2</v>
      </c>
      <c r="P20" s="350">
        <f t="shared" si="10"/>
        <v>1.7755149672619125E-2</v>
      </c>
      <c r="Q20" s="350">
        <f t="shared" si="10"/>
        <v>2.1345739354263482E-2</v>
      </c>
      <c r="R20" s="350">
        <f t="shared" si="10"/>
        <v>2.0913161120714341E-2</v>
      </c>
      <c r="S20" s="350">
        <f t="shared" si="10"/>
        <v>1.5988580925421547E-2</v>
      </c>
      <c r="T20" s="350">
        <f t="shared" si="10"/>
        <v>1.5372395126321492E-2</v>
      </c>
      <c r="U20" s="350">
        <f t="shared" si="10"/>
        <v>0</v>
      </c>
      <c r="V20" s="350">
        <f t="shared" si="10"/>
        <v>1.3560546333333368E-2</v>
      </c>
      <c r="W20" s="350">
        <f t="shared" si="10"/>
        <v>1.3560546333333368E-2</v>
      </c>
      <c r="X20" s="350">
        <f t="shared" si="10"/>
        <v>1.3560546333333368E-2</v>
      </c>
      <c r="Y20" s="350">
        <f t="shared" si="10"/>
        <v>1.3560546333333368E-2</v>
      </c>
      <c r="Z20" s="350">
        <f t="shared" si="10"/>
        <v>1.3560546333333368E-2</v>
      </c>
      <c r="AA20" s="350">
        <f t="shared" si="10"/>
        <v>1.3560546333333368E-2</v>
      </c>
      <c r="AB20" s="350">
        <f t="shared" si="10"/>
        <v>0</v>
      </c>
      <c r="AC20" s="341"/>
      <c r="AD20" s="350">
        <f t="shared" ref="AD20:BC20" si="11">AD5-SUM(AD6,AD7,AD10,AD11,AD12,AD18,AD19)</f>
        <v>5.0450762274510119E-3</v>
      </c>
      <c r="AE20" s="350">
        <f t="shared" si="11"/>
        <v>3.757348295199997E-3</v>
      </c>
      <c r="AF20" s="350">
        <f t="shared" si="11"/>
        <v>3.7844595168000372E-3</v>
      </c>
      <c r="AG20" s="350">
        <f t="shared" si="11"/>
        <v>6.0199409760000322E-3</v>
      </c>
      <c r="AH20" s="350">
        <f t="shared" si="11"/>
        <v>8.3242944827000565E-3</v>
      </c>
      <c r="AI20" s="350">
        <f t="shared" si="11"/>
        <v>8.2597067981999561E-3</v>
      </c>
      <c r="AJ20" s="350">
        <f t="shared" si="11"/>
        <v>1.3094785493599992E-2</v>
      </c>
      <c r="AK20" s="350">
        <f t="shared" si="11"/>
        <v>2.1913853698999952E-2</v>
      </c>
      <c r="AL20" s="350">
        <f t="shared" si="11"/>
        <v>2.4575214792000116E-2</v>
      </c>
      <c r="AM20" s="350">
        <f t="shared" si="11"/>
        <v>2.6214081814799894E-2</v>
      </c>
      <c r="AN20" s="350">
        <f t="shared" si="11"/>
        <v>3.1134678299099966E-2</v>
      </c>
      <c r="AO20" s="350">
        <f t="shared" si="11"/>
        <v>5.44856918400001E-3</v>
      </c>
      <c r="AP20" s="350">
        <f t="shared" si="11"/>
        <v>3.2120278801600011E-2</v>
      </c>
      <c r="AQ20" s="350">
        <f t="shared" si="11"/>
        <v>3.4472669606099959E-2</v>
      </c>
      <c r="AR20" s="350">
        <f t="shared" si="11"/>
        <v>3.1350029352500031E-2</v>
      </c>
      <c r="AS20" s="350">
        <f t="shared" si="11"/>
        <v>2.0819376955999946E-2</v>
      </c>
      <c r="AT20" s="350">
        <f t="shared" si="11"/>
        <v>1.9118441000200076E-2</v>
      </c>
      <c r="AU20" s="350">
        <f t="shared" si="11"/>
        <v>5.8181662539000256E-3</v>
      </c>
      <c r="AV20" s="350">
        <f t="shared" si="11"/>
        <v>4.7807482310000121E-3</v>
      </c>
      <c r="AW20" s="350">
        <f t="shared" si="11"/>
        <v>7.4948099145833447E-3</v>
      </c>
      <c r="AX20" s="350">
        <f t="shared" si="11"/>
        <v>0</v>
      </c>
      <c r="AY20" s="350">
        <f t="shared" si="11"/>
        <v>0</v>
      </c>
      <c r="AZ20" s="350">
        <f t="shared" si="11"/>
        <v>0</v>
      </c>
      <c r="BA20" s="350">
        <f t="shared" si="11"/>
        <v>0</v>
      </c>
      <c r="BB20" s="350">
        <f t="shared" si="11"/>
        <v>0</v>
      </c>
      <c r="BC20" s="351">
        <f t="shared" si="11"/>
        <v>0</v>
      </c>
      <c r="BD20" s="553"/>
      <c r="BE20" s="31"/>
    </row>
    <row r="21" spans="2:57">
      <c r="B21" s="5" t="s">
        <v>93</v>
      </c>
      <c r="C21" s="338">
        <f>1/$A$1*'[1]44094418Exp'!B$226</f>
        <v>2.4203619999999997E-3</v>
      </c>
      <c r="D21" s="339">
        <f>1/$A$1*'[1]44094418Exp'!C$226</f>
        <v>2.5341723863636363E-3</v>
      </c>
      <c r="E21" s="339">
        <f>1/$A$1*'[1]44094418Exp'!D$226</f>
        <v>2.3408476136363631E-3</v>
      </c>
      <c r="F21" s="339">
        <f>1/$A$1*'[1]44094418Exp'!E$226</f>
        <v>2.4494259999999998E-3</v>
      </c>
      <c r="G21" s="339">
        <f>1/$A$1*'[1]44094418Exp'!F$226</f>
        <v>3.702637840909091E-3</v>
      </c>
      <c r="H21" s="339">
        <f>1/$A$1*'[1]44094418Exp'!G$226</f>
        <v>3.643232727272727E-3</v>
      </c>
      <c r="I21" s="339">
        <f>1/$A$1*'[1]44094418Exp'!H$226</f>
        <v>6.1877666666666654E-3</v>
      </c>
      <c r="J21" s="339">
        <f>1/$A$1*'[1]44094418Exp'!I$226</f>
        <v>7.5488700999999979E-3</v>
      </c>
      <c r="K21" s="339">
        <f>1/$A$1*'[1]44094418Exp'!J$226</f>
        <v>7.2209759999999987E-3</v>
      </c>
      <c r="L21" s="339">
        <f>1/$A$1*'[1]44094418Exp'!K$226</f>
        <v>8.6590486499999991E-3</v>
      </c>
      <c r="M21" s="339">
        <f>1/$A$1*'[1]44094418Exp'!L$226</f>
        <v>1.0345292499999999E-2</v>
      </c>
      <c r="N21" s="339">
        <f>1/$A$1*'[1]44094418Exp'!M$226</f>
        <v>1.0656285999999999E-2</v>
      </c>
      <c r="O21" s="339">
        <f>1/$A$1*'[1]44094418Exp'!N$226</f>
        <v>8.3892361818181816E-3</v>
      </c>
      <c r="P21" s="339">
        <f>1/$A$1*'[1]44094418Exp'!O$226</f>
        <v>8.1840996249999982E-3</v>
      </c>
      <c r="Q21" s="339">
        <f>1/$A$1*'[1]44094418Exp'!P$226</f>
        <v>9.4145825666666662E-3</v>
      </c>
      <c r="R21" s="339">
        <f>1/$A$1*'[1]44094418Exp'!Q$226</f>
        <v>9.8549027723809548E-3</v>
      </c>
      <c r="S21" s="339">
        <f>1/$A$1*'[1]44094418Exp'!R$226</f>
        <v>8.4794573391053386E-3</v>
      </c>
      <c r="T21" s="339">
        <f>1/$A$1*'[1]44094418Exp'!S$226</f>
        <v>6.2866823636363643E-4</v>
      </c>
      <c r="U21" s="339">
        <f>1/$A$1*'[1]44094418Exp'!T$226</f>
        <v>0</v>
      </c>
      <c r="V21" s="339">
        <f>1/$A$1*'[1]44094418Exp'!U$226</f>
        <v>6.0458333333333337E-5</v>
      </c>
      <c r="W21" s="339">
        <f>1/$A$1*'[1]44094418Exp'!V$226</f>
        <v>6.0458333333333337E-5</v>
      </c>
      <c r="X21" s="339">
        <f>1/$A$1*'[1]44094418Exp'!W$226</f>
        <v>6.0458333333333337E-5</v>
      </c>
      <c r="Y21" s="339">
        <f>1/$A$1*'[1]44094418Exp'!X$226</f>
        <v>6.0458333333333337E-5</v>
      </c>
      <c r="Z21" s="339">
        <f>1/$A$1*'[1]44094418Exp'!Y$226</f>
        <v>6.0458333333333337E-5</v>
      </c>
      <c r="AA21" s="339">
        <f>1/$A$1*'[1]44094418Exp'!Z$226</f>
        <v>6.0458333333333337E-5</v>
      </c>
      <c r="AB21" s="339">
        <f>1/$A$1*'[1]44094418Exp'!AA$226</f>
        <v>0</v>
      </c>
      <c r="AC21" s="341"/>
      <c r="AD21" s="339">
        <f>1/1000*'[1]44094418Exp'!AB$226</f>
        <v>1.1612207567669999E-3</v>
      </c>
      <c r="AE21" s="339">
        <f>1/1000*'[1]44094418Exp'!AC$226</f>
        <v>1.2720529216000002E-3</v>
      </c>
      <c r="AF21" s="339">
        <f>1/1000*'[1]44094418Exp'!AD$226</f>
        <v>1.4454725279999998E-3</v>
      </c>
      <c r="AG21" s="339">
        <f>1/1000*'[1]44094418Exp'!AE$226</f>
        <v>1.7279656912000002E-3</v>
      </c>
      <c r="AH21" s="339">
        <f>1/1000*'[1]44094418Exp'!AF$226</f>
        <v>2.9178684738000002E-3</v>
      </c>
      <c r="AI21" s="339">
        <f>1/1000*'[1]44094418Exp'!AG$226</f>
        <v>3.4900276983000004E-3</v>
      </c>
      <c r="AJ21" s="339">
        <f>1/1000*'[1]44094418Exp'!AH$226</f>
        <v>5.6006628132000006E-3</v>
      </c>
      <c r="AK21" s="339">
        <f>1/1000*'[1]44094418Exp'!AI$226</f>
        <v>7.9967044105000006E-3</v>
      </c>
      <c r="AL21" s="339">
        <f>1/1000*'[1]44094418Exp'!AJ$226</f>
        <v>1.0273286493200001E-2</v>
      </c>
      <c r="AM21" s="339">
        <f>1/1000*'[1]44094418Exp'!AK$226</f>
        <v>1.15756432616E-2</v>
      </c>
      <c r="AN21" s="339">
        <f>1/1000*'[1]44094418Exp'!AL$226</f>
        <v>1.2274368623100001E-2</v>
      </c>
      <c r="AO21" s="339">
        <f>1/1000*'[1]44094418Exp'!AM$226</f>
        <v>2.0099157600000001E-3</v>
      </c>
      <c r="AP21" s="339">
        <f>1/1000*'[1]44094418Exp'!AN$226</f>
        <v>1.40741899936E-2</v>
      </c>
      <c r="AQ21" s="339">
        <f>1/1000*'[1]44094418Exp'!AO$226</f>
        <v>1.3453741982700001E-2</v>
      </c>
      <c r="AR21" s="339">
        <f>1/1000*'[1]44094418Exp'!AP$226</f>
        <v>1.2733615374499999E-2</v>
      </c>
      <c r="AS21" s="339">
        <f>1/1000*'[1]44094418Exp'!AQ$226</f>
        <v>1.0014942801499999E-2</v>
      </c>
      <c r="AT21" s="339">
        <f>1/1000*'[1]44094418Exp'!AR$226</f>
        <v>8.6002654333999992E-3</v>
      </c>
      <c r="AU21" s="339">
        <f>1/1000*'[1]44094418Exp'!AS$226</f>
        <v>6.3285229149999997E-4</v>
      </c>
      <c r="AV21" s="339">
        <f>1/1000*'[1]44094418Exp'!AT$226</f>
        <v>7.8037173199999998E-4</v>
      </c>
      <c r="AW21" s="339">
        <f>1/1000*'[1]44094418Exp'!AU$226</f>
        <v>7.1885087083333336E-5</v>
      </c>
      <c r="AX21" s="339">
        <f>1/1000*'[1]44094418Exp'!AV$226</f>
        <v>0</v>
      </c>
      <c r="AY21" s="339">
        <f>1/1000*'[1]44094418Exp'!AW$226</f>
        <v>0</v>
      </c>
      <c r="AZ21" s="339">
        <f>1/1000*'[1]44094418Exp'!AX$226</f>
        <v>0</v>
      </c>
      <c r="BA21" s="339">
        <f>1/1000*'[1]44094418Exp'!AY$226</f>
        <v>0</v>
      </c>
      <c r="BB21" s="339">
        <f>1/1000*'[1]44094418Exp'!AZ$226</f>
        <v>0</v>
      </c>
      <c r="BC21" s="340">
        <f>1/1000*'[1]44094418Exp'!BA$226</f>
        <v>0</v>
      </c>
      <c r="BD21" s="553"/>
      <c r="BE21" s="31"/>
    </row>
    <row r="22" spans="2:57" ht="13" thickBot="1">
      <c r="B22" s="6" t="s">
        <v>140</v>
      </c>
      <c r="C22" s="370">
        <f t="shared" ref="C22:M22" si="12">SUM(C20:C20)-SUM(C21:C21)</f>
        <v>5.6881464116162002E-3</v>
      </c>
      <c r="D22" s="371">
        <f t="shared" si="12"/>
        <v>3.130181041666708E-3</v>
      </c>
      <c r="E22" s="371">
        <f t="shared" si="12"/>
        <v>3.7008863994107766E-3</v>
      </c>
      <c r="F22" s="371">
        <f t="shared" si="12"/>
        <v>5.6654431625495546E-3</v>
      </c>
      <c r="G22" s="371">
        <f t="shared" si="12"/>
        <v>8.0353613090912539E-3</v>
      </c>
      <c r="H22" s="371">
        <f t="shared" si="12"/>
        <v>8.4726465292308643E-3</v>
      </c>
      <c r="I22" s="371">
        <f t="shared" si="12"/>
        <v>9.106292909420095E-3</v>
      </c>
      <c r="J22" s="372">
        <f t="shared" si="12"/>
        <v>1.1230375500000219E-2</v>
      </c>
      <c r="K22" s="372">
        <f t="shared" si="12"/>
        <v>1.0174464161111054E-2</v>
      </c>
      <c r="L22" s="372">
        <f t="shared" si="12"/>
        <v>1.0101947682142872E-2</v>
      </c>
      <c r="M22" s="371">
        <f t="shared" si="12"/>
        <v>1.540576332878784E-2</v>
      </c>
      <c r="N22" s="371">
        <f>SUM(N20:N20)-SUM(N21:N21)</f>
        <v>1.2200110545055752E-2</v>
      </c>
      <c r="O22" s="371">
        <f t="shared" ref="O22:AB22" si="13">SUM(O20:O20)-SUM(O21:O21)</f>
        <v>1.2024284267241349E-2</v>
      </c>
      <c r="P22" s="371">
        <f t="shared" si="13"/>
        <v>9.5710500476191267E-3</v>
      </c>
      <c r="Q22" s="371">
        <f t="shared" si="13"/>
        <v>1.1931156787596816E-2</v>
      </c>
      <c r="R22" s="371">
        <f t="shared" si="13"/>
        <v>1.1058258348333386E-2</v>
      </c>
      <c r="S22" s="371">
        <f t="shared" si="13"/>
        <v>7.5091235863162086E-3</v>
      </c>
      <c r="T22" s="371">
        <f t="shared" si="13"/>
        <v>1.4743726889957856E-2</v>
      </c>
      <c r="U22" s="371">
        <f t="shared" si="13"/>
        <v>0</v>
      </c>
      <c r="V22" s="371">
        <f t="shared" si="13"/>
        <v>1.3500088000000035E-2</v>
      </c>
      <c r="W22" s="371">
        <f t="shared" si="13"/>
        <v>1.3500088000000035E-2</v>
      </c>
      <c r="X22" s="371">
        <f t="shared" si="13"/>
        <v>1.3500088000000035E-2</v>
      </c>
      <c r="Y22" s="371">
        <f t="shared" si="13"/>
        <v>1.3500088000000035E-2</v>
      </c>
      <c r="Z22" s="371">
        <f t="shared" si="13"/>
        <v>1.3500088000000035E-2</v>
      </c>
      <c r="AA22" s="371">
        <f t="shared" si="13"/>
        <v>1.3500088000000035E-2</v>
      </c>
      <c r="AB22" s="371">
        <f t="shared" si="13"/>
        <v>0</v>
      </c>
      <c r="AC22" s="373"/>
      <c r="AD22" s="374">
        <f t="shared" ref="AD22:BC22" si="14">SUM(AD20:AD20)-SUM(AD21:AD21)</f>
        <v>3.883855470684012E-3</v>
      </c>
      <c r="AE22" s="374">
        <f t="shared" si="14"/>
        <v>2.4852953735999966E-3</v>
      </c>
      <c r="AF22" s="374">
        <f t="shared" si="14"/>
        <v>2.3389869888000374E-3</v>
      </c>
      <c r="AG22" s="374">
        <f t="shared" si="14"/>
        <v>4.2919752848000325E-3</v>
      </c>
      <c r="AH22" s="374">
        <f t="shared" si="14"/>
        <v>5.4064260089000567E-3</v>
      </c>
      <c r="AI22" s="374">
        <f t="shared" si="14"/>
        <v>4.7696790998999553E-3</v>
      </c>
      <c r="AJ22" s="374">
        <f t="shared" si="14"/>
        <v>7.4941226803999913E-3</v>
      </c>
      <c r="AK22" s="374">
        <f t="shared" si="14"/>
        <v>1.3917149288499952E-2</v>
      </c>
      <c r="AL22" s="374">
        <f t="shared" si="14"/>
        <v>1.4301928298800115E-2</v>
      </c>
      <c r="AM22" s="374">
        <f t="shared" si="14"/>
        <v>1.4638438553199894E-2</v>
      </c>
      <c r="AN22" s="374">
        <f t="shared" si="14"/>
        <v>1.8860309675999963E-2</v>
      </c>
      <c r="AO22" s="374">
        <f t="shared" si="14"/>
        <v>3.4386534240000099E-3</v>
      </c>
      <c r="AP22" s="374">
        <f t="shared" si="14"/>
        <v>1.8046088808000009E-2</v>
      </c>
      <c r="AQ22" s="374">
        <f t="shared" si="14"/>
        <v>2.1018927623399956E-2</v>
      </c>
      <c r="AR22" s="374">
        <f t="shared" si="14"/>
        <v>1.8616413978000033E-2</v>
      </c>
      <c r="AS22" s="374">
        <f t="shared" si="14"/>
        <v>1.0804434154499947E-2</v>
      </c>
      <c r="AT22" s="374">
        <f t="shared" si="14"/>
        <v>1.0518175566800077E-2</v>
      </c>
      <c r="AU22" s="374">
        <f t="shared" si="14"/>
        <v>5.1853139624000255E-3</v>
      </c>
      <c r="AV22" s="374">
        <f t="shared" si="14"/>
        <v>4.0003764990000122E-3</v>
      </c>
      <c r="AW22" s="374">
        <f t="shared" si="14"/>
        <v>7.4229248275000112E-3</v>
      </c>
      <c r="AX22" s="374">
        <f t="shared" si="14"/>
        <v>0</v>
      </c>
      <c r="AY22" s="374">
        <f t="shared" si="14"/>
        <v>0</v>
      </c>
      <c r="AZ22" s="374">
        <f t="shared" si="14"/>
        <v>0</v>
      </c>
      <c r="BA22" s="374">
        <f t="shared" si="14"/>
        <v>0</v>
      </c>
      <c r="BB22" s="374">
        <f t="shared" si="14"/>
        <v>0</v>
      </c>
      <c r="BC22" s="375">
        <f t="shared" si="14"/>
        <v>0</v>
      </c>
      <c r="BD22" s="553"/>
      <c r="BE22" s="31"/>
    </row>
    <row r="23" spans="2:57" ht="13" thickTop="1">
      <c r="C23" s="171"/>
      <c r="D23" s="171"/>
      <c r="E23" s="171"/>
      <c r="F23" s="171"/>
      <c r="G23" s="171"/>
      <c r="H23" s="171"/>
      <c r="I23" s="171"/>
      <c r="J23" s="171"/>
      <c r="K23" s="171"/>
      <c r="L23" s="171"/>
      <c r="M23" s="171"/>
      <c r="N23" s="171"/>
      <c r="O23" s="171"/>
      <c r="P23" s="171"/>
      <c r="Q23" s="171"/>
      <c r="R23" s="171"/>
      <c r="S23" s="171"/>
      <c r="T23" s="171"/>
      <c r="U23" s="171"/>
      <c r="V23" s="171"/>
      <c r="W23" s="171"/>
      <c r="X23" s="171"/>
      <c r="Y23" s="171"/>
      <c r="Z23" s="171"/>
      <c r="AA23" s="171"/>
      <c r="AB23" s="171"/>
      <c r="AC23" s="171"/>
      <c r="AD23" s="172"/>
      <c r="AE23" s="172"/>
      <c r="AF23" s="172"/>
      <c r="AG23" s="172"/>
      <c r="AH23" s="172"/>
      <c r="AI23" s="172"/>
      <c r="AJ23" s="172"/>
      <c r="AK23" s="172"/>
      <c r="AL23" s="172"/>
      <c r="AM23" s="172"/>
      <c r="AN23" s="172"/>
      <c r="AO23" s="172"/>
      <c r="AP23" s="172"/>
      <c r="AQ23" s="172"/>
      <c r="AR23" s="172"/>
      <c r="AS23" s="172"/>
      <c r="AT23" s="172"/>
      <c r="AU23" s="172"/>
      <c r="AV23" s="172"/>
      <c r="AW23" s="172"/>
      <c r="AX23" s="172"/>
      <c r="AY23" s="172"/>
      <c r="AZ23" s="172"/>
      <c r="BA23" s="172"/>
      <c r="BB23" s="172"/>
      <c r="BC23" s="172"/>
      <c r="BD23" s="31"/>
      <c r="BE23" s="31"/>
    </row>
    <row r="24" spans="2:57">
      <c r="AD24" s="379"/>
      <c r="AE24" s="379"/>
      <c r="AF24" s="379"/>
      <c r="AG24" s="379"/>
      <c r="AH24" s="379"/>
      <c r="AI24" s="379"/>
      <c r="AJ24" s="379"/>
      <c r="AK24" s="379"/>
      <c r="AL24" s="379"/>
      <c r="AM24" s="379"/>
      <c r="AN24" s="379"/>
      <c r="AO24" s="379"/>
      <c r="AP24" s="379"/>
      <c r="AQ24" s="379"/>
      <c r="AR24" s="379"/>
      <c r="AS24" s="379"/>
      <c r="AT24" s="379"/>
      <c r="AU24" s="379"/>
      <c r="AV24" s="379"/>
      <c r="AW24" s="379"/>
      <c r="AX24" s="379"/>
      <c r="AY24" s="379"/>
      <c r="AZ24" s="379"/>
      <c r="BA24" s="379"/>
      <c r="BB24" s="379"/>
      <c r="BC24" s="379"/>
      <c r="BD24" s="31"/>
      <c r="BE24" s="31"/>
    </row>
    <row r="25" spans="2:57">
      <c r="AD25" s="379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79"/>
      <c r="AY25" s="379"/>
      <c r="AZ25" s="379"/>
      <c r="BA25" s="379"/>
      <c r="BB25" s="379"/>
      <c r="BC25" s="379"/>
      <c r="BD25" s="31"/>
      <c r="BE25" s="31"/>
    </row>
    <row r="26" spans="2:57">
      <c r="AD26" s="379"/>
      <c r="AE26" s="379"/>
      <c r="AF26" s="379"/>
      <c r="AG26" s="379"/>
      <c r="AH26" s="379"/>
      <c r="AI26" s="379"/>
      <c r="AJ26" s="379"/>
      <c r="AK26" s="379"/>
      <c r="AL26" s="379"/>
      <c r="AM26" s="379"/>
      <c r="AN26" s="379"/>
      <c r="AO26" s="379"/>
      <c r="AP26" s="379"/>
      <c r="AQ26" s="379"/>
      <c r="AR26" s="379"/>
      <c r="AS26" s="379"/>
      <c r="AT26" s="379"/>
      <c r="AU26" s="379"/>
      <c r="AV26" s="379"/>
      <c r="AW26" s="379"/>
      <c r="AX26" s="379"/>
      <c r="AY26" s="379"/>
      <c r="AZ26" s="379"/>
      <c r="BA26" s="379"/>
      <c r="BB26" s="379"/>
      <c r="BC26" s="379"/>
      <c r="BD26" s="31"/>
      <c r="BE26" s="31"/>
    </row>
    <row r="27" spans="2:57">
      <c r="AD27" s="379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79"/>
      <c r="AY27" s="379"/>
      <c r="AZ27" s="379"/>
      <c r="BA27" s="379"/>
      <c r="BB27" s="379"/>
      <c r="BC27" s="379"/>
      <c r="BD27" s="31"/>
      <c r="BE27" s="31"/>
    </row>
    <row r="28" spans="2:57">
      <c r="AD28" s="379"/>
      <c r="AE28" s="379"/>
      <c r="AF28" s="379"/>
      <c r="AG28" s="379"/>
      <c r="AH28" s="379"/>
      <c r="AI28" s="379"/>
      <c r="AJ28" s="379"/>
      <c r="AK28" s="379"/>
      <c r="AL28" s="379"/>
      <c r="AM28" s="379"/>
      <c r="AN28" s="379"/>
      <c r="AO28" s="379"/>
      <c r="AP28" s="379"/>
      <c r="AQ28" s="379"/>
      <c r="AR28" s="379"/>
      <c r="AS28" s="379"/>
      <c r="AT28" s="379"/>
      <c r="AU28" s="379"/>
      <c r="AV28" s="379"/>
      <c r="AW28" s="379"/>
      <c r="AX28" s="379"/>
      <c r="AY28" s="379"/>
      <c r="AZ28" s="379"/>
      <c r="BA28" s="379"/>
      <c r="BB28" s="379"/>
      <c r="BC28" s="379"/>
      <c r="BD28" s="31"/>
      <c r="BE28" s="31"/>
    </row>
    <row r="29" spans="2:57">
      <c r="AD29" s="379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79"/>
      <c r="AY29" s="379"/>
      <c r="AZ29" s="379"/>
      <c r="BA29" s="379"/>
      <c r="BB29" s="379"/>
      <c r="BC29" s="379"/>
      <c r="BD29" s="31"/>
      <c r="BE29" s="31"/>
    </row>
    <row r="30" spans="2:57">
      <c r="AD30" s="379"/>
      <c r="AE30" s="379"/>
      <c r="AF30" s="379"/>
      <c r="AG30" s="379"/>
      <c r="AH30" s="379"/>
      <c r="AI30" s="379"/>
      <c r="AJ30" s="379"/>
      <c r="AK30" s="379"/>
      <c r="AL30" s="379"/>
      <c r="AM30" s="379"/>
      <c r="AN30" s="379"/>
      <c r="AO30" s="379"/>
      <c r="AP30" s="379"/>
      <c r="AQ30" s="379"/>
      <c r="AR30" s="379"/>
      <c r="AS30" s="379"/>
      <c r="AT30" s="379"/>
      <c r="AU30" s="379"/>
      <c r="AV30" s="379"/>
      <c r="AW30" s="379"/>
      <c r="AX30" s="379"/>
      <c r="AY30" s="379"/>
      <c r="AZ30" s="379"/>
      <c r="BA30" s="379"/>
      <c r="BB30" s="379"/>
      <c r="BC30" s="379"/>
      <c r="BD30" s="31"/>
      <c r="BE30" s="31"/>
    </row>
    <row r="31" spans="2:57">
      <c r="AD31" s="379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79"/>
      <c r="AY31" s="379"/>
      <c r="AZ31" s="379"/>
      <c r="BA31" s="379"/>
      <c r="BB31" s="379"/>
      <c r="BC31" s="379"/>
      <c r="BD31" s="31"/>
      <c r="BE31" s="31"/>
    </row>
    <row r="32" spans="2:57">
      <c r="AD32" s="379"/>
      <c r="AE32" s="379"/>
      <c r="AF32" s="379"/>
      <c r="AG32" s="379"/>
      <c r="AH32" s="379"/>
      <c r="AI32" s="379"/>
      <c r="AJ32" s="379"/>
      <c r="AK32" s="379"/>
      <c r="AL32" s="379"/>
      <c r="AM32" s="379"/>
      <c r="AN32" s="379"/>
      <c r="AO32" s="379"/>
      <c r="AP32" s="379"/>
      <c r="AQ32" s="379"/>
      <c r="AR32" s="379"/>
      <c r="AS32" s="379"/>
      <c r="AT32" s="379"/>
      <c r="AU32" s="379"/>
      <c r="AV32" s="379"/>
      <c r="AW32" s="379"/>
      <c r="AX32" s="379"/>
      <c r="AY32" s="379"/>
      <c r="AZ32" s="379"/>
      <c r="BA32" s="379"/>
      <c r="BB32" s="379"/>
      <c r="BC32" s="379"/>
      <c r="BD32" s="31"/>
      <c r="BE32" s="31"/>
    </row>
    <row r="33" spans="30:57">
      <c r="AD33" s="379"/>
      <c r="AE33" s="379"/>
      <c r="AF33" s="379"/>
      <c r="AG33" s="379"/>
      <c r="AH33" s="379"/>
      <c r="AI33" s="379"/>
      <c r="AJ33" s="379"/>
      <c r="AK33" s="379"/>
      <c r="AL33" s="379"/>
      <c r="AM33" s="379"/>
      <c r="AN33" s="379"/>
      <c r="AO33" s="379"/>
      <c r="AP33" s="379"/>
      <c r="AQ33" s="379"/>
      <c r="AR33" s="379"/>
      <c r="AS33" s="379"/>
      <c r="AT33" s="379"/>
      <c r="AU33" s="379"/>
      <c r="AV33" s="379"/>
      <c r="AW33" s="379"/>
      <c r="AX33" s="379"/>
      <c r="AY33" s="379"/>
      <c r="AZ33" s="379"/>
      <c r="BA33" s="379"/>
      <c r="BB33" s="379"/>
      <c r="BC33" s="379"/>
      <c r="BD33" s="31"/>
      <c r="BE33" s="31"/>
    </row>
    <row r="34" spans="30:57">
      <c r="AD34" s="379"/>
      <c r="AE34" s="379"/>
      <c r="AF34" s="379"/>
      <c r="AG34" s="379"/>
      <c r="AH34" s="379"/>
      <c r="AI34" s="379"/>
      <c r="AJ34" s="379"/>
      <c r="AK34" s="379"/>
      <c r="AL34" s="379"/>
      <c r="AM34" s="379"/>
      <c r="AN34" s="379"/>
      <c r="AO34" s="379"/>
      <c r="AP34" s="379"/>
      <c r="AQ34" s="379"/>
      <c r="AR34" s="379"/>
      <c r="AS34" s="379"/>
      <c r="AT34" s="379"/>
      <c r="AU34" s="379"/>
      <c r="AV34" s="379"/>
      <c r="AW34" s="379"/>
      <c r="AX34" s="379"/>
      <c r="AY34" s="379"/>
      <c r="AZ34" s="379"/>
      <c r="BA34" s="379"/>
      <c r="BB34" s="379"/>
      <c r="BC34" s="379"/>
      <c r="BD34" s="31"/>
      <c r="BE34" s="31"/>
    </row>
    <row r="35" spans="30:57">
      <c r="AD35" s="379"/>
      <c r="AE35" s="379"/>
      <c r="AF35" s="379"/>
      <c r="AG35" s="379"/>
      <c r="AH35" s="379"/>
      <c r="AI35" s="379"/>
      <c r="AJ35" s="379"/>
      <c r="AK35" s="379"/>
      <c r="AL35" s="379"/>
      <c r="AM35" s="379"/>
      <c r="AN35" s="379"/>
      <c r="AO35" s="379"/>
      <c r="AP35" s="379"/>
      <c r="AQ35" s="379"/>
      <c r="AR35" s="379"/>
      <c r="AS35" s="379"/>
      <c r="AT35" s="379"/>
      <c r="AU35" s="379"/>
      <c r="AV35" s="379"/>
      <c r="AW35" s="379"/>
      <c r="AX35" s="379"/>
      <c r="AY35" s="379"/>
      <c r="AZ35" s="379"/>
      <c r="BA35" s="379"/>
      <c r="BB35" s="379"/>
      <c r="BC35" s="379"/>
      <c r="BD35" s="31"/>
      <c r="BE35" s="31"/>
    </row>
    <row r="36" spans="30:57">
      <c r="AD36" s="379"/>
      <c r="AE36" s="379"/>
      <c r="AF36" s="379"/>
      <c r="AG36" s="379"/>
      <c r="AH36" s="379"/>
      <c r="AI36" s="379"/>
      <c r="AJ36" s="379"/>
      <c r="AK36" s="379"/>
      <c r="AL36" s="379"/>
      <c r="AM36" s="379"/>
      <c r="AN36" s="379"/>
      <c r="AO36" s="379"/>
      <c r="AP36" s="379"/>
      <c r="AQ36" s="379"/>
      <c r="AR36" s="379"/>
      <c r="AS36" s="379"/>
      <c r="AT36" s="379"/>
      <c r="AU36" s="379"/>
      <c r="AV36" s="379"/>
      <c r="AW36" s="379"/>
      <c r="AX36" s="379"/>
      <c r="AY36" s="379"/>
      <c r="AZ36" s="379"/>
      <c r="BA36" s="379"/>
      <c r="BB36" s="379"/>
      <c r="BC36" s="379"/>
      <c r="BD36" s="31"/>
      <c r="BE36" s="31"/>
    </row>
    <row r="37" spans="30:57">
      <c r="BD37" s="31"/>
      <c r="BE37" s="31"/>
    </row>
    <row r="38" spans="30:57">
      <c r="BD38" s="31"/>
      <c r="BE38" s="31"/>
    </row>
    <row r="39" spans="30:57">
      <c r="BD39" s="31"/>
      <c r="BE39" s="31"/>
    </row>
    <row r="40" spans="30:57">
      <c r="BD40" s="31"/>
      <c r="BE40" s="31"/>
    </row>
    <row r="41" spans="30:57">
      <c r="BD41" s="31"/>
      <c r="BE41" s="31"/>
    </row>
    <row r="42" spans="30:57">
      <c r="BD42" s="31"/>
      <c r="BE42" s="31"/>
    </row>
    <row r="43" spans="30:57">
      <c r="BD43" s="31"/>
    </row>
    <row r="44" spans="30:57">
      <c r="BD44" s="31"/>
    </row>
    <row r="45" spans="30:57">
      <c r="BD45" s="31"/>
    </row>
    <row r="46" spans="30:57">
      <c r="BD46" s="31"/>
    </row>
    <row r="47" spans="30:57">
      <c r="BD47" s="31"/>
    </row>
    <row r="48" spans="30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BE80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6" width="5.6328125" style="31" customWidth="1"/>
    <col min="47" max="49" width="5.6328125" style="31" hidden="1" customWidth="1"/>
    <col min="50" max="55" width="6.7265625" style="31" hidden="1" customWidth="1"/>
  </cols>
  <sheetData>
    <row r="1" spans="1:57" ht="9" customHeight="1" thickBot="1">
      <c r="A1" s="169">
        <f>[2]ToM3!$A$2*[2]RWE!$A$25</f>
        <v>2.8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206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142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163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67">
        <f>1/$A$1*'[1]94Exp'!B$263</f>
        <v>0.10129625305753684</v>
      </c>
      <c r="D5" s="562">
        <f>1/$A$1*'[1]94Exp'!C$263</f>
        <v>0.10733997081502014</v>
      </c>
      <c r="E5" s="562">
        <f>1/$A$1*'[1]94Exp'!D$263</f>
        <v>0.10231927189392065</v>
      </c>
      <c r="F5" s="562">
        <f>1/$A$1*'[1]94Exp'!E$263</f>
        <v>0.10225314164979363</v>
      </c>
      <c r="G5" s="562">
        <f>1/$A$1*'[1]94Exp'!F$263</f>
        <v>0.13320381065865811</v>
      </c>
      <c r="H5" s="562">
        <f>1/$A$1*'[1]94Exp'!G$263</f>
        <v>0.14484179939168532</v>
      </c>
      <c r="I5" s="562">
        <f>1/$A$1*'[1]94Exp'!H$263</f>
        <v>0.16142915999491672</v>
      </c>
      <c r="J5" s="562">
        <f>1/$A$1*'[1]94Exp'!I$263</f>
        <v>0.17641738416027555</v>
      </c>
      <c r="K5" s="562">
        <f>1/$A$1*'[1]94Exp'!J$263</f>
        <v>0.16100527783179794</v>
      </c>
      <c r="L5" s="562">
        <f>1/$A$1*'[1]94Exp'!K$263</f>
        <v>0.14170017669168247</v>
      </c>
      <c r="M5" s="562">
        <f>1/$A$1*'[1]94Exp'!L$263</f>
        <v>0.16663705870620804</v>
      </c>
      <c r="N5" s="562">
        <f>1/$A$1*'[1]94Exp'!M$263</f>
        <v>0.14832134797380628</v>
      </c>
      <c r="O5" s="562">
        <f>1/$A$1*'[1]94Exp'!N$263</f>
        <v>0.15540086280943233</v>
      </c>
      <c r="P5" s="562">
        <f>1/$A$1*'[1]94Exp'!O$263</f>
        <v>0.17705713167131062</v>
      </c>
      <c r="Q5" s="562">
        <f>1/$A$1*'[1]94Exp'!P$263</f>
        <v>0.1281197665648679</v>
      </c>
      <c r="R5" s="562">
        <f>1/$A$1*'[1]94Exp'!Q$263</f>
        <v>0.13355852285001246</v>
      </c>
      <c r="S5" s="562">
        <f>1/$A$1*'[1]94Exp'!R$263</f>
        <v>0.14294918286120784</v>
      </c>
      <c r="T5" s="562">
        <f>1/$A$1*'[1]94Exp'!S$263</f>
        <v>0.18876326777359756</v>
      </c>
      <c r="U5" s="562">
        <f>1/$A$1*'[1]94Exp'!T$263</f>
        <v>0.21289674794857624</v>
      </c>
      <c r="V5" s="562">
        <f>1/$A$1*'[1]94Exp'!U$263</f>
        <v>0.21289674794857624</v>
      </c>
      <c r="W5" s="562">
        <f>1/$A$1*'[1]94Exp'!V$263</f>
        <v>0.21289674794857624</v>
      </c>
      <c r="X5" s="562">
        <f>1/$A$1*'[1]94Exp'!W$263</f>
        <v>0.21289674794857624</v>
      </c>
      <c r="Y5" s="562">
        <f>1/$A$1*'[1]94Exp'!X$263</f>
        <v>0.21289674794857624</v>
      </c>
      <c r="Z5" s="562">
        <f>1/$A$1*'[1]94Exp'!Y$263</f>
        <v>0.21289674794857624</v>
      </c>
      <c r="AA5" s="562">
        <f>1/$A$1*'[1]94Exp'!Z$263</f>
        <v>0.21289674794857624</v>
      </c>
      <c r="AB5" s="562">
        <f>1/$A$1*'[1]94Exp'!AA$263</f>
        <v>0.21289674794857624</v>
      </c>
      <c r="AC5" s="393"/>
      <c r="AD5" s="53">
        <f>1/1000*'[1]94Exp'!AB$263</f>
        <v>0.35325269119706104</v>
      </c>
      <c r="AE5" s="53">
        <f>1/1000*'[1]94Exp'!AC$263</f>
        <v>0.3280459780383998</v>
      </c>
      <c r="AF5" s="331">
        <f>1/1000*'[1]94Exp'!AD$263</f>
        <v>0.37552155413280008</v>
      </c>
      <c r="AG5" s="331">
        <f>1/1000*'[1]94Exp'!AE$263</f>
        <v>0.45921962285920009</v>
      </c>
      <c r="AH5" s="331">
        <f>1/1000*'[1]94Exp'!AF$263</f>
        <v>0.56141670859540005</v>
      </c>
      <c r="AI5" s="331">
        <f>1/1000*'[1]94Exp'!AG$263</f>
        <v>0.60498185992529996</v>
      </c>
      <c r="AJ5" s="331">
        <f>1/1000*'[1]94Exp'!AH$263</f>
        <v>0.68375859640960013</v>
      </c>
      <c r="AK5" s="331">
        <f>1/1000*'[1]94Exp'!AI$263</f>
        <v>0.82298315998750038</v>
      </c>
      <c r="AL5" s="331">
        <f>1/1000*'[1]94Exp'!AJ$263</f>
        <v>0.88669270212999995</v>
      </c>
      <c r="AM5" s="331">
        <f>1/1000*'[1]94Exp'!AK$263</f>
        <v>0.68393554368479981</v>
      </c>
      <c r="AN5" s="331">
        <f>1/1000*'[1]94Exp'!AL$263</f>
        <v>0.54415453700000005</v>
      </c>
      <c r="AO5" s="331">
        <f>1/1000*'[1]94Exp'!AM$263</f>
        <v>0.7445107489920002</v>
      </c>
      <c r="AP5" s="331">
        <f>1/1000*'[1]94Exp'!AN$263</f>
        <v>0.77827066424800018</v>
      </c>
      <c r="AQ5" s="331">
        <f>1/1000*'[1]94Exp'!AO$263</f>
        <v>0.71612101193070032</v>
      </c>
      <c r="AR5" s="331">
        <f>1/1000*'[1]94Exp'!AP$263</f>
        <v>0.69320525798200017</v>
      </c>
      <c r="AS5" s="331">
        <f>1/1000*'[1]94Exp'!AQ$263</f>
        <v>0.61471913071450002</v>
      </c>
      <c r="AT5" s="331">
        <f>1/1000*'[1]94Exp'!AR$263</f>
        <v>0.67874601593249984</v>
      </c>
      <c r="AU5" s="331">
        <f>1/1000*'[1]94Exp'!AS$263</f>
        <v>1.0468126852755002</v>
      </c>
      <c r="AV5" s="331">
        <f>1/1000*'[1]94Exp'!AT$263</f>
        <v>1.172420161367</v>
      </c>
      <c r="AW5" s="331">
        <f>1/1000*'[1]94Exp'!AU$263</f>
        <v>1.1114496802120835</v>
      </c>
      <c r="AX5" s="331">
        <f>1/1000*'[1]94Exp'!AV$263</f>
        <v>0</v>
      </c>
      <c r="AY5" s="331">
        <f>1/1000*'[1]94Exp'!AW$263</f>
        <v>0</v>
      </c>
      <c r="AZ5" s="331">
        <f>1/1000*'[1]94Exp'!AX$263</f>
        <v>0</v>
      </c>
      <c r="BA5" s="331">
        <f>1/1000*'[1]94Exp'!AY$263</f>
        <v>0</v>
      </c>
      <c r="BB5" s="331">
        <f>1/1000*'[1]94Exp'!AZ$263</f>
        <v>0</v>
      </c>
      <c r="BC5" s="605">
        <f>1/1000*'[1]94Exp'!BA$263</f>
        <v>0</v>
      </c>
      <c r="BD5" s="619"/>
      <c r="BE5" s="31"/>
    </row>
    <row r="6" spans="1:57" ht="17.149999999999999" customHeight="1" thickTop="1">
      <c r="B6" s="223" t="s">
        <v>157</v>
      </c>
      <c r="C6" s="224">
        <f>1/$A$1*'[1]94Exp'!B$266</f>
        <v>6.8837965674551835E-4</v>
      </c>
      <c r="D6" s="225">
        <f>1/$A$1*'[1]94Exp'!C$266</f>
        <v>4.0851105141810216E-4</v>
      </c>
      <c r="E6" s="225">
        <f>1/$A$1*'[1]94Exp'!D$266</f>
        <v>5.739006396215542E-4</v>
      </c>
      <c r="F6" s="225">
        <f>1/$A$1*'[1]94Exp'!E$266</f>
        <v>8.6182417149014128E-4</v>
      </c>
      <c r="G6" s="225">
        <f>1/$A$1*'[1]94Exp'!F$266</f>
        <v>9.8417691422818601E-4</v>
      </c>
      <c r="H6" s="225">
        <f>1/$A$1*'[1]94Exp'!G$266</f>
        <v>9.4183358898634829E-4</v>
      </c>
      <c r="I6" s="225">
        <f>1/$A$1*'[1]94Exp'!H$266</f>
        <v>1.5583040841605411E-3</v>
      </c>
      <c r="J6" s="225">
        <f>1/$A$1*'[1]94Exp'!I$266</f>
        <v>2.7974378548540624E-3</v>
      </c>
      <c r="K6" s="225">
        <f>1/$A$1*'[1]94Exp'!J$266</f>
        <v>2.5456096563094906E-3</v>
      </c>
      <c r="L6" s="225">
        <f>1/$A$1*'[1]94Exp'!K$266</f>
        <v>1.0352903605189289E-3</v>
      </c>
      <c r="M6" s="225">
        <f>1/$A$1*'[1]94Exp'!L$266</f>
        <v>5.1551223630476574E-2</v>
      </c>
      <c r="N6" s="225">
        <f>1/$A$1*'[1]94Exp'!M$266</f>
        <v>2.7183547046707923E-3</v>
      </c>
      <c r="O6" s="225">
        <f>1/$A$1*'[1]94Exp'!N$266</f>
        <v>2.8024465936735974E-3</v>
      </c>
      <c r="P6" s="225">
        <f>1/$A$1*'[1]94Exp'!O$266</f>
        <v>2.2594234489936144E-3</v>
      </c>
      <c r="Q6" s="225">
        <f>1/$A$1*'[1]94Exp'!P$266</f>
        <v>2.2899568129442355E-3</v>
      </c>
      <c r="R6" s="225">
        <f>1/$A$1*'[1]94Exp'!Q$266</f>
        <v>3.6742901120514716E-3</v>
      </c>
      <c r="S6" s="225">
        <f>1/$A$1*'[1]94Exp'!R$266</f>
        <v>2.1119019022516716E-3</v>
      </c>
      <c r="T6" s="225">
        <f>1/$A$1*'[1]94Exp'!S$266</f>
        <v>1.9769757434404843E-3</v>
      </c>
      <c r="U6" s="225">
        <f>1/$A$1*'[1]94Exp'!T$266</f>
        <v>5.6684791293359149E-3</v>
      </c>
      <c r="V6" s="225">
        <f>1/$A$1*'[1]94Exp'!U$266</f>
        <v>5.6684791293359149E-3</v>
      </c>
      <c r="W6" s="225">
        <f>1/$A$1*'[1]94Exp'!V$266</f>
        <v>5.6684791293359149E-3</v>
      </c>
      <c r="X6" s="225">
        <f>1/$A$1*'[1]94Exp'!W$266</f>
        <v>5.6684791293359149E-3</v>
      </c>
      <c r="Y6" s="225">
        <f>1/$A$1*'[1]94Exp'!X$266</f>
        <v>5.6684791293359149E-3</v>
      </c>
      <c r="Z6" s="225">
        <f>1/$A$1*'[1]94Exp'!Y$266</f>
        <v>5.6684791293359149E-3</v>
      </c>
      <c r="AA6" s="225">
        <f>1/$A$1*'[1]94Exp'!Z$266</f>
        <v>5.6684791293359149E-3</v>
      </c>
      <c r="AB6" s="225">
        <f>1/$A$1*'[1]94Exp'!AA$266</f>
        <v>5.6684791293359149E-3</v>
      </c>
      <c r="AC6" s="393"/>
      <c r="AD6" s="225">
        <f>1/1000*'[1]94Exp'!AB$266</f>
        <v>1.0882599478319998E-3</v>
      </c>
      <c r="AE6" s="225">
        <f>1/1000*'[1]94Exp'!AC$266</f>
        <v>6.6000615080000007E-4</v>
      </c>
      <c r="AF6" s="383">
        <f>1/1000*'[1]94Exp'!AD$266</f>
        <v>1.4012524895999998E-3</v>
      </c>
      <c r="AG6" s="383">
        <f>1/1000*'[1]94Exp'!AE$266</f>
        <v>1.7667545391999995E-3</v>
      </c>
      <c r="AH6" s="383">
        <f>1/1000*'[1]94Exp'!AF$266</f>
        <v>1.9593800849000004E-3</v>
      </c>
      <c r="AI6" s="383">
        <f>1/1000*'[1]94Exp'!AG$266</f>
        <v>2.1037581707999999E-3</v>
      </c>
      <c r="AJ6" s="383">
        <f>1/1000*'[1]94Exp'!AH$266</f>
        <v>3.9437090175999997E-3</v>
      </c>
      <c r="AK6" s="383">
        <f>1/1000*'[1]94Exp'!AI$266</f>
        <v>6.7004704349999996E-3</v>
      </c>
      <c r="AL6" s="383">
        <f>1/1000*'[1]94Exp'!AJ$266</f>
        <v>5.9634718516000003E-3</v>
      </c>
      <c r="AM6" s="383">
        <f>1/1000*'[1]94Exp'!AK$266</f>
        <v>4.7715773248000002E-3</v>
      </c>
      <c r="AN6" s="383">
        <f>1/1000*'[1]94Exp'!AL$266</f>
        <v>4.1037349999999998E-3</v>
      </c>
      <c r="AO6" s="383">
        <f>1/1000*'[1]94Exp'!AM$266</f>
        <v>6.3310860479999995E-3</v>
      </c>
      <c r="AP6" s="383">
        <f>1/1000*'[1]94Exp'!AN$266</f>
        <v>6.7048071727999993E-3</v>
      </c>
      <c r="AQ6" s="383">
        <f>1/1000*'[1]94Exp'!AO$266</f>
        <v>6.9396014009999998E-3</v>
      </c>
      <c r="AR6" s="383">
        <f>1/1000*'[1]94Exp'!AP$266</f>
        <v>5.3118983130000007E-3</v>
      </c>
      <c r="AS6" s="383">
        <f>1/1000*'[1]94Exp'!AQ$266</f>
        <v>6.3310377759999989E-3</v>
      </c>
      <c r="AT6" s="383">
        <f>1/1000*'[1]94Exp'!AR$266</f>
        <v>5.6207352583000003E-3</v>
      </c>
      <c r="AU6" s="383">
        <f>1/1000*'[1]94Exp'!AS$266</f>
        <v>7.5851593961000002E-3</v>
      </c>
      <c r="AV6" s="383">
        <f>1/1000*'[1]94Exp'!AT$266</f>
        <v>8.9555371720000023E-3</v>
      </c>
      <c r="AW6" s="383">
        <f>1/1000*'[1]94Exp'!AU$266</f>
        <v>8.4898138516666683E-3</v>
      </c>
      <c r="AX6" s="383">
        <f>1/1000*'[1]94Exp'!AV$266</f>
        <v>0</v>
      </c>
      <c r="AY6" s="383">
        <f>1/1000*'[1]94Exp'!AW$266</f>
        <v>0</v>
      </c>
      <c r="AZ6" s="383">
        <f>1/1000*'[1]94Exp'!AX$266</f>
        <v>0</v>
      </c>
      <c r="BA6" s="383">
        <f>1/1000*'[1]94Exp'!AY$266</f>
        <v>0</v>
      </c>
      <c r="BB6" s="383">
        <f>1/1000*'[1]94Exp'!AZ$266</f>
        <v>0</v>
      </c>
      <c r="BC6" s="384">
        <f>1/1000*'[1]94Exp'!BA$266</f>
        <v>0</v>
      </c>
      <c r="BD6" s="619"/>
      <c r="BE6" s="31"/>
    </row>
    <row r="7" spans="1:57" ht="17.149999999999999" customHeight="1">
      <c r="B7" s="18" t="s">
        <v>153</v>
      </c>
      <c r="C7" s="64">
        <f>1/$A$1*'[1]94Exp'!B$268</f>
        <v>4.6522663899371663E-3</v>
      </c>
      <c r="D7" s="65">
        <f>1/$A$1*'[1]94Exp'!C$268</f>
        <v>7.9047152503143574E-3</v>
      </c>
      <c r="E7" s="65">
        <f>1/$A$1*'[1]94Exp'!D$268</f>
        <v>8.5095007646513576E-3</v>
      </c>
      <c r="F7" s="65">
        <f>1/$A$1*'[1]94Exp'!E$268</f>
        <v>3.9059771889242987E-3</v>
      </c>
      <c r="G7" s="65">
        <f>1/$A$1*'[1]94Exp'!F$268</f>
        <v>3.3942371707102897E-3</v>
      </c>
      <c r="H7" s="65">
        <f>1/$A$1*'[1]94Exp'!G$268</f>
        <v>2.4805950844209246E-3</v>
      </c>
      <c r="I7" s="65">
        <f>1/$A$1*'[1]94Exp'!H$268</f>
        <v>2.418221926963521E-3</v>
      </c>
      <c r="J7" s="65">
        <f>1/$A$1*'[1]94Exp'!I$268</f>
        <v>2.7444931997000774E-3</v>
      </c>
      <c r="K7" s="65">
        <f>1/$A$1*'[1]94Exp'!J$268</f>
        <v>1.3396331966622386E-3</v>
      </c>
      <c r="L7" s="65">
        <f>1/$A$1*'[1]94Exp'!K$268</f>
        <v>1.1626025402718678E-3</v>
      </c>
      <c r="M7" s="65">
        <f>1/$A$1*'[1]94Exp'!L$268</f>
        <v>2.342594903969545E-4</v>
      </c>
      <c r="N7" s="65">
        <f>1/$A$1*'[1]94Exp'!M$268</f>
        <v>9.9705981675839508E-4</v>
      </c>
      <c r="O7" s="65">
        <f>1/$A$1*'[1]94Exp'!N$268</f>
        <v>1.4596115814716406E-3</v>
      </c>
      <c r="P7" s="65">
        <f>1/$A$1*'[1]94Exp'!O$268</f>
        <v>1.7350616871124316E-3</v>
      </c>
      <c r="Q7" s="65">
        <f>1/$A$1*'[1]94Exp'!P$268</f>
        <v>1.6941554231747854E-4</v>
      </c>
      <c r="R7" s="65">
        <f>1/$A$1*'[1]94Exp'!Q$268</f>
        <v>2.131664250476898E-3</v>
      </c>
      <c r="S7" s="65">
        <f>1/$A$1*'[1]94Exp'!R$268</f>
        <v>2.4576737351981468E-3</v>
      </c>
      <c r="T7" s="65">
        <f>1/$A$1*'[1]94Exp'!S$268</f>
        <v>2.5181991662205812E-3</v>
      </c>
      <c r="U7" s="65">
        <f>1/$A$1*'[1]94Exp'!T$268</f>
        <v>1.4658427678043069E-3</v>
      </c>
      <c r="V7" s="65">
        <f>1/$A$1*'[1]94Exp'!U$268</f>
        <v>1.4658427678043069E-3</v>
      </c>
      <c r="W7" s="65">
        <f>1/$A$1*'[1]94Exp'!V$268</f>
        <v>1.4658427678043069E-3</v>
      </c>
      <c r="X7" s="65">
        <f>1/$A$1*'[1]94Exp'!W$268</f>
        <v>1.4658427678043069E-3</v>
      </c>
      <c r="Y7" s="65">
        <f>1/$A$1*'[1]94Exp'!X$268</f>
        <v>1.4658427678043069E-3</v>
      </c>
      <c r="Z7" s="65">
        <f>1/$A$1*'[1]94Exp'!Y$268</f>
        <v>1.4658427678043069E-3</v>
      </c>
      <c r="AA7" s="65">
        <f>1/$A$1*'[1]94Exp'!Z$268</f>
        <v>1.4658427678043069E-3</v>
      </c>
      <c r="AB7" s="65">
        <f>1/$A$1*'[1]94Exp'!AA$268</f>
        <v>1.4658427678043069E-3</v>
      </c>
      <c r="AC7" s="393"/>
      <c r="AD7" s="65">
        <f>1/1000*'[1]94Exp'!AB$268</f>
        <v>2.448572875653E-2</v>
      </c>
      <c r="AE7" s="65">
        <f>1/1000*'[1]94Exp'!AC$268</f>
        <v>2.5161701984399997E-2</v>
      </c>
      <c r="AF7" s="387">
        <f>1/1000*'[1]94Exp'!AD$268</f>
        <v>2.8891052966399999E-2</v>
      </c>
      <c r="AG7" s="387">
        <f>1/1000*'[1]94Exp'!AE$268</f>
        <v>2.5071656623999999E-2</v>
      </c>
      <c r="AH7" s="387">
        <f>1/1000*'[1]94Exp'!AF$268</f>
        <v>2.3234770783000003E-2</v>
      </c>
      <c r="AI7" s="387">
        <f>1/1000*'[1]94Exp'!AG$268</f>
        <v>1.9284122285999999E-2</v>
      </c>
      <c r="AJ7" s="387">
        <f>1/1000*'[1]94Exp'!AH$268</f>
        <v>1.9763488034400003E-2</v>
      </c>
      <c r="AK7" s="387">
        <f>1/1000*'[1]94Exp'!AI$268</f>
        <v>1.6938051985500004E-2</v>
      </c>
      <c r="AL7" s="387">
        <f>1/1000*'[1]94Exp'!AJ$268</f>
        <v>1.3955694624799999E-2</v>
      </c>
      <c r="AM7" s="387">
        <f>1/1000*'[1]94Exp'!AK$268</f>
        <v>8.5470456763999999E-3</v>
      </c>
      <c r="AN7" s="387">
        <f>1/1000*'[1]94Exp'!AL$268</f>
        <v>7.0603469999999998E-3</v>
      </c>
      <c r="AO7" s="387">
        <f>1/1000*'[1]94Exp'!AM$268</f>
        <v>9.5267491679999986E-3</v>
      </c>
      <c r="AP7" s="387">
        <f>1/1000*'[1]94Exp'!AN$268</f>
        <v>1.7185322915199999E-2</v>
      </c>
      <c r="AQ7" s="387">
        <f>1/1000*'[1]94Exp'!AO$268</f>
        <v>1.9475172073499997E-2</v>
      </c>
      <c r="AR7" s="387">
        <f>1/1000*'[1]94Exp'!AP$268</f>
        <v>1.5445259236499998E-2</v>
      </c>
      <c r="AS7" s="387">
        <f>1/1000*'[1]94Exp'!AQ$268</f>
        <v>2.4296877258499997E-2</v>
      </c>
      <c r="AT7" s="387">
        <f>1/1000*'[1]94Exp'!AR$268</f>
        <v>2.7161345755899995E-2</v>
      </c>
      <c r="AU7" s="387">
        <f>1/1000*'[1]94Exp'!AS$268</f>
        <v>2.7499104304099999E-2</v>
      </c>
      <c r="AV7" s="387">
        <f>1/1000*'[1]94Exp'!AT$268</f>
        <v>1.8361494752999995E-2</v>
      </c>
      <c r="AW7" s="387">
        <f>1/1000*'[1]94Exp'!AU$268</f>
        <v>1.7406624471249996E-2</v>
      </c>
      <c r="AX7" s="387">
        <f>1/1000*'[1]94Exp'!AV$268</f>
        <v>0</v>
      </c>
      <c r="AY7" s="387">
        <f>1/1000*'[1]94Exp'!AW$268</f>
        <v>0</v>
      </c>
      <c r="AZ7" s="387">
        <f>1/1000*'[1]94Exp'!AX$268</f>
        <v>0</v>
      </c>
      <c r="BA7" s="387">
        <f>1/1000*'[1]94Exp'!AY$268</f>
        <v>0</v>
      </c>
      <c r="BB7" s="387">
        <f>1/1000*'[1]94Exp'!AZ$268</f>
        <v>0</v>
      </c>
      <c r="BC7" s="388">
        <f>1/1000*'[1]94Exp'!BA$268</f>
        <v>0</v>
      </c>
      <c r="BD7" s="619"/>
      <c r="BE7" s="31"/>
    </row>
    <row r="8" spans="1:57" ht="17.149999999999999" customHeight="1">
      <c r="B8" s="18" t="s">
        <v>154</v>
      </c>
      <c r="C8" s="64">
        <f>1/$A$1*'[1]94Exp'!B$269</f>
        <v>5.6457949715590634E-4</v>
      </c>
      <c r="D8" s="65">
        <f>1/$A$1*'[1]94Exp'!C$269</f>
        <v>5.4163524686120243E-4</v>
      </c>
      <c r="E8" s="65">
        <f>1/$A$1*'[1]94Exp'!D$269</f>
        <v>4.4930138880710602E-4</v>
      </c>
      <c r="F8" s="65">
        <f>1/$A$1*'[1]94Exp'!E$269</f>
        <v>2.6047148076377381E-4</v>
      </c>
      <c r="G8" s="65">
        <f>1/$A$1*'[1]94Exp'!F$269</f>
        <v>3.3711500579210001E-4</v>
      </c>
      <c r="H8" s="65">
        <f>1/$A$1*'[1]94Exp'!G$269</f>
        <v>3.2205481578567258E-4</v>
      </c>
      <c r="I8" s="65">
        <f>1/$A$1*'[1]94Exp'!H$269</f>
        <v>3.9903742939659899E-4</v>
      </c>
      <c r="J8" s="65">
        <f>1/$A$1*'[1]94Exp'!I$269</f>
        <v>3.602675784799329E-4</v>
      </c>
      <c r="K8" s="65">
        <f>1/$A$1*'[1]94Exp'!J$269</f>
        <v>4.806151467157983E-4</v>
      </c>
      <c r="L8" s="65">
        <f>1/$A$1*'[1]94Exp'!K$269</f>
        <v>8.7896451329211442E-4</v>
      </c>
      <c r="M8" s="65">
        <f>1/$A$1*'[1]94Exp'!L$269</f>
        <v>1.136562515721066E-2</v>
      </c>
      <c r="N8" s="65">
        <f>1/$A$1*'[1]94Exp'!M$269</f>
        <v>5.0701725987230143E-4</v>
      </c>
      <c r="O8" s="65">
        <f>1/$A$1*'[1]94Exp'!N$269</f>
        <v>1.5882969127937259E-3</v>
      </c>
      <c r="P8" s="65">
        <f>1/$A$1*'[1]94Exp'!O$269</f>
        <v>8.6957212814699268E-4</v>
      </c>
      <c r="Q8" s="65">
        <f>1/$A$1*'[1]94Exp'!P$269</f>
        <v>8.8210510351847179E-4</v>
      </c>
      <c r="R8" s="65">
        <f>1/$A$1*'[1]94Exp'!Q$269</f>
        <v>8.9413413659134629E-4</v>
      </c>
      <c r="S8" s="65">
        <f>1/$A$1*'[1]94Exp'!R$269</f>
        <v>4.5192026739425916E-4</v>
      </c>
      <c r="T8" s="65">
        <f>1/$A$1*'[1]94Exp'!S$269</f>
        <v>3.278394800271154E-4</v>
      </c>
      <c r="U8" s="65">
        <f>1/$A$1*'[1]94Exp'!T$269</f>
        <v>3.3518013829728858E-4</v>
      </c>
      <c r="V8" s="65">
        <f>1/$A$1*'[1]94Exp'!U$269</f>
        <v>3.3518013829728858E-4</v>
      </c>
      <c r="W8" s="65">
        <f>1/$A$1*'[1]94Exp'!V$269</f>
        <v>3.3518013829728858E-4</v>
      </c>
      <c r="X8" s="65">
        <f>1/$A$1*'[1]94Exp'!W$269</f>
        <v>3.3518013829728858E-4</v>
      </c>
      <c r="Y8" s="65">
        <f>1/$A$1*'[1]94Exp'!X$269</f>
        <v>3.3518013829728858E-4</v>
      </c>
      <c r="Z8" s="65">
        <f>1/$A$1*'[1]94Exp'!Y$269</f>
        <v>3.3518013829728858E-4</v>
      </c>
      <c r="AA8" s="65">
        <f>1/$A$1*'[1]94Exp'!Z$269</f>
        <v>3.3518013829728858E-4</v>
      </c>
      <c r="AB8" s="65">
        <f>1/$A$1*'[1]94Exp'!AA$269</f>
        <v>3.3518013829728858E-4</v>
      </c>
      <c r="AC8" s="393"/>
      <c r="AD8" s="65">
        <f>1/1000*'[1]94Exp'!AB$269</f>
        <v>1.6407144457169999E-3</v>
      </c>
      <c r="AE8" s="65">
        <f>1/1000*'[1]94Exp'!AC$269</f>
        <v>1.3186742751999997E-3</v>
      </c>
      <c r="AF8" s="387">
        <f>1/1000*'[1]94Exp'!AD$269</f>
        <v>9.4342133759999977E-4</v>
      </c>
      <c r="AG8" s="387">
        <f>1/1000*'[1]94Exp'!AE$269</f>
        <v>1.6179655407999999E-3</v>
      </c>
      <c r="AH8" s="387">
        <f>1/1000*'[1]94Exp'!AF$269</f>
        <v>1.6341363080000001E-3</v>
      </c>
      <c r="AI8" s="387">
        <f>1/1000*'[1]94Exp'!AG$269</f>
        <v>8.9784955259999998E-4</v>
      </c>
      <c r="AJ8" s="387">
        <f>1/1000*'[1]94Exp'!AH$269</f>
        <v>1.4023030484000001E-3</v>
      </c>
      <c r="AK8" s="387">
        <f>1/1000*'[1]94Exp'!AI$269</f>
        <v>1.5497833279999997E-3</v>
      </c>
      <c r="AL8" s="387">
        <f>1/1000*'[1]94Exp'!AJ$269</f>
        <v>2.4234209812000005E-3</v>
      </c>
      <c r="AM8" s="387">
        <f>1/1000*'[1]94Exp'!AK$269</f>
        <v>2.3339272088000007E-3</v>
      </c>
      <c r="AN8" s="387">
        <f>1/1000*'[1]94Exp'!AL$269</f>
        <v>1.5776830000000001E-3</v>
      </c>
      <c r="AO8" s="387">
        <f>1/1000*'[1]94Exp'!AM$269</f>
        <v>2.0612875200000007E-3</v>
      </c>
      <c r="AP8" s="387">
        <f>1/1000*'[1]94Exp'!AN$269</f>
        <v>6.561629060799999E-3</v>
      </c>
      <c r="AQ8" s="387">
        <f>1/1000*'[1]94Exp'!AO$269</f>
        <v>2.8406451998999999E-3</v>
      </c>
      <c r="AR8" s="387">
        <f>1/1000*'[1]94Exp'!AP$269</f>
        <v>2.9415580574999999E-3</v>
      </c>
      <c r="AS8" s="387">
        <f>1/1000*'[1]94Exp'!AQ$269</f>
        <v>7.0349079044999983E-3</v>
      </c>
      <c r="AT8" s="387">
        <f>1/1000*'[1]94Exp'!AR$269</f>
        <v>2.3621600207999996E-3</v>
      </c>
      <c r="AU8" s="387">
        <f>1/1000*'[1]94Exp'!AS$269</f>
        <v>1.9659638140999999E-3</v>
      </c>
      <c r="AV8" s="387">
        <f>1/1000*'[1]94Exp'!AT$269</f>
        <v>2.57154483E-3</v>
      </c>
      <c r="AW8" s="387">
        <f>1/1000*'[1]94Exp'!AU$269</f>
        <v>2.4378143375000006E-3</v>
      </c>
      <c r="AX8" s="387">
        <f>1/1000*'[1]94Exp'!AV$269</f>
        <v>0</v>
      </c>
      <c r="AY8" s="387">
        <f>1/1000*'[1]94Exp'!AW$269</f>
        <v>0</v>
      </c>
      <c r="AZ8" s="387">
        <f>1/1000*'[1]94Exp'!AX$269</f>
        <v>0</v>
      </c>
      <c r="BA8" s="387">
        <f>1/1000*'[1]94Exp'!AY$269</f>
        <v>0</v>
      </c>
      <c r="BB8" s="387">
        <f>1/1000*'[1]94Exp'!AZ$269</f>
        <v>0</v>
      </c>
      <c r="BC8" s="388">
        <f>1/1000*'[1]94Exp'!BA$269</f>
        <v>0</v>
      </c>
      <c r="BD8" s="619"/>
      <c r="BE8" s="31"/>
    </row>
    <row r="9" spans="1:57" ht="17.149999999999999" customHeight="1">
      <c r="B9" s="18" t="s">
        <v>155</v>
      </c>
      <c r="C9" s="64">
        <f>1/$A$1*'[1]94Exp'!B$267</f>
        <v>2.8066501890258253E-3</v>
      </c>
      <c r="D9" s="65">
        <f>1/$A$1*'[1]94Exp'!C$267</f>
        <v>1.2776809726718198E-3</v>
      </c>
      <c r="E9" s="65">
        <f>1/$A$1*'[1]94Exp'!D$267</f>
        <v>1.0932028013763114E-3</v>
      </c>
      <c r="F9" s="65">
        <f>1/$A$1*'[1]94Exp'!E$267</f>
        <v>9.6356822647702543E-4</v>
      </c>
      <c r="G9" s="65">
        <f>1/$A$1*'[1]94Exp'!F$267</f>
        <v>1.3551865077372884E-3</v>
      </c>
      <c r="H9" s="65">
        <f>1/$A$1*'[1]94Exp'!G$267</f>
        <v>8.0725139719827453E-4</v>
      </c>
      <c r="I9" s="65">
        <f>1/$A$1*'[1]94Exp'!H$267</f>
        <v>9.2448272259864272E-4</v>
      </c>
      <c r="J9" s="65">
        <f>1/$A$1*'[1]94Exp'!I$267</f>
        <v>1.1772893930187098E-3</v>
      </c>
      <c r="K9" s="65">
        <f>1/$A$1*'[1]94Exp'!J$267</f>
        <v>8.4467661735274536E-4</v>
      </c>
      <c r="L9" s="65">
        <f>1/$A$1*'[1]94Exp'!K$267</f>
        <v>9.5198312861215066E-4</v>
      </c>
      <c r="M9" s="65">
        <f>1/$A$1*'[1]94Exp'!L$267</f>
        <v>2.7154475646503604E-4</v>
      </c>
      <c r="N9" s="65">
        <f>1/$A$1*'[1]94Exp'!M$267</f>
        <v>1.1890882936548422E-3</v>
      </c>
      <c r="O9" s="65">
        <f>1/$A$1*'[1]94Exp'!N$267</f>
        <v>1.0525873429292399E-3</v>
      </c>
      <c r="P9" s="65">
        <f>1/$A$1*'[1]94Exp'!O$267</f>
        <v>8.8105522502859629E-4</v>
      </c>
      <c r="Q9" s="65">
        <f>1/$A$1*'[1]94Exp'!P$267</f>
        <v>1.0739871223567519E-3</v>
      </c>
      <c r="R9" s="65">
        <f>1/$A$1*'[1]94Exp'!Q$267</f>
        <v>1.2118865559844285E-3</v>
      </c>
      <c r="S9" s="65">
        <f>1/$A$1*'[1]94Exp'!R$267</f>
        <v>1.6803062163192961E-3</v>
      </c>
      <c r="T9" s="65">
        <f>1/$A$1*'[1]94Exp'!S$267</f>
        <v>1.3460036099944208E-3</v>
      </c>
      <c r="U9" s="65">
        <f>1/$A$1*'[1]94Exp'!T$267</f>
        <v>1.7437024298919584E-3</v>
      </c>
      <c r="V9" s="65">
        <f>1/$A$1*'[1]94Exp'!U$267</f>
        <v>1.7437024298919584E-3</v>
      </c>
      <c r="W9" s="65">
        <f>1/$A$1*'[1]94Exp'!V$267</f>
        <v>1.7437024298919584E-3</v>
      </c>
      <c r="X9" s="65">
        <f>1/$A$1*'[1]94Exp'!W$267</f>
        <v>1.7437024298919584E-3</v>
      </c>
      <c r="Y9" s="65">
        <f>1/$A$1*'[1]94Exp'!X$267</f>
        <v>1.7437024298919584E-3</v>
      </c>
      <c r="Z9" s="65">
        <f>1/$A$1*'[1]94Exp'!Y$267</f>
        <v>1.7437024298919584E-3</v>
      </c>
      <c r="AA9" s="65">
        <f>1/$A$1*'[1]94Exp'!Z$267</f>
        <v>1.7437024298919584E-3</v>
      </c>
      <c r="AB9" s="65">
        <f>1/$A$1*'[1]94Exp'!AA$267</f>
        <v>1.7437024298919584E-3</v>
      </c>
      <c r="AC9" s="393"/>
      <c r="AD9" s="65">
        <f>1/1000*'[1]94Exp'!AB$267</f>
        <v>1.3594732712426999E-2</v>
      </c>
      <c r="AE9" s="65">
        <f>1/1000*'[1]94Exp'!AC$267</f>
        <v>6.883603094400002E-3</v>
      </c>
      <c r="AF9" s="387">
        <f>1/1000*'[1]94Exp'!AD$267</f>
        <v>7.0059324336E-3</v>
      </c>
      <c r="AG9" s="387">
        <f>1/1000*'[1]94Exp'!AE$267</f>
        <v>6.5955815071999995E-3</v>
      </c>
      <c r="AH9" s="387">
        <f>1/1000*'[1]94Exp'!AF$267</f>
        <v>8.0353924882000018E-3</v>
      </c>
      <c r="AI9" s="387">
        <f>1/1000*'[1]94Exp'!AG$267</f>
        <v>6.7433467101000013E-3</v>
      </c>
      <c r="AJ9" s="387">
        <f>1/1000*'[1]94Exp'!AH$267</f>
        <v>8.1496023824000011E-3</v>
      </c>
      <c r="AK9" s="387">
        <f>1/1000*'[1]94Exp'!AI$267</f>
        <v>1.0540222213000001E-2</v>
      </c>
      <c r="AL9" s="387">
        <f>1/1000*'[1]94Exp'!AJ$267</f>
        <v>9.4618240712000014E-3</v>
      </c>
      <c r="AM9" s="387">
        <f>1/1000*'[1]94Exp'!AK$267</f>
        <v>8.220454651199997E-3</v>
      </c>
      <c r="AN9" s="387">
        <f>1/1000*'[1]94Exp'!AL$267</f>
        <v>6.930597000000001E-3</v>
      </c>
      <c r="AO9" s="387">
        <f>1/1000*'[1]94Exp'!AM$267</f>
        <v>1.1888197824E-2</v>
      </c>
      <c r="AP9" s="387">
        <f>1/1000*'[1]94Exp'!AN$267</f>
        <v>1.1340104758399999E-2</v>
      </c>
      <c r="AQ9" s="387">
        <f>1/1000*'[1]94Exp'!AO$267</f>
        <v>1.29639705771E-2</v>
      </c>
      <c r="AR9" s="387">
        <f>1/1000*'[1]94Exp'!AP$267</f>
        <v>1.6504914677000004E-2</v>
      </c>
      <c r="AS9" s="387">
        <f>1/1000*'[1]94Exp'!AQ$267</f>
        <v>1.5954817476499999E-2</v>
      </c>
      <c r="AT9" s="387">
        <f>1/1000*'[1]94Exp'!AR$267</f>
        <v>1.7344250762799999E-2</v>
      </c>
      <c r="AU9" s="387">
        <f>1/1000*'[1]94Exp'!AS$267</f>
        <v>1.5451506770699999E-2</v>
      </c>
      <c r="AV9" s="387">
        <f>1/1000*'[1]94Exp'!AT$267</f>
        <v>1.7730330561000002E-2</v>
      </c>
      <c r="AW9" s="387">
        <f>1/1000*'[1]94Exp'!AU$267</f>
        <v>1.6808283311249998E-2</v>
      </c>
      <c r="AX9" s="387">
        <f>1/1000*'[1]94Exp'!AV$267</f>
        <v>0</v>
      </c>
      <c r="AY9" s="387">
        <f>1/1000*'[1]94Exp'!AW$267</f>
        <v>0</v>
      </c>
      <c r="AZ9" s="387">
        <f>1/1000*'[1]94Exp'!AX$267</f>
        <v>0</v>
      </c>
      <c r="BA9" s="387">
        <f>1/1000*'[1]94Exp'!AY$267</f>
        <v>0</v>
      </c>
      <c r="BB9" s="387">
        <f>1/1000*'[1]94Exp'!AZ$267</f>
        <v>0</v>
      </c>
      <c r="BC9" s="388">
        <f>1/1000*'[1]94Exp'!BA$267</f>
        <v>0</v>
      </c>
      <c r="BD9" s="619"/>
      <c r="BE9" s="31"/>
    </row>
    <row r="10" spans="1:57" ht="17.149999999999999" customHeight="1">
      <c r="B10" s="15" t="s">
        <v>216</v>
      </c>
      <c r="C10" s="27">
        <f>1/$A$1*'[1]94Exp'!B$264</f>
        <v>8.5538179674379849E-2</v>
      </c>
      <c r="D10" s="29">
        <f>1/$A$1*'[1]94Exp'!C$264</f>
        <v>8.9731653744542492E-2</v>
      </c>
      <c r="E10" s="29">
        <f>1/$A$1*'[1]94Exp'!D$264</f>
        <v>8.515522998966632E-2</v>
      </c>
      <c r="F10" s="29">
        <f>1/$A$1*'[1]94Exp'!E$264</f>
        <v>9.1229944352976503E-2</v>
      </c>
      <c r="G10" s="29">
        <f>1/$A$1*'[1]94Exp'!F$264</f>
        <v>0.12086529093337141</v>
      </c>
      <c r="H10" s="29">
        <f>1/$A$1*'[1]94Exp'!G$264</f>
        <v>0.12848794212735759</v>
      </c>
      <c r="I10" s="29">
        <f>1/$A$1*'[1]94Exp'!H$264</f>
        <v>0.14506319744036481</v>
      </c>
      <c r="J10" s="29">
        <f>1/$A$1*'[1]94Exp'!I$264</f>
        <v>0.1592994863383437</v>
      </c>
      <c r="K10" s="29">
        <f>1/$A$1*'[1]94Exp'!J$264</f>
        <v>0.14297021450444355</v>
      </c>
      <c r="L10" s="29">
        <f>1/$A$1*'[1]94Exp'!K$264</f>
        <v>0.13152200011397433</v>
      </c>
      <c r="M10" s="29">
        <f>1/$A$1*'[1]94Exp'!L$264</f>
        <v>7.1775842923652217E-2</v>
      </c>
      <c r="N10" s="29">
        <f>1/$A$1*'[1]94Exp'!M$264</f>
        <v>0.13626251681723792</v>
      </c>
      <c r="O10" s="29">
        <f>1/$A$1*'[1]94Exp'!N$264</f>
        <v>0.1415115394875143</v>
      </c>
      <c r="P10" s="29">
        <f>1/$A$1*'[1]94Exp'!O$264</f>
        <v>0.16433877620546525</v>
      </c>
      <c r="Q10" s="29">
        <f>1/$A$1*'[1]94Exp'!P$264</f>
        <v>0.11637211497973243</v>
      </c>
      <c r="R10" s="29">
        <f>1/$A$1*'[1]94Exp'!Q$264</f>
        <v>0.11821426010799023</v>
      </c>
      <c r="S10" s="29">
        <f>1/$A$1*'[1]94Exp'!R$264</f>
        <v>0.12891513874050298</v>
      </c>
      <c r="T10" s="29">
        <f>1/$A$1*'[1]94Exp'!S$264</f>
        <v>0.17455294135920291</v>
      </c>
      <c r="U10" s="29">
        <f>1/$A$1*'[1]94Exp'!T$264</f>
        <v>0.19561323781601953</v>
      </c>
      <c r="V10" s="29">
        <f>1/$A$1*'[1]94Exp'!U$264</f>
        <v>0.19561323781601953</v>
      </c>
      <c r="W10" s="29">
        <f>1/$A$1*'[1]94Exp'!V$264</f>
        <v>0.19561323781601953</v>
      </c>
      <c r="X10" s="29">
        <f>1/$A$1*'[1]94Exp'!W$264</f>
        <v>0.19561323781601953</v>
      </c>
      <c r="Y10" s="29">
        <f>1/$A$1*'[1]94Exp'!X$264</f>
        <v>0.19561323781601953</v>
      </c>
      <c r="Z10" s="29">
        <f>1/$A$1*'[1]94Exp'!Y$264</f>
        <v>0.19561323781601953</v>
      </c>
      <c r="AA10" s="29">
        <f>1/$A$1*'[1]94Exp'!Z$264</f>
        <v>0.19561323781601953</v>
      </c>
      <c r="AB10" s="29">
        <f>1/$A$1*'[1]94Exp'!AA$264</f>
        <v>0.19561323781601953</v>
      </c>
      <c r="AC10" s="393"/>
      <c r="AD10" s="29">
        <f>1/1000*'[1]94Exp'!AB$264</f>
        <v>0.28775201991468596</v>
      </c>
      <c r="AE10" s="29">
        <f>1/1000*'[1]94Exp'!AC$264</f>
        <v>0.26923561232799997</v>
      </c>
      <c r="AF10" s="337">
        <f>1/1000*'[1]94Exp'!AD$264</f>
        <v>0.31228000201439982</v>
      </c>
      <c r="AG10" s="337">
        <f>1/1000*'[1]94Exp'!AE$264</f>
        <v>0.39640491263519995</v>
      </c>
      <c r="AH10" s="337">
        <f>1/1000*'[1]94Exp'!AF$264</f>
        <v>0.49260102099180009</v>
      </c>
      <c r="AI10" s="337">
        <f>1/1000*'[1]94Exp'!AG$264</f>
        <v>0.52091468624909998</v>
      </c>
      <c r="AJ10" s="337">
        <f>1/1000*'[1]94Exp'!AH$264</f>
        <v>0.58113688411120001</v>
      </c>
      <c r="AK10" s="337">
        <f>1/1000*'[1]94Exp'!AI$264</f>
        <v>0.7058989109795003</v>
      </c>
      <c r="AL10" s="337">
        <f>1/1000*'[1]94Exp'!AJ$264</f>
        <v>0.7433031908368003</v>
      </c>
      <c r="AM10" s="337">
        <f>1/1000*'[1]94Exp'!AK$264</f>
        <v>0.59795683853839987</v>
      </c>
      <c r="AN10" s="337">
        <f>1/1000*'[1]94Exp'!AL$264</f>
        <v>0.47587394599999994</v>
      </c>
      <c r="AO10" s="337">
        <f>1/1000*'[1]94Exp'!AM$264</f>
        <v>0.64066437105600005</v>
      </c>
      <c r="AP10" s="337">
        <f>1/1000*'[1]94Exp'!AN$264</f>
        <v>0.65351499751999997</v>
      </c>
      <c r="AQ10" s="337">
        <f>1/1000*'[1]94Exp'!AO$264</f>
        <v>0.58593757405110003</v>
      </c>
      <c r="AR10" s="337">
        <f>1/1000*'[1]94Exp'!AP$264</f>
        <v>0.56480197731249993</v>
      </c>
      <c r="AS10" s="337">
        <f>1/1000*'[1]94Exp'!AQ$264</f>
        <v>0.48208811162049997</v>
      </c>
      <c r="AT10" s="337">
        <f>1/1000*'[1]94Exp'!AR$264</f>
        <v>0.55178516816190004</v>
      </c>
      <c r="AU10" s="337">
        <f>1/1000*'[1]94Exp'!AS$264</f>
        <v>0.90654248612069988</v>
      </c>
      <c r="AV10" s="337">
        <f>1/1000*'[1]94Exp'!AT$264</f>
        <v>1.0378234975010001</v>
      </c>
      <c r="AW10" s="337">
        <f>1/1000*'[1]94Exp'!AU$264</f>
        <v>0.98385257471958332</v>
      </c>
      <c r="AX10" s="337">
        <f>1/1000*'[1]94Exp'!AV$264</f>
        <v>0</v>
      </c>
      <c r="AY10" s="337">
        <f>1/1000*'[1]94Exp'!AW$264</f>
        <v>0</v>
      </c>
      <c r="AZ10" s="337">
        <f>1/1000*'[1]94Exp'!AX$264</f>
        <v>0</v>
      </c>
      <c r="BA10" s="337">
        <f>1/1000*'[1]94Exp'!AY$264</f>
        <v>0</v>
      </c>
      <c r="BB10" s="337">
        <f>1/1000*'[1]94Exp'!AZ$264</f>
        <v>0</v>
      </c>
      <c r="BC10" s="348">
        <f>1/1000*'[1]94Exp'!BA$264</f>
        <v>0</v>
      </c>
      <c r="BD10" s="619"/>
      <c r="BE10" s="31"/>
    </row>
    <row r="11" spans="1:57">
      <c r="B11" s="5" t="s">
        <v>36</v>
      </c>
      <c r="C11" s="21">
        <f>1/$A$1*'[1]94Exp'!B$23</f>
        <v>3.1208900000000001E-2</v>
      </c>
      <c r="D11" s="12">
        <f>1/$A$1*'[1]94Exp'!C$23</f>
        <v>3.4497700000000006E-2</v>
      </c>
      <c r="E11" s="12">
        <f>1/$A$1*'[1]94Exp'!D$23</f>
        <v>3.1038400000000001E-2</v>
      </c>
      <c r="F11" s="12">
        <f>1/$A$1*'[1]94Exp'!E$23</f>
        <v>3.0736100000000006E-2</v>
      </c>
      <c r="G11" s="12">
        <f>1/$A$1*'[1]94Exp'!F$23</f>
        <v>3.2486747178480914E-2</v>
      </c>
      <c r="H11" s="12">
        <f>1/$A$1*'[1]94Exp'!G$23</f>
        <v>3.6170500000000001E-2</v>
      </c>
      <c r="I11" s="12">
        <f>1/$A$1*'[1]94Exp'!H$23</f>
        <v>4.147300000000001E-2</v>
      </c>
      <c r="J11" s="12">
        <f>1/$A$1*'[1]94Exp'!I$23</f>
        <v>3.8023399999999992E-2</v>
      </c>
      <c r="K11" s="12">
        <f>1/$A$1*'[1]94Exp'!J$23</f>
        <v>3.8361785007183978E-2</v>
      </c>
      <c r="L11" s="12">
        <f>1/$A$1*'[1]94Exp'!K$23</f>
        <v>3.8151136179176245E-2</v>
      </c>
      <c r="M11" s="12">
        <f>1/$A$1*'[1]94Exp'!L$23</f>
        <v>4.2241800000000003E-2</v>
      </c>
      <c r="N11" s="12">
        <f>1/$A$1*'[1]94Exp'!M$23</f>
        <v>3.8456655123437565E-2</v>
      </c>
      <c r="O11" s="12">
        <f>1/$A$1*'[1]94Exp'!N$23</f>
        <v>3.38766E-2</v>
      </c>
      <c r="P11" s="12">
        <f>1/$A$1*'[1]94Exp'!O$23</f>
        <v>3.4023999999999999E-2</v>
      </c>
      <c r="Q11" s="12">
        <f>1/$A$1*'[1]94Exp'!P$23</f>
        <v>2.9415663553448376E-2</v>
      </c>
      <c r="R11" s="12">
        <f>1/$A$1*'[1]94Exp'!Q$23</f>
        <v>3.18675E-2</v>
      </c>
      <c r="S11" s="12">
        <f>1/$A$1*'[1]94Exp'!R$23</f>
        <v>4.1723122987587416E-2</v>
      </c>
      <c r="T11" s="12">
        <f>1/$A$1*'[1]94Exp'!S$23</f>
        <v>5.5735500000000007E-2</v>
      </c>
      <c r="U11" s="12">
        <f>1/$A$1*'[1]94Exp'!T$23</f>
        <v>5.9116800000000004E-2</v>
      </c>
      <c r="V11" s="12">
        <f>1/$A$1*'[1]94Exp'!U$23</f>
        <v>5.9116800000000004E-2</v>
      </c>
      <c r="W11" s="12">
        <f>1/$A$1*'[1]94Exp'!V$23</f>
        <v>5.9116800000000004E-2</v>
      </c>
      <c r="X11" s="12">
        <f>1/$A$1*'[1]94Exp'!W$23</f>
        <v>5.9116800000000004E-2</v>
      </c>
      <c r="Y11" s="12">
        <f>1/$A$1*'[1]94Exp'!X$23</f>
        <v>5.9116800000000004E-2</v>
      </c>
      <c r="Z11" s="12">
        <f>1/$A$1*'[1]94Exp'!Y$23</f>
        <v>5.9116800000000004E-2</v>
      </c>
      <c r="AA11" s="12">
        <f>1/$A$1*'[1]94Exp'!Z$23</f>
        <v>5.9116800000000004E-2</v>
      </c>
      <c r="AB11" s="12">
        <f>1/$A$1*'[1]94Exp'!AA$23</f>
        <v>5.9116800000000004E-2</v>
      </c>
      <c r="AC11" s="393"/>
      <c r="AD11" s="12">
        <f>1/1000*'[1]94Exp'!AB$23</f>
        <v>9.6032973856193998E-2</v>
      </c>
      <c r="AE11" s="12">
        <f>1/1000*'[1]94Exp'!AC$23</f>
        <v>0.10178467669359999</v>
      </c>
      <c r="AF11" s="339">
        <f>1/1000*'[1]94Exp'!AD$23</f>
        <v>0.1180771013136</v>
      </c>
      <c r="AG11" s="339">
        <f>1/1000*'[1]94Exp'!AE$23</f>
        <v>0.1390798216976</v>
      </c>
      <c r="AH11" s="339">
        <f>1/1000*'[1]94Exp'!AF$23</f>
        <v>0.16212851292959998</v>
      </c>
      <c r="AI11" s="339">
        <f>1/1000*'[1]94Exp'!AG$23</f>
        <v>0.1725310402959</v>
      </c>
      <c r="AJ11" s="339">
        <f>1/1000*'[1]94Exp'!AH$23</f>
        <v>0.19470977808199996</v>
      </c>
      <c r="AK11" s="339">
        <f>1/1000*'[1]94Exp'!AI$23</f>
        <v>0.20946707061550005</v>
      </c>
      <c r="AL11" s="339">
        <f>1/1000*'[1]94Exp'!AJ$23</f>
        <v>0.22639950271679998</v>
      </c>
      <c r="AM11" s="339">
        <f>1/1000*'[1]94Exp'!AK$23</f>
        <v>0.20421335284679998</v>
      </c>
      <c r="AN11" s="339">
        <f>1/1000*'[1]94Exp'!AL$23</f>
        <v>0.14597939200000001</v>
      </c>
      <c r="AO11" s="339">
        <f>1/1000*'[1]94Exp'!AM$23</f>
        <v>0.19575076142399997</v>
      </c>
      <c r="AP11" s="339">
        <f>1/1000*'[1]94Exp'!AN$23</f>
        <v>0.18139644475040001</v>
      </c>
      <c r="AQ11" s="339">
        <f>1/1000*'[1]94Exp'!AO$23</f>
        <v>0.17622289561319998</v>
      </c>
      <c r="AR11" s="339">
        <f>1/1000*'[1]94Exp'!AP$23</f>
        <v>0.16528936215449999</v>
      </c>
      <c r="AS11" s="339">
        <f>1/1000*'[1]94Exp'!AQ$23</f>
        <v>0.14164615926999996</v>
      </c>
      <c r="AT11" s="339">
        <f>1/1000*'[1]94Exp'!AR$23</f>
        <v>0.16393416357259999</v>
      </c>
      <c r="AU11" s="339">
        <f>1/1000*'[1]94Exp'!AS$23</f>
        <v>0.26952309056529999</v>
      </c>
      <c r="AV11" s="339">
        <f>1/1000*'[1]94Exp'!AT$23</f>
        <v>0.284943299624</v>
      </c>
      <c r="AW11" s="339">
        <f>1/1000*'[1]94Exp'!AU$23</f>
        <v>0.27012512210333334</v>
      </c>
      <c r="AX11" s="339">
        <f>1/1000*'[1]94Exp'!AV$23</f>
        <v>0</v>
      </c>
      <c r="AY11" s="339">
        <f>1/1000*'[1]94Exp'!AW$23</f>
        <v>0</v>
      </c>
      <c r="AZ11" s="339">
        <f>1/1000*'[1]94Exp'!AX$23</f>
        <v>0</v>
      </c>
      <c r="BA11" s="339">
        <f>1/1000*'[1]94Exp'!AY$23</f>
        <v>0</v>
      </c>
      <c r="BB11" s="339">
        <f>1/1000*'[1]94Exp'!AZ$23</f>
        <v>0</v>
      </c>
      <c r="BC11" s="340">
        <f>1/1000*'[1]94Exp'!BA$23</f>
        <v>0</v>
      </c>
      <c r="BD11" s="619"/>
      <c r="BE11" s="31"/>
    </row>
    <row r="12" spans="1:57">
      <c r="B12" s="5" t="s">
        <v>37</v>
      </c>
      <c r="C12" s="21">
        <f>1/$A$1*'[1]94Exp'!B$85</f>
        <v>1.021949627546747E-2</v>
      </c>
      <c r="D12" s="12">
        <f>1/$A$1*'[1]94Exp'!C$85</f>
        <v>6.7344183706687958E-3</v>
      </c>
      <c r="E12" s="12">
        <f>1/$A$1*'[1]94Exp'!D$85</f>
        <v>7.2863078684261388E-3</v>
      </c>
      <c r="F12" s="12">
        <f>1/$A$1*'[1]94Exp'!E$85</f>
        <v>5.1982977661233715E-3</v>
      </c>
      <c r="G12" s="12">
        <f>1/$A$1*'[1]94Exp'!F$85</f>
        <v>8.7215215207444748E-3</v>
      </c>
      <c r="H12" s="12">
        <f>1/$A$1*'[1]94Exp'!G$85</f>
        <v>8.5014063558054107E-3</v>
      </c>
      <c r="I12" s="12">
        <f>1/$A$1*'[1]94Exp'!H$85</f>
        <v>1.2124605046254401E-2</v>
      </c>
      <c r="J12" s="12">
        <f>1/$A$1*'[1]94Exp'!I$85</f>
        <v>1.2078494795093861E-2</v>
      </c>
      <c r="K12" s="12">
        <f>1/$A$1*'[1]94Exp'!J$85</f>
        <v>1.2934371129172104E-2</v>
      </c>
      <c r="L12" s="12">
        <f>1/$A$1*'[1]94Exp'!K$85</f>
        <v>9.7083513482333003E-3</v>
      </c>
      <c r="M12" s="12">
        <f>1/$A$1*'[1]94Exp'!L$85</f>
        <v>0</v>
      </c>
      <c r="N12" s="12">
        <f>1/$A$1*'[1]94Exp'!M$85</f>
        <v>2.2563054353979459E-2</v>
      </c>
      <c r="O12" s="12">
        <f>1/$A$1*'[1]94Exp'!N$85</f>
        <v>2.5861027238976753E-2</v>
      </c>
      <c r="P12" s="12">
        <f>1/$A$1*'[1]94Exp'!O$85</f>
        <v>1.4897896309968996E-2</v>
      </c>
      <c r="Q12" s="12">
        <f>1/$A$1*'[1]94Exp'!P$85</f>
        <v>1.7768753118933243E-2</v>
      </c>
      <c r="R12" s="12">
        <f>1/$A$1*'[1]94Exp'!Q$85</f>
        <v>1.2348857912092852E-2</v>
      </c>
      <c r="S12" s="12">
        <f>1/$A$1*'[1]94Exp'!R$85</f>
        <v>1.2292290907783193E-2</v>
      </c>
      <c r="T12" s="12">
        <f>1/$A$1*'[1]94Exp'!S$85</f>
        <v>1.9302099999999999E-2</v>
      </c>
      <c r="U12" s="12">
        <f>1/$A$1*'[1]94Exp'!T$85</f>
        <v>2.1773500000000005E-2</v>
      </c>
      <c r="V12" s="12">
        <f>1/$A$1*'[1]94Exp'!U$85</f>
        <v>2.1773500000000005E-2</v>
      </c>
      <c r="W12" s="12">
        <f>1/$A$1*'[1]94Exp'!V$85</f>
        <v>2.1773500000000005E-2</v>
      </c>
      <c r="X12" s="12">
        <f>1/$A$1*'[1]94Exp'!W$85</f>
        <v>2.1773500000000005E-2</v>
      </c>
      <c r="Y12" s="12">
        <f>1/$A$1*'[1]94Exp'!X$85</f>
        <v>2.1773500000000005E-2</v>
      </c>
      <c r="Z12" s="12">
        <f>1/$A$1*'[1]94Exp'!Y$85</f>
        <v>2.1773500000000005E-2</v>
      </c>
      <c r="AA12" s="12">
        <f>1/$A$1*'[1]94Exp'!Z$85</f>
        <v>2.1773500000000005E-2</v>
      </c>
      <c r="AB12" s="12">
        <f>1/$A$1*'[1]94Exp'!AA$85</f>
        <v>2.1773500000000005E-2</v>
      </c>
      <c r="AC12" s="393"/>
      <c r="AD12" s="12">
        <f>1/1000*'[1]94Exp'!AB$85</f>
        <v>2.9455537913385E-2</v>
      </c>
      <c r="AE12" s="12">
        <f>1/1000*'[1]94Exp'!AC$85</f>
        <v>2.2009002803999998E-2</v>
      </c>
      <c r="AF12" s="339">
        <f>1/1000*'[1]94Exp'!AD$85</f>
        <v>2.68834713552E-2</v>
      </c>
      <c r="AG12" s="339">
        <f>1/1000*'[1]94Exp'!AE$85</f>
        <v>2.9737837393600003E-2</v>
      </c>
      <c r="AH12" s="339">
        <f>1/1000*'[1]94Exp'!AF$85</f>
        <v>3.7286107743499997E-2</v>
      </c>
      <c r="AI12" s="339">
        <f>1/1000*'[1]94Exp'!AG$85</f>
        <v>4.1796555929699997E-2</v>
      </c>
      <c r="AJ12" s="339">
        <f>1/1000*'[1]94Exp'!AH$85</f>
        <v>5.3910039808E-2</v>
      </c>
      <c r="AK12" s="339">
        <f>1/1000*'[1]94Exp'!AI$85</f>
        <v>6.2003468897500004E-2</v>
      </c>
      <c r="AL12" s="339">
        <f>1/1000*'[1]94Exp'!AJ$85</f>
        <v>7.7367098081600028E-2</v>
      </c>
      <c r="AM12" s="339">
        <f>1/1000*'[1]94Exp'!AK$85</f>
        <v>5.9913391304800001E-2</v>
      </c>
      <c r="AN12" s="339">
        <f>1/1000*'[1]94Exp'!AL$85</f>
        <v>5.9731414000000004E-2</v>
      </c>
      <c r="AO12" s="339">
        <f>1/1000*'[1]94Exp'!AM$85</f>
        <v>9.0410452896000013E-2</v>
      </c>
      <c r="AP12" s="339">
        <f>1/1000*'[1]94Exp'!AN$85</f>
        <v>9.8287653534399985E-2</v>
      </c>
      <c r="AQ12" s="339">
        <f>1/1000*'[1]94Exp'!AO$85</f>
        <v>7.4571048626999994E-2</v>
      </c>
      <c r="AR12" s="339">
        <f>1/1000*'[1]94Exp'!AP$85</f>
        <v>7.9756666219499991E-2</v>
      </c>
      <c r="AS12" s="339">
        <f>1/1000*'[1]94Exp'!AQ$85</f>
        <v>5.8879318791999993E-2</v>
      </c>
      <c r="AT12" s="339">
        <f>1/1000*'[1]94Exp'!AR$85</f>
        <v>6.8146153496099982E-2</v>
      </c>
      <c r="AU12" s="339">
        <f>1/1000*'[1]94Exp'!AS$85</f>
        <v>0.1115482070274</v>
      </c>
      <c r="AV12" s="339">
        <f>1/1000*'[1]94Exp'!AT$85</f>
        <v>0.12665373853299999</v>
      </c>
      <c r="AW12" s="339">
        <f>1/1000*'[1]94Exp'!AU$85</f>
        <v>0.12006724366291667</v>
      </c>
      <c r="AX12" s="339">
        <f>1/1000*'[1]94Exp'!AV$85</f>
        <v>0</v>
      </c>
      <c r="AY12" s="339">
        <f>1/1000*'[1]94Exp'!AW$85</f>
        <v>0</v>
      </c>
      <c r="AZ12" s="339">
        <f>1/1000*'[1]94Exp'!AX$85</f>
        <v>0</v>
      </c>
      <c r="BA12" s="339">
        <f>1/1000*'[1]94Exp'!AY$85</f>
        <v>0</v>
      </c>
      <c r="BB12" s="339">
        <f>1/1000*'[1]94Exp'!AZ$85</f>
        <v>0</v>
      </c>
      <c r="BC12" s="340">
        <f>1/1000*'[1]94Exp'!BA$85</f>
        <v>0</v>
      </c>
      <c r="BD12" s="619"/>
      <c r="BE12" s="31"/>
    </row>
    <row r="13" spans="1:57">
      <c r="B13" s="5" t="s">
        <v>38</v>
      </c>
      <c r="C13" s="21">
        <f>1/$A$1*'[1]94Exp'!B$91</f>
        <v>2.4955008887447741E-2</v>
      </c>
      <c r="D13" s="12">
        <f>1/$A$1*'[1]94Exp'!C$91</f>
        <v>2.1853900000000002E-2</v>
      </c>
      <c r="E13" s="12">
        <f>1/$A$1*'[1]94Exp'!D$91</f>
        <v>1.7350844230269544E-2</v>
      </c>
      <c r="F13" s="12">
        <f>1/$A$1*'[1]94Exp'!E$91</f>
        <v>3.1862399999999999E-2</v>
      </c>
      <c r="G13" s="12">
        <f>1/$A$1*'[1]94Exp'!F$91</f>
        <v>5.2201000000000004E-2</v>
      </c>
      <c r="H13" s="12">
        <f>1/$A$1*'[1]94Exp'!G$91</f>
        <v>5.3371634122564446E-2</v>
      </c>
      <c r="I13" s="12">
        <f>1/$A$1*'[1]94Exp'!H$91</f>
        <v>4.9287835524686643E-2</v>
      </c>
      <c r="J13" s="12">
        <f>1/$A$1*'[1]94Exp'!I$91</f>
        <v>5.2043768819234754E-2</v>
      </c>
      <c r="K13" s="12">
        <f>1/$A$1*'[1]94Exp'!J$91</f>
        <v>4.8451099999999997E-2</v>
      </c>
      <c r="L13" s="12">
        <f>1/$A$1*'[1]94Exp'!K$91</f>
        <v>4.2917902069602776E-2</v>
      </c>
      <c r="M13" s="12">
        <f>1/$A$1*'[1]94Exp'!L$91</f>
        <v>0</v>
      </c>
      <c r="N13" s="12">
        <f>1/$A$1*'[1]94Exp'!M$91</f>
        <v>4.3317285122719526E-2</v>
      </c>
      <c r="O13" s="12">
        <f>1/$A$1*'[1]94Exp'!N$91</f>
        <v>4.8535580751240023E-2</v>
      </c>
      <c r="P13" s="12">
        <f>1/$A$1*'[1]94Exp'!O$91</f>
        <v>8.591156804383171E-2</v>
      </c>
      <c r="Q13" s="12">
        <f>1/$A$1*'[1]94Exp'!P$91</f>
        <v>4.0996618721317941E-2</v>
      </c>
      <c r="R13" s="12">
        <f>1/$A$1*'[1]94Exp'!Q$91</f>
        <v>4.5119100000000002E-2</v>
      </c>
      <c r="S13" s="12">
        <f>1/$A$1*'[1]94Exp'!R$91</f>
        <v>4.2938850273645204E-2</v>
      </c>
      <c r="T13" s="12">
        <f>1/$A$1*'[1]94Exp'!S$91</f>
        <v>5.6172900000000012E-2</v>
      </c>
      <c r="U13" s="12">
        <f>1/$A$1*'[1]94Exp'!T$91</f>
        <v>6.5894800000000003E-2</v>
      </c>
      <c r="V13" s="12">
        <f>1/$A$1*'[1]94Exp'!U$91</f>
        <v>6.5894800000000003E-2</v>
      </c>
      <c r="W13" s="12">
        <f>1/$A$1*'[1]94Exp'!V$91</f>
        <v>6.5894800000000003E-2</v>
      </c>
      <c r="X13" s="12">
        <f>1/$A$1*'[1]94Exp'!W$91</f>
        <v>6.5894800000000003E-2</v>
      </c>
      <c r="Y13" s="12">
        <f>1/$A$1*'[1]94Exp'!X$91</f>
        <v>6.5894800000000003E-2</v>
      </c>
      <c r="Z13" s="12">
        <f>1/$A$1*'[1]94Exp'!Y$91</f>
        <v>6.5894800000000003E-2</v>
      </c>
      <c r="AA13" s="12">
        <f>1/$A$1*'[1]94Exp'!Z$91</f>
        <v>6.5894800000000003E-2</v>
      </c>
      <c r="AB13" s="12">
        <f>1/$A$1*'[1]94Exp'!AA$91</f>
        <v>6.5894800000000003E-2</v>
      </c>
      <c r="AC13" s="393"/>
      <c r="AD13" s="12">
        <f>1/1000*'[1]94Exp'!AB$91</f>
        <v>0.11266725229871101</v>
      </c>
      <c r="AE13" s="12">
        <f>1/1000*'[1]94Exp'!AC$91</f>
        <v>8.9513614189199994E-2</v>
      </c>
      <c r="AF13" s="339">
        <f>1/1000*'[1]94Exp'!AD$91</f>
        <v>9.5593164451200002E-2</v>
      </c>
      <c r="AG13" s="339">
        <f>1/1000*'[1]94Exp'!AE$91</f>
        <v>0.1247506454656</v>
      </c>
      <c r="AH13" s="339">
        <f>1/1000*'[1]94Exp'!AF$91</f>
        <v>0.16111555540360001</v>
      </c>
      <c r="AI13" s="339">
        <f>1/1000*'[1]94Exp'!AG$91</f>
        <v>0.17014692792239999</v>
      </c>
      <c r="AJ13" s="339">
        <f>1/1000*'[1]94Exp'!AH$91</f>
        <v>0.16896833073480003</v>
      </c>
      <c r="AK13" s="339">
        <f>1/1000*'[1]94Exp'!AI$91</f>
        <v>0.21194180302299997</v>
      </c>
      <c r="AL13" s="339">
        <f>1/1000*'[1]94Exp'!AJ$91</f>
        <v>0.22678867492600002</v>
      </c>
      <c r="AM13" s="339">
        <f>1/1000*'[1]94Exp'!AK$91</f>
        <v>0.18378638549919998</v>
      </c>
      <c r="AN13" s="339">
        <f>1/1000*'[1]94Exp'!AL$91</f>
        <v>0.14827785899999998</v>
      </c>
      <c r="AO13" s="339">
        <f>1/1000*'[1]94Exp'!AM$91</f>
        <v>0.203204595696</v>
      </c>
      <c r="AP13" s="339">
        <f>1/1000*'[1]94Exp'!AN$91</f>
        <v>0.22542817758559994</v>
      </c>
      <c r="AQ13" s="339">
        <f>1/1000*'[1]94Exp'!AO$91</f>
        <v>0.20908172981670003</v>
      </c>
      <c r="AR13" s="339">
        <f>1/1000*'[1]94Exp'!AP$91</f>
        <v>0.19447275414199999</v>
      </c>
      <c r="AS13" s="339">
        <f>1/1000*'[1]94Exp'!AQ$91</f>
        <v>0.16836443040900001</v>
      </c>
      <c r="AT13" s="339">
        <f>1/1000*'[1]94Exp'!AR$91</f>
        <v>0.18145069667899996</v>
      </c>
      <c r="AU13" s="339">
        <f>1/1000*'[1]94Exp'!AS$91</f>
        <v>0.29293264584870005</v>
      </c>
      <c r="AV13" s="339">
        <f>1/1000*'[1]94Exp'!AT$91</f>
        <v>0.33820624255100001</v>
      </c>
      <c r="AW13" s="339">
        <f>1/1000*'[1]94Exp'!AU$91</f>
        <v>0.32061818153208332</v>
      </c>
      <c r="AX13" s="339">
        <f>1/1000*'[1]94Exp'!AV$91</f>
        <v>0</v>
      </c>
      <c r="AY13" s="339">
        <f>1/1000*'[1]94Exp'!AW$91</f>
        <v>0</v>
      </c>
      <c r="AZ13" s="339">
        <f>1/1000*'[1]94Exp'!AX$91</f>
        <v>0</v>
      </c>
      <c r="BA13" s="339">
        <f>1/1000*'[1]94Exp'!AY$91</f>
        <v>0</v>
      </c>
      <c r="BB13" s="339">
        <f>1/1000*'[1]94Exp'!AZ$91</f>
        <v>0</v>
      </c>
      <c r="BC13" s="340">
        <f>1/1000*'[1]94Exp'!BA$91</f>
        <v>0</v>
      </c>
      <c r="BD13" s="619"/>
      <c r="BE13" s="31"/>
    </row>
    <row r="14" spans="1:57">
      <c r="B14" s="5" t="s">
        <v>85</v>
      </c>
      <c r="C14" s="21">
        <f>1/$A$1*'[1]94Exp'!B$246</f>
        <v>4.488906702803443E-3</v>
      </c>
      <c r="D14" s="12">
        <f>1/$A$1*'[1]94Exp'!C$246</f>
        <v>1.0714122066709304E-2</v>
      </c>
      <c r="E14" s="12">
        <f>1/$A$1*'[1]94Exp'!D$246</f>
        <v>1.3610848598988942E-2</v>
      </c>
      <c r="F14" s="12">
        <f>1/$A$1*'[1]94Exp'!E$246</f>
        <v>8.5166256727648611E-3</v>
      </c>
      <c r="G14" s="12">
        <f>1/$A$1*'[1]94Exp'!F$246</f>
        <v>1.1655782683039588E-2</v>
      </c>
      <c r="H14" s="12">
        <f>1/$A$1*'[1]94Exp'!G$246</f>
        <v>1.3712816909814645E-2</v>
      </c>
      <c r="I14" s="12">
        <f>1/$A$1*'[1]94Exp'!H$246</f>
        <v>2.0639094613998678E-2</v>
      </c>
      <c r="J14" s="12">
        <f>1/$A$1*'[1]94Exp'!I$246</f>
        <v>2.6629797169082203E-2</v>
      </c>
      <c r="K14" s="12">
        <f>1/$A$1*'[1]94Exp'!J$246</f>
        <v>1.5014691860294546E-2</v>
      </c>
      <c r="L14" s="12">
        <f>1/$A$1*'[1]94Exp'!K$246</f>
        <v>1.6157904022199836E-2</v>
      </c>
      <c r="M14" s="12">
        <f>1/$A$1*'[1]94Exp'!L$246</f>
        <v>2.3289076195971467E-2</v>
      </c>
      <c r="N14" s="12">
        <f>1/$A$1*'[1]94Exp'!M$246</f>
        <v>1.234461892039675E-2</v>
      </c>
      <c r="O14" s="12">
        <f>1/$A$1*'[1]94Exp'!N$246</f>
        <v>1.3186079186187749E-2</v>
      </c>
      <c r="P14" s="12">
        <f>1/$A$1*'[1]94Exp'!O$246</f>
        <v>1.4611020970151864E-2</v>
      </c>
      <c r="Q14" s="12">
        <f>1/$A$1*'[1]94Exp'!P$246</f>
        <v>1.5487447032577192E-2</v>
      </c>
      <c r="R14" s="12">
        <f>1/$A$1*'[1]94Exp'!Q$246</f>
        <v>1.2525586916153636E-2</v>
      </c>
      <c r="S14" s="12">
        <f>1/$A$1*'[1]94Exp'!R$246</f>
        <v>1.3287822274117815E-2</v>
      </c>
      <c r="T14" s="12">
        <f>1/$A$1*'[1]94Exp'!S$246</f>
        <v>1.42182E-2</v>
      </c>
      <c r="U14" s="12">
        <f>1/$A$1*'[1]94Exp'!T$246</f>
        <v>1.4109800000000002E-2</v>
      </c>
      <c r="V14" s="12">
        <f>1/$A$1*'[1]94Exp'!U$246</f>
        <v>1.4109800000000002E-2</v>
      </c>
      <c r="W14" s="12">
        <f>1/$A$1*'[1]94Exp'!V$246</f>
        <v>1.4109800000000002E-2</v>
      </c>
      <c r="X14" s="12">
        <f>1/$A$1*'[1]94Exp'!W$246</f>
        <v>1.4109800000000002E-2</v>
      </c>
      <c r="Y14" s="12">
        <f>1/$A$1*'[1]94Exp'!X$246</f>
        <v>1.4109800000000002E-2</v>
      </c>
      <c r="Z14" s="12">
        <f>1/$A$1*'[1]94Exp'!Y$246</f>
        <v>1.4109800000000002E-2</v>
      </c>
      <c r="AA14" s="12">
        <f>1/$A$1*'[1]94Exp'!Z$246</f>
        <v>1.4109800000000002E-2</v>
      </c>
      <c r="AB14" s="12">
        <f>1/$A$1*'[1]94Exp'!AA$246</f>
        <v>1.4109800000000002E-2</v>
      </c>
      <c r="AC14" s="393"/>
      <c r="AD14" s="12">
        <f>1/1000*'[1]94Exp'!AB$246</f>
        <v>1.7012353882389E-2</v>
      </c>
      <c r="AE14" s="12">
        <f>1/1000*'[1]94Exp'!AC$246</f>
        <v>2.1057938295999997E-2</v>
      </c>
      <c r="AF14" s="339">
        <f>1/1000*'[1]94Exp'!AD$246</f>
        <v>3.1264557192000005E-2</v>
      </c>
      <c r="AG14" s="339">
        <f>1/1000*'[1]94Exp'!AE$246</f>
        <v>5.1639062809599991E-2</v>
      </c>
      <c r="AH14" s="339">
        <f>1/1000*'[1]94Exp'!AF$246</f>
        <v>6.9346582879699997E-2</v>
      </c>
      <c r="AI14" s="339">
        <f>1/1000*'[1]94Exp'!AG$246</f>
        <v>7.2388206075900005E-2</v>
      </c>
      <c r="AJ14" s="339">
        <f>1/1000*'[1]94Exp'!AH$246</f>
        <v>7.6271133212000006E-2</v>
      </c>
      <c r="AK14" s="339">
        <f>1/1000*'[1]94Exp'!AI$246</f>
        <v>0.10168252066999998</v>
      </c>
      <c r="AL14" s="339">
        <f>1/1000*'[1]94Exp'!AJ$246</f>
        <v>8.7233577473600013E-2</v>
      </c>
      <c r="AM14" s="339">
        <f>1/1000*'[1]94Exp'!AK$246</f>
        <v>5.3193901855599995E-2</v>
      </c>
      <c r="AN14" s="339">
        <f>1/1000*'[1]94Exp'!AL$246</f>
        <v>3.9890806999999993E-2</v>
      </c>
      <c r="AO14" s="339">
        <f>1/1000*'[1]94Exp'!AM$246</f>
        <v>4.8647925023999998E-2</v>
      </c>
      <c r="AP14" s="339">
        <f>1/1000*'[1]94Exp'!AN$246</f>
        <v>4.3454212665599991E-2</v>
      </c>
      <c r="AQ14" s="339">
        <f>1/1000*'[1]94Exp'!AO$246</f>
        <v>4.3708436378100006E-2</v>
      </c>
      <c r="AR14" s="339">
        <f>1/1000*'[1]94Exp'!AP$246</f>
        <v>4.8050836668499998E-2</v>
      </c>
      <c r="AS14" s="339">
        <f>1/1000*'[1]94Exp'!AQ$246</f>
        <v>3.7274651049999996E-2</v>
      </c>
      <c r="AT14" s="339">
        <f>1/1000*'[1]94Exp'!AR$246</f>
        <v>4.0062773323000005E-2</v>
      </c>
      <c r="AU14" s="339">
        <f>1/1000*'[1]94Exp'!AS$246</f>
        <v>6.4363247634400003E-2</v>
      </c>
      <c r="AV14" s="339">
        <f>1/1000*'[1]94Exp'!AT$246</f>
        <v>7.3226093345999985E-2</v>
      </c>
      <c r="AW14" s="339">
        <f>1/1000*'[1]94Exp'!AU$246</f>
        <v>6.9418047142499995E-2</v>
      </c>
      <c r="AX14" s="339">
        <f>1/1000*'[1]94Exp'!AV$246</f>
        <v>0</v>
      </c>
      <c r="AY14" s="339">
        <f>1/1000*'[1]94Exp'!AW$246</f>
        <v>0</v>
      </c>
      <c r="AZ14" s="339">
        <f>1/1000*'[1]94Exp'!AX$246</f>
        <v>0</v>
      </c>
      <c r="BA14" s="339">
        <f>1/1000*'[1]94Exp'!AY$246</f>
        <v>0</v>
      </c>
      <c r="BB14" s="339">
        <f>1/1000*'[1]94Exp'!AZ$246</f>
        <v>0</v>
      </c>
      <c r="BC14" s="340">
        <f>1/1000*'[1]94Exp'!BA$246</f>
        <v>0</v>
      </c>
      <c r="BD14" s="619"/>
      <c r="BE14" s="31"/>
    </row>
    <row r="15" spans="1:57">
      <c r="B15" s="5" t="s">
        <v>19</v>
      </c>
      <c r="C15" s="20">
        <f t="shared" ref="C15:N15" si="3">SUM(C10:C10)-SUM(C11:C14)</f>
        <v>1.4665867808661193E-2</v>
      </c>
      <c r="D15" s="16">
        <f t="shared" si="3"/>
        <v>1.5931513307164399E-2</v>
      </c>
      <c r="E15" s="16">
        <f t="shared" si="3"/>
        <v>1.5868829291981704E-2</v>
      </c>
      <c r="F15" s="16">
        <f t="shared" si="3"/>
        <v>1.4916520914088266E-2</v>
      </c>
      <c r="G15" s="16">
        <f t="shared" si="3"/>
        <v>1.5800239551106432E-2</v>
      </c>
      <c r="H15" s="16">
        <f t="shared" si="3"/>
        <v>1.6731584739173092E-2</v>
      </c>
      <c r="I15" s="16">
        <f t="shared" si="3"/>
        <v>2.153866225542507E-2</v>
      </c>
      <c r="J15" s="16">
        <f t="shared" si="3"/>
        <v>3.0524025554932888E-2</v>
      </c>
      <c r="K15" s="16">
        <f t="shared" si="3"/>
        <v>2.8208266507792942E-2</v>
      </c>
      <c r="L15" s="16">
        <f t="shared" si="3"/>
        <v>2.4586706494762176E-2</v>
      </c>
      <c r="M15" s="16">
        <f t="shared" si="3"/>
        <v>6.2449667276807397E-3</v>
      </c>
      <c r="N15" s="16">
        <f t="shared" si="3"/>
        <v>1.9580903296704616E-2</v>
      </c>
      <c r="O15" s="16">
        <f t="shared" ref="O15:AB15" si="4">SUM(O10:O10)-SUM(O11:O14)</f>
        <v>2.0052252311109769E-2</v>
      </c>
      <c r="P15" s="16">
        <f t="shared" si="4"/>
        <v>1.4894290881512701E-2</v>
      </c>
      <c r="Q15" s="16">
        <f t="shared" si="4"/>
        <v>1.2703632553455677E-2</v>
      </c>
      <c r="R15" s="16">
        <f t="shared" si="4"/>
        <v>1.6353215279743746E-2</v>
      </c>
      <c r="S15" s="16">
        <f t="shared" si="4"/>
        <v>1.8673052297369347E-2</v>
      </c>
      <c r="T15" s="16">
        <f t="shared" si="4"/>
        <v>2.9124241359202885E-2</v>
      </c>
      <c r="U15" s="16">
        <f t="shared" si="4"/>
        <v>3.4718337816019518E-2</v>
      </c>
      <c r="V15" s="16">
        <f t="shared" si="4"/>
        <v>3.4718337816019518E-2</v>
      </c>
      <c r="W15" s="16">
        <f t="shared" si="4"/>
        <v>3.4718337816019518E-2</v>
      </c>
      <c r="X15" s="16">
        <f t="shared" si="4"/>
        <v>3.4718337816019518E-2</v>
      </c>
      <c r="Y15" s="16">
        <f t="shared" si="4"/>
        <v>3.4718337816019518E-2</v>
      </c>
      <c r="Z15" s="16">
        <f t="shared" si="4"/>
        <v>3.4718337816019518E-2</v>
      </c>
      <c r="AA15" s="16">
        <f t="shared" si="4"/>
        <v>3.4718337816019518E-2</v>
      </c>
      <c r="AB15" s="16">
        <f t="shared" si="4"/>
        <v>3.4718337816019518E-2</v>
      </c>
      <c r="AC15" s="393"/>
      <c r="AD15" s="12">
        <f t="shared" ref="AD15:BC15" si="5">SUM(AD10:AD10)-SUM(AD11:AD14)</f>
        <v>3.2583901964006956E-2</v>
      </c>
      <c r="AE15" s="12">
        <f t="shared" si="5"/>
        <v>3.4870380345200014E-2</v>
      </c>
      <c r="AF15" s="339">
        <f t="shared" si="5"/>
        <v>4.0461707702399818E-2</v>
      </c>
      <c r="AG15" s="339">
        <f t="shared" si="5"/>
        <v>5.1197545268799938E-2</v>
      </c>
      <c r="AH15" s="339">
        <f t="shared" si="5"/>
        <v>6.2724262035400102E-2</v>
      </c>
      <c r="AI15" s="339">
        <f t="shared" si="5"/>
        <v>6.4051956025199974E-2</v>
      </c>
      <c r="AJ15" s="339">
        <f t="shared" si="5"/>
        <v>8.7277602274400012E-2</v>
      </c>
      <c r="AK15" s="339">
        <f t="shared" si="5"/>
        <v>0.12080404777350029</v>
      </c>
      <c r="AL15" s="339">
        <f t="shared" si="5"/>
        <v>0.12551433763880016</v>
      </c>
      <c r="AM15" s="339">
        <f t="shared" si="5"/>
        <v>9.6849807031999857E-2</v>
      </c>
      <c r="AN15" s="339">
        <f t="shared" si="5"/>
        <v>8.1994473999999928E-2</v>
      </c>
      <c r="AO15" s="339">
        <f t="shared" si="5"/>
        <v>0.10265063601600011</v>
      </c>
      <c r="AP15" s="339">
        <f t="shared" si="5"/>
        <v>0.10494850898399999</v>
      </c>
      <c r="AQ15" s="339">
        <f t="shared" si="5"/>
        <v>8.2353463616100075E-2</v>
      </c>
      <c r="AR15" s="339">
        <f t="shared" si="5"/>
        <v>7.7232358127999945E-2</v>
      </c>
      <c r="AS15" s="339">
        <f t="shared" si="5"/>
        <v>7.5923552099500025E-2</v>
      </c>
      <c r="AT15" s="339">
        <f t="shared" si="5"/>
        <v>9.819138109120007E-2</v>
      </c>
      <c r="AU15" s="339">
        <f t="shared" si="5"/>
        <v>0.16817529504489981</v>
      </c>
      <c r="AV15" s="339">
        <f t="shared" si="5"/>
        <v>0.21479412344700022</v>
      </c>
      <c r="AW15" s="339">
        <f t="shared" si="5"/>
        <v>0.20362398027875006</v>
      </c>
      <c r="AX15" s="339">
        <f t="shared" si="5"/>
        <v>0</v>
      </c>
      <c r="AY15" s="339">
        <f t="shared" si="5"/>
        <v>0</v>
      </c>
      <c r="AZ15" s="339">
        <f t="shared" si="5"/>
        <v>0</v>
      </c>
      <c r="BA15" s="339">
        <f t="shared" si="5"/>
        <v>0</v>
      </c>
      <c r="BB15" s="339">
        <f t="shared" si="5"/>
        <v>0</v>
      </c>
      <c r="BC15" s="340">
        <f t="shared" si="5"/>
        <v>0</v>
      </c>
      <c r="BD15" s="619"/>
      <c r="BE15" s="31"/>
    </row>
    <row r="16" spans="1:57" ht="17.149999999999999" customHeight="1">
      <c r="B16" s="18" t="s">
        <v>159</v>
      </c>
      <c r="C16" s="64">
        <f>1/$A$1*'[1]94Exp'!B$265</f>
        <v>2.3950994679228653E-3</v>
      </c>
      <c r="D16" s="65">
        <f>1/$A$1*'[1]94Exp'!C$265</f>
        <v>3.2213411545443287E-3</v>
      </c>
      <c r="E16" s="65">
        <f>1/$A$1*'[1]94Exp'!D$265</f>
        <v>1.3446901434167151E-3</v>
      </c>
      <c r="F16" s="65">
        <f>1/$A$1*'[1]94Exp'!E$265</f>
        <v>6.8495902606040011E-4</v>
      </c>
      <c r="G16" s="65">
        <f>1/$A$1*'[1]94Exp'!F$265</f>
        <v>5.2175697469352648E-4</v>
      </c>
      <c r="H16" s="65">
        <f>1/$A$1*'[1]94Exp'!G$265</f>
        <v>1.1283306327865114E-3</v>
      </c>
      <c r="I16" s="65">
        <f>1/$A$1*'[1]94Exp'!H$265</f>
        <v>1.213496240621708E-3</v>
      </c>
      <c r="J16" s="65">
        <f>1/$A$1*'[1]94Exp'!I$265</f>
        <v>5.7881797725025882E-4</v>
      </c>
      <c r="K16" s="65">
        <f>1/$A$1*'[1]94Exp'!J$265</f>
        <v>7.1227635046556691E-4</v>
      </c>
      <c r="L16" s="65">
        <f>1/$A$1*'[1]94Exp'!K$265</f>
        <v>4.4355071682825574E-4</v>
      </c>
      <c r="M16" s="65">
        <f>1/$A$1*'[1]94Exp'!L$265</f>
        <v>1.8423210381247877E-3</v>
      </c>
      <c r="N16" s="65">
        <f>1/$A$1*'[1]94Exp'!M$265</f>
        <v>6.1895646345995503E-4</v>
      </c>
      <c r="O16" s="65">
        <f>1/$A$1*'[1]94Exp'!N$265</f>
        <v>7.0454933106985594E-4</v>
      </c>
      <c r="P16" s="65">
        <f>1/$A$1*'[1]94Exp'!O$265</f>
        <v>8.3316495407955479E-4</v>
      </c>
      <c r="Q16" s="65">
        <f>1/$A$1*'[1]94Exp'!P$265</f>
        <v>7.5168358161713678E-4</v>
      </c>
      <c r="R16" s="65">
        <f>1/$A$1*'[1]94Exp'!Q$265</f>
        <v>1.2445813614329786E-3</v>
      </c>
      <c r="S16" s="65">
        <f>1/$A$1*'[1]94Exp'!R$265</f>
        <v>1.3957188194360986E-3</v>
      </c>
      <c r="T16" s="65">
        <f>1/$A$1*'[1]94Exp'!S$265</f>
        <v>1.2285124904822732E-3</v>
      </c>
      <c r="U16" s="65">
        <f>1/$A$1*'[1]94Exp'!T$265</f>
        <v>1.0201955159577811E-3</v>
      </c>
      <c r="V16" s="65">
        <f>1/$A$1*'[1]94Exp'!U$265</f>
        <v>1.0201955159577811E-3</v>
      </c>
      <c r="W16" s="65">
        <f>1/$A$1*'[1]94Exp'!V$265</f>
        <v>1.0201955159577811E-3</v>
      </c>
      <c r="X16" s="65">
        <f>1/$A$1*'[1]94Exp'!W$265</f>
        <v>1.0201955159577811E-3</v>
      </c>
      <c r="Y16" s="65">
        <f>1/$A$1*'[1]94Exp'!X$265</f>
        <v>1.0201955159577811E-3</v>
      </c>
      <c r="Z16" s="65">
        <f>1/$A$1*'[1]94Exp'!Y$265</f>
        <v>1.0201955159577811E-3</v>
      </c>
      <c r="AA16" s="65">
        <f>1/$A$1*'[1]94Exp'!Z$265</f>
        <v>1.0201955159577811E-3</v>
      </c>
      <c r="AB16" s="65">
        <f>1/$A$1*'[1]94Exp'!AA$265</f>
        <v>1.0201955159577811E-3</v>
      </c>
      <c r="AC16" s="393"/>
      <c r="AD16" s="65">
        <f>1/1000*'[1]94Exp'!AB$265</f>
        <v>3.6362505268050004E-3</v>
      </c>
      <c r="AE16" s="65">
        <f>1/1000*'[1]94Exp'!AC$265</f>
        <v>4.1001830795999996E-3</v>
      </c>
      <c r="AF16" s="387">
        <f>1/1000*'[1]94Exp'!AD$265</f>
        <v>2.9742410687999994E-3</v>
      </c>
      <c r="AG16" s="387">
        <f>1/1000*'[1]94Exp'!AE$265</f>
        <v>2.5050853855999996E-3</v>
      </c>
      <c r="AH16" s="387">
        <f>1/1000*'[1]94Exp'!AF$265</f>
        <v>2.9301295961000002E-3</v>
      </c>
      <c r="AI16" s="387">
        <f>1/1000*'[1]94Exp'!AG$265</f>
        <v>4.9160163624000002E-3</v>
      </c>
      <c r="AJ16" s="387">
        <f>1/1000*'[1]94Exp'!AH$265</f>
        <v>6.400496335999999E-3</v>
      </c>
      <c r="AK16" s="387">
        <f>1/1000*'[1]94Exp'!AI$265</f>
        <v>6.3306122295E-3</v>
      </c>
      <c r="AL16" s="387">
        <f>1/1000*'[1]94Exp'!AJ$265</f>
        <v>9.2343839716000006E-3</v>
      </c>
      <c r="AM16" s="387">
        <f>1/1000*'[1]94Exp'!AK$265</f>
        <v>4.5408648516000001E-3</v>
      </c>
      <c r="AN16" s="387">
        <f>1/1000*'[1]94Exp'!AL$265</f>
        <v>4.0723230000000001E-3</v>
      </c>
      <c r="AO16" s="387">
        <f>1/1000*'[1]94Exp'!AM$265</f>
        <v>9.0074774879999996E-3</v>
      </c>
      <c r="AP16" s="387">
        <f>1/1000*'[1]94Exp'!AN$265</f>
        <v>1.3660263408000001E-2</v>
      </c>
      <c r="AQ16" s="387">
        <f>1/1000*'[1]94Exp'!AO$265</f>
        <v>1.4058103184400001E-2</v>
      </c>
      <c r="AR16" s="387">
        <f>1/1000*'[1]94Exp'!AP$265</f>
        <v>8.8696810954999993E-3</v>
      </c>
      <c r="AS16" s="387">
        <f>1/1000*'[1]94Exp'!AQ$265</f>
        <v>1.1380448831499997E-2</v>
      </c>
      <c r="AT16" s="387">
        <f>1/1000*'[1]94Exp'!AR$265</f>
        <v>1.2191734204500001E-2</v>
      </c>
      <c r="AU16" s="387">
        <f>1/1000*'[1]94Exp'!AS$265</f>
        <v>1.4561646599499999E-2</v>
      </c>
      <c r="AV16" s="387">
        <f>1/1000*'[1]94Exp'!AT$265</f>
        <v>1.5499818377000001E-2</v>
      </c>
      <c r="AW16" s="387">
        <f>1/1000*'[1]94Exp'!AU$265</f>
        <v>1.4693766574583333E-2</v>
      </c>
      <c r="AX16" s="387">
        <f>1/1000*'[1]94Exp'!AV$265</f>
        <v>0</v>
      </c>
      <c r="AY16" s="387">
        <f>1/1000*'[1]94Exp'!AW$265</f>
        <v>0</v>
      </c>
      <c r="AZ16" s="387">
        <f>1/1000*'[1]94Exp'!AX$265</f>
        <v>0</v>
      </c>
      <c r="BA16" s="387">
        <f>1/1000*'[1]94Exp'!AY$265</f>
        <v>0</v>
      </c>
      <c r="BB16" s="387">
        <f>1/1000*'[1]94Exp'!AZ$265</f>
        <v>0</v>
      </c>
      <c r="BC16" s="388">
        <f>1/1000*'[1]94Exp'!BA$265</f>
        <v>0</v>
      </c>
      <c r="BD16" s="619"/>
      <c r="BE16" s="31"/>
    </row>
    <row r="17" spans="2:57" ht="17.149999999999999" customHeight="1">
      <c r="B17" s="273" t="s">
        <v>151</v>
      </c>
      <c r="C17" s="181">
        <f>1/$A$1*'[1]94Exp'!B$273</f>
        <v>3.8755454845162116E-4</v>
      </c>
      <c r="D17" s="182">
        <f>1/$A$1*'[1]94Exp'!C$273</f>
        <v>5.3591384550626402E-4</v>
      </c>
      <c r="E17" s="182">
        <f>1/$A$1*'[1]94Exp'!D$273</f>
        <v>5.9769219270259253E-4</v>
      </c>
      <c r="F17" s="182">
        <f>1/$A$1*'[1]94Exp'!E$273</f>
        <v>3.1701696965469805E-4</v>
      </c>
      <c r="G17" s="182">
        <f>1/$A$1*'[1]94Exp'!F$273</f>
        <v>3.8996580129674959E-4</v>
      </c>
      <c r="H17" s="182">
        <f>1/$A$1*'[1]94Exp'!G$273</f>
        <v>4.3741062296038223E-4</v>
      </c>
      <c r="I17" s="182">
        <f>1/$A$1*'[1]94Exp'!H$273</f>
        <v>5.5871499900405925E-4</v>
      </c>
      <c r="J17" s="182">
        <f>1/$A$1*'[1]94Exp'!I$273</f>
        <v>7.6478329807819852E-4</v>
      </c>
      <c r="K17" s="182">
        <f>1/$A$1*'[1]94Exp'!J$273</f>
        <v>7.6264102640339552E-4</v>
      </c>
      <c r="L17" s="182">
        <f>1/$A$1*'[1]94Exp'!K$273</f>
        <v>3.8378532994702254E-4</v>
      </c>
      <c r="M17" s="182">
        <f>1/$A$1*'[1]94Exp'!L$273</f>
        <v>4.4919050511265762E-4</v>
      </c>
      <c r="N17" s="182">
        <f>1/$A$1*'[1]94Exp'!M$273</f>
        <v>3.9349274246909549E-4</v>
      </c>
      <c r="O17" s="182">
        <f>1/$A$1*'[1]94Exp'!N$273</f>
        <v>3.3005937472938739E-4</v>
      </c>
      <c r="P17" s="182">
        <f>1/$A$1*'[1]94Exp'!O$273</f>
        <v>3.3361026035573635E-4</v>
      </c>
      <c r="Q17" s="182">
        <f>1/$A$1*'[1]94Exp'!P$273</f>
        <v>2.9686339664931899E-4</v>
      </c>
      <c r="R17" s="182">
        <f>1/$A$1*'[1]94Exp'!Q$273</f>
        <v>2.7006565200322544E-4</v>
      </c>
      <c r="S17" s="182">
        <f>1/$A$1*'[1]94Exp'!R$273</f>
        <v>3.2915429587450134E-4</v>
      </c>
      <c r="T17" s="182">
        <f>1/$A$1*'[1]94Exp'!S$273</f>
        <v>4.8106389319810505E-4</v>
      </c>
      <c r="U17" s="182">
        <f>1/$A$1*'[1]94Exp'!T$273</f>
        <v>3.8996636502326173E-4</v>
      </c>
      <c r="V17" s="182">
        <f>1/$A$1*'[1]94Exp'!U$273</f>
        <v>3.8996636502326173E-4</v>
      </c>
      <c r="W17" s="182">
        <f>1/$A$1*'[1]94Exp'!V$273</f>
        <v>3.8996636502326173E-4</v>
      </c>
      <c r="X17" s="182">
        <f>1/$A$1*'[1]94Exp'!W$273</f>
        <v>3.8996636502326173E-4</v>
      </c>
      <c r="Y17" s="182">
        <f>1/$A$1*'[1]94Exp'!X$273</f>
        <v>3.8996636502326173E-4</v>
      </c>
      <c r="Z17" s="182">
        <f>1/$A$1*'[1]94Exp'!Y$273</f>
        <v>3.8996636502326173E-4</v>
      </c>
      <c r="AA17" s="182">
        <f>1/$A$1*'[1]94Exp'!Z$273</f>
        <v>3.8996636502326173E-4</v>
      </c>
      <c r="AB17" s="182">
        <f>1/$A$1*'[1]94Exp'!AA$273</f>
        <v>3.8996636502326173E-4</v>
      </c>
      <c r="AC17" s="395"/>
      <c r="AD17" s="182">
        <f>1/1000*'[1]94Exp'!AB$273</f>
        <v>6.4028362889399987E-4</v>
      </c>
      <c r="AE17" s="182">
        <f>1/1000*'[1]94Exp'!AC$273</f>
        <v>6.8175042320000006E-4</v>
      </c>
      <c r="AF17" s="182">
        <f>1/1000*'[1]94Exp'!AD$273</f>
        <v>8.8695199679999994E-4</v>
      </c>
      <c r="AG17" s="182">
        <f>1/1000*'[1]94Exp'!AE$273</f>
        <v>9.5473279999999997E-4</v>
      </c>
      <c r="AH17" s="182">
        <f>1/1000*'[1]94Exp'!AF$273</f>
        <v>1.2775537145000002E-3</v>
      </c>
      <c r="AI17" s="182">
        <f>1/1000*'[1]94Exp'!AG$273</f>
        <v>1.0428929511000001E-3</v>
      </c>
      <c r="AJ17" s="182">
        <f>1/1000*'[1]94Exp'!AH$273</f>
        <v>1.0831194836000001E-3</v>
      </c>
      <c r="AK17" s="182">
        <f>1/1000*'[1]94Exp'!AI$273</f>
        <v>1.8031147710000001E-3</v>
      </c>
      <c r="AL17" s="182">
        <f>1/1000*'[1]94Exp'!AJ$273</f>
        <v>3.2949832328000002E-3</v>
      </c>
      <c r="AM17" s="182">
        <f>1/1000*'[1]94Exp'!AK$273</f>
        <v>1.3544749371999999E-3</v>
      </c>
      <c r="AN17" s="182">
        <f>1/1000*'[1]94Exp'!AL$273</f>
        <v>1.481315E-3</v>
      </c>
      <c r="AO17" s="182">
        <f>1/1000*'[1]94Exp'!AM$273</f>
        <v>1.9067671679999997E-3</v>
      </c>
      <c r="AP17" s="182">
        <f>1/1000*'[1]94Exp'!AN$273</f>
        <v>2.0465232304E-3</v>
      </c>
      <c r="AQ17" s="182">
        <f>1/1000*'[1]94Exp'!AO$273</f>
        <v>2.0577780615000001E-3</v>
      </c>
      <c r="AR17" s="182">
        <f>1/1000*'[1]94Exp'!AP$273</f>
        <v>1.3451354770000002E-3</v>
      </c>
      <c r="AS17" s="182">
        <f>1/1000*'[1]94Exp'!AQ$273</f>
        <v>1.2594211875000001E-3</v>
      </c>
      <c r="AT17" s="182">
        <f>1/1000*'[1]94Exp'!AR$273</f>
        <v>2.1495798758000002E-3</v>
      </c>
      <c r="AU17" s="182">
        <f>1/1000*'[1]94Exp'!AS$273</f>
        <v>3.0977921688999993E-3</v>
      </c>
      <c r="AV17" s="182">
        <f>1/1000*'[1]94Exp'!AT$273</f>
        <v>2.7323356179999999E-3</v>
      </c>
      <c r="AW17" s="182">
        <f>1/1000*'[1]94Exp'!AU$273</f>
        <v>2.5902433691666663E-3</v>
      </c>
      <c r="AX17" s="182">
        <f>1/1000*'[1]94Exp'!AV$273</f>
        <v>0</v>
      </c>
      <c r="AY17" s="182">
        <f>1/1000*'[1]94Exp'!AW$273</f>
        <v>0</v>
      </c>
      <c r="AZ17" s="182">
        <f>1/1000*'[1]94Exp'!AX$273</f>
        <v>0</v>
      </c>
      <c r="BA17" s="182">
        <f>1/1000*'[1]94Exp'!AY$273</f>
        <v>0</v>
      </c>
      <c r="BB17" s="182">
        <f>1/1000*'[1]94Exp'!AZ$273</f>
        <v>0</v>
      </c>
      <c r="BC17" s="183">
        <f>1/1000*'[1]94Exp'!BA$273</f>
        <v>0</v>
      </c>
      <c r="BD17" s="553"/>
      <c r="BE17" s="31"/>
    </row>
    <row r="18" spans="2:57" ht="17.149999999999999" customHeight="1">
      <c r="B18" s="9" t="s">
        <v>139</v>
      </c>
      <c r="C18" s="61">
        <f t="shared" ref="C18:N18" si="6">C5-SUM(C6,C7,C8,C9,C10,C16,C17)</f>
        <v>4.2635436339180932E-3</v>
      </c>
      <c r="D18" s="24">
        <f t="shared" si="6"/>
        <v>3.7185195491615808E-3</v>
      </c>
      <c r="E18" s="24">
        <f t="shared" si="6"/>
        <v>4.5957539736786873E-3</v>
      </c>
      <c r="F18" s="24">
        <f t="shared" si="6"/>
        <v>4.0293802334467888E-3</v>
      </c>
      <c r="G18" s="24">
        <f t="shared" si="6"/>
        <v>5.3560813508285454E-3</v>
      </c>
      <c r="H18" s="24">
        <f t="shared" si="6"/>
        <v>1.0236381122189636E-2</v>
      </c>
      <c r="I18" s="24">
        <f t="shared" si="6"/>
        <v>9.2937051518068581E-3</v>
      </c>
      <c r="J18" s="24">
        <f t="shared" si="6"/>
        <v>8.6948085205506009E-3</v>
      </c>
      <c r="K18" s="24">
        <f t="shared" si="6"/>
        <v>1.134961133344517E-2</v>
      </c>
      <c r="L18" s="24">
        <f t="shared" si="6"/>
        <v>5.3219999882378188E-3</v>
      </c>
      <c r="M18" s="24">
        <f t="shared" si="6"/>
        <v>2.9147051204769153E-2</v>
      </c>
      <c r="N18" s="24">
        <f t="shared" si="6"/>
        <v>5.6348618756829616E-3</v>
      </c>
      <c r="O18" s="24">
        <f t="shared" ref="O18:AB18" si="7">O5-SUM(O6,O7,O8,O9,O10,O16,O17)</f>
        <v>5.9517721852505867E-3</v>
      </c>
      <c r="P18" s="24">
        <f t="shared" si="7"/>
        <v>5.8064677621284255E-3</v>
      </c>
      <c r="Q18" s="24">
        <f t="shared" si="7"/>
        <v>6.2836400257320763E-3</v>
      </c>
      <c r="R18" s="24">
        <f t="shared" si="7"/>
        <v>5.9176406734818832E-3</v>
      </c>
      <c r="S18" s="24">
        <f t="shared" si="7"/>
        <v>5.6073688842309122E-3</v>
      </c>
      <c r="T18" s="24">
        <f t="shared" si="7"/>
        <v>6.331732031031656E-3</v>
      </c>
      <c r="U18" s="24">
        <f t="shared" si="7"/>
        <v>6.6601437862462143E-3</v>
      </c>
      <c r="V18" s="24">
        <f t="shared" si="7"/>
        <v>6.6601437862462143E-3</v>
      </c>
      <c r="W18" s="24">
        <f t="shared" si="7"/>
        <v>6.6601437862462143E-3</v>
      </c>
      <c r="X18" s="24">
        <f t="shared" si="7"/>
        <v>6.6601437862462143E-3</v>
      </c>
      <c r="Y18" s="24">
        <f t="shared" si="7"/>
        <v>6.6601437862462143E-3</v>
      </c>
      <c r="Z18" s="24">
        <f t="shared" si="7"/>
        <v>6.6601437862462143E-3</v>
      </c>
      <c r="AA18" s="24">
        <f t="shared" si="7"/>
        <v>6.6601437862462143E-3</v>
      </c>
      <c r="AB18" s="24">
        <f t="shared" si="7"/>
        <v>6.6601437862462143E-3</v>
      </c>
      <c r="AC18" s="393"/>
      <c r="AD18" s="24">
        <f t="shared" ref="AD18:BC18" si="8">AD5-SUM(AD6,AD7,AD8,AD9,AD10,AD16,AD17)</f>
        <v>2.0414701264170054E-2</v>
      </c>
      <c r="AE18" s="24">
        <f t="shared" si="8"/>
        <v>2.0004446702799827E-2</v>
      </c>
      <c r="AF18" s="24">
        <f t="shared" si="8"/>
        <v>2.1138699825600238E-2</v>
      </c>
      <c r="AG18" s="24">
        <f t="shared" si="8"/>
        <v>2.4302933827200113E-2</v>
      </c>
      <c r="AH18" s="24">
        <f t="shared" si="8"/>
        <v>2.9744324628899976E-2</v>
      </c>
      <c r="AI18" s="24">
        <f t="shared" si="8"/>
        <v>4.9079187643199962E-2</v>
      </c>
      <c r="AJ18" s="24">
        <f t="shared" si="8"/>
        <v>6.1878993996000164E-2</v>
      </c>
      <c r="AK18" s="24">
        <f t="shared" si="8"/>
        <v>7.3221994045999939E-2</v>
      </c>
      <c r="AL18" s="24">
        <f t="shared" si="8"/>
        <v>9.9055732559999665E-2</v>
      </c>
      <c r="AM18" s="24">
        <f t="shared" si="8"/>
        <v>5.6210360496399936E-2</v>
      </c>
      <c r="AN18" s="24">
        <f t="shared" si="8"/>
        <v>4.3054591000000086E-2</v>
      </c>
      <c r="AO18" s="24">
        <f t="shared" si="8"/>
        <v>6.3124812720000145E-2</v>
      </c>
      <c r="AP18" s="24">
        <f t="shared" si="8"/>
        <v>6.7257016182400209E-2</v>
      </c>
      <c r="AQ18" s="24">
        <f t="shared" si="8"/>
        <v>7.1848167382200234E-2</v>
      </c>
      <c r="AR18" s="24">
        <f t="shared" si="8"/>
        <v>7.7984833813000254E-2</v>
      </c>
      <c r="AS18" s="24">
        <f t="shared" si="8"/>
        <v>6.637350865949998E-2</v>
      </c>
      <c r="AT18" s="24">
        <f t="shared" si="8"/>
        <v>6.0131041892499737E-2</v>
      </c>
      <c r="AU18" s="24">
        <f t="shared" si="8"/>
        <v>7.010902610140024E-2</v>
      </c>
      <c r="AV18" s="24">
        <f t="shared" si="8"/>
        <v>6.874560255499973E-2</v>
      </c>
      <c r="AW18" s="24">
        <f t="shared" si="8"/>
        <v>6.5170559577083287E-2</v>
      </c>
      <c r="AX18" s="24">
        <f t="shared" si="8"/>
        <v>0</v>
      </c>
      <c r="AY18" s="24">
        <f t="shared" si="8"/>
        <v>0</v>
      </c>
      <c r="AZ18" s="24">
        <f t="shared" si="8"/>
        <v>0</v>
      </c>
      <c r="BA18" s="24">
        <f t="shared" si="8"/>
        <v>0</v>
      </c>
      <c r="BB18" s="24">
        <f t="shared" si="8"/>
        <v>0</v>
      </c>
      <c r="BC18" s="44">
        <f t="shared" si="8"/>
        <v>0</v>
      </c>
      <c r="BD18" s="553"/>
      <c r="BE18" s="31"/>
    </row>
    <row r="19" spans="2:57">
      <c r="B19" s="5" t="s">
        <v>150</v>
      </c>
      <c r="C19" s="397">
        <f>1/$A$1*'[1]94Exp'!B$194</f>
        <v>3.6508843963614618E-4</v>
      </c>
      <c r="D19" s="272">
        <f>1/$A$1*'[1]94Exp'!C$194</f>
        <v>3.5199537914803439E-4</v>
      </c>
      <c r="E19" s="272">
        <f>1/$A$1*'[1]94Exp'!D$194</f>
        <v>5.1916611606852832E-4</v>
      </c>
      <c r="F19" s="272">
        <f>1/$A$1*'[1]94Exp'!E$194</f>
        <v>3.4414057958332268E-4</v>
      </c>
      <c r="G19" s="272">
        <f>1/$A$1*'[1]94Exp'!F$194</f>
        <v>3.8924288570956389E-4</v>
      </c>
      <c r="H19" s="272">
        <f>1/$A$1*'[1]94Exp'!G$194</f>
        <v>5.3246453438549339E-4</v>
      </c>
      <c r="I19" s="272">
        <f>1/$A$1*'[1]94Exp'!H$194</f>
        <v>3.8002119831993152E-4</v>
      </c>
      <c r="J19" s="272">
        <f>1/$A$1*'[1]94Exp'!I$194</f>
        <v>2.6792516540662071E-4</v>
      </c>
      <c r="K19" s="272">
        <f>1/$A$1*'[1]94Exp'!J$194</f>
        <v>5.0161693993075831E-4</v>
      </c>
      <c r="L19" s="272">
        <f>1/$A$1*'[1]94Exp'!K$194</f>
        <v>4.2363203810453386E-4</v>
      </c>
      <c r="M19" s="272">
        <f>1/$A$1*'[1]94Exp'!L$194</f>
        <v>0</v>
      </c>
      <c r="N19" s="272">
        <f>1/$A$1*'[1]94Exp'!M$194</f>
        <v>2.6007392657493851E-4</v>
      </c>
      <c r="O19" s="272">
        <f>1/$A$1*'[1]94Exp'!N$194</f>
        <v>3.616018081422123E-4</v>
      </c>
      <c r="P19" s="272">
        <f>1/$A$1*'[1]94Exp'!O$194</f>
        <v>5.2511909303266751E-4</v>
      </c>
      <c r="Q19" s="272">
        <f>1/$A$1*'[1]94Exp'!P$194</f>
        <v>5.4563836018905435E-4</v>
      </c>
      <c r="R19" s="272">
        <f>1/$A$1*'[1]94Exp'!Q$194</f>
        <v>3.1161872350786597E-4</v>
      </c>
      <c r="S19" s="272">
        <f>1/$A$1*'[1]94Exp'!R$194</f>
        <v>4.701062645313123E-4</v>
      </c>
      <c r="T19" s="272">
        <f>1/$A$1*'[1]94Exp'!S$194</f>
        <v>3.377825607659871E-4</v>
      </c>
      <c r="U19" s="272">
        <f>1/$A$1*'[1]94Exp'!T$194</f>
        <v>3.2643938312497536E-4</v>
      </c>
      <c r="V19" s="272">
        <f>1/$A$1*'[1]94Exp'!U$194</f>
        <v>3.2643938312497536E-4</v>
      </c>
      <c r="W19" s="272">
        <f>1/$A$1*'[1]94Exp'!V$194</f>
        <v>3.2643938312497536E-4</v>
      </c>
      <c r="X19" s="272">
        <f>1/$A$1*'[1]94Exp'!W$194</f>
        <v>3.2643938312497536E-4</v>
      </c>
      <c r="Y19" s="272">
        <f>1/$A$1*'[1]94Exp'!X$194</f>
        <v>3.2643938312497536E-4</v>
      </c>
      <c r="Z19" s="272">
        <f>1/$A$1*'[1]94Exp'!Y$194</f>
        <v>3.2643938312497536E-4</v>
      </c>
      <c r="AA19" s="272">
        <f>1/$A$1*'[1]94Exp'!Z$194</f>
        <v>3.2643938312497536E-4</v>
      </c>
      <c r="AB19" s="272">
        <f>1/$A$1*'[1]94Exp'!AA$194</f>
        <v>3.2643938312497536E-4</v>
      </c>
      <c r="AC19" s="393"/>
      <c r="AD19" s="272">
        <f>1/1000*'[1]94Exp'!AB$194</f>
        <v>2.285702959233E-3</v>
      </c>
      <c r="AE19" s="272">
        <f>1/1000*'[1]94Exp'!AC$194</f>
        <v>2.2293624483999998E-3</v>
      </c>
      <c r="AF19" s="272">
        <f>1/1000*'[1]94Exp'!AD$194</f>
        <v>2.5430181552000002E-3</v>
      </c>
      <c r="AG19" s="272">
        <f>1/1000*'[1]94Exp'!AE$194</f>
        <v>2.8929648160000002E-3</v>
      </c>
      <c r="AH19" s="272">
        <f>1/1000*'[1]94Exp'!AF$194</f>
        <v>3.8508034249999999E-3</v>
      </c>
      <c r="AI19" s="272">
        <f>1/1000*'[1]94Exp'!AG$194</f>
        <v>4.9880111852999998E-3</v>
      </c>
      <c r="AJ19" s="272">
        <f>1/1000*'[1]94Exp'!AH$194</f>
        <v>3.854145814E-3</v>
      </c>
      <c r="AK19" s="272">
        <f>1/1000*'[1]94Exp'!AI$194</f>
        <v>3.7573353900000003E-3</v>
      </c>
      <c r="AL19" s="272">
        <f>1/1000*'[1]94Exp'!AJ$194</f>
        <v>8.0971055212000001E-3</v>
      </c>
      <c r="AM19" s="272">
        <f>1/1000*'[1]94Exp'!AK$194</f>
        <v>5.565886634E-3</v>
      </c>
      <c r="AN19" s="272">
        <f>1/1000*'[1]94Exp'!AL$194</f>
        <v>4.0081859999999995E-3</v>
      </c>
      <c r="AO19" s="272">
        <f>1/1000*'[1]94Exp'!AM$194</f>
        <v>4.0501590239999993E-3</v>
      </c>
      <c r="AP19" s="272">
        <f>1/1000*'[1]94Exp'!AN$194</f>
        <v>5.4140071567999985E-3</v>
      </c>
      <c r="AQ19" s="272">
        <f>1/1000*'[1]94Exp'!AO$194</f>
        <v>8.0676948533999985E-3</v>
      </c>
      <c r="AR19" s="272">
        <f>1/1000*'[1]94Exp'!AP$194</f>
        <v>7.2493309015000005E-3</v>
      </c>
      <c r="AS19" s="272">
        <f>1/1000*'[1]94Exp'!AQ$194</f>
        <v>3.7317056139999998E-3</v>
      </c>
      <c r="AT19" s="272">
        <f>1/1000*'[1]94Exp'!AR$194</f>
        <v>5.9051498925999993E-3</v>
      </c>
      <c r="AU19" s="272">
        <f>1/1000*'[1]94Exp'!AS$194</f>
        <v>3.9553384012999994E-3</v>
      </c>
      <c r="AV19" s="272">
        <f>1/1000*'[1]94Exp'!AT$194</f>
        <v>4.5823992810000011E-3</v>
      </c>
      <c r="AW19" s="272">
        <f>1/1000*'[1]94Exp'!AU$194</f>
        <v>4.3440964112500006E-3</v>
      </c>
      <c r="AX19" s="272">
        <f>1/1000*'[1]94Exp'!AV$194</f>
        <v>0</v>
      </c>
      <c r="AY19" s="272">
        <f>1/1000*'[1]94Exp'!AW$194</f>
        <v>0</v>
      </c>
      <c r="AZ19" s="272">
        <f>1/1000*'[1]94Exp'!AX$194</f>
        <v>0</v>
      </c>
      <c r="BA19" s="272">
        <f>1/1000*'[1]94Exp'!AY$194</f>
        <v>0</v>
      </c>
      <c r="BB19" s="272">
        <f>1/1000*'[1]94Exp'!AZ$194</f>
        <v>0</v>
      </c>
      <c r="BC19" s="127">
        <f>1/1000*'[1]94Exp'!BA$194</f>
        <v>0</v>
      </c>
      <c r="BD19" s="553"/>
      <c r="BE19" s="31"/>
    </row>
    <row r="20" spans="2:57">
      <c r="B20" s="5" t="s">
        <v>93</v>
      </c>
      <c r="C20" s="21">
        <f>1/$A$1*'[1]94Exp'!B$226</f>
        <v>1.0040309068304011E-3</v>
      </c>
      <c r="D20" s="12">
        <f>1/$A$1*'[1]94Exp'!C$226</f>
        <v>9.9824782395013865E-4</v>
      </c>
      <c r="E20" s="12">
        <f>1/$A$1*'[1]94Exp'!D$226</f>
        <v>8.392921470367575E-4</v>
      </c>
      <c r="F20" s="12">
        <f>1/$A$1*'[1]94Exp'!E$226</f>
        <v>1.0484582996526139E-3</v>
      </c>
      <c r="G20" s="12">
        <f>1/$A$1*'[1]94Exp'!F$226</f>
        <v>1.5133407670159364E-3</v>
      </c>
      <c r="H20" s="12">
        <f>1/$A$1*'[1]94Exp'!G$226</f>
        <v>1.7386605802338134E-3</v>
      </c>
      <c r="I20" s="12">
        <f>1/$A$1*'[1]94Exp'!H$226</f>
        <v>2.2608899799907911E-3</v>
      </c>
      <c r="J20" s="12">
        <f>1/$A$1*'[1]94Exp'!I$226</f>
        <v>1.856544182495894E-3</v>
      </c>
      <c r="K20" s="12">
        <f>1/$A$1*'[1]94Exp'!J$226</f>
        <v>2.2765533441666229E-3</v>
      </c>
      <c r="L20" s="12">
        <f>1/$A$1*'[1]94Exp'!K$226</f>
        <v>1.6720378153881872E-3</v>
      </c>
      <c r="M20" s="12">
        <f>1/$A$1*'[1]94Exp'!L$226</f>
        <v>1.5530463928138511E-3</v>
      </c>
      <c r="N20" s="12">
        <f>1/$A$1*'[1]94Exp'!M$226</f>
        <v>1.760512847238624E-3</v>
      </c>
      <c r="O20" s="12">
        <f>1/$A$1*'[1]94Exp'!N$226</f>
        <v>2.0213477445307744E-3</v>
      </c>
      <c r="P20" s="12">
        <f>1/$A$1*'[1]94Exp'!O$226</f>
        <v>1.9508916636394025E-3</v>
      </c>
      <c r="Q20" s="12">
        <f>1/$A$1*'[1]94Exp'!P$226</f>
        <v>2.6162012737295836E-3</v>
      </c>
      <c r="R20" s="12">
        <f>1/$A$1*'[1]94Exp'!Q$226</f>
        <v>2.8056964330149905E-3</v>
      </c>
      <c r="S20" s="12">
        <f>1/$A$1*'[1]94Exp'!R$226</f>
        <v>2.3197153882026493E-3</v>
      </c>
      <c r="T20" s="12">
        <f>1/$A$1*'[1]94Exp'!S$226</f>
        <v>2.6192020543551308E-3</v>
      </c>
      <c r="U20" s="12">
        <f>1/$A$1*'[1]94Exp'!T$226</f>
        <v>2.4588893787005979E-3</v>
      </c>
      <c r="V20" s="12">
        <f>1/$A$1*'[1]94Exp'!U$226</f>
        <v>2.4588893787005979E-3</v>
      </c>
      <c r="W20" s="12">
        <f>1/$A$1*'[1]94Exp'!V$226</f>
        <v>2.4588893787005979E-3</v>
      </c>
      <c r="X20" s="12">
        <f>1/$A$1*'[1]94Exp'!W$226</f>
        <v>2.4588893787005979E-3</v>
      </c>
      <c r="Y20" s="12">
        <f>1/$A$1*'[1]94Exp'!X$226</f>
        <v>2.4588893787005979E-3</v>
      </c>
      <c r="Z20" s="12">
        <f>1/$A$1*'[1]94Exp'!Y$226</f>
        <v>2.4588893787005979E-3</v>
      </c>
      <c r="AA20" s="12">
        <f>1/$A$1*'[1]94Exp'!Z$226</f>
        <v>2.4588893787005979E-3</v>
      </c>
      <c r="AB20" s="12">
        <f>1/$A$1*'[1]94Exp'!AA$226</f>
        <v>2.4588893787005979E-3</v>
      </c>
      <c r="AC20" s="393"/>
      <c r="AD20" s="12">
        <f>1/1000*'[1]94Exp'!AB$226</f>
        <v>6.3123065135189992E-3</v>
      </c>
      <c r="AE20" s="12">
        <f>1/1000*'[1]94Exp'!AC$226</f>
        <v>8.2918579684000005E-3</v>
      </c>
      <c r="AF20" s="12">
        <f>1/1000*'[1]94Exp'!AD$226</f>
        <v>6.7156710575999989E-3</v>
      </c>
      <c r="AG20" s="12">
        <f>1/1000*'[1]94Exp'!AE$226</f>
        <v>8.8202571184000014E-3</v>
      </c>
      <c r="AH20" s="12">
        <f>1/1000*'[1]94Exp'!AF$226</f>
        <v>1.08508307726E-2</v>
      </c>
      <c r="AI20" s="12">
        <f>1/1000*'[1]94Exp'!AG$226</f>
        <v>1.4381705180700003E-2</v>
      </c>
      <c r="AJ20" s="12">
        <f>1/1000*'[1]94Exp'!AH$226</f>
        <v>2.0449949666399996E-2</v>
      </c>
      <c r="AK20" s="12">
        <f>1/1000*'[1]94Exp'!AI$226</f>
        <v>2.1673880519499998E-2</v>
      </c>
      <c r="AL20" s="12">
        <f>1/1000*'[1]94Exp'!AJ$226</f>
        <v>2.9276185752000004E-2</v>
      </c>
      <c r="AM20" s="12">
        <f>1/1000*'[1]94Exp'!AK$226</f>
        <v>2.27698826476E-2</v>
      </c>
      <c r="AN20" s="12">
        <f>1/1000*'[1]94Exp'!AL$226</f>
        <v>1.6420480000000001E-2</v>
      </c>
      <c r="AO20" s="12">
        <f>1/1000*'[1]94Exp'!AM$226</f>
        <v>2.4337697375999997E-2</v>
      </c>
      <c r="AP20" s="12">
        <f>1/1000*'[1]94Exp'!AN$226</f>
        <v>2.5604776630399992E-2</v>
      </c>
      <c r="AQ20" s="12">
        <f>1/1000*'[1]94Exp'!AO$226</f>
        <v>2.8333455638700003E-2</v>
      </c>
      <c r="AR20" s="12">
        <f>1/1000*'[1]94Exp'!AP$226</f>
        <v>3.5216687056500003E-2</v>
      </c>
      <c r="AS20" s="12">
        <f>1/1000*'[1]94Exp'!AQ$226</f>
        <v>3.2661862638999992E-2</v>
      </c>
      <c r="AT20" s="12">
        <f>1/1000*'[1]94Exp'!AR$226</f>
        <v>2.8919487050200001E-2</v>
      </c>
      <c r="AU20" s="12">
        <f>1/1000*'[1]94Exp'!AS$226</f>
        <v>3.3848052195099995E-2</v>
      </c>
      <c r="AV20" s="12">
        <f>1/1000*'[1]94Exp'!AT$226</f>
        <v>3.2522982671999996E-2</v>
      </c>
      <c r="AW20" s="12">
        <f>1/1000*'[1]94Exp'!AU$226</f>
        <v>3.0831659059999999E-2</v>
      </c>
      <c r="AX20" s="12">
        <f>1/1000*'[1]94Exp'!AV$226</f>
        <v>0</v>
      </c>
      <c r="AY20" s="12">
        <f>1/1000*'[1]94Exp'!AW$226</f>
        <v>0</v>
      </c>
      <c r="AZ20" s="12">
        <f>1/1000*'[1]94Exp'!AX$226</f>
        <v>0</v>
      </c>
      <c r="BA20" s="12">
        <f>1/1000*'[1]94Exp'!AY$226</f>
        <v>0</v>
      </c>
      <c r="BB20" s="12">
        <f>1/1000*'[1]94Exp'!AZ$226</f>
        <v>0</v>
      </c>
      <c r="BC20" s="89">
        <f>1/1000*'[1]94Exp'!BA$226</f>
        <v>0</v>
      </c>
      <c r="BD20" s="553"/>
      <c r="BE20" s="31"/>
    </row>
    <row r="21" spans="2:57" ht="13" thickBot="1">
      <c r="B21" s="6" t="s">
        <v>140</v>
      </c>
      <c r="C21" s="222">
        <f t="shared" ref="C21:N21" si="9">SUM(C18:C18)-SUM(C19:C20)</f>
        <v>2.8944242874515457E-3</v>
      </c>
      <c r="D21" s="123">
        <f t="shared" si="9"/>
        <v>2.3682763460634079E-3</v>
      </c>
      <c r="E21" s="123">
        <f t="shared" si="9"/>
        <v>3.2372957105734016E-3</v>
      </c>
      <c r="F21" s="123">
        <f t="shared" si="9"/>
        <v>2.636781354210852E-3</v>
      </c>
      <c r="G21" s="123">
        <f t="shared" si="9"/>
        <v>3.4534976981030452E-3</v>
      </c>
      <c r="H21" s="123">
        <f t="shared" si="9"/>
        <v>7.9652560075703302E-3</v>
      </c>
      <c r="I21" s="123">
        <f t="shared" si="9"/>
        <v>6.652793973496135E-3</v>
      </c>
      <c r="J21" s="123">
        <f t="shared" si="9"/>
        <v>6.5703391726480865E-3</v>
      </c>
      <c r="K21" s="123">
        <f t="shared" si="9"/>
        <v>8.5714410493477888E-3</v>
      </c>
      <c r="L21" s="123">
        <f t="shared" si="9"/>
        <v>3.2263301347450978E-3</v>
      </c>
      <c r="M21" s="123">
        <f t="shared" si="9"/>
        <v>2.7594004811955303E-2</v>
      </c>
      <c r="N21" s="123">
        <f t="shared" si="9"/>
        <v>3.6142751018693993E-3</v>
      </c>
      <c r="O21" s="123">
        <f t="shared" ref="O21:AB21" si="10">SUM(O18:O18)-SUM(O19:O20)</f>
        <v>3.5688226325775998E-3</v>
      </c>
      <c r="P21" s="123">
        <f t="shared" si="10"/>
        <v>3.3304570054563556E-3</v>
      </c>
      <c r="Q21" s="123">
        <f t="shared" si="10"/>
        <v>3.1218003918134386E-3</v>
      </c>
      <c r="R21" s="123">
        <f t="shared" si="10"/>
        <v>2.8003255169590266E-3</v>
      </c>
      <c r="S21" s="123">
        <f t="shared" si="10"/>
        <v>2.8175472314969506E-3</v>
      </c>
      <c r="T21" s="123">
        <f t="shared" si="10"/>
        <v>3.3747474159105382E-3</v>
      </c>
      <c r="U21" s="123">
        <f t="shared" si="10"/>
        <v>3.8748150244206411E-3</v>
      </c>
      <c r="V21" s="123">
        <f t="shared" si="10"/>
        <v>3.8748150244206411E-3</v>
      </c>
      <c r="W21" s="123">
        <f t="shared" si="10"/>
        <v>3.8748150244206411E-3</v>
      </c>
      <c r="X21" s="123">
        <f t="shared" si="10"/>
        <v>3.8748150244206411E-3</v>
      </c>
      <c r="Y21" s="123">
        <f t="shared" si="10"/>
        <v>3.8748150244206411E-3</v>
      </c>
      <c r="Z21" s="123">
        <f t="shared" si="10"/>
        <v>3.8748150244206411E-3</v>
      </c>
      <c r="AA21" s="123">
        <f t="shared" si="10"/>
        <v>3.8748150244206411E-3</v>
      </c>
      <c r="AB21" s="123">
        <f t="shared" si="10"/>
        <v>3.8748150244206411E-3</v>
      </c>
      <c r="AC21" s="398"/>
      <c r="AD21" s="125">
        <f t="shared" ref="AD21:BC21" si="11">SUM(AD18:AD18)-SUM(AD19:AD20)</f>
        <v>1.1816691791418055E-2</v>
      </c>
      <c r="AE21" s="125">
        <f t="shared" si="11"/>
        <v>9.4832262859998271E-3</v>
      </c>
      <c r="AF21" s="125">
        <f t="shared" si="11"/>
        <v>1.1880010612800239E-2</v>
      </c>
      <c r="AG21" s="125">
        <f t="shared" si="11"/>
        <v>1.2589711892800112E-2</v>
      </c>
      <c r="AH21" s="125">
        <f t="shared" si="11"/>
        <v>1.5042690431299976E-2</v>
      </c>
      <c r="AI21" s="125">
        <f t="shared" si="11"/>
        <v>2.9709471277199959E-2</v>
      </c>
      <c r="AJ21" s="125">
        <f t="shared" si="11"/>
        <v>3.7574898515600169E-2</v>
      </c>
      <c r="AK21" s="125">
        <f t="shared" si="11"/>
        <v>4.7790778136499942E-2</v>
      </c>
      <c r="AL21" s="125">
        <f t="shared" si="11"/>
        <v>6.1682441286799658E-2</v>
      </c>
      <c r="AM21" s="125">
        <f t="shared" si="11"/>
        <v>2.7874591214799935E-2</v>
      </c>
      <c r="AN21" s="125">
        <f t="shared" si="11"/>
        <v>2.2625925000000085E-2</v>
      </c>
      <c r="AO21" s="125">
        <f t="shared" si="11"/>
        <v>3.4736956320000151E-2</v>
      </c>
      <c r="AP21" s="125">
        <f t="shared" si="11"/>
        <v>3.6238232395200215E-2</v>
      </c>
      <c r="AQ21" s="125">
        <f t="shared" si="11"/>
        <v>3.5447016890100234E-2</v>
      </c>
      <c r="AR21" s="125">
        <f t="shared" si="11"/>
        <v>3.5518815855000253E-2</v>
      </c>
      <c r="AS21" s="125">
        <f t="shared" si="11"/>
        <v>2.997994040649999E-2</v>
      </c>
      <c r="AT21" s="125">
        <f t="shared" si="11"/>
        <v>2.530640494969974E-2</v>
      </c>
      <c r="AU21" s="125">
        <f t="shared" si="11"/>
        <v>3.2305635505000249E-2</v>
      </c>
      <c r="AV21" s="125">
        <f t="shared" si="11"/>
        <v>3.1640220601999731E-2</v>
      </c>
      <c r="AW21" s="125">
        <f t="shared" si="11"/>
        <v>2.9994804105833286E-2</v>
      </c>
      <c r="AX21" s="125">
        <f t="shared" si="11"/>
        <v>0</v>
      </c>
      <c r="AY21" s="125">
        <f t="shared" si="11"/>
        <v>0</v>
      </c>
      <c r="AZ21" s="125">
        <f t="shared" si="11"/>
        <v>0</v>
      </c>
      <c r="BA21" s="125">
        <f t="shared" si="11"/>
        <v>0</v>
      </c>
      <c r="BB21" s="125">
        <f t="shared" si="11"/>
        <v>0</v>
      </c>
      <c r="BC21" s="126">
        <f t="shared" si="11"/>
        <v>0</v>
      </c>
      <c r="BD21" s="553"/>
      <c r="BE21" s="31"/>
    </row>
    <row r="22" spans="2:57" ht="13" thickTop="1">
      <c r="C22" s="43"/>
      <c r="D22" s="43"/>
      <c r="E22" s="43"/>
      <c r="F22" s="43"/>
      <c r="G22" s="43"/>
      <c r="H22" s="43"/>
      <c r="I22" s="43"/>
      <c r="J22" s="43"/>
      <c r="K22" s="43"/>
      <c r="L22" s="43"/>
      <c r="M22" s="43"/>
      <c r="N22" s="43"/>
      <c r="O22" s="43"/>
      <c r="P22" s="43"/>
      <c r="Q22" s="43"/>
      <c r="R22" s="43"/>
      <c r="S22" s="43"/>
      <c r="T22" s="43"/>
      <c r="U22" s="43"/>
      <c r="V22" s="43"/>
      <c r="W22" s="43"/>
      <c r="X22" s="43"/>
      <c r="Y22" s="43"/>
      <c r="Z22" s="43"/>
      <c r="AA22" s="43"/>
      <c r="AB22" s="43"/>
      <c r="AD22" s="43"/>
      <c r="AE22" s="43"/>
      <c r="AF22" s="43"/>
      <c r="AG22" s="43"/>
      <c r="AH22" s="43"/>
      <c r="AI22" s="43"/>
      <c r="AJ22" s="43"/>
      <c r="AK22" s="43"/>
      <c r="AL22" s="43"/>
      <c r="AM22" s="43"/>
      <c r="AN22" s="43"/>
      <c r="AO22" s="43"/>
      <c r="AP22" s="43"/>
      <c r="AQ22" s="598"/>
      <c r="AR22" s="598"/>
      <c r="AS22" s="598"/>
      <c r="AT22" s="598"/>
      <c r="AU22" s="598"/>
      <c r="AV22" s="598"/>
      <c r="AW22" s="598"/>
      <c r="AX22" s="598"/>
      <c r="AY22" s="598"/>
      <c r="AZ22" s="598"/>
      <c r="BA22" s="598"/>
      <c r="BB22" s="598"/>
      <c r="BC22" s="598"/>
      <c r="BD22" s="31"/>
      <c r="BE22" s="31"/>
    </row>
    <row r="23" spans="2:57">
      <c r="BD23" s="31"/>
      <c r="BE23" s="31"/>
    </row>
    <row r="24" spans="2:57">
      <c r="BD24" s="31"/>
      <c r="BE24" s="31"/>
    </row>
    <row r="25" spans="2:57">
      <c r="BD25" s="31"/>
      <c r="BE25" s="31"/>
    </row>
    <row r="26" spans="2:57">
      <c r="BD26" s="31"/>
      <c r="BE26" s="31"/>
    </row>
    <row r="27" spans="2:57">
      <c r="BD27" s="31"/>
      <c r="BE27" s="31"/>
    </row>
    <row r="28" spans="2:57">
      <c r="BD28" s="31"/>
      <c r="BE28" s="31"/>
    </row>
    <row r="29" spans="2:57">
      <c r="BD29" s="31"/>
      <c r="BE29" s="31"/>
    </row>
    <row r="30" spans="2:57">
      <c r="BD30" s="31"/>
      <c r="BE30" s="31"/>
    </row>
    <row r="31" spans="2:57">
      <c r="BD31" s="31"/>
      <c r="BE31" s="31"/>
    </row>
    <row r="32" spans="2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  <row r="76" spans="56:56">
      <c r="BD76" s="31"/>
    </row>
    <row r="77" spans="56:56">
      <c r="BD77" s="31"/>
    </row>
    <row r="78" spans="56:56">
      <c r="BD78" s="31"/>
    </row>
    <row r="79" spans="56:56">
      <c r="BD79" s="31"/>
    </row>
    <row r="80" spans="56:56">
      <c r="BD80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A1:BE7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3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2" width="5.6328125" hidden="1" customWidth="1"/>
    <col min="23" max="28" width="6.7265625" hidden="1" customWidth="1"/>
    <col min="29" max="29" width="1.7265625" customWidth="1"/>
    <col min="30" max="46" width="5.6328125" style="31" customWidth="1"/>
    <col min="47" max="49" width="5.6328125" style="31" hidden="1" customWidth="1"/>
    <col min="50" max="55" width="6.7265625" style="31" hidden="1" customWidth="1"/>
  </cols>
  <sheetData>
    <row r="1" spans="1:57" ht="9" customHeight="1" thickBot="1">
      <c r="A1" s="169">
        <f>[2]ToM3!$A$2*[2]RWE!$A$1</f>
        <v>1.6099999999999999</v>
      </c>
      <c r="B1" s="28"/>
      <c r="AD1"/>
      <c r="AE1"/>
      <c r="AF1"/>
      <c r="AG1"/>
      <c r="AH1"/>
      <c r="AI1"/>
      <c r="AJ1"/>
      <c r="AK1"/>
      <c r="AL1"/>
      <c r="AM1"/>
      <c r="AN1"/>
      <c r="AO1"/>
      <c r="AP1"/>
      <c r="AQ1"/>
      <c r="AR1"/>
      <c r="AS1"/>
      <c r="AT1"/>
      <c r="AU1"/>
      <c r="AV1"/>
      <c r="AW1"/>
      <c r="AX1"/>
      <c r="AY1"/>
      <c r="AZ1"/>
      <c r="BA1"/>
      <c r="BB1"/>
      <c r="BC1"/>
    </row>
    <row r="2" spans="1:57" ht="16" thickTop="1">
      <c r="B2" s="693" t="s">
        <v>206</v>
      </c>
      <c r="C2" s="702" t="s">
        <v>100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142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6"/>
      <c r="BD2" s="553"/>
    </row>
    <row r="3" spans="1:57" ht="13" thickBot="1">
      <c r="B3" s="694"/>
      <c r="C3" s="696" t="s">
        <v>66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162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63">
        <f>1/$A$1*'[1]440123Exp'!B$263</f>
        <v>0.11481396904761904</v>
      </c>
      <c r="D5" s="564">
        <f>1/$A$1*'[1]440123Exp'!C$263</f>
        <v>0.11640539999999999</v>
      </c>
      <c r="E5" s="564">
        <f>1/$A$1*'[1]440123Exp'!D$263</f>
        <v>0.21144024523809524</v>
      </c>
      <c r="F5" s="564">
        <f>1/$A$1*'[1]440123Exp'!E$263</f>
        <v>0.27652264761904755</v>
      </c>
      <c r="G5" s="564">
        <f>1/$A$1*'[1]440123Exp'!F$263</f>
        <v>0.28562809761904751</v>
      </c>
      <c r="H5" s="564">
        <f>1/$A$1*'[1]440123Exp'!G$263</f>
        <v>0.23383614294733043</v>
      </c>
      <c r="I5" s="564">
        <f>1/$A$1*'[1]440123Exp'!H$263</f>
        <v>0.27304471904761907</v>
      </c>
      <c r="J5" s="565">
        <f>1/$A$1*'[1]440123Exp'!I$263</f>
        <v>0.3371301274603174</v>
      </c>
      <c r="K5" s="565">
        <f>1/$A$1*'[1]440123Exp'!J$263</f>
        <v>0.39461409747899145</v>
      </c>
      <c r="L5" s="565">
        <f>1/$A$1*'[1]440123Exp'!K$263</f>
        <v>0.37223969435286902</v>
      </c>
      <c r="M5" s="564">
        <f>1/$A$1*'[1]440123Exp'!L$263</f>
        <v>0.66945689233954442</v>
      </c>
      <c r="N5" s="566">
        <f>1/$A$1*'[1]440123Exp'!M$263</f>
        <v>0.58804843479082447</v>
      </c>
      <c r="O5" s="566">
        <f>1/$A$1*'[1]440123Exp'!N$263</f>
        <v>0.96006085748286296</v>
      </c>
      <c r="P5" s="566">
        <f>1/$A$1*'[1]440123Exp'!O$263</f>
        <v>0.6669585223232769</v>
      </c>
      <c r="Q5" s="566">
        <f>1/$A$1*'[1]440123Exp'!P$263</f>
        <v>0.70947488325738406</v>
      </c>
      <c r="R5" s="566">
        <f>1/$A$1*'[1]440123Exp'!Q$263</f>
        <v>0.50682613683525568</v>
      </c>
      <c r="S5" s="566">
        <f>1/$A$1*'[1]440123Exp'!R$263</f>
        <v>0.30692178935159642</v>
      </c>
      <c r="T5" s="566">
        <f>1/$A$1*'[1]440123Exp'!S$263</f>
        <v>1.3913320482993197</v>
      </c>
      <c r="U5" s="566">
        <f>1/$A$1*'[1]440123Exp'!T$263</f>
        <v>0</v>
      </c>
      <c r="V5" s="566">
        <f>1/$A$1*'[1]440123Exp'!U$263</f>
        <v>6.4495253391053664E-2</v>
      </c>
      <c r="W5" s="566">
        <f>1/$A$1*'[1]440123Exp'!V$263</f>
        <v>6.4495253391053664E-2</v>
      </c>
      <c r="X5" s="566">
        <f>1/$A$1*'[1]440123Exp'!W$263</f>
        <v>6.4495253391053664E-2</v>
      </c>
      <c r="Y5" s="566">
        <f>1/$A$1*'[1]440123Exp'!X$263</f>
        <v>6.4495253391053664E-2</v>
      </c>
      <c r="Z5" s="566">
        <f>1/$A$1*'[1]440123Exp'!Y$263</f>
        <v>6.4495253391053664E-2</v>
      </c>
      <c r="AA5" s="566">
        <f>1/$A$1*'[1]440123Exp'!Z$263</f>
        <v>6.4495253391053664E-2</v>
      </c>
      <c r="AB5" s="566">
        <f>1/$A$1*'[1]440123Exp'!AA$263</f>
        <v>6.4495253391053664E-2</v>
      </c>
      <c r="AC5" s="219"/>
      <c r="AD5" s="179">
        <f>'[1]440123Exp'!AB$263</f>
        <v>13.994489967473996</v>
      </c>
      <c r="AE5" s="177">
        <f>'[1]440123Exp'!AC$263</f>
        <v>13.193311977999999</v>
      </c>
      <c r="AF5" s="437">
        <f>'[1]440123Exp'!AD$263</f>
        <v>21.413468491199996</v>
      </c>
      <c r="AG5" s="437">
        <f>'[1]440123Exp'!AE$263</f>
        <v>27.815765700800004</v>
      </c>
      <c r="AH5" s="437">
        <f>'[1]440123Exp'!AF$263</f>
        <v>30.995168078700008</v>
      </c>
      <c r="AI5" s="437">
        <f>'[1]440123Exp'!AG$263</f>
        <v>31.509960167399999</v>
      </c>
      <c r="AJ5" s="437">
        <f>'[1]440123Exp'!AH$263</f>
        <v>37.547893070800008</v>
      </c>
      <c r="AK5" s="437">
        <f>'[1]440123Exp'!AI$263</f>
        <v>46.408564473000027</v>
      </c>
      <c r="AL5" s="437">
        <f>'[1]440123Exp'!AJ$263</f>
        <v>71.917569344800029</v>
      </c>
      <c r="AM5" s="437">
        <f>'[1]440123Exp'!AK$263</f>
        <v>5.1646222011999985</v>
      </c>
      <c r="AN5" s="437">
        <f>'[1]440123Exp'!AL$263</f>
        <v>7.5062857410000001</v>
      </c>
      <c r="AO5" s="437">
        <f>'[1]440123Exp'!AM$263</f>
        <v>5.9411951999999983</v>
      </c>
      <c r="AP5" s="437">
        <f>'[1]440123Exp'!AN$263</f>
        <v>14.2937057824</v>
      </c>
      <c r="AQ5" s="437">
        <f>'[1]440123Exp'!AO$263</f>
        <v>12.484715067299994</v>
      </c>
      <c r="AR5" s="437">
        <f>'[1]440123Exp'!AP$263</f>
        <v>7.7356389545000006</v>
      </c>
      <c r="AS5" s="437">
        <f>'[1]440123Exp'!AQ$263</f>
        <v>4.409601237999996</v>
      </c>
      <c r="AT5" s="437">
        <f>'[1]440123Exp'!AR$263</f>
        <v>8.080088847399999</v>
      </c>
      <c r="AU5" s="437">
        <f>'[1]440123Exp'!AS$263</f>
        <v>4.5114637281999981</v>
      </c>
      <c r="AV5" s="437">
        <f>'[1]440123Exp'!AT$263</f>
        <v>3.1879276260000045</v>
      </c>
      <c r="AW5" s="437">
        <f>'[1]440123Exp'!AU$263</f>
        <v>3.1297168374999993</v>
      </c>
      <c r="AX5" s="437">
        <f>'[1]440123Exp'!AV$263</f>
        <v>0</v>
      </c>
      <c r="AY5" s="437">
        <f>'[1]440123Exp'!AW$263</f>
        <v>0</v>
      </c>
      <c r="AZ5" s="437">
        <f>'[1]440123Exp'!AX$263</f>
        <v>0</v>
      </c>
      <c r="BA5" s="437">
        <f>'[1]440123Exp'!AY$263</f>
        <v>0</v>
      </c>
      <c r="BB5" s="437">
        <f>'[1]440123Exp'!AZ$263</f>
        <v>0</v>
      </c>
      <c r="BC5" s="453">
        <f>'[1]440123Exp'!BA$263</f>
        <v>0</v>
      </c>
      <c r="BD5" s="619"/>
      <c r="BE5" s="31"/>
    </row>
    <row r="6" spans="1:57" ht="17.149999999999999" customHeight="1" thickTop="1">
      <c r="B6" s="223" t="s">
        <v>157</v>
      </c>
      <c r="C6" s="224">
        <f>1/$A$1*'[1]440123Exp'!B$266</f>
        <v>5.9999999999999997E-7</v>
      </c>
      <c r="D6" s="225">
        <f>1/$A$1*'[1]440123Exp'!C$266</f>
        <v>3.3999999999999996E-6</v>
      </c>
      <c r="E6" s="225">
        <f>1/$A$1*'[1]440123Exp'!D$266</f>
        <v>2.2999999999999996E-6</v>
      </c>
      <c r="F6" s="225">
        <f>1/$A$1*'[1]440123Exp'!E$266</f>
        <v>0</v>
      </c>
      <c r="G6" s="225">
        <f>1/$A$1*'[1]440123Exp'!F$266</f>
        <v>3.9999999999999998E-7</v>
      </c>
      <c r="H6" s="225">
        <f>1/$A$1*'[1]440123Exp'!G$266</f>
        <v>5.4000000000000008E-6</v>
      </c>
      <c r="I6" s="225">
        <f>1/$A$1*'[1]440123Exp'!H$266</f>
        <v>2.1100000000000001E-5</v>
      </c>
      <c r="J6" s="226">
        <f>1/$A$1*'[1]440123Exp'!I$266</f>
        <v>1.7857142857142858E-7</v>
      </c>
      <c r="K6" s="226">
        <f>1/$A$1*'[1]440123Exp'!J$266</f>
        <v>0</v>
      </c>
      <c r="L6" s="226">
        <f>1/$A$1*'[1]440123Exp'!K$266</f>
        <v>1.6685714285714286E-5</v>
      </c>
      <c r="M6" s="225">
        <f>1/$A$1*'[1]440123Exp'!L$266</f>
        <v>3.5999999999999998E-6</v>
      </c>
      <c r="N6" s="225">
        <f>1/$A$1*'[1]440123Exp'!M$266</f>
        <v>0</v>
      </c>
      <c r="O6" s="225">
        <f>1/$A$1*'[1]440123Exp'!N$266</f>
        <v>3.7391304347826087E-7</v>
      </c>
      <c r="P6" s="225">
        <f>1/$A$1*'[1]440123Exp'!O$266</f>
        <v>0</v>
      </c>
      <c r="Q6" s="225">
        <f>1/$A$1*'[1]440123Exp'!P$266</f>
        <v>9.0350310559006219E-5</v>
      </c>
      <c r="R6" s="225">
        <f>1/$A$1*'[1]440123Exp'!Q$266</f>
        <v>1.1471428571428571E-6</v>
      </c>
      <c r="S6" s="225">
        <f>1/$A$1*'[1]440123Exp'!R$266</f>
        <v>5.9523809523809522E-8</v>
      </c>
      <c r="T6" s="225">
        <f>1/$A$1*'[1]440123Exp'!S$266</f>
        <v>6.1149999999999996E-4</v>
      </c>
      <c r="U6" s="225">
        <f>1/$A$1*'[1]440123Exp'!T$266</f>
        <v>0</v>
      </c>
      <c r="V6" s="225">
        <f>1/$A$1*'[1]440123Exp'!U$266</f>
        <v>4.3200000000000007E-5</v>
      </c>
      <c r="W6" s="225">
        <f>1/$A$1*'[1]440123Exp'!V$266</f>
        <v>4.3200000000000007E-5</v>
      </c>
      <c r="X6" s="225">
        <f>1/$A$1*'[1]440123Exp'!W$266</f>
        <v>4.3200000000000007E-5</v>
      </c>
      <c r="Y6" s="225">
        <f>1/$A$1*'[1]440123Exp'!X$266</f>
        <v>4.3200000000000007E-5</v>
      </c>
      <c r="Z6" s="225">
        <f>1/$A$1*'[1]440123Exp'!Y$266</f>
        <v>4.3200000000000007E-5</v>
      </c>
      <c r="AA6" s="225">
        <f>1/$A$1*'[1]440123Exp'!Z$266</f>
        <v>4.3200000000000007E-5</v>
      </c>
      <c r="AB6" s="225">
        <f>1/$A$1*'[1]440123Exp'!AA$266</f>
        <v>4.3200000000000007E-5</v>
      </c>
      <c r="AC6" s="393"/>
      <c r="AD6" s="394">
        <f>'[1]440123Exp'!AB$266</f>
        <v>1.6846701119999999E-3</v>
      </c>
      <c r="AE6" s="259">
        <f>'[1]440123Exp'!AC$266</f>
        <v>6.3417435999999997E-3</v>
      </c>
      <c r="AF6" s="438">
        <f>'[1]440123Exp'!AD$266</f>
        <v>1.3947599999999999E-3</v>
      </c>
      <c r="AG6" s="438">
        <f>'[1]440123Exp'!AE$266</f>
        <v>0</v>
      </c>
      <c r="AH6" s="438">
        <f>'[1]440123Exp'!AF$266</f>
        <v>1.7912160000000001E-4</v>
      </c>
      <c r="AI6" s="438">
        <f>'[1]440123Exp'!AG$266</f>
        <v>2.32808433E-2</v>
      </c>
      <c r="AJ6" s="438">
        <f>'[1]440123Exp'!AH$266</f>
        <v>7.8738676000000007E-3</v>
      </c>
      <c r="AK6" s="438">
        <f>'[1]440123Exp'!AI$266</f>
        <v>3.4262499999999999E-4</v>
      </c>
      <c r="AL6" s="438">
        <f>'[1]440123Exp'!AJ$266</f>
        <v>0</v>
      </c>
      <c r="AM6" s="438">
        <f>'[1]440123Exp'!AK$266</f>
        <v>-0.45325281319999999</v>
      </c>
      <c r="AN6" s="438">
        <f>'[1]440123Exp'!AL$266</f>
        <v>0</v>
      </c>
      <c r="AO6" s="438">
        <f>'[1]440123Exp'!AM$266</f>
        <v>0</v>
      </c>
      <c r="AP6" s="438">
        <f>'[1]440123Exp'!AN$266</f>
        <v>0</v>
      </c>
      <c r="AQ6" s="438">
        <f>'[1]440123Exp'!AO$266</f>
        <v>0</v>
      </c>
      <c r="AR6" s="438">
        <f>'[1]440123Exp'!AP$266</f>
        <v>0</v>
      </c>
      <c r="AS6" s="438">
        <f>'[1]440123Exp'!AQ$266</f>
        <v>0</v>
      </c>
      <c r="AT6" s="438">
        <f>'[1]440123Exp'!AR$266</f>
        <v>5.5345E-5</v>
      </c>
      <c r="AU6" s="438">
        <f>'[1]440123Exp'!AS$266</f>
        <v>0</v>
      </c>
      <c r="AV6" s="438">
        <f>'[1]440123Exp'!AT$266</f>
        <v>0</v>
      </c>
      <c r="AW6" s="438">
        <f>'[1]440123Exp'!AU$266</f>
        <v>4.7224025000000003E-3</v>
      </c>
      <c r="AX6" s="438">
        <f>'[1]440123Exp'!AV$266</f>
        <v>0</v>
      </c>
      <c r="AY6" s="438">
        <f>'[1]440123Exp'!AW$266</f>
        <v>0</v>
      </c>
      <c r="AZ6" s="438">
        <f>'[1]440123Exp'!AX$266</f>
        <v>0</v>
      </c>
      <c r="BA6" s="438">
        <f>'[1]440123Exp'!AY$266</f>
        <v>0</v>
      </c>
      <c r="BB6" s="438">
        <f>'[1]440123Exp'!AZ$266</f>
        <v>0</v>
      </c>
      <c r="BC6" s="439">
        <f>'[1]440123Exp'!BA$266</f>
        <v>0</v>
      </c>
      <c r="BD6" s="619"/>
      <c r="BE6" s="31"/>
    </row>
    <row r="7" spans="1:57" ht="17.149999999999999" customHeight="1">
      <c r="B7" s="18" t="s">
        <v>153</v>
      </c>
      <c r="C7" s="64">
        <f>1/$A$1*'[1]440123Exp'!B$268</f>
        <v>5.2809999999999999E-4</v>
      </c>
      <c r="D7" s="65">
        <f>1/$A$1*'[1]440123Exp'!C$268</f>
        <v>5.9009999999999998E-4</v>
      </c>
      <c r="E7" s="65">
        <f>1/$A$1*'[1]440123Exp'!D$268</f>
        <v>5.7510000000000005E-4</v>
      </c>
      <c r="F7" s="65">
        <f>1/$A$1*'[1]440123Exp'!E$268</f>
        <v>6.2217142857142848E-4</v>
      </c>
      <c r="G7" s="65">
        <f>1/$A$1*'[1]440123Exp'!F$268</f>
        <v>2.9090000000000002E-4</v>
      </c>
      <c r="H7" s="65">
        <f>1/$A$1*'[1]440123Exp'!G$268</f>
        <v>7.1699999999999995E-5</v>
      </c>
      <c r="I7" s="65">
        <f>1/$A$1*'[1]440123Exp'!H$268</f>
        <v>4.3552380952380954E-5</v>
      </c>
      <c r="J7" s="66">
        <f>1/$A$1*'[1]440123Exp'!I$268</f>
        <v>3.5300000000000004E-5</v>
      </c>
      <c r="K7" s="66">
        <f>1/$A$1*'[1]440123Exp'!J$268</f>
        <v>1.0285714285714286E-5</v>
      </c>
      <c r="L7" s="66">
        <f>1/$A$1*'[1]440123Exp'!K$268</f>
        <v>6.1999999999999999E-6</v>
      </c>
      <c r="M7" s="65">
        <f>1/$A$1*'[1]440123Exp'!L$268</f>
        <v>2.380952380952381E-8</v>
      </c>
      <c r="N7" s="65">
        <f>1/$A$1*'[1]440123Exp'!M$268</f>
        <v>1.9E-6</v>
      </c>
      <c r="O7" s="65">
        <f>1/$A$1*'[1]440123Exp'!N$268</f>
        <v>7.7550869565217394E-4</v>
      </c>
      <c r="P7" s="65">
        <f>1/$A$1*'[1]440123Exp'!O$268</f>
        <v>0</v>
      </c>
      <c r="Q7" s="65">
        <f>1/$A$1*'[1]440123Exp'!P$268</f>
        <v>4.9248447204968942E-3</v>
      </c>
      <c r="R7" s="65">
        <f>1/$A$1*'[1]440123Exp'!Q$268</f>
        <v>1.9999999999999999E-7</v>
      </c>
      <c r="S7" s="65">
        <f>1/$A$1*'[1]440123Exp'!R$268</f>
        <v>1.2254054054054056E-5</v>
      </c>
      <c r="T7" s="65">
        <f>1/$A$1*'[1]440123Exp'!S$268</f>
        <v>1.1378316326530568E-2</v>
      </c>
      <c r="U7" s="65">
        <f>1/$A$1*'[1]440123Exp'!T$268</f>
        <v>0</v>
      </c>
      <c r="V7" s="65">
        <f>1/$A$1*'[1]440123Exp'!U$268</f>
        <v>4.8366984127010809E-4</v>
      </c>
      <c r="W7" s="65">
        <f>1/$A$1*'[1]440123Exp'!V$268</f>
        <v>4.8366984127010809E-4</v>
      </c>
      <c r="X7" s="65">
        <f>1/$A$1*'[1]440123Exp'!W$268</f>
        <v>4.8366984127010809E-4</v>
      </c>
      <c r="Y7" s="65">
        <f>1/$A$1*'[1]440123Exp'!X$268</f>
        <v>4.8366984127010809E-4</v>
      </c>
      <c r="Z7" s="65">
        <f>1/$A$1*'[1]440123Exp'!Y$268</f>
        <v>4.8366984127010809E-4</v>
      </c>
      <c r="AA7" s="65">
        <f>1/$A$1*'[1]440123Exp'!Z$268</f>
        <v>4.8366984127010809E-4</v>
      </c>
      <c r="AB7" s="65">
        <f>1/$A$1*'[1]440123Exp'!AA$268</f>
        <v>4.8366984127010809E-4</v>
      </c>
      <c r="AC7" s="393"/>
      <c r="AD7" s="205">
        <f>'[1]440123Exp'!AB$268</f>
        <v>0.174037321203</v>
      </c>
      <c r="AE7" s="206">
        <f>'[1]440123Exp'!AC$268</f>
        <v>0.15565975799999998</v>
      </c>
      <c r="AF7" s="440">
        <f>'[1]440123Exp'!AD$268</f>
        <v>0.1880647104</v>
      </c>
      <c r="AG7" s="440">
        <f>'[1]440123Exp'!AE$268</f>
        <v>0.190590232</v>
      </c>
      <c r="AH7" s="440">
        <f>'[1]440123Exp'!AF$268</f>
        <v>0.15983368660000002</v>
      </c>
      <c r="AI7" s="440">
        <f>'[1]440123Exp'!AG$268</f>
        <v>4.2400172100000001E-2</v>
      </c>
      <c r="AJ7" s="440">
        <f>'[1]440123Exp'!AH$268</f>
        <v>1.4125500000000001E-2</v>
      </c>
      <c r="AK7" s="440">
        <f>'[1]440123Exp'!AI$268</f>
        <v>3.0075622500000003E-2</v>
      </c>
      <c r="AL7" s="440">
        <f>'[1]440123Exp'!AJ$268</f>
        <v>3.7475984000000006E-3</v>
      </c>
      <c r="AM7" s="440">
        <f>'[1]440123Exp'!AK$268</f>
        <v>3.1793071200000002E-2</v>
      </c>
      <c r="AN7" s="440">
        <f>'[1]440123Exp'!AL$268</f>
        <v>1.3257000000000001E-6</v>
      </c>
      <c r="AO7" s="440">
        <f>'[1]440123Exp'!AM$268</f>
        <v>0</v>
      </c>
      <c r="AP7" s="440">
        <f>'[1]440123Exp'!AN$268</f>
        <v>3.2212505599999997E-2</v>
      </c>
      <c r="AQ7" s="440">
        <f>'[1]440123Exp'!AO$268</f>
        <v>0</v>
      </c>
      <c r="AR7" s="440">
        <f>'[1]440123Exp'!AP$268</f>
        <v>0</v>
      </c>
      <c r="AS7" s="440">
        <f>'[1]440123Exp'!AQ$268</f>
        <v>3.1842649999999999E-3</v>
      </c>
      <c r="AT7" s="440">
        <f>'[1]440123Exp'!AR$268</f>
        <v>2.1639895E-3</v>
      </c>
      <c r="AU7" s="440">
        <f>'[1]440123Exp'!AS$268</f>
        <v>8.2889478100000066E-2</v>
      </c>
      <c r="AV7" s="440">
        <f>'[1]440123Exp'!AT$268</f>
        <v>0</v>
      </c>
      <c r="AW7" s="440">
        <f>'[1]440123Exp'!AU$268</f>
        <v>1.0642759166666682E-2</v>
      </c>
      <c r="AX7" s="440">
        <f>'[1]440123Exp'!AV$268</f>
        <v>0</v>
      </c>
      <c r="AY7" s="440">
        <f>'[1]440123Exp'!AW$268</f>
        <v>0</v>
      </c>
      <c r="AZ7" s="440">
        <f>'[1]440123Exp'!AX$268</f>
        <v>0</v>
      </c>
      <c r="BA7" s="440">
        <f>'[1]440123Exp'!AY$268</f>
        <v>0</v>
      </c>
      <c r="BB7" s="440">
        <f>'[1]440123Exp'!AZ$268</f>
        <v>0</v>
      </c>
      <c r="BC7" s="441">
        <f>'[1]440123Exp'!BA$268</f>
        <v>0</v>
      </c>
      <c r="BD7" s="619"/>
      <c r="BE7" s="31"/>
    </row>
    <row r="8" spans="1:57" ht="17.149999999999999" customHeight="1">
      <c r="B8" s="18" t="s">
        <v>154</v>
      </c>
      <c r="C8" s="64">
        <f>1/$A$1*'[1]440123Exp'!B$269</f>
        <v>2.4150000000000001E-5</v>
      </c>
      <c r="D8" s="65">
        <f>1/$A$1*'[1]440123Exp'!C$269</f>
        <v>8.5199999999999984E-5</v>
      </c>
      <c r="E8" s="65">
        <f>1/$A$1*'[1]440123Exp'!D$269</f>
        <v>3.8E-6</v>
      </c>
      <c r="F8" s="65">
        <f>1/$A$1*'[1]440123Exp'!E$269</f>
        <v>1.5E-6</v>
      </c>
      <c r="G8" s="65">
        <f>1/$A$1*'[1]440123Exp'!F$269</f>
        <v>5.9999999999999997E-7</v>
      </c>
      <c r="H8" s="65">
        <f>1/$A$1*'[1]440123Exp'!G$269</f>
        <v>3.4199999999999998E-5</v>
      </c>
      <c r="I8" s="65">
        <f>1/$A$1*'[1]440123Exp'!H$269</f>
        <v>1.5473809523809526E-4</v>
      </c>
      <c r="J8" s="66">
        <f>1/$A$1*'[1]440123Exp'!I$269</f>
        <v>5.8999999999999998E-5</v>
      </c>
      <c r="K8" s="66">
        <f>1/$A$1*'[1]440123Exp'!J$269</f>
        <v>2.2800000000000002E-5</v>
      </c>
      <c r="L8" s="66">
        <f>1/$A$1*'[1]440123Exp'!K$269</f>
        <v>4.9999999999999998E-7</v>
      </c>
      <c r="M8" s="65">
        <f>1/$A$1*'[1]440123Exp'!L$269</f>
        <v>8.9999999999999996E-7</v>
      </c>
      <c r="N8" s="65">
        <f>1/$A$1*'[1]440123Exp'!M$269</f>
        <v>2.9999999999999993E-7</v>
      </c>
      <c r="O8" s="65">
        <f>1/$A$1*'[1]440123Exp'!N$269</f>
        <v>4.9095652173913056E-5</v>
      </c>
      <c r="P8" s="65">
        <f>1/$A$1*'[1]440123Exp'!O$269</f>
        <v>1.4400000000000001E-5</v>
      </c>
      <c r="Q8" s="65">
        <f>1/$A$1*'[1]440123Exp'!P$269</f>
        <v>4.6289618456078074E-5</v>
      </c>
      <c r="R8" s="65">
        <f>1/$A$1*'[1]440123Exp'!Q$269</f>
        <v>2.2700000000000003E-5</v>
      </c>
      <c r="S8" s="65">
        <f>1/$A$1*'[1]440123Exp'!R$269</f>
        <v>6.0126984126984174E-6</v>
      </c>
      <c r="T8" s="65">
        <f>1/$A$1*'[1]440123Exp'!S$269</f>
        <v>2.8107142857142857E-5</v>
      </c>
      <c r="U8" s="65">
        <f>1/$A$1*'[1]440123Exp'!T$269</f>
        <v>0</v>
      </c>
      <c r="V8" s="65">
        <f>1/$A$1*'[1]440123Exp'!U$269</f>
        <v>2.8000000000001802E-5</v>
      </c>
      <c r="W8" s="65">
        <f>1/$A$1*'[1]440123Exp'!V$269</f>
        <v>2.8000000000001802E-5</v>
      </c>
      <c r="X8" s="65">
        <f>1/$A$1*'[1]440123Exp'!W$269</f>
        <v>2.8000000000001802E-5</v>
      </c>
      <c r="Y8" s="65">
        <f>1/$A$1*'[1]440123Exp'!X$269</f>
        <v>2.8000000000001802E-5</v>
      </c>
      <c r="Z8" s="65">
        <f>1/$A$1*'[1]440123Exp'!Y$269</f>
        <v>2.8000000000001802E-5</v>
      </c>
      <c r="AA8" s="65">
        <f>1/$A$1*'[1]440123Exp'!Z$269</f>
        <v>2.8000000000001802E-5</v>
      </c>
      <c r="AB8" s="65">
        <f>1/$A$1*'[1]440123Exp'!AA$269</f>
        <v>2.8000000000001802E-5</v>
      </c>
      <c r="AC8" s="393"/>
      <c r="AD8" s="205">
        <f>'[1]440123Exp'!AB$269</f>
        <v>5.4326916659999998E-3</v>
      </c>
      <c r="AE8" s="206">
        <f>'[1]440123Exp'!AC$269</f>
        <v>1.7795571999999999E-2</v>
      </c>
      <c r="AF8" s="440">
        <f>'[1]440123Exp'!AD$269</f>
        <v>9.8720639999999994E-4</v>
      </c>
      <c r="AG8" s="440">
        <f>'[1]440123Exp'!AE$269</f>
        <v>7.4772320000000012E-4</v>
      </c>
      <c r="AH8" s="440">
        <f>'[1]440123Exp'!AF$269</f>
        <v>2.9853600000000002E-4</v>
      </c>
      <c r="AI8" s="440">
        <f>'[1]440123Exp'!AG$269</f>
        <v>1.2275534700000002E-2</v>
      </c>
      <c r="AJ8" s="440">
        <f>'[1]440123Exp'!AH$269</f>
        <v>5.805266600000001E-2</v>
      </c>
      <c r="AK8" s="440">
        <f>'[1]440123Exp'!AI$269</f>
        <v>3.5139620000000003E-2</v>
      </c>
      <c r="AL8" s="440">
        <f>'[1]440123Exp'!AJ$269</f>
        <v>1.3779925200000003E-2</v>
      </c>
      <c r="AM8" s="440">
        <f>'[1]440123Exp'!AK$269</f>
        <v>-3.61281096E-2</v>
      </c>
      <c r="AN8" s="440">
        <f>'[1]440123Exp'!AL$269</f>
        <v>1.5656517000000002E-3</v>
      </c>
      <c r="AO8" s="440">
        <f>'[1]440123Exp'!AM$269</f>
        <v>0</v>
      </c>
      <c r="AP8" s="440">
        <f>'[1]440123Exp'!AN$269</f>
        <v>1.7254864E-3</v>
      </c>
      <c r="AQ8" s="440">
        <f>'[1]440123Exp'!AO$269</f>
        <v>0</v>
      </c>
      <c r="AR8" s="440">
        <f>'[1]440123Exp'!AP$269</f>
        <v>1.6000454000000001E-2</v>
      </c>
      <c r="AS8" s="440">
        <f>'[1]440123Exp'!AQ$269</f>
        <v>9.4651444999999997E-3</v>
      </c>
      <c r="AT8" s="440">
        <f>'[1]440123Exp'!AR$269</f>
        <v>0</v>
      </c>
      <c r="AU8" s="440">
        <f>'[1]440123Exp'!AS$269</f>
        <v>0</v>
      </c>
      <c r="AV8" s="440">
        <f>'[1]440123Exp'!AT$269</f>
        <v>9.3180900000000002E-4</v>
      </c>
      <c r="AW8" s="440">
        <f>'[1]440123Exp'!AU$269</f>
        <v>0</v>
      </c>
      <c r="AX8" s="440">
        <f>'[1]440123Exp'!AV$269</f>
        <v>0</v>
      </c>
      <c r="AY8" s="440">
        <f>'[1]440123Exp'!AW$269</f>
        <v>0</v>
      </c>
      <c r="AZ8" s="440">
        <f>'[1]440123Exp'!AX$269</f>
        <v>0</v>
      </c>
      <c r="BA8" s="440">
        <f>'[1]440123Exp'!AY$269</f>
        <v>0</v>
      </c>
      <c r="BB8" s="440">
        <f>'[1]440123Exp'!AZ$269</f>
        <v>0</v>
      </c>
      <c r="BC8" s="441">
        <f>'[1]440123Exp'!BA$269</f>
        <v>0</v>
      </c>
      <c r="BD8" s="619"/>
      <c r="BE8" s="31"/>
    </row>
    <row r="9" spans="1:57" ht="17.149999999999999" customHeight="1">
      <c r="B9" s="18" t="s">
        <v>155</v>
      </c>
      <c r="C9" s="64">
        <f>1/$A$1*'[1]440123Exp'!B$267</f>
        <v>5.4672000000000011E-3</v>
      </c>
      <c r="D9" s="65">
        <f>1/$A$1*'[1]440123Exp'!C$267</f>
        <v>5.5322880952380958E-3</v>
      </c>
      <c r="E9" s="65">
        <f>1/$A$1*'[1]440123Exp'!D$267</f>
        <v>3.7305119047619049E-3</v>
      </c>
      <c r="F9" s="65">
        <f>1/$A$1*'[1]440123Exp'!E$267</f>
        <v>3.7083000000000012E-3</v>
      </c>
      <c r="G9" s="65">
        <f>1/$A$1*'[1]440123Exp'!F$267</f>
        <v>4.6433999999999998E-3</v>
      </c>
      <c r="H9" s="65">
        <f>1/$A$1*'[1]440123Exp'!G$267</f>
        <v>3.3989517857142847E-3</v>
      </c>
      <c r="I9" s="65">
        <f>1/$A$1*'[1]440123Exp'!H$267</f>
        <v>3.4762761904761907E-3</v>
      </c>
      <c r="J9" s="66">
        <f>1/$A$1*'[1]440123Exp'!I$267</f>
        <v>2.5296999999999997E-3</v>
      </c>
      <c r="K9" s="66">
        <f>1/$A$1*'[1]440123Exp'!J$267</f>
        <v>2.4017999999999999E-3</v>
      </c>
      <c r="L9" s="66">
        <f>1/$A$1*'[1]440123Exp'!K$267</f>
        <v>1.6736999999999998E-3</v>
      </c>
      <c r="M9" s="65">
        <f>1/$A$1*'[1]440123Exp'!L$267</f>
        <v>2.0282726708074537E-3</v>
      </c>
      <c r="N9" s="65">
        <f>1/$A$1*'[1]440123Exp'!M$267</f>
        <v>2.0373130434782607E-3</v>
      </c>
      <c r="O9" s="65">
        <f>1/$A$1*'[1]440123Exp'!N$267</f>
        <v>3.3966434782608692E-3</v>
      </c>
      <c r="P9" s="65">
        <f>1/$A$1*'[1]440123Exp'!O$267</f>
        <v>1.8605391304347824E-3</v>
      </c>
      <c r="Q9" s="65">
        <f>1/$A$1*'[1]440123Exp'!P$267</f>
        <v>2.4142844720496897E-3</v>
      </c>
      <c r="R9" s="65">
        <f>1/$A$1*'[1]440123Exp'!Q$267</f>
        <v>5.0899472049689446E-3</v>
      </c>
      <c r="S9" s="65">
        <f>1/$A$1*'[1]440123Exp'!R$267</f>
        <v>2.7177000000000004E-3</v>
      </c>
      <c r="T9" s="65">
        <f>1/$A$1*'[1]440123Exp'!S$267</f>
        <v>4.9932653061224485E-5</v>
      </c>
      <c r="U9" s="65">
        <f>1/$A$1*'[1]440123Exp'!T$267</f>
        <v>0</v>
      </c>
      <c r="V9" s="65">
        <f>1/$A$1*'[1]440123Exp'!U$267</f>
        <v>6.7079999999999993E-4</v>
      </c>
      <c r="W9" s="65">
        <f>1/$A$1*'[1]440123Exp'!V$267</f>
        <v>6.7079999999999993E-4</v>
      </c>
      <c r="X9" s="65">
        <f>1/$A$1*'[1]440123Exp'!W$267</f>
        <v>6.7079999999999993E-4</v>
      </c>
      <c r="Y9" s="65">
        <f>1/$A$1*'[1]440123Exp'!X$267</f>
        <v>6.7079999999999993E-4</v>
      </c>
      <c r="Z9" s="65">
        <f>1/$A$1*'[1]440123Exp'!Y$267</f>
        <v>6.7079999999999993E-4</v>
      </c>
      <c r="AA9" s="65">
        <f>1/$A$1*'[1]440123Exp'!Z$267</f>
        <v>6.7079999999999993E-4</v>
      </c>
      <c r="AB9" s="65">
        <f>1/$A$1*'[1]440123Exp'!AA$267</f>
        <v>6.7079999999999993E-4</v>
      </c>
      <c r="AC9" s="393"/>
      <c r="AD9" s="205">
        <f>'[1]440123Exp'!AB$267</f>
        <v>1.2911398557990001</v>
      </c>
      <c r="AE9" s="206">
        <f>'[1]440123Exp'!AC$267</f>
        <v>1.5587667232</v>
      </c>
      <c r="AF9" s="440">
        <f>'[1]440123Exp'!AD$267</f>
        <v>1.1271996431999998</v>
      </c>
      <c r="AG9" s="440">
        <f>'[1]440123Exp'!AE$267</f>
        <v>1.2401877264000001</v>
      </c>
      <c r="AH9" s="440">
        <f>'[1]440123Exp'!AF$267</f>
        <v>1.4620016943</v>
      </c>
      <c r="AI9" s="440">
        <f>'[1]440123Exp'!AG$267</f>
        <v>1.1631489012</v>
      </c>
      <c r="AJ9" s="440">
        <f>'[1]440123Exp'!AH$267</f>
        <v>1.1830012080000001</v>
      </c>
      <c r="AK9" s="440">
        <f>'[1]440123Exp'!AI$267</f>
        <v>1.1902353940000001</v>
      </c>
      <c r="AL9" s="440">
        <f>'[1]440123Exp'!AJ$267</f>
        <v>1.2270810860000001</v>
      </c>
      <c r="AM9" s="440">
        <f>'[1]440123Exp'!AK$267</f>
        <v>-0.57983788719999996</v>
      </c>
      <c r="AN9" s="440">
        <f>'[1]440123Exp'!AL$267</f>
        <v>4.1017157999999731E-3</v>
      </c>
      <c r="AO9" s="440">
        <f>'[1]440123Exp'!AM$267</f>
        <v>0</v>
      </c>
      <c r="AP9" s="440">
        <f>'[1]440123Exp'!AN$267</f>
        <v>1.7062143999999994E-3</v>
      </c>
      <c r="AQ9" s="440">
        <f>'[1]440123Exp'!AO$267</f>
        <v>0</v>
      </c>
      <c r="AR9" s="440">
        <f>'[1]440123Exp'!AP$267</f>
        <v>2.5764929000000002E-2</v>
      </c>
      <c r="AS9" s="440">
        <f>'[1]440123Exp'!AQ$267</f>
        <v>6.5737874999999973E-3</v>
      </c>
      <c r="AT9" s="440">
        <f>'[1]440123Exp'!AR$267</f>
        <v>9.4293490300000019E-2</v>
      </c>
      <c r="AU9" s="440">
        <f>'[1]440123Exp'!AS$267</f>
        <v>1.20866603E-2</v>
      </c>
      <c r="AV9" s="440">
        <f>'[1]440123Exp'!AT$267</f>
        <v>6.0377444000000009E-2</v>
      </c>
      <c r="AW9" s="440">
        <f>'[1]440123Exp'!AU$267</f>
        <v>0</v>
      </c>
      <c r="AX9" s="440">
        <f>'[1]440123Exp'!AV$267</f>
        <v>0</v>
      </c>
      <c r="AY9" s="440">
        <f>'[1]440123Exp'!AW$267</f>
        <v>0</v>
      </c>
      <c r="AZ9" s="440">
        <f>'[1]440123Exp'!AX$267</f>
        <v>0</v>
      </c>
      <c r="BA9" s="440">
        <f>'[1]440123Exp'!AY$267</f>
        <v>0</v>
      </c>
      <c r="BB9" s="440">
        <f>'[1]440123Exp'!AZ$267</f>
        <v>0</v>
      </c>
      <c r="BC9" s="441">
        <f>'[1]440123Exp'!BA$267</f>
        <v>0</v>
      </c>
      <c r="BD9" s="619"/>
      <c r="BE9" s="31"/>
    </row>
    <row r="10" spans="1:57" ht="17.149999999999999" customHeight="1">
      <c r="B10" s="15" t="s">
        <v>216</v>
      </c>
      <c r="C10" s="27">
        <f>1/$A$1*'[1]440123Exp'!B$264</f>
        <v>0.10535981904761907</v>
      </c>
      <c r="D10" s="29">
        <f>1/$A$1*'[1]440123Exp'!C$264</f>
        <v>0.10538061190476192</v>
      </c>
      <c r="E10" s="29">
        <f>1/$A$1*'[1]440123Exp'!D$264</f>
        <v>0.20154752380952384</v>
      </c>
      <c r="F10" s="29">
        <f>1/$A$1*'[1]440123Exp'!E$264</f>
        <v>0.26633408571428563</v>
      </c>
      <c r="G10" s="29">
        <f>1/$A$1*'[1]440123Exp'!F$264</f>
        <v>0.27525383333333331</v>
      </c>
      <c r="H10" s="29">
        <f>1/$A$1*'[1]440123Exp'!G$264</f>
        <v>0.22642655436507936</v>
      </c>
      <c r="I10" s="29">
        <f>1/$A$1*'[1]440123Exp'!H$264</f>
        <v>0.2658165595238095</v>
      </c>
      <c r="J10" s="34">
        <f>1/$A$1*'[1]440123Exp'!I$264</f>
        <v>0.33050210888888887</v>
      </c>
      <c r="K10" s="34">
        <f>1/$A$1*'[1]440123Exp'!J$264</f>
        <v>0.39029885756302513</v>
      </c>
      <c r="L10" s="34">
        <f>1/$A$1*'[1]440123Exp'!K$264</f>
        <v>0.36935460863858344</v>
      </c>
      <c r="M10" s="29">
        <f>1/$A$1*'[1]440123Exp'!L$264</f>
        <v>0.66673057515527934</v>
      </c>
      <c r="N10" s="29">
        <f>1/$A$1*'[1]440123Exp'!M$264</f>
        <v>0.58515685688487951</v>
      </c>
      <c r="O10" s="29">
        <f>1/$A$1*'[1]440123Exp'!N$264</f>
        <v>0.95320210454617371</v>
      </c>
      <c r="P10" s="29">
        <f>1/$A$1*'[1]440123Exp'!O$264</f>
        <v>0.66315637221975754</v>
      </c>
      <c r="Q10" s="29">
        <f>1/$A$1*'[1]440123Exp'!P$264</f>
        <v>0.69815580928096099</v>
      </c>
      <c r="R10" s="29">
        <f>1/$A$1*'[1]440123Exp'!Q$264</f>
        <v>0.49935593105885845</v>
      </c>
      <c r="S10" s="29">
        <f>1/$A$1*'[1]440123Exp'!R$264</f>
        <v>0.3015168773610345</v>
      </c>
      <c r="T10" s="29">
        <f>1/$A$1*'[1]440123Exp'!S$264</f>
        <v>1.3233427921768708</v>
      </c>
      <c r="U10" s="29">
        <f>1/$A$1*'[1]440123Exp'!T$264</f>
        <v>0</v>
      </c>
      <c r="V10" s="29">
        <f>1/$A$1*'[1]440123Exp'!U$264</f>
        <v>5.7433383549783584E-2</v>
      </c>
      <c r="W10" s="29">
        <f>1/$A$1*'[1]440123Exp'!V$264</f>
        <v>5.7433383549783584E-2</v>
      </c>
      <c r="X10" s="29">
        <f>1/$A$1*'[1]440123Exp'!W$264</f>
        <v>5.7433383549783584E-2</v>
      </c>
      <c r="Y10" s="29">
        <f>1/$A$1*'[1]440123Exp'!X$264</f>
        <v>5.7433383549783584E-2</v>
      </c>
      <c r="Z10" s="29">
        <f>1/$A$1*'[1]440123Exp'!Y$264</f>
        <v>5.7433383549783584E-2</v>
      </c>
      <c r="AA10" s="29">
        <f>1/$A$1*'[1]440123Exp'!Z$264</f>
        <v>5.7433383549783584E-2</v>
      </c>
      <c r="AB10" s="29">
        <f>1/$A$1*'[1]440123Exp'!AA$264</f>
        <v>5.7433383549783584E-2</v>
      </c>
      <c r="AC10" s="219"/>
      <c r="AD10" s="160">
        <f>'[1]440123Exp'!AB$264</f>
        <v>11.536150807958995</v>
      </c>
      <c r="AE10" s="161">
        <f>'[1]440123Exp'!AC$264</f>
        <v>10.105591264399997</v>
      </c>
      <c r="AF10" s="442">
        <f>'[1]440123Exp'!AD$264</f>
        <v>18.548606865599996</v>
      </c>
      <c r="AG10" s="442">
        <f>'[1]440123Exp'!AE$264</f>
        <v>24.048114059200003</v>
      </c>
      <c r="AH10" s="442">
        <f>'[1]440123Exp'!AF$264</f>
        <v>27.224339960300004</v>
      </c>
      <c r="AI10" s="442">
        <f>'[1]440123Exp'!AG$264</f>
        <v>28.965589052399995</v>
      </c>
      <c r="AJ10" s="442">
        <f>'[1]440123Exp'!AH$264</f>
        <v>35.366198923200002</v>
      </c>
      <c r="AK10" s="442">
        <f>'[1]440123Exp'!AI$264</f>
        <v>43.71966128950001</v>
      </c>
      <c r="AL10" s="442">
        <f>'[1]440123Exp'!AJ$264</f>
        <v>69.626051178400019</v>
      </c>
      <c r="AM10" s="442">
        <f>'[1]440123Exp'!AK$264</f>
        <v>6.1819962951999967</v>
      </c>
      <c r="AN10" s="442">
        <f>'[1]440123Exp'!AL$264</f>
        <v>7.3768854897000011</v>
      </c>
      <c r="AO10" s="442">
        <f>'[1]440123Exp'!AM$264</f>
        <v>5.7456609600000004</v>
      </c>
      <c r="AP10" s="442">
        <f>'[1]440123Exp'!AN$264</f>
        <v>14.1353708848</v>
      </c>
      <c r="AQ10" s="442">
        <f>'[1]440123Exp'!AO$264</f>
        <v>12.305656640999995</v>
      </c>
      <c r="AR10" s="442">
        <f>'[1]440123Exp'!AP$264</f>
        <v>7.4526618119999997</v>
      </c>
      <c r="AS10" s="442">
        <f>'[1]440123Exp'!AQ$264</f>
        <v>4.0591157354999972</v>
      </c>
      <c r="AT10" s="442">
        <f>'[1]440123Exp'!AR$264</f>
        <v>7.301865091999999</v>
      </c>
      <c r="AU10" s="442">
        <f>'[1]440123Exp'!AS$264</f>
        <v>4.4065202466999986</v>
      </c>
      <c r="AV10" s="442">
        <f>'[1]440123Exp'!AT$264</f>
        <v>2.8271840900000043</v>
      </c>
      <c r="AW10" s="442">
        <f>'[1]440123Exp'!AU$264</f>
        <v>2.9782607237499992</v>
      </c>
      <c r="AX10" s="442">
        <f>'[1]440123Exp'!AV$264</f>
        <v>0</v>
      </c>
      <c r="AY10" s="442">
        <f>'[1]440123Exp'!AW$264</f>
        <v>0</v>
      </c>
      <c r="AZ10" s="442">
        <f>'[1]440123Exp'!AX$264</f>
        <v>0</v>
      </c>
      <c r="BA10" s="442">
        <f>'[1]440123Exp'!AY$264</f>
        <v>0</v>
      </c>
      <c r="BB10" s="442">
        <f>'[1]440123Exp'!AZ$264</f>
        <v>0</v>
      </c>
      <c r="BC10" s="443">
        <f>'[1]440123Exp'!BA$264</f>
        <v>0</v>
      </c>
      <c r="BD10" s="619"/>
      <c r="BE10" s="31"/>
    </row>
    <row r="11" spans="1:57">
      <c r="B11" s="5" t="s">
        <v>36</v>
      </c>
      <c r="C11" s="21">
        <f>1/$A$1*'[1]440123Exp'!B$23</f>
        <v>3.7937299999999993E-2</v>
      </c>
      <c r="D11" s="12">
        <f>1/$A$1*'[1]440123Exp'!C$23</f>
        <v>4.4641799999999995E-2</v>
      </c>
      <c r="E11" s="12">
        <f>1/$A$1*'[1]440123Exp'!D$23</f>
        <v>0.1003764</v>
      </c>
      <c r="F11" s="12">
        <f>1/$A$1*'[1]440123Exp'!E$23</f>
        <v>8.2832076190476195E-2</v>
      </c>
      <c r="G11" s="12">
        <f>1/$A$1*'[1]440123Exp'!F$23</f>
        <v>8.5447999999999996E-2</v>
      </c>
      <c r="H11" s="12">
        <f>1/$A$1*'[1]440123Exp'!G$23</f>
        <v>4.9780300000000006E-2</v>
      </c>
      <c r="I11" s="12">
        <f>1/$A$1*'[1]440123Exp'!H$23</f>
        <v>3.9897500000000002E-2</v>
      </c>
      <c r="J11" s="89">
        <f>1/$A$1*'[1]440123Exp'!I$23</f>
        <v>6.9476101904761903E-2</v>
      </c>
      <c r="K11" s="89">
        <f>1/$A$1*'[1]440123Exp'!J$23</f>
        <v>9.9671239285714266E-2</v>
      </c>
      <c r="L11" s="89">
        <f>1/$A$1*'[1]440123Exp'!K$23</f>
        <v>0.16007650000000001</v>
      </c>
      <c r="M11" s="12">
        <f>1/$A$1*'[1]440123Exp'!L$23</f>
        <v>0.17455969130434781</v>
      </c>
      <c r="N11" s="12">
        <f>1/$A$1*'[1]440123Exp'!M$23</f>
        <v>0.21359220434782611</v>
      </c>
      <c r="O11" s="12">
        <f>1/$A$1*'[1]440123Exp'!N$23</f>
        <v>0.50147637826086955</v>
      </c>
      <c r="P11" s="12">
        <f>1/$A$1*'[1]440123Exp'!O$23</f>
        <v>0.34479043913043478</v>
      </c>
      <c r="Q11" s="12">
        <f>1/$A$1*'[1]440123Exp'!P$23</f>
        <v>0.32743388703416149</v>
      </c>
      <c r="R11" s="12">
        <f>1/$A$1*'[1]440123Exp'!Q$23</f>
        <v>0.30307646090062113</v>
      </c>
      <c r="S11" s="12">
        <f>1/$A$1*'[1]440123Exp'!R$23</f>
        <v>0.18401730000000002</v>
      </c>
      <c r="T11" s="12">
        <f>1/$A$1*'[1]440123Exp'!S$23</f>
        <v>0</v>
      </c>
      <c r="U11" s="12">
        <f>1/$A$1*'[1]440123Exp'!T$23</f>
        <v>0</v>
      </c>
      <c r="V11" s="12">
        <f>1/$A$1*'[1]440123Exp'!U$23</f>
        <v>3.5878147959183672E-3</v>
      </c>
      <c r="W11" s="12">
        <f>1/$A$1*'[1]440123Exp'!V$23</f>
        <v>3.5878147959183672E-3</v>
      </c>
      <c r="X11" s="12">
        <f>1/$A$1*'[1]440123Exp'!W$23</f>
        <v>3.5878147959183672E-3</v>
      </c>
      <c r="Y11" s="12">
        <f>1/$A$1*'[1]440123Exp'!X$23</f>
        <v>3.5878147959183672E-3</v>
      </c>
      <c r="Z11" s="12">
        <f>1/$A$1*'[1]440123Exp'!Y$23</f>
        <v>3.5878147959183672E-3</v>
      </c>
      <c r="AA11" s="12">
        <f>1/$A$1*'[1]440123Exp'!Z$23</f>
        <v>3.5878147959183672E-3</v>
      </c>
      <c r="AB11" s="12">
        <f>1/$A$1*'[1]440123Exp'!AA$23</f>
        <v>3.5878147959183672E-3</v>
      </c>
      <c r="AC11" s="393"/>
      <c r="AD11" s="208">
        <f>'[1]440123Exp'!AB$23</f>
        <v>2.5391201997210002</v>
      </c>
      <c r="AE11" s="209">
        <f>'[1]440123Exp'!AC$23</f>
        <v>3.7933630579999997</v>
      </c>
      <c r="AF11" s="445">
        <f>'[1]440123Exp'!AD$23</f>
        <v>5.6889262848</v>
      </c>
      <c r="AG11" s="445">
        <f>'[1]440123Exp'!AE$23</f>
        <v>5.4845790832000008</v>
      </c>
      <c r="AH11" s="445">
        <f>'[1]440123Exp'!AF$23</f>
        <v>6.5602626733000005</v>
      </c>
      <c r="AI11" s="445">
        <f>'[1]440123Exp'!AG$23</f>
        <v>5.2962419367000004</v>
      </c>
      <c r="AJ11" s="445">
        <f>'[1]440123Exp'!AH$23</f>
        <v>7.847543946</v>
      </c>
      <c r="AK11" s="445">
        <f>'[1]440123Exp'!AI$23</f>
        <v>12.449421907</v>
      </c>
      <c r="AL11" s="445">
        <f>'[1]440123Exp'!AJ$23</f>
        <v>14.799182246000001</v>
      </c>
      <c r="AM11" s="445">
        <f>'[1]440123Exp'!AK$23</f>
        <v>3.3825434279999982</v>
      </c>
      <c r="AN11" s="445">
        <f>'[1]440123Exp'!AL$23</f>
        <v>3.8624428583999997</v>
      </c>
      <c r="AO11" s="445">
        <f>'[1]440123Exp'!AM$23</f>
        <v>3.9398165760000019</v>
      </c>
      <c r="AP11" s="445">
        <f>'[1]440123Exp'!AN$23</f>
        <v>8.3936125328000006</v>
      </c>
      <c r="AQ11" s="445">
        <f>'[1]440123Exp'!AO$23</f>
        <v>7.3419785141999974</v>
      </c>
      <c r="AR11" s="445">
        <f>'[1]440123Exp'!AP$23</f>
        <v>4.4106532125000015</v>
      </c>
      <c r="AS11" s="445">
        <f>'[1]440123Exp'!AQ$23</f>
        <v>2.5638226144999976</v>
      </c>
      <c r="AT11" s="445">
        <f>'[1]440123Exp'!AR$23</f>
        <v>5.530913644</v>
      </c>
      <c r="AU11" s="445">
        <f>'[1]440123Exp'!AS$23</f>
        <v>0</v>
      </c>
      <c r="AV11" s="445">
        <f>'[1]440123Exp'!AT$23</f>
        <v>1.0500613490000035</v>
      </c>
      <c r="AW11" s="445">
        <f>'[1]440123Exp'!AU$23</f>
        <v>1.2635136079166664</v>
      </c>
      <c r="AX11" s="445">
        <f>'[1]440123Exp'!AV$23</f>
        <v>0</v>
      </c>
      <c r="AY11" s="445">
        <f>'[1]440123Exp'!AW$23</f>
        <v>0</v>
      </c>
      <c r="AZ11" s="445">
        <f>'[1]440123Exp'!AX$23</f>
        <v>0</v>
      </c>
      <c r="BA11" s="445">
        <f>'[1]440123Exp'!AY$23</f>
        <v>0</v>
      </c>
      <c r="BB11" s="445">
        <f>'[1]440123Exp'!AZ$23</f>
        <v>0</v>
      </c>
      <c r="BC11" s="446">
        <f>'[1]440123Exp'!BA$23</f>
        <v>0</v>
      </c>
      <c r="BD11" s="619"/>
      <c r="BE11" s="31"/>
    </row>
    <row r="12" spans="1:57">
      <c r="B12" s="5" t="s">
        <v>38</v>
      </c>
      <c r="C12" s="21">
        <f>1/$A$1*'[1]440123Exp'!B$91</f>
        <v>4.6710190476190475E-2</v>
      </c>
      <c r="D12" s="12">
        <f>1/$A$1*'[1]440123Exp'!C$91</f>
        <v>4.2185095238095244E-2</v>
      </c>
      <c r="E12" s="12">
        <f>1/$A$1*'[1]440123Exp'!D$91</f>
        <v>6.6751309523809518E-2</v>
      </c>
      <c r="F12" s="12">
        <f>1/$A$1*'[1]440123Exp'!E$91</f>
        <v>0.1370509857142857</v>
      </c>
      <c r="G12" s="12">
        <f>1/$A$1*'[1]440123Exp'!F$91</f>
        <v>0.15103625714285715</v>
      </c>
      <c r="H12" s="12">
        <f>1/$A$1*'[1]440123Exp'!G$91</f>
        <v>0.12370379999999999</v>
      </c>
      <c r="I12" s="12">
        <f>1/$A$1*'[1]440123Exp'!H$91</f>
        <v>0.1488534</v>
      </c>
      <c r="J12" s="89">
        <f>1/$A$1*'[1]440123Exp'!I$91</f>
        <v>0.17565975047619048</v>
      </c>
      <c r="K12" s="89">
        <f>1/$A$1*'[1]440123Exp'!J$91</f>
        <v>0.1493925392857143</v>
      </c>
      <c r="L12" s="89">
        <f>1/$A$1*'[1]440123Exp'!K$91</f>
        <v>0.15027902539682539</v>
      </c>
      <c r="M12" s="12">
        <f>1/$A$1*'[1]440123Exp'!L$91</f>
        <v>0.41471218695652179</v>
      </c>
      <c r="N12" s="12">
        <f>1/$A$1*'[1]440123Exp'!M$91</f>
        <v>0.30563863043478262</v>
      </c>
      <c r="O12" s="12">
        <f>1/$A$1*'[1]440123Exp'!N$91</f>
        <v>0.30411480000000002</v>
      </c>
      <c r="P12" s="12">
        <f>1/$A$1*'[1]440123Exp'!O$91</f>
        <v>0.26776311304347827</v>
      </c>
      <c r="Q12" s="12">
        <f>1/$A$1*'[1]440123Exp'!P$91</f>
        <v>0.3252703199534161</v>
      </c>
      <c r="R12" s="12">
        <f>1/$A$1*'[1]440123Exp'!Q$91</f>
        <v>0.16484749395445136</v>
      </c>
      <c r="S12" s="12">
        <f>1/$A$1*'[1]440123Exp'!R$91</f>
        <v>9.5987608163265306E-2</v>
      </c>
      <c r="T12" s="12">
        <f>1/$A$1*'[1]440123Exp'!S$91</f>
        <v>0.40987043265306122</v>
      </c>
      <c r="U12" s="12">
        <f>1/$A$1*'[1]440123Exp'!T$91</f>
        <v>0</v>
      </c>
      <c r="V12" s="12">
        <f>1/$A$1*'[1]440123Exp'!U$91</f>
        <v>1.3949999999999995E-3</v>
      </c>
      <c r="W12" s="12">
        <f>1/$A$1*'[1]440123Exp'!V$91</f>
        <v>1.3949999999999995E-3</v>
      </c>
      <c r="X12" s="12">
        <f>1/$A$1*'[1]440123Exp'!W$91</f>
        <v>1.3949999999999995E-3</v>
      </c>
      <c r="Y12" s="12">
        <f>1/$A$1*'[1]440123Exp'!X$91</f>
        <v>1.3949999999999995E-3</v>
      </c>
      <c r="Z12" s="12">
        <f>1/$A$1*'[1]440123Exp'!Y$91</f>
        <v>1.3949999999999995E-3</v>
      </c>
      <c r="AA12" s="12">
        <f>1/$A$1*'[1]440123Exp'!Z$91</f>
        <v>1.3949999999999995E-3</v>
      </c>
      <c r="AB12" s="12">
        <f>1/$A$1*'[1]440123Exp'!AA$91</f>
        <v>1.3949999999999995E-3</v>
      </c>
      <c r="AC12" s="393"/>
      <c r="AD12" s="208">
        <f>'[1]440123Exp'!AB$91</f>
        <v>4.5980299868039998</v>
      </c>
      <c r="AE12" s="209">
        <f>'[1]440123Exp'!AC$91</f>
        <v>3.2501610591999994</v>
      </c>
      <c r="AF12" s="445">
        <f>'[1]440123Exp'!AD$91</f>
        <v>6.2368683888000005</v>
      </c>
      <c r="AG12" s="445">
        <f>'[1]440123Exp'!AE$91</f>
        <v>8.9082158368000002</v>
      </c>
      <c r="AH12" s="445">
        <f>'[1]440123Exp'!AF$91</f>
        <v>11.7565243138</v>
      </c>
      <c r="AI12" s="445">
        <f>'[1]440123Exp'!AG$91</f>
        <v>11.660533770600001</v>
      </c>
      <c r="AJ12" s="445">
        <f>'[1]440123Exp'!AH$91</f>
        <v>11.300443946000001</v>
      </c>
      <c r="AK12" s="445">
        <f>'[1]440123Exp'!AI$91</f>
        <v>13.7199233745</v>
      </c>
      <c r="AL12" s="445">
        <f>'[1]440123Exp'!AJ$91</f>
        <v>16.998790120400002</v>
      </c>
      <c r="AM12" s="445">
        <f>'[1]440123Exp'!AK$91</f>
        <v>0.91254232080000008</v>
      </c>
      <c r="AN12" s="445">
        <f>'[1]440123Exp'!AL$91</f>
        <v>3.0595445846999993</v>
      </c>
      <c r="AO12" s="445">
        <f>'[1]440123Exp'!AM$91</f>
        <v>1.7374568159999981</v>
      </c>
      <c r="AP12" s="445">
        <f>'[1]440123Exp'!AN$91</f>
        <v>3.8564004335999993</v>
      </c>
      <c r="AQ12" s="445">
        <f>'[1]440123Exp'!AO$91</f>
        <v>3.2632532603999991</v>
      </c>
      <c r="AR12" s="445">
        <f>'[1]440123Exp'!AP$91</f>
        <v>1.2563850344999992</v>
      </c>
      <c r="AS12" s="445">
        <f>'[1]440123Exp'!AQ$91</f>
        <v>1.3522086724999998</v>
      </c>
      <c r="AT12" s="445">
        <f>'[1]440123Exp'!AR$91</f>
        <v>1.218644875699999</v>
      </c>
      <c r="AU12" s="445">
        <f>'[1]440123Exp'!AS$91</f>
        <v>0.5095285909999987</v>
      </c>
      <c r="AV12" s="445">
        <f>'[1]440123Exp'!AT$91</f>
        <v>0.93705027800000096</v>
      </c>
      <c r="AW12" s="445">
        <f>'[1]440123Exp'!AU$91</f>
        <v>0.28461039874999999</v>
      </c>
      <c r="AX12" s="445">
        <f>'[1]440123Exp'!AV$91</f>
        <v>0</v>
      </c>
      <c r="AY12" s="445">
        <f>'[1]440123Exp'!AW$91</f>
        <v>0</v>
      </c>
      <c r="AZ12" s="445">
        <f>'[1]440123Exp'!AX$91</f>
        <v>0</v>
      </c>
      <c r="BA12" s="445">
        <f>'[1]440123Exp'!AY$91</f>
        <v>0</v>
      </c>
      <c r="BB12" s="445">
        <f>'[1]440123Exp'!AZ$91</f>
        <v>0</v>
      </c>
      <c r="BC12" s="446">
        <f>'[1]440123Exp'!BA$91</f>
        <v>0</v>
      </c>
      <c r="BD12" s="619"/>
      <c r="BE12" s="31"/>
    </row>
    <row r="13" spans="1:57">
      <c r="B13" s="5" t="s">
        <v>85</v>
      </c>
      <c r="C13" s="21">
        <f>1/$A$1*'[1]440123Exp'!B$246</f>
        <v>2.6305476190476192E-3</v>
      </c>
      <c r="D13" s="12">
        <f>1/$A$1*'[1]440123Exp'!C$246</f>
        <v>1.0652485714285714E-2</v>
      </c>
      <c r="E13" s="12">
        <f>1/$A$1*'[1]440123Exp'!D$246</f>
        <v>1.1501528571428572E-2</v>
      </c>
      <c r="F13" s="12">
        <f>1/$A$1*'[1]440123Exp'!E$246</f>
        <v>1.6512933333333334E-2</v>
      </c>
      <c r="G13" s="12">
        <f>1/$A$1*'[1]440123Exp'!F$246</f>
        <v>9.9200142857142851E-3</v>
      </c>
      <c r="H13" s="12">
        <f>1/$A$1*'[1]440123Exp'!G$246</f>
        <v>2.0131936507936505E-2</v>
      </c>
      <c r="I13" s="12">
        <f>1/$A$1*'[1]440123Exp'!H$246</f>
        <v>2.8521500000000002E-2</v>
      </c>
      <c r="J13" s="89">
        <f>1/$A$1*'[1]440123Exp'!I$246</f>
        <v>2.6858858095238095E-2</v>
      </c>
      <c r="K13" s="89">
        <f>1/$A$1*'[1]440123Exp'!J$246</f>
        <v>0.11242626827731092</v>
      </c>
      <c r="L13" s="89">
        <f>1/$A$1*'[1]440123Exp'!K$246</f>
        <v>1.686912222222222E-2</v>
      </c>
      <c r="M13" s="12">
        <f>1/$A$1*'[1]440123Exp'!L$246</f>
        <v>3.5544286542443057E-2</v>
      </c>
      <c r="N13" s="12">
        <f>1/$A$1*'[1]440123Exp'!M$246</f>
        <v>4.1365002990568209E-2</v>
      </c>
      <c r="O13" s="12">
        <f>1/$A$1*'[1]440123Exp'!N$246</f>
        <v>7.4870291021030835E-2</v>
      </c>
      <c r="P13" s="12">
        <f>1/$A$1*'[1]440123Exp'!O$246</f>
        <v>2.3390389026915114E-2</v>
      </c>
      <c r="Q13" s="12">
        <f>1/$A$1*'[1]440123Exp'!P$246</f>
        <v>1.658585686081886E-2</v>
      </c>
      <c r="R13" s="12">
        <f>1/$A$1*'[1]440123Exp'!Q$246</f>
        <v>2.102682244306418E-2</v>
      </c>
      <c r="S13" s="12">
        <f>1/$A$1*'[1]440123Exp'!R$246</f>
        <v>6.1772999999999984E-3</v>
      </c>
      <c r="T13" s="12">
        <f>1/$A$1*'[1]440123Exp'!S$246</f>
        <v>3.40646E-2</v>
      </c>
      <c r="U13" s="12">
        <f>1/$A$1*'[1]440123Exp'!T$246</f>
        <v>0</v>
      </c>
      <c r="V13" s="12">
        <f>1/$A$1*'[1]440123Exp'!U$246</f>
        <v>0</v>
      </c>
      <c r="W13" s="12">
        <f>1/$A$1*'[1]440123Exp'!V$246</f>
        <v>0</v>
      </c>
      <c r="X13" s="12">
        <f>1/$A$1*'[1]440123Exp'!W$246</f>
        <v>0</v>
      </c>
      <c r="Y13" s="12">
        <f>1/$A$1*'[1]440123Exp'!X$246</f>
        <v>0</v>
      </c>
      <c r="Z13" s="12">
        <f>1/$A$1*'[1]440123Exp'!Y$246</f>
        <v>0</v>
      </c>
      <c r="AA13" s="12">
        <f>1/$A$1*'[1]440123Exp'!Z$246</f>
        <v>0</v>
      </c>
      <c r="AB13" s="12">
        <f>1/$A$1*'[1]440123Exp'!AA$246</f>
        <v>0</v>
      </c>
      <c r="AC13" s="393"/>
      <c r="AD13" s="208">
        <f>'[1]440123Exp'!AB$246</f>
        <v>0.34012048724999999</v>
      </c>
      <c r="AE13" s="209">
        <f>'[1]440123Exp'!AC$246</f>
        <v>1.6369526031999999</v>
      </c>
      <c r="AF13" s="445">
        <f>'[1]440123Exp'!AD$246</f>
        <v>1.8896785295999998</v>
      </c>
      <c r="AG13" s="445">
        <f>'[1]440123Exp'!AE$246</f>
        <v>3.0034785311999999</v>
      </c>
      <c r="AH13" s="445">
        <f>'[1]440123Exp'!AF$246</f>
        <v>2.2990642969000001</v>
      </c>
      <c r="AI13" s="445">
        <f>'[1]440123Exp'!AG$246</f>
        <v>4.6946412084000002</v>
      </c>
      <c r="AJ13" s="445">
        <f>'[1]440123Exp'!AH$246</f>
        <v>5.6471275468000002</v>
      </c>
      <c r="AK13" s="445">
        <f>'[1]440123Exp'!AI$246</f>
        <v>6.0514071170000001</v>
      </c>
      <c r="AL13" s="445">
        <f>'[1]440123Exp'!AJ$246</f>
        <v>25.408037642400004</v>
      </c>
      <c r="AM13" s="445">
        <f>'[1]440123Exp'!AK$246</f>
        <v>0.70255239120000024</v>
      </c>
      <c r="AN13" s="445">
        <f>'[1]440123Exp'!AL$246</f>
        <v>0.38080467360000014</v>
      </c>
      <c r="AO13" s="445">
        <f>'[1]440123Exp'!AM$246</f>
        <v>5.8464000000313376E-5</v>
      </c>
      <c r="AP13" s="445">
        <f>'[1]440123Exp'!AN$246</f>
        <v>1.6726669871999995</v>
      </c>
      <c r="AQ13" s="445">
        <f>'[1]440123Exp'!AO$246</f>
        <v>1.4375181747000001</v>
      </c>
      <c r="AR13" s="445">
        <f>'[1]440123Exp'!AP$246</f>
        <v>1.0968853244999996</v>
      </c>
      <c r="AS13" s="445">
        <f>'[1]440123Exp'!AQ$246</f>
        <v>7.3692989999996072E-3</v>
      </c>
      <c r="AT13" s="445">
        <f>'[1]440123Exp'!AR$246</f>
        <v>0.32560791779999998</v>
      </c>
      <c r="AU13" s="445">
        <f>'[1]440123Exp'!AS$246</f>
        <v>0</v>
      </c>
      <c r="AV13" s="445">
        <f>'[1]440123Exp'!AT$246</f>
        <v>0.50717100199999976</v>
      </c>
      <c r="AW13" s="445">
        <f>'[1]440123Exp'!AU$246</f>
        <v>0</v>
      </c>
      <c r="AX13" s="445">
        <f>'[1]440123Exp'!AV$246</f>
        <v>0</v>
      </c>
      <c r="AY13" s="445">
        <f>'[1]440123Exp'!AW$246</f>
        <v>0</v>
      </c>
      <c r="AZ13" s="445">
        <f>'[1]440123Exp'!AX$246</f>
        <v>0</v>
      </c>
      <c r="BA13" s="445">
        <f>'[1]440123Exp'!AY$246</f>
        <v>0</v>
      </c>
      <c r="BB13" s="445">
        <f>'[1]440123Exp'!AZ$246</f>
        <v>0</v>
      </c>
      <c r="BC13" s="446">
        <f>'[1]440123Exp'!BA$246</f>
        <v>0</v>
      </c>
      <c r="BD13" s="619"/>
      <c r="BE13" s="31"/>
    </row>
    <row r="14" spans="1:57">
      <c r="B14" s="5" t="s">
        <v>19</v>
      </c>
      <c r="C14" s="20">
        <f t="shared" ref="C14:M14" si="3">SUM(C10:C10)-SUM(C11:C13)</f>
        <v>1.8081780952380985E-2</v>
      </c>
      <c r="D14" s="16">
        <f t="shared" si="3"/>
        <v>7.901230952380961E-3</v>
      </c>
      <c r="E14" s="16">
        <f t="shared" si="3"/>
        <v>2.2918285714285752E-2</v>
      </c>
      <c r="F14" s="16">
        <f t="shared" si="3"/>
        <v>2.9938090476190393E-2</v>
      </c>
      <c r="G14" s="16">
        <f t="shared" si="3"/>
        <v>2.8849561904761872E-2</v>
      </c>
      <c r="H14" s="16">
        <f t="shared" si="3"/>
        <v>3.281051785714284E-2</v>
      </c>
      <c r="I14" s="16">
        <f t="shared" si="3"/>
        <v>4.8544159523809499E-2</v>
      </c>
      <c r="J14" s="67">
        <f t="shared" si="3"/>
        <v>5.8507398412698419E-2</v>
      </c>
      <c r="K14" s="67">
        <f t="shared" si="3"/>
        <v>2.8808810714285593E-2</v>
      </c>
      <c r="L14" s="67">
        <f t="shared" si="3"/>
        <v>4.2129961019535811E-2</v>
      </c>
      <c r="M14" s="16">
        <f t="shared" si="3"/>
        <v>4.1914410351966747E-2</v>
      </c>
      <c r="N14" s="16">
        <f>SUM(N10:N10)-SUM(N11:N13)</f>
        <v>2.4561019111702609E-2</v>
      </c>
      <c r="O14" s="16">
        <f t="shared" ref="O14:AB14" si="4">SUM(O10:O10)-SUM(O11:O13)</f>
        <v>7.2740635264273323E-2</v>
      </c>
      <c r="P14" s="16">
        <f t="shared" si="4"/>
        <v>2.7212431018929339E-2</v>
      </c>
      <c r="Q14" s="16">
        <f t="shared" si="4"/>
        <v>2.8865745432564593E-2</v>
      </c>
      <c r="R14" s="16">
        <f t="shared" si="4"/>
        <v>1.0405153760721764E-2</v>
      </c>
      <c r="S14" s="16">
        <f t="shared" si="4"/>
        <v>1.5334669197769157E-2</v>
      </c>
      <c r="T14" s="16">
        <f t="shared" si="4"/>
        <v>0.87940775952380956</v>
      </c>
      <c r="U14" s="16">
        <f t="shared" si="4"/>
        <v>0</v>
      </c>
      <c r="V14" s="16">
        <f t="shared" si="4"/>
        <v>5.2450568753865216E-2</v>
      </c>
      <c r="W14" s="16">
        <f t="shared" si="4"/>
        <v>5.2450568753865216E-2</v>
      </c>
      <c r="X14" s="16">
        <f t="shared" si="4"/>
        <v>5.2450568753865216E-2</v>
      </c>
      <c r="Y14" s="16">
        <f t="shared" si="4"/>
        <v>5.2450568753865216E-2</v>
      </c>
      <c r="Z14" s="16">
        <f t="shared" si="4"/>
        <v>5.2450568753865216E-2</v>
      </c>
      <c r="AA14" s="16">
        <f t="shared" si="4"/>
        <v>5.2450568753865216E-2</v>
      </c>
      <c r="AB14" s="16">
        <f t="shared" si="4"/>
        <v>5.2450568753865216E-2</v>
      </c>
      <c r="AC14" s="395"/>
      <c r="AD14" s="208">
        <f t="shared" ref="AD14:BC14" si="5">SUM(AD10:AD10)-SUM(AD11:AD13)</f>
        <v>4.0588801341839948</v>
      </c>
      <c r="AE14" s="209">
        <f t="shared" si="5"/>
        <v>1.4251145439999995</v>
      </c>
      <c r="AF14" s="445">
        <f t="shared" si="5"/>
        <v>4.7331336623999967</v>
      </c>
      <c r="AG14" s="445">
        <f t="shared" si="5"/>
        <v>6.6518406080000041</v>
      </c>
      <c r="AH14" s="445">
        <f t="shared" si="5"/>
        <v>6.6084886763000021</v>
      </c>
      <c r="AI14" s="445">
        <f t="shared" si="5"/>
        <v>7.3141721366999946</v>
      </c>
      <c r="AJ14" s="445">
        <f t="shared" si="5"/>
        <v>10.571083484399999</v>
      </c>
      <c r="AK14" s="445">
        <f t="shared" si="5"/>
        <v>11.498908891000013</v>
      </c>
      <c r="AL14" s="445">
        <f t="shared" si="5"/>
        <v>12.420041169600012</v>
      </c>
      <c r="AM14" s="445">
        <f t="shared" si="5"/>
        <v>1.1843581551999982</v>
      </c>
      <c r="AN14" s="445">
        <f t="shared" si="5"/>
        <v>7.4093373000001961E-2</v>
      </c>
      <c r="AO14" s="445">
        <f t="shared" si="5"/>
        <v>6.8329104000000029E-2</v>
      </c>
      <c r="AP14" s="445">
        <f t="shared" si="5"/>
        <v>0.21269093120000093</v>
      </c>
      <c r="AQ14" s="445">
        <f t="shared" si="5"/>
        <v>0.26290669169999958</v>
      </c>
      <c r="AR14" s="445">
        <f t="shared" si="5"/>
        <v>0.68873824049999932</v>
      </c>
      <c r="AS14" s="445">
        <f t="shared" si="5"/>
        <v>0.13571514950000019</v>
      </c>
      <c r="AT14" s="445">
        <f t="shared" si="5"/>
        <v>0.22669865449999982</v>
      </c>
      <c r="AU14" s="445">
        <f t="shared" si="5"/>
        <v>3.8969916556999999</v>
      </c>
      <c r="AV14" s="445">
        <f t="shared" si="5"/>
        <v>0.33290146100000007</v>
      </c>
      <c r="AW14" s="445">
        <f t="shared" si="5"/>
        <v>1.4301367170833328</v>
      </c>
      <c r="AX14" s="445">
        <f t="shared" si="5"/>
        <v>0</v>
      </c>
      <c r="AY14" s="445">
        <f t="shared" si="5"/>
        <v>0</v>
      </c>
      <c r="AZ14" s="445">
        <f t="shared" si="5"/>
        <v>0</v>
      </c>
      <c r="BA14" s="445">
        <f t="shared" si="5"/>
        <v>0</v>
      </c>
      <c r="BB14" s="445">
        <f t="shared" si="5"/>
        <v>0</v>
      </c>
      <c r="BC14" s="446">
        <f t="shared" si="5"/>
        <v>0</v>
      </c>
      <c r="BD14" s="619"/>
      <c r="BE14" s="31"/>
    </row>
    <row r="15" spans="1:57" ht="17.149999999999999" customHeight="1">
      <c r="B15" s="18" t="s">
        <v>159</v>
      </c>
      <c r="C15" s="64">
        <f>1/$A$1*'[1]440123Exp'!B$265</f>
        <v>1.7161000000000001E-3</v>
      </c>
      <c r="D15" s="65">
        <f>1/$A$1*'[1]440123Exp'!C$265</f>
        <v>2.9627999999999998E-3</v>
      </c>
      <c r="E15" s="65">
        <f>1/$A$1*'[1]440123Exp'!D$265</f>
        <v>3.1167238095238096E-3</v>
      </c>
      <c r="F15" s="65">
        <f>1/$A$1*'[1]440123Exp'!E$265</f>
        <v>2.0167476190476193E-3</v>
      </c>
      <c r="G15" s="65">
        <f>1/$A$1*'[1]440123Exp'!F$265</f>
        <v>1.8952285714285719E-3</v>
      </c>
      <c r="H15" s="65">
        <f>1/$A$1*'[1]440123Exp'!G$265</f>
        <v>1.9312999999999997E-3</v>
      </c>
      <c r="I15" s="65">
        <f>1/$A$1*'[1]440123Exp'!H$265</f>
        <v>2.5438904761904764E-3</v>
      </c>
      <c r="J15" s="66">
        <f>1/$A$1*'[1]440123Exp'!I$265</f>
        <v>2.1920999999999998E-3</v>
      </c>
      <c r="K15" s="66">
        <f>1/$A$1*'[1]440123Exp'!J$265</f>
        <v>3.012E-4</v>
      </c>
      <c r="L15" s="66">
        <f>1/$A$1*'[1]440123Exp'!K$265</f>
        <v>2.766E-4</v>
      </c>
      <c r="M15" s="65">
        <f>1/$A$1*'[1]440123Exp'!L$265</f>
        <v>9.8482608695652174E-5</v>
      </c>
      <c r="N15" s="65">
        <f>1/$A$1*'[1]440123Exp'!M$265</f>
        <v>1.2080000000000001E-4</v>
      </c>
      <c r="O15" s="65">
        <f>1/$A$1*'[1]440123Exp'!N$265</f>
        <v>4.6728260869565222E-4</v>
      </c>
      <c r="P15" s="65">
        <f>1/$A$1*'[1]440123Exp'!O$265</f>
        <v>9.9324575569358173E-4</v>
      </c>
      <c r="Q15" s="65">
        <f>1/$A$1*'[1]440123Exp'!P$265</f>
        <v>2.3017186335403728E-3</v>
      </c>
      <c r="R15" s="65">
        <f>1/$A$1*'[1]440123Exp'!Q$265</f>
        <v>5.9918478260869562E-4</v>
      </c>
      <c r="S15" s="65">
        <f>1/$A$1*'[1]440123Exp'!R$265</f>
        <v>1.207504761904762E-3</v>
      </c>
      <c r="T15" s="65">
        <f>1/$A$1*'[1]440123Exp'!S$265</f>
        <v>0</v>
      </c>
      <c r="U15" s="65">
        <f>1/$A$1*'[1]440123Exp'!T$265</f>
        <v>0</v>
      </c>
      <c r="V15" s="65">
        <f>1/$A$1*'[1]440123Exp'!U$265</f>
        <v>0</v>
      </c>
      <c r="W15" s="65">
        <f>1/$A$1*'[1]440123Exp'!V$265</f>
        <v>0</v>
      </c>
      <c r="X15" s="65">
        <f>1/$A$1*'[1]440123Exp'!W$265</f>
        <v>0</v>
      </c>
      <c r="Y15" s="65">
        <f>1/$A$1*'[1]440123Exp'!X$265</f>
        <v>0</v>
      </c>
      <c r="Z15" s="65">
        <f>1/$A$1*'[1]440123Exp'!Y$265</f>
        <v>0</v>
      </c>
      <c r="AA15" s="65">
        <f>1/$A$1*'[1]440123Exp'!Z$265</f>
        <v>0</v>
      </c>
      <c r="AB15" s="65">
        <f>1/$A$1*'[1]440123Exp'!AA$265</f>
        <v>0</v>
      </c>
      <c r="AC15" s="395"/>
      <c r="AD15" s="205">
        <f>'[1]440123Exp'!AB$265</f>
        <v>0.56203882998599997</v>
      </c>
      <c r="AE15" s="206">
        <f>'[1]440123Exp'!AC$265</f>
        <v>0.7385637048</v>
      </c>
      <c r="AF15" s="440">
        <f>'[1]440123Exp'!AD$265</f>
        <v>0.63503564639999999</v>
      </c>
      <c r="AG15" s="440">
        <f>'[1]440123Exp'!AE$265</f>
        <v>0.51114855680000004</v>
      </c>
      <c r="AH15" s="440">
        <f>'[1]440123Exp'!AF$265</f>
        <v>0.45263281980000003</v>
      </c>
      <c r="AI15" s="440">
        <f>'[1]440123Exp'!AG$265</f>
        <v>0.38403127620000005</v>
      </c>
      <c r="AJ15" s="440">
        <f>'[1]440123Exp'!AH$265</f>
        <v>0.57939536440000006</v>
      </c>
      <c r="AK15" s="440">
        <f>'[1]440123Exp'!AI$265</f>
        <v>0.59788884800000008</v>
      </c>
      <c r="AL15" s="440">
        <f>'[1]440123Exp'!AJ$265</f>
        <v>0.1570387868</v>
      </c>
      <c r="AM15" s="440">
        <f>'[1]440123Exp'!AK$265</f>
        <v>-9.1038595999999999E-3</v>
      </c>
      <c r="AN15" s="440">
        <f>'[1]440123Exp'!AL$265</f>
        <v>4.2952680000000005E-3</v>
      </c>
      <c r="AO15" s="440">
        <f>'[1]440123Exp'!AM$265</f>
        <v>1.6620479999999993E-3</v>
      </c>
      <c r="AP15" s="440">
        <f>'[1]440123Exp'!AN$265</f>
        <v>1.8143945599999999E-2</v>
      </c>
      <c r="AQ15" s="440">
        <f>'[1]440123Exp'!AO$265</f>
        <v>6.4797998999999995E-3</v>
      </c>
      <c r="AR15" s="440">
        <f>'[1]440123Exp'!AP$265</f>
        <v>8.469187500000001E-3</v>
      </c>
      <c r="AS15" s="440">
        <f>'[1]440123Exp'!AQ$265</f>
        <v>1.4035174999999956E-3</v>
      </c>
      <c r="AT15" s="440">
        <f>'[1]440123Exp'!AR$265</f>
        <v>4.8681462000000029E-3</v>
      </c>
      <c r="AU15" s="440">
        <f>'[1]440123Exp'!AS$265</f>
        <v>0</v>
      </c>
      <c r="AV15" s="440">
        <f>'[1]440123Exp'!AT$265</f>
        <v>0</v>
      </c>
      <c r="AW15" s="440">
        <f>'[1]440123Exp'!AU$265</f>
        <v>0</v>
      </c>
      <c r="AX15" s="440">
        <f>'[1]440123Exp'!AV$265</f>
        <v>0</v>
      </c>
      <c r="AY15" s="440">
        <f>'[1]440123Exp'!AW$265</f>
        <v>0</v>
      </c>
      <c r="AZ15" s="440">
        <f>'[1]440123Exp'!AX$265</f>
        <v>0</v>
      </c>
      <c r="BA15" s="440">
        <f>'[1]440123Exp'!AY$265</f>
        <v>0</v>
      </c>
      <c r="BB15" s="440">
        <f>'[1]440123Exp'!AZ$265</f>
        <v>0</v>
      </c>
      <c r="BC15" s="441">
        <f>'[1]440123Exp'!BA$265</f>
        <v>0</v>
      </c>
      <c r="BD15" s="619"/>
      <c r="BE15" s="31"/>
    </row>
    <row r="16" spans="1:57" ht="17.149999999999999" customHeight="1">
      <c r="B16" s="18" t="s">
        <v>151</v>
      </c>
      <c r="C16" s="64">
        <f>1/$A$1*'[1]440123Exp'!B$273</f>
        <v>2.0999999999999998E-6</v>
      </c>
      <c r="D16" s="65">
        <f>1/$A$1*'[1]440123Exp'!C$273</f>
        <v>0</v>
      </c>
      <c r="E16" s="65">
        <f>1/$A$1*'[1]440123Exp'!D$273</f>
        <v>0</v>
      </c>
      <c r="F16" s="65">
        <f>1/$A$1*'[1]440123Exp'!E$273</f>
        <v>0</v>
      </c>
      <c r="G16" s="65">
        <f>1/$A$1*'[1]440123Exp'!F$273</f>
        <v>1.7547619047619049E-6</v>
      </c>
      <c r="H16" s="65">
        <f>1/$A$1*'[1]440123Exp'!G$273</f>
        <v>7.0000000000000007E-7</v>
      </c>
      <c r="I16" s="65">
        <f>1/$A$1*'[1]440123Exp'!H$273</f>
        <v>3.9999999999999998E-7</v>
      </c>
      <c r="J16" s="66">
        <f>1/$A$1*'[1]440123Exp'!I$273</f>
        <v>1.5999999999999999E-6</v>
      </c>
      <c r="K16" s="66">
        <f>1/$A$1*'[1]440123Exp'!J$273</f>
        <v>7.0000000000000007E-7</v>
      </c>
      <c r="L16" s="66">
        <f>1/$A$1*'[1]440123Exp'!K$273</f>
        <v>2.2000000000000001E-6</v>
      </c>
      <c r="M16" s="65">
        <f>1/$A$1*'[1]440123Exp'!L$273</f>
        <v>1.7E-6</v>
      </c>
      <c r="N16" s="65">
        <f>1/$A$1*'[1]440123Exp'!M$273</f>
        <v>2.5285714285714287E-6</v>
      </c>
      <c r="O16" s="65">
        <f>1/$A$1*'[1]440123Exp'!N$273</f>
        <v>1.982608695652174E-6</v>
      </c>
      <c r="P16" s="65">
        <f>1/$A$1*'[1]440123Exp'!O$273</f>
        <v>2.8999999999999998E-6</v>
      </c>
      <c r="Q16" s="65">
        <f>1/$A$1*'[1]440123Exp'!P$273</f>
        <v>1.3263478260869564E-4</v>
      </c>
      <c r="R16" s="65">
        <f>1/$A$1*'[1]440123Exp'!Q$273</f>
        <v>0</v>
      </c>
      <c r="S16" s="65">
        <f>1/$A$1*'[1]440123Exp'!R$273</f>
        <v>3.3428571428571427E-6</v>
      </c>
      <c r="T16" s="65">
        <f>1/$A$1*'[1]440123Exp'!S$273</f>
        <v>4.2900999999999989E-3</v>
      </c>
      <c r="U16" s="65">
        <f>1/$A$1*'[1]440123Exp'!T$273</f>
        <v>0</v>
      </c>
      <c r="V16" s="65">
        <f>1/$A$1*'[1]440123Exp'!U$273</f>
        <v>6.8790000000000008E-4</v>
      </c>
      <c r="W16" s="65">
        <f>1/$A$1*'[1]440123Exp'!V$273</f>
        <v>6.8790000000000008E-4</v>
      </c>
      <c r="X16" s="65">
        <f>1/$A$1*'[1]440123Exp'!W$273</f>
        <v>6.8790000000000008E-4</v>
      </c>
      <c r="Y16" s="65">
        <f>1/$A$1*'[1]440123Exp'!X$273</f>
        <v>6.8790000000000008E-4</v>
      </c>
      <c r="Z16" s="65">
        <f>1/$A$1*'[1]440123Exp'!Y$273</f>
        <v>6.8790000000000008E-4</v>
      </c>
      <c r="AA16" s="65">
        <f>1/$A$1*'[1]440123Exp'!Z$273</f>
        <v>6.8790000000000008E-4</v>
      </c>
      <c r="AB16" s="65">
        <f>1/$A$1*'[1]440123Exp'!AA$273</f>
        <v>6.8790000000000008E-4</v>
      </c>
      <c r="AC16" s="395"/>
      <c r="AD16" s="205">
        <f>'[1]440123Exp'!AB$273</f>
        <v>1.1849954789999999E-3</v>
      </c>
      <c r="AE16" s="206">
        <f>'[1]440123Exp'!AC$273</f>
        <v>6.3050239999999994E-4</v>
      </c>
      <c r="AF16" s="440">
        <f>'[1]440123Exp'!AD$273</f>
        <v>6.6570240000000003E-4</v>
      </c>
      <c r="AG16" s="440">
        <f>'[1]440123Exp'!AE$273</f>
        <v>7.9636480000000009E-4</v>
      </c>
      <c r="AH16" s="440">
        <f>'[1]440123Exp'!AF$273</f>
        <v>1.4727776E-3</v>
      </c>
      <c r="AI16" s="440">
        <f>'[1]440123Exp'!AG$273</f>
        <v>3.3640464000000004E-3</v>
      </c>
      <c r="AJ16" s="440">
        <f>'[1]440123Exp'!AH$273</f>
        <v>3.3398960000000002E-3</v>
      </c>
      <c r="AK16" s="440">
        <f>'[1]440123Exp'!AI$273</f>
        <v>1.0630968500000001E-2</v>
      </c>
      <c r="AL16" s="440">
        <f>'[1]440123Exp'!AJ$273</f>
        <v>8.4056220000000015E-3</v>
      </c>
      <c r="AM16" s="440">
        <f>'[1]440123Exp'!AK$273</f>
        <v>1.5948143200000001E-2</v>
      </c>
      <c r="AN16" s="440">
        <f>'[1]440123Exp'!AL$273</f>
        <v>9.6186163500000005E-2</v>
      </c>
      <c r="AO16" s="440">
        <f>'[1]440123Exp'!AM$273</f>
        <v>0.19313164799999999</v>
      </c>
      <c r="AP16" s="440">
        <f>'[1]440123Exp'!AN$273</f>
        <v>5.6896083199999996E-2</v>
      </c>
      <c r="AQ16" s="440">
        <f>'[1]440123Exp'!AO$273</f>
        <v>7.5890290200000002E-2</v>
      </c>
      <c r="AR16" s="440">
        <f>'[1]440123Exp'!AP$273</f>
        <v>9.4288959000000006E-2</v>
      </c>
      <c r="AS16" s="440">
        <f>'[1]440123Exp'!AQ$273</f>
        <v>9.8596826999999998E-2</v>
      </c>
      <c r="AT16" s="440">
        <f>'[1]440123Exp'!AR$273</f>
        <v>0.38667780460000001</v>
      </c>
      <c r="AU16" s="440">
        <f>'[1]440123Exp'!AS$273</f>
        <v>9.9673430999999667E-3</v>
      </c>
      <c r="AV16" s="440">
        <f>'[1]440123Exp'!AT$273</f>
        <v>4.9516968000000001E-2</v>
      </c>
      <c r="AW16" s="440">
        <f>'[1]440123Exp'!AU$273</f>
        <v>0.12348780250000001</v>
      </c>
      <c r="AX16" s="440">
        <f>'[1]440123Exp'!AV$273</f>
        <v>0</v>
      </c>
      <c r="AY16" s="440">
        <f>'[1]440123Exp'!AW$273</f>
        <v>0</v>
      </c>
      <c r="AZ16" s="440">
        <f>'[1]440123Exp'!AX$273</f>
        <v>0</v>
      </c>
      <c r="BA16" s="440">
        <f>'[1]440123Exp'!AY$273</f>
        <v>0</v>
      </c>
      <c r="BB16" s="440">
        <f>'[1]440123Exp'!AZ$273</f>
        <v>0</v>
      </c>
      <c r="BC16" s="441">
        <f>'[1]440123Exp'!BA$273</f>
        <v>0</v>
      </c>
      <c r="BD16" s="619"/>
      <c r="BE16" s="31"/>
    </row>
    <row r="17" spans="2:57" ht="17.149999999999999" customHeight="1" thickBot="1">
      <c r="B17" s="185" t="s">
        <v>152</v>
      </c>
      <c r="C17" s="186">
        <f t="shared" ref="C17:M17" si="6">C5-SUM(C6,C7,C8,C9,C10,C15,C16)</f>
        <v>1.7158999999999647E-3</v>
      </c>
      <c r="D17" s="187">
        <f t="shared" si="6"/>
        <v>1.8509999999999777E-3</v>
      </c>
      <c r="E17" s="187">
        <f t="shared" si="6"/>
        <v>2.4642857142856966E-3</v>
      </c>
      <c r="F17" s="187">
        <f t="shared" si="6"/>
        <v>3.8398428571428389E-3</v>
      </c>
      <c r="G17" s="187">
        <f t="shared" si="6"/>
        <v>3.541980952380841E-3</v>
      </c>
      <c r="H17" s="187">
        <f t="shared" si="6"/>
        <v>1.9673367965367949E-3</v>
      </c>
      <c r="I17" s="187">
        <f t="shared" si="6"/>
        <v>9.8820238095242985E-4</v>
      </c>
      <c r="J17" s="188">
        <f t="shared" si="6"/>
        <v>1.8101400000000156E-3</v>
      </c>
      <c r="K17" s="188">
        <f t="shared" si="6"/>
        <v>1.578454201680568E-3</v>
      </c>
      <c r="L17" s="188">
        <f t="shared" si="6"/>
        <v>9.0919999999983236E-4</v>
      </c>
      <c r="M17" s="187">
        <f t="shared" si="6"/>
        <v>5.9333809523820502E-4</v>
      </c>
      <c r="N17" s="187">
        <f>N5-SUM(N6,N7,N8,N9,N10,N15,N16)</f>
        <v>7.2873629103809012E-4</v>
      </c>
      <c r="O17" s="187">
        <f t="shared" ref="O17:AB17" si="7">O5-SUM(O6,O7,O8,O9,O10,O15,O16)</f>
        <v>2.1678659801674938E-3</v>
      </c>
      <c r="P17" s="187">
        <f t="shared" si="7"/>
        <v>9.3106521739094728E-4</v>
      </c>
      <c r="Q17" s="187">
        <f t="shared" si="7"/>
        <v>1.4089514387123359E-3</v>
      </c>
      <c r="R17" s="187">
        <f t="shared" si="7"/>
        <v>1.7570266459624451E-3</v>
      </c>
      <c r="S17" s="187">
        <f t="shared" si="7"/>
        <v>1.458038095237979E-3</v>
      </c>
      <c r="T17" s="187">
        <f t="shared" si="7"/>
        <v>5.1631299999999936E-2</v>
      </c>
      <c r="U17" s="187">
        <f t="shared" si="7"/>
        <v>0</v>
      </c>
      <c r="V17" s="187">
        <f t="shared" si="7"/>
        <v>5.1482999999999737E-3</v>
      </c>
      <c r="W17" s="187">
        <f t="shared" si="7"/>
        <v>5.1482999999999737E-3</v>
      </c>
      <c r="X17" s="187">
        <f t="shared" si="7"/>
        <v>5.1482999999999737E-3</v>
      </c>
      <c r="Y17" s="187">
        <f t="shared" si="7"/>
        <v>5.1482999999999737E-3</v>
      </c>
      <c r="Z17" s="187">
        <f t="shared" si="7"/>
        <v>5.1482999999999737E-3</v>
      </c>
      <c r="AA17" s="187">
        <f t="shared" si="7"/>
        <v>5.1482999999999737E-3</v>
      </c>
      <c r="AB17" s="187">
        <f t="shared" si="7"/>
        <v>5.1482999999999737E-3</v>
      </c>
      <c r="AC17" s="396"/>
      <c r="AD17" s="214">
        <f t="shared" ref="AD17:BC17" si="8">AD5-SUM(AD6,AD7,AD8,AD9,AD10,AD15,AD16)</f>
        <v>0.42282079527000072</v>
      </c>
      <c r="AE17" s="215">
        <f t="shared" si="8"/>
        <v>0.60996270960000132</v>
      </c>
      <c r="AF17" s="215">
        <f t="shared" si="8"/>
        <v>0.91151395680000391</v>
      </c>
      <c r="AG17" s="215">
        <f t="shared" si="8"/>
        <v>1.8241810384000026</v>
      </c>
      <c r="AH17" s="215">
        <f t="shared" si="8"/>
        <v>1.6944094825000029</v>
      </c>
      <c r="AI17" s="215">
        <f t="shared" si="8"/>
        <v>0.91587034109999976</v>
      </c>
      <c r="AJ17" s="215">
        <f t="shared" si="8"/>
        <v>0.33590564560000757</v>
      </c>
      <c r="AK17" s="215">
        <f t="shared" si="8"/>
        <v>0.82459010550001466</v>
      </c>
      <c r="AL17" s="215">
        <f t="shared" si="8"/>
        <v>0.88146514800001796</v>
      </c>
      <c r="AM17" s="215">
        <f t="shared" si="8"/>
        <v>1.3207361200000989E-2</v>
      </c>
      <c r="AN17" s="215">
        <f t="shared" si="8"/>
        <v>2.325012659999981E-2</v>
      </c>
      <c r="AO17" s="215">
        <f t="shared" si="8"/>
        <v>7.405439999983443E-4</v>
      </c>
      <c r="AP17" s="215">
        <f t="shared" si="8"/>
        <v>4.7650662399998822E-2</v>
      </c>
      <c r="AQ17" s="215">
        <f t="shared" si="8"/>
        <v>9.6688336199999725E-2</v>
      </c>
      <c r="AR17" s="215">
        <f t="shared" si="8"/>
        <v>0.13845361300000025</v>
      </c>
      <c r="AS17" s="215">
        <f t="shared" si="8"/>
        <v>0.23126196099999952</v>
      </c>
      <c r="AT17" s="215">
        <f t="shared" si="8"/>
        <v>0.29016497980000011</v>
      </c>
      <c r="AU17" s="215">
        <f t="shared" si="8"/>
        <v>0</v>
      </c>
      <c r="AV17" s="215">
        <f t="shared" si="8"/>
        <v>0.24991731500000025</v>
      </c>
      <c r="AW17" s="215">
        <f t="shared" si="8"/>
        <v>1.2603149583333195E-2</v>
      </c>
      <c r="AX17" s="215">
        <f t="shared" si="8"/>
        <v>0</v>
      </c>
      <c r="AY17" s="215">
        <f t="shared" si="8"/>
        <v>0</v>
      </c>
      <c r="AZ17" s="215">
        <f t="shared" si="8"/>
        <v>0</v>
      </c>
      <c r="BA17" s="215">
        <f t="shared" si="8"/>
        <v>0</v>
      </c>
      <c r="BB17" s="215">
        <f t="shared" si="8"/>
        <v>0</v>
      </c>
      <c r="BC17" s="216">
        <f t="shared" si="8"/>
        <v>0</v>
      </c>
      <c r="BD17" s="553"/>
      <c r="BE17" s="31"/>
    </row>
    <row r="18" spans="2:57" ht="13" thickTop="1">
      <c r="AD18" s="275"/>
      <c r="AE18" s="275"/>
      <c r="AF18" s="275"/>
      <c r="AG18" s="275"/>
      <c r="AH18" s="275"/>
      <c r="AI18" s="275"/>
      <c r="AJ18" s="275"/>
      <c r="AK18" s="275"/>
      <c r="AL18" s="275"/>
      <c r="AM18" s="275"/>
      <c r="AN18" s="275"/>
      <c r="AO18" s="275"/>
      <c r="AP18" s="275"/>
      <c r="AQ18" s="275"/>
      <c r="AR18" s="275"/>
      <c r="AS18" s="275"/>
      <c r="AT18" s="275"/>
      <c r="AU18" s="275"/>
      <c r="AV18" s="275"/>
      <c r="AW18" s="275"/>
      <c r="AX18" s="275"/>
      <c r="AY18" s="275"/>
      <c r="AZ18" s="275"/>
      <c r="BA18" s="275"/>
      <c r="BB18" s="275"/>
      <c r="BC18" s="275"/>
      <c r="BD18" s="31"/>
      <c r="BE18" s="31"/>
    </row>
    <row r="19" spans="2:57">
      <c r="BD19" s="31"/>
      <c r="BE19" s="31"/>
    </row>
    <row r="20" spans="2:57">
      <c r="BD20" s="31"/>
      <c r="BE20" s="31"/>
    </row>
    <row r="21" spans="2:57">
      <c r="BD21" s="31"/>
      <c r="BE21" s="31"/>
    </row>
    <row r="22" spans="2:57">
      <c r="BD22" s="31"/>
      <c r="BE22" s="31"/>
    </row>
    <row r="23" spans="2:57">
      <c r="BD23" s="31"/>
      <c r="BE23" s="31"/>
    </row>
    <row r="24" spans="2:57">
      <c r="BD24" s="31"/>
      <c r="BE24" s="31"/>
    </row>
    <row r="25" spans="2:57">
      <c r="BD25" s="31"/>
      <c r="BE25" s="31"/>
    </row>
    <row r="26" spans="2:57">
      <c r="BD26" s="31"/>
      <c r="BE26" s="31"/>
    </row>
    <row r="27" spans="2:57">
      <c r="BD27" s="31"/>
      <c r="BE27" s="31"/>
    </row>
    <row r="28" spans="2:57">
      <c r="BD28" s="31"/>
      <c r="BE28" s="31"/>
    </row>
    <row r="29" spans="2:57">
      <c r="BD29" s="31"/>
      <c r="BE29" s="31"/>
    </row>
    <row r="30" spans="2:57">
      <c r="BD30" s="31"/>
      <c r="BE30" s="31"/>
    </row>
    <row r="31" spans="2:57">
      <c r="BD31" s="31"/>
      <c r="BE31" s="31"/>
    </row>
    <row r="32" spans="2:57">
      <c r="BD32" s="31"/>
      <c r="BE32" s="31"/>
    </row>
    <row r="33" spans="56:57">
      <c r="BD33" s="31"/>
      <c r="BE33" s="31"/>
    </row>
    <row r="34" spans="56:57">
      <c r="BD34" s="31"/>
      <c r="BE34" s="31"/>
    </row>
    <row r="35" spans="56:57">
      <c r="BD35" s="31"/>
      <c r="BE35" s="31"/>
    </row>
    <row r="36" spans="56:57">
      <c r="BD36" s="31"/>
      <c r="BE36" s="31"/>
    </row>
    <row r="37" spans="56:57">
      <c r="BD37" s="31"/>
      <c r="BE37" s="31"/>
    </row>
    <row r="38" spans="56:57">
      <c r="BD38" s="31"/>
      <c r="BE38" s="31"/>
    </row>
    <row r="39" spans="56:57">
      <c r="BD39" s="31"/>
      <c r="BE39" s="31"/>
    </row>
    <row r="40" spans="56:57">
      <c r="BD40" s="31"/>
      <c r="BE40" s="31"/>
    </row>
    <row r="41" spans="56:57">
      <c r="BD41" s="31"/>
      <c r="BE41" s="31"/>
    </row>
    <row r="42" spans="56:57">
      <c r="BD42" s="31"/>
      <c r="BE42" s="31"/>
    </row>
    <row r="43" spans="56:57">
      <c r="BD43" s="31"/>
    </row>
    <row r="44" spans="56:57">
      <c r="BD44" s="31"/>
    </row>
    <row r="45" spans="56:57">
      <c r="BD45" s="31"/>
    </row>
    <row r="46" spans="56:57">
      <c r="BD46" s="31"/>
    </row>
    <row r="47" spans="56:57">
      <c r="BD47" s="31"/>
    </row>
    <row r="48" spans="56:57">
      <c r="BD48" s="31"/>
    </row>
    <row r="49" spans="56:56">
      <c r="BD49" s="31"/>
    </row>
    <row r="50" spans="56:56">
      <c r="BD50" s="31"/>
    </row>
    <row r="51" spans="56:56">
      <c r="BD51" s="31"/>
    </row>
    <row r="52" spans="56:56">
      <c r="BD52" s="31"/>
    </row>
    <row r="53" spans="56:56">
      <c r="BD53" s="31"/>
    </row>
    <row r="54" spans="56:56">
      <c r="BD54" s="31"/>
    </row>
    <row r="55" spans="56:56">
      <c r="BD55" s="31"/>
    </row>
    <row r="56" spans="56:56">
      <c r="BD56" s="31"/>
    </row>
    <row r="57" spans="56:56">
      <c r="BD57" s="31"/>
    </row>
    <row r="58" spans="56:56">
      <c r="BD58" s="31"/>
    </row>
    <row r="59" spans="56:56">
      <c r="BD59" s="31"/>
    </row>
    <row r="60" spans="56:56">
      <c r="BD60" s="31"/>
    </row>
    <row r="61" spans="56:56">
      <c r="BD61" s="31"/>
    </row>
    <row r="62" spans="56:56">
      <c r="BD62" s="31"/>
    </row>
    <row r="63" spans="56:56">
      <c r="BD63" s="31"/>
    </row>
    <row r="64" spans="56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  <row r="76" spans="56:56">
      <c r="BD76" s="31"/>
    </row>
    <row r="77" spans="56:56">
      <c r="BD77" s="31"/>
    </row>
    <row r="78" spans="56:56">
      <c r="BD78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A1:BE4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/>
    </sheetView>
  </sheetViews>
  <sheetFormatPr defaultRowHeight="12.5"/>
  <cols>
    <col min="1" max="1" width="1.7265625" customWidth="1"/>
    <col min="2" max="2" width="20.7265625" customWidth="1"/>
    <col min="3" max="19" width="5.6328125" customWidth="1"/>
    <col min="20" max="20" width="5.6328125" hidden="1" customWidth="1"/>
    <col min="21" max="28" width="6.7265625" hidden="1" customWidth="1"/>
    <col min="29" max="29" width="1.7265625" customWidth="1"/>
    <col min="30" max="46" width="5.6328125" style="31" customWidth="1"/>
    <col min="47" max="47" width="5.6328125" style="31" hidden="1" customWidth="1"/>
    <col min="48" max="55" width="6.7265625" style="31" hidden="1" customWidth="1"/>
    <col min="56" max="56" width="9.08984375" style="31" customWidth="1"/>
  </cols>
  <sheetData>
    <row r="1" spans="1:57" ht="9" customHeight="1" thickBot="1">
      <c r="A1" s="56">
        <f>[2]RWE!$A$3</f>
        <v>1</v>
      </c>
      <c r="BD1"/>
    </row>
    <row r="2" spans="1:57" ht="16" thickTop="1">
      <c r="B2" s="693" t="s">
        <v>206</v>
      </c>
      <c r="C2" s="702" t="s">
        <v>23</v>
      </c>
      <c r="D2" s="703"/>
      <c r="E2" s="703"/>
      <c r="F2" s="703"/>
      <c r="G2" s="703"/>
      <c r="H2" s="703"/>
      <c r="I2" s="703"/>
      <c r="J2" s="703"/>
      <c r="K2" s="703"/>
      <c r="L2" s="703"/>
      <c r="M2" s="703"/>
      <c r="N2" s="703"/>
      <c r="O2" s="703"/>
      <c r="P2" s="703"/>
      <c r="Q2" s="703"/>
      <c r="R2" s="703"/>
      <c r="S2" s="703"/>
      <c r="T2" s="703"/>
      <c r="U2" s="703"/>
      <c r="V2" s="703"/>
      <c r="W2" s="703"/>
      <c r="X2" s="703"/>
      <c r="Y2" s="703"/>
      <c r="Z2" s="703"/>
      <c r="AA2" s="703"/>
      <c r="AB2" s="704"/>
      <c r="AC2" s="3"/>
      <c r="AD2" s="685" t="s">
        <v>142</v>
      </c>
      <c r="AE2" s="686"/>
      <c r="AF2" s="686"/>
      <c r="AG2" s="686"/>
      <c r="AH2" s="686"/>
      <c r="AI2" s="686"/>
      <c r="AJ2" s="686"/>
      <c r="AK2" s="686"/>
      <c r="AL2" s="686"/>
      <c r="AM2" s="686"/>
      <c r="AN2" s="686"/>
      <c r="AO2" s="686"/>
      <c r="AP2" s="686"/>
      <c r="AQ2" s="686"/>
      <c r="AR2" s="686"/>
      <c r="AS2" s="686"/>
      <c r="AT2" s="686"/>
      <c r="AU2" s="686"/>
      <c r="AV2" s="686"/>
      <c r="AW2" s="686"/>
      <c r="AX2" s="686"/>
      <c r="AY2" s="686"/>
      <c r="AZ2" s="686"/>
      <c r="BA2" s="686"/>
      <c r="BB2" s="686"/>
      <c r="BC2" s="687"/>
      <c r="BD2" s="553"/>
    </row>
    <row r="3" spans="1:57" ht="13" thickBot="1">
      <c r="B3" s="694"/>
      <c r="C3" s="696" t="s">
        <v>4</v>
      </c>
      <c r="D3" s="697"/>
      <c r="E3" s="697"/>
      <c r="F3" s="697"/>
      <c r="G3" s="697"/>
      <c r="H3" s="697"/>
      <c r="I3" s="697"/>
      <c r="J3" s="697"/>
      <c r="K3" s="697"/>
      <c r="L3" s="697"/>
      <c r="M3" s="697"/>
      <c r="N3" s="697"/>
      <c r="O3" s="697"/>
      <c r="P3" s="697"/>
      <c r="Q3" s="697"/>
      <c r="R3" s="697"/>
      <c r="S3" s="697"/>
      <c r="T3" s="697"/>
      <c r="U3" s="697"/>
      <c r="V3" s="697"/>
      <c r="W3" s="697"/>
      <c r="X3" s="697"/>
      <c r="Y3" s="697"/>
      <c r="Z3" s="697"/>
      <c r="AA3" s="697"/>
      <c r="AB3" s="698"/>
      <c r="AC3" s="4"/>
      <c r="AD3" s="688" t="s">
        <v>162</v>
      </c>
      <c r="AE3" s="689"/>
      <c r="AF3" s="689"/>
      <c r="AG3" s="689"/>
      <c r="AH3" s="689"/>
      <c r="AI3" s="689"/>
      <c r="AJ3" s="689"/>
      <c r="AK3" s="689"/>
      <c r="AL3" s="689"/>
      <c r="AM3" s="689"/>
      <c r="AN3" s="689"/>
      <c r="AO3" s="689"/>
      <c r="AP3" s="689"/>
      <c r="AQ3" s="689"/>
      <c r="AR3" s="689"/>
      <c r="AS3" s="689"/>
      <c r="AT3" s="689"/>
      <c r="AU3" s="689"/>
      <c r="AV3" s="689"/>
      <c r="AW3" s="689"/>
      <c r="AX3" s="689"/>
      <c r="AY3" s="689"/>
      <c r="AZ3" s="689"/>
      <c r="BA3" s="689"/>
      <c r="BB3" s="689"/>
      <c r="BC3" s="689"/>
      <c r="BD3" s="553"/>
    </row>
    <row r="4" spans="1:57" ht="20" customHeight="1" thickTop="1" thickBot="1">
      <c r="B4" s="695"/>
      <c r="C4" s="596">
        <v>2000</v>
      </c>
      <c r="D4" s="547">
        <v>2001</v>
      </c>
      <c r="E4" s="547">
        <v>2002</v>
      </c>
      <c r="F4" s="547">
        <v>2003</v>
      </c>
      <c r="G4" s="547">
        <v>2004</v>
      </c>
      <c r="H4" s="547">
        <v>2005</v>
      </c>
      <c r="I4" s="547">
        <v>2006</v>
      </c>
      <c r="J4" s="547">
        <v>2007</v>
      </c>
      <c r="K4" s="547">
        <f>1+J4</f>
        <v>2008</v>
      </c>
      <c r="L4" s="547">
        <f>1+K4</f>
        <v>2009</v>
      </c>
      <c r="M4" s="547">
        <f>1+L4</f>
        <v>2010</v>
      </c>
      <c r="N4" s="547">
        <f>1+M4</f>
        <v>2011</v>
      </c>
      <c r="O4" s="547">
        <f t="shared" ref="O4:AB4" si="0">1+N4</f>
        <v>2012</v>
      </c>
      <c r="P4" s="547">
        <f t="shared" si="0"/>
        <v>2013</v>
      </c>
      <c r="Q4" s="547">
        <f t="shared" si="0"/>
        <v>2014</v>
      </c>
      <c r="R4" s="547">
        <f t="shared" si="0"/>
        <v>2015</v>
      </c>
      <c r="S4" s="547">
        <f t="shared" si="0"/>
        <v>2016</v>
      </c>
      <c r="T4" s="547">
        <f t="shared" si="0"/>
        <v>2017</v>
      </c>
      <c r="U4" s="547">
        <f t="shared" si="0"/>
        <v>2018</v>
      </c>
      <c r="V4" s="547">
        <f t="shared" si="0"/>
        <v>2019</v>
      </c>
      <c r="W4" s="547">
        <f t="shared" si="0"/>
        <v>2020</v>
      </c>
      <c r="X4" s="547">
        <f t="shared" si="0"/>
        <v>2021</v>
      </c>
      <c r="Y4" s="547">
        <f t="shared" si="0"/>
        <v>2022</v>
      </c>
      <c r="Z4" s="547">
        <f t="shared" si="0"/>
        <v>2023</v>
      </c>
      <c r="AA4" s="547">
        <f t="shared" si="0"/>
        <v>2024</v>
      </c>
      <c r="AB4" s="547">
        <f t="shared" si="0"/>
        <v>2025</v>
      </c>
      <c r="AC4" s="60"/>
      <c r="AD4" s="57">
        <v>2000</v>
      </c>
      <c r="AE4" s="58">
        <v>2001</v>
      </c>
      <c r="AF4" s="58">
        <v>2002</v>
      </c>
      <c r="AG4" s="58">
        <v>2003</v>
      </c>
      <c r="AH4" s="58">
        <v>2004</v>
      </c>
      <c r="AI4" s="58">
        <v>2005</v>
      </c>
      <c r="AJ4" s="58">
        <v>2006</v>
      </c>
      <c r="AK4" s="59">
        <v>2007</v>
      </c>
      <c r="AL4" s="58">
        <f t="shared" ref="AL4:AQ4" si="1">1+AK4</f>
        <v>2008</v>
      </c>
      <c r="AM4" s="539">
        <f t="shared" si="1"/>
        <v>2009</v>
      </c>
      <c r="AN4" s="269">
        <f t="shared" si="1"/>
        <v>2010</v>
      </c>
      <c r="AO4" s="547">
        <f t="shared" si="1"/>
        <v>2011</v>
      </c>
      <c r="AP4" s="547">
        <f t="shared" si="1"/>
        <v>2012</v>
      </c>
      <c r="AQ4" s="547">
        <f t="shared" si="1"/>
        <v>2013</v>
      </c>
      <c r="AR4" s="547">
        <f t="shared" ref="AR4:BA4" si="2">1+AQ4</f>
        <v>2014</v>
      </c>
      <c r="AS4" s="547">
        <f t="shared" si="2"/>
        <v>2015</v>
      </c>
      <c r="AT4" s="547">
        <f t="shared" si="2"/>
        <v>2016</v>
      </c>
      <c r="AU4" s="547">
        <f t="shared" si="2"/>
        <v>2017</v>
      </c>
      <c r="AV4" s="547">
        <f t="shared" si="2"/>
        <v>2018</v>
      </c>
      <c r="AW4" s="547">
        <f t="shared" si="2"/>
        <v>2019</v>
      </c>
      <c r="AX4" s="547">
        <f t="shared" si="2"/>
        <v>2020</v>
      </c>
      <c r="AY4" s="547">
        <f t="shared" si="2"/>
        <v>2021</v>
      </c>
      <c r="AZ4" s="547">
        <f t="shared" si="2"/>
        <v>2022</v>
      </c>
      <c r="BA4" s="547">
        <f t="shared" si="2"/>
        <v>2023</v>
      </c>
      <c r="BB4" s="547">
        <f>1+BA4</f>
        <v>2024</v>
      </c>
      <c r="BC4" s="269">
        <f>1+BB4</f>
        <v>2025</v>
      </c>
      <c r="BD4" s="553"/>
    </row>
    <row r="5" spans="1:57" ht="20" customHeight="1" thickTop="1" thickBot="1">
      <c r="B5" s="26" t="s">
        <v>15</v>
      </c>
      <c r="C5" s="560">
        <f>1/$A$1*[1]PulpLogsExp!B$263</f>
        <v>0</v>
      </c>
      <c r="D5" s="561">
        <f>1/$A$1*[1]PulpLogsExp!C$263</f>
        <v>0</v>
      </c>
      <c r="E5" s="562">
        <f>1/$A$1*[1]PulpLogsExp!D$263</f>
        <v>0.15064716</v>
      </c>
      <c r="F5" s="562">
        <f>1/$A$1*[1]PulpLogsExp!E$263</f>
        <v>9.071183272727272E-2</v>
      </c>
      <c r="G5" s="562">
        <f>1/$A$1*[1]PulpLogsExp!F$263</f>
        <v>5.2033959999999997E-2</v>
      </c>
      <c r="H5" s="562">
        <f>1/$A$1*[1]PulpLogsExp!G$263</f>
        <v>7.1169202857142858E-2</v>
      </c>
      <c r="I5" s="562">
        <f>1/$A$1*[1]PulpLogsExp!H$263</f>
        <v>0.1299199118181818</v>
      </c>
      <c r="J5" s="562">
        <f>1/$A$1*[1]PulpLogsExp!I$263</f>
        <v>0.20774581658119659</v>
      </c>
      <c r="K5" s="562">
        <f>1/$A$1*[1]PulpLogsExp!J$263</f>
        <v>0.17064199999999999</v>
      </c>
      <c r="L5" s="562">
        <f>1/$A$1*[1]PulpLogsExp!K$263</f>
        <v>0.14753300000000003</v>
      </c>
      <c r="M5" s="562">
        <f>1/$A$1*[1]PulpLogsExp!L$263</f>
        <v>0.15412500000000001</v>
      </c>
      <c r="N5" s="562">
        <f>1/$A$1*[1]PulpLogsExp!M$263</f>
        <v>0.19413000000000002</v>
      </c>
      <c r="O5" s="562">
        <f>1/$A$1*[1]PulpLogsExp!N$263</f>
        <v>0.12552426</v>
      </c>
      <c r="P5" s="562">
        <f>1/$A$1*[1]PulpLogsExp!O$263</f>
        <v>0.11683110000000002</v>
      </c>
      <c r="Q5" s="562">
        <f>1/$A$1*[1]PulpLogsExp!P$263</f>
        <v>0.17877728000000001</v>
      </c>
      <c r="R5" s="562">
        <f>1/$A$1*[1]PulpLogsExp!Q$263</f>
        <v>9.2857999999999982E-2</v>
      </c>
      <c r="S5" s="562">
        <f>1/$A$1*[1]PulpLogsExp!R$263</f>
        <v>9.9660699999999991E-2</v>
      </c>
      <c r="T5" s="562">
        <f>1/$A$1*[1]PulpLogsExp!S$263</f>
        <v>0.57526880999999996</v>
      </c>
      <c r="U5" s="562">
        <f>1/$A$1*[1]PulpLogsExp!T$263</f>
        <v>0</v>
      </c>
      <c r="V5" s="562">
        <f>1/$A$1*[1]PulpLogsExp!U$263</f>
        <v>0</v>
      </c>
      <c r="W5" s="562">
        <f>1/$A$1*[1]PulpLogsExp!V$263</f>
        <v>0</v>
      </c>
      <c r="X5" s="562">
        <f>1/$A$1*[1]PulpLogsExp!W$263</f>
        <v>0</v>
      </c>
      <c r="Y5" s="562">
        <f>1/$A$1*[1]PulpLogsExp!X$263</f>
        <v>0</v>
      </c>
      <c r="Z5" s="562">
        <f>1/$A$1*[1]PulpLogsExp!Y$263</f>
        <v>0</v>
      </c>
      <c r="AA5" s="562">
        <f>1/$A$1*[1]PulpLogsExp!Z$263</f>
        <v>0</v>
      </c>
      <c r="AB5" s="562">
        <f>1/$A$1*[1]PulpLogsExp!AA$263</f>
        <v>0</v>
      </c>
      <c r="AC5" s="17"/>
      <c r="AD5" s="250">
        <f>[1]PulpLogsExp!AB$263</f>
        <v>3.2511177599999999E-4</v>
      </c>
      <c r="AE5" s="249">
        <f>[1]PulpLogsExp!AC$263</f>
        <v>3.1525119999999997E-4</v>
      </c>
      <c r="AF5" s="620">
        <f>[1]PulpLogsExp!AD$263</f>
        <v>7.9759336416000002</v>
      </c>
      <c r="AG5" s="620">
        <f>[1]PulpLogsExp!AE$263</f>
        <v>8.3741831040000001</v>
      </c>
      <c r="AH5" s="620">
        <f>[1]PulpLogsExp!AF$263</f>
        <v>7.4891686324000002</v>
      </c>
      <c r="AI5" s="620">
        <f>[1]PulpLogsExp!AG$263</f>
        <v>6.2206816386000012</v>
      </c>
      <c r="AJ5" s="620">
        <f>[1]PulpLogsExp!AH$263</f>
        <v>9.9668297511999988</v>
      </c>
      <c r="AK5" s="620">
        <f>[1]PulpLogsExp!AI$263</f>
        <v>17.6455589055</v>
      </c>
      <c r="AL5" s="620">
        <f>[1]PulpLogsExp!AJ$263</f>
        <v>14.307267302800003</v>
      </c>
      <c r="AM5" s="620">
        <f>[1]PulpLogsExp!AK$263</f>
        <v>11.368624256000002</v>
      </c>
      <c r="AN5" s="620">
        <f>[1]PulpLogsExp!AL$263</f>
        <v>12.668260607100001</v>
      </c>
      <c r="AO5" s="620">
        <f>[1]PulpLogsExp!AM$263</f>
        <v>3.346610208</v>
      </c>
      <c r="AP5" s="620">
        <f>[1]PulpLogsExp!AN$263</f>
        <v>16.445867838400002</v>
      </c>
      <c r="AQ5" s="620">
        <f>[1]PulpLogsExp!AO$263</f>
        <v>15.326928753299999</v>
      </c>
      <c r="AR5" s="620">
        <f>[1]PulpLogsExp!AP$263</f>
        <v>15.279070529</v>
      </c>
      <c r="AS5" s="620">
        <f>[1]PulpLogsExp!AQ$263</f>
        <v>6.4191276379999991</v>
      </c>
      <c r="AT5" s="620">
        <f>[1]PulpLogsExp!AR$263</f>
        <v>6.8097152139999997</v>
      </c>
      <c r="AU5" s="620">
        <f>[1]PulpLogsExp!AS$263</f>
        <v>24.2507412004</v>
      </c>
      <c r="AV5" s="620">
        <f>[1]PulpLogsExp!AT$263</f>
        <v>2.3298260170000002</v>
      </c>
      <c r="AW5" s="620">
        <f>[1]PulpLogsExp!AU$263</f>
        <v>1.7366976666666666E-2</v>
      </c>
      <c r="AX5" s="620">
        <f>[1]PulpLogsExp!AV$263</f>
        <v>0</v>
      </c>
      <c r="AY5" s="620">
        <f>[1]PulpLogsExp!AW$263</f>
        <v>0</v>
      </c>
      <c r="AZ5" s="620">
        <f>[1]PulpLogsExp!AX$263</f>
        <v>0</v>
      </c>
      <c r="BA5" s="620">
        <f>[1]PulpLogsExp!AY$263</f>
        <v>0</v>
      </c>
      <c r="BB5" s="620">
        <f>[1]PulpLogsExp!AZ$263</f>
        <v>0</v>
      </c>
      <c r="BC5" s="621">
        <f>[1]PulpLogsExp!BA$263</f>
        <v>0</v>
      </c>
      <c r="BD5" s="619"/>
      <c r="BE5" s="31"/>
    </row>
    <row r="6" spans="1:57" ht="17.149999999999999" customHeight="1" thickTop="1">
      <c r="B6" s="223" t="s">
        <v>157</v>
      </c>
      <c r="C6" s="232">
        <f>1/$A$1*[1]PulpLogsExp!B$266</f>
        <v>0</v>
      </c>
      <c r="D6" s="233">
        <f>1/$A$1*[1]PulpLogsExp!C$266</f>
        <v>0</v>
      </c>
      <c r="E6" s="225">
        <f>1/$A$1*[1]PulpLogsExp!D$266</f>
        <v>0</v>
      </c>
      <c r="F6" s="225">
        <f>1/$A$1*[1]PulpLogsExp!E$266</f>
        <v>1.7272727272727272E-7</v>
      </c>
      <c r="G6" s="225">
        <f>1/$A$1*[1]PulpLogsExp!F$266</f>
        <v>0</v>
      </c>
      <c r="H6" s="225">
        <f>1/$A$1*[1]PulpLogsExp!G$266</f>
        <v>0</v>
      </c>
      <c r="I6" s="225">
        <f>1/$A$1*[1]PulpLogsExp!H$266</f>
        <v>0</v>
      </c>
      <c r="J6" s="225">
        <f>1/$A$1*[1]PulpLogsExp!I$266</f>
        <v>0</v>
      </c>
      <c r="K6" s="225">
        <f>1/$A$1*[1]PulpLogsExp!J$266</f>
        <v>0</v>
      </c>
      <c r="L6" s="225">
        <f>1/$A$1*[1]PulpLogsExp!K$266</f>
        <v>0</v>
      </c>
      <c r="M6" s="225">
        <f>1/$A$1*[1]PulpLogsExp!L$266</f>
        <v>0</v>
      </c>
      <c r="N6" s="225">
        <f>1/$A$1*[1]PulpLogsExp!M$266</f>
        <v>2.1249999999999998E-5</v>
      </c>
      <c r="O6" s="225">
        <f>1/$A$1*[1]PulpLogsExp!N$266</f>
        <v>0</v>
      </c>
      <c r="P6" s="225">
        <f>1/$A$1*[1]PulpLogsExp!O$266</f>
        <v>0</v>
      </c>
      <c r="Q6" s="225">
        <f>1/$A$1*[1]PulpLogsExp!P$266</f>
        <v>0</v>
      </c>
      <c r="R6" s="225">
        <f>1/$A$1*[1]PulpLogsExp!Q$266</f>
        <v>0</v>
      </c>
      <c r="S6" s="225">
        <f>1/$A$1*[1]PulpLogsExp!R$266</f>
        <v>0</v>
      </c>
      <c r="T6" s="225">
        <f>1/$A$1*[1]PulpLogsExp!S$266</f>
        <v>0</v>
      </c>
      <c r="U6" s="225">
        <f>1/$A$1*[1]PulpLogsExp!T$266</f>
        <v>0</v>
      </c>
      <c r="V6" s="225">
        <f>1/$A$1*[1]PulpLogsExp!U$266</f>
        <v>0</v>
      </c>
      <c r="W6" s="225">
        <f>1/$A$1*[1]PulpLogsExp!V$266</f>
        <v>0</v>
      </c>
      <c r="X6" s="225">
        <f>1/$A$1*[1]PulpLogsExp!W$266</f>
        <v>0</v>
      </c>
      <c r="Y6" s="225">
        <f>1/$A$1*[1]PulpLogsExp!X$266</f>
        <v>0</v>
      </c>
      <c r="Z6" s="225">
        <f>1/$A$1*[1]PulpLogsExp!Y$266</f>
        <v>0</v>
      </c>
      <c r="AA6" s="225">
        <f>1/$A$1*[1]PulpLogsExp!Z$266</f>
        <v>0</v>
      </c>
      <c r="AB6" s="225">
        <f>1/$A$1*[1]PulpLogsExp!AA$266</f>
        <v>0</v>
      </c>
      <c r="AC6" s="184"/>
      <c r="AD6" s="251">
        <f>[1]PulpLogsExp!AB$266</f>
        <v>0</v>
      </c>
      <c r="AE6" s="252">
        <f>[1]PulpLogsExp!AC$266</f>
        <v>0</v>
      </c>
      <c r="AF6" s="622">
        <f>[1]PulpLogsExp!AD$266</f>
        <v>0</v>
      </c>
      <c r="AG6" s="622">
        <f>[1]PulpLogsExp!AE$266</f>
        <v>2.1492800000000002E-5</v>
      </c>
      <c r="AH6" s="622">
        <f>[1]PulpLogsExp!AF$266</f>
        <v>0</v>
      </c>
      <c r="AI6" s="622">
        <f>[1]PulpLogsExp!AG$266</f>
        <v>0</v>
      </c>
      <c r="AJ6" s="622">
        <f>[1]PulpLogsExp!AH$266</f>
        <v>0</v>
      </c>
      <c r="AK6" s="622">
        <f>[1]PulpLogsExp!AI$266</f>
        <v>0</v>
      </c>
      <c r="AL6" s="622">
        <f>[1]PulpLogsExp!AJ$266</f>
        <v>0</v>
      </c>
      <c r="AM6" s="622">
        <f>[1]PulpLogsExp!AK$266</f>
        <v>0</v>
      </c>
      <c r="AN6" s="622">
        <f>[1]PulpLogsExp!AL$266</f>
        <v>0</v>
      </c>
      <c r="AO6" s="622">
        <f>[1]PulpLogsExp!AM$266</f>
        <v>2.3663999999999998E-3</v>
      </c>
      <c r="AP6" s="622">
        <f>[1]PulpLogsExp!AN$266</f>
        <v>0</v>
      </c>
      <c r="AQ6" s="622">
        <f>[1]PulpLogsExp!AO$266</f>
        <v>0</v>
      </c>
      <c r="AR6" s="622">
        <f>[1]PulpLogsExp!AP$266</f>
        <v>0</v>
      </c>
      <c r="AS6" s="622">
        <f>[1]PulpLogsExp!AQ$266</f>
        <v>0</v>
      </c>
      <c r="AT6" s="622">
        <f>[1]PulpLogsExp!AR$266</f>
        <v>0</v>
      </c>
      <c r="AU6" s="622">
        <f>[1]PulpLogsExp!AS$266</f>
        <v>0</v>
      </c>
      <c r="AV6" s="622">
        <f>[1]PulpLogsExp!AT$266</f>
        <v>0</v>
      </c>
      <c r="AW6" s="622">
        <f>[1]PulpLogsExp!AU$266</f>
        <v>0</v>
      </c>
      <c r="AX6" s="622">
        <f>[1]PulpLogsExp!AV$266</f>
        <v>0</v>
      </c>
      <c r="AY6" s="622">
        <f>[1]PulpLogsExp!AW$266</f>
        <v>0</v>
      </c>
      <c r="AZ6" s="622">
        <f>[1]PulpLogsExp!AX$266</f>
        <v>0</v>
      </c>
      <c r="BA6" s="622">
        <f>[1]PulpLogsExp!AY$266</f>
        <v>0</v>
      </c>
      <c r="BB6" s="622">
        <f>[1]PulpLogsExp!AZ$266</f>
        <v>0</v>
      </c>
      <c r="BC6" s="623">
        <f>[1]PulpLogsExp!BA$266</f>
        <v>0</v>
      </c>
      <c r="BD6" s="619"/>
      <c r="BE6" s="31"/>
    </row>
    <row r="7" spans="1:57" ht="17.149999999999999" customHeight="1">
      <c r="B7" s="18" t="s">
        <v>153</v>
      </c>
      <c r="C7" s="116">
        <f>1/$A$1*[1]PulpLogsExp!B$268</f>
        <v>0</v>
      </c>
      <c r="D7" s="117">
        <f>1/$A$1*[1]PulpLogsExp!C$268</f>
        <v>0</v>
      </c>
      <c r="E7" s="65">
        <f>1/$A$1*[1]PulpLogsExp!D$268</f>
        <v>0</v>
      </c>
      <c r="F7" s="65">
        <f>1/$A$1*[1]PulpLogsExp!E$268</f>
        <v>0</v>
      </c>
      <c r="G7" s="65">
        <f>1/$A$1*[1]PulpLogsExp!F$268</f>
        <v>9.9999999999999995E-7</v>
      </c>
      <c r="H7" s="65">
        <f>1/$A$1*[1]PulpLogsExp!G$268</f>
        <v>9.1428571428571422E-6</v>
      </c>
      <c r="I7" s="65">
        <f>1/$A$1*[1]PulpLogsExp!H$268</f>
        <v>1.8E-5</v>
      </c>
      <c r="J7" s="65">
        <f>1/$A$1*[1]PulpLogsExp!I$268</f>
        <v>8.599999999999999E-5</v>
      </c>
      <c r="K7" s="65">
        <f>1/$A$1*[1]PulpLogsExp!J$268</f>
        <v>0</v>
      </c>
      <c r="L7" s="65">
        <f>1/$A$1*[1]PulpLogsExp!K$268</f>
        <v>1.9999999999999999E-6</v>
      </c>
      <c r="M7" s="65">
        <f>1/$A$1*[1]PulpLogsExp!L$268</f>
        <v>0</v>
      </c>
      <c r="N7" s="65">
        <f>1/$A$1*[1]PulpLogsExp!M$268</f>
        <v>0</v>
      </c>
      <c r="O7" s="65">
        <f>1/$A$1*[1]PulpLogsExp!N$268</f>
        <v>0</v>
      </c>
      <c r="P7" s="65">
        <f>1/$A$1*[1]PulpLogsExp!O$268</f>
        <v>1.9999999999999999E-6</v>
      </c>
      <c r="Q7" s="65">
        <f>1/$A$1*[1]PulpLogsExp!P$268</f>
        <v>2.7999999999999997E-7</v>
      </c>
      <c r="R7" s="65">
        <f>1/$A$1*[1]PulpLogsExp!Q$268</f>
        <v>6.9999999999999999E-6</v>
      </c>
      <c r="S7" s="65">
        <f>1/$A$1*[1]PulpLogsExp!R$268</f>
        <v>0</v>
      </c>
      <c r="T7" s="65">
        <f>1/$A$1*[1]PulpLogsExp!S$268</f>
        <v>0</v>
      </c>
      <c r="U7" s="65">
        <f>1/$A$1*[1]PulpLogsExp!T$268</f>
        <v>0</v>
      </c>
      <c r="V7" s="65">
        <f>1/$A$1*[1]PulpLogsExp!U$268</f>
        <v>0</v>
      </c>
      <c r="W7" s="65">
        <f>1/$A$1*[1]PulpLogsExp!V$268</f>
        <v>0</v>
      </c>
      <c r="X7" s="65">
        <f>1/$A$1*[1]PulpLogsExp!W$268</f>
        <v>0</v>
      </c>
      <c r="Y7" s="65">
        <f>1/$A$1*[1]PulpLogsExp!X$268</f>
        <v>0</v>
      </c>
      <c r="Z7" s="65">
        <f>1/$A$1*[1]PulpLogsExp!Y$268</f>
        <v>0</v>
      </c>
      <c r="AA7" s="65">
        <f>1/$A$1*[1]PulpLogsExp!Z$268</f>
        <v>0</v>
      </c>
      <c r="AB7" s="65">
        <f>1/$A$1*[1]PulpLogsExp!AA$268</f>
        <v>0</v>
      </c>
      <c r="AC7" s="184"/>
      <c r="AD7" s="253">
        <f>[1]PulpLogsExp!AB$268</f>
        <v>0</v>
      </c>
      <c r="AE7" s="254">
        <f>[1]PulpLogsExp!AC$268</f>
        <v>0</v>
      </c>
      <c r="AF7" s="624">
        <f>[1]PulpLogsExp!AD$268</f>
        <v>0</v>
      </c>
      <c r="AG7" s="624">
        <f>[1]PulpLogsExp!AE$268</f>
        <v>0</v>
      </c>
      <c r="AH7" s="624">
        <f>[1]PulpLogsExp!AF$268</f>
        <v>1.5374604000000002E-3</v>
      </c>
      <c r="AI7" s="624">
        <f>[1]PulpLogsExp!AG$268</f>
        <v>3.9811200000000005E-4</v>
      </c>
      <c r="AJ7" s="624">
        <f>[1]PulpLogsExp!AH$268</f>
        <v>4.0352472800000004E-2</v>
      </c>
      <c r="AK7" s="624">
        <f>[1]PulpLogsExp!AI$268</f>
        <v>6.9222584500000003E-2</v>
      </c>
      <c r="AL7" s="624">
        <f>[1]PulpLogsExp!AJ$268</f>
        <v>0</v>
      </c>
      <c r="AM7" s="624">
        <f>[1]PulpLogsExp!AK$268</f>
        <v>2.37116E-4</v>
      </c>
      <c r="AN7" s="624">
        <f>[1]PulpLogsExp!AL$268</f>
        <v>0</v>
      </c>
      <c r="AO7" s="624">
        <f>[1]PulpLogsExp!AM$268</f>
        <v>0</v>
      </c>
      <c r="AP7" s="624">
        <f>[1]PulpLogsExp!AN$268</f>
        <v>0</v>
      </c>
      <c r="AQ7" s="624">
        <f>[1]PulpLogsExp!AO$268</f>
        <v>3.3202500000000003E-3</v>
      </c>
      <c r="AR7" s="624">
        <f>[1]PulpLogsExp!AP$268</f>
        <v>5.5797000000000008E-4</v>
      </c>
      <c r="AS7" s="624">
        <f>[1]PulpLogsExp!AQ$268</f>
        <v>2.9915448499999997E-2</v>
      </c>
      <c r="AT7" s="624">
        <f>[1]PulpLogsExp!AR$268</f>
        <v>0</v>
      </c>
      <c r="AU7" s="624">
        <f>[1]PulpLogsExp!AS$268</f>
        <v>0</v>
      </c>
      <c r="AV7" s="624">
        <f>[1]PulpLogsExp!AT$268</f>
        <v>0</v>
      </c>
      <c r="AW7" s="624">
        <f>[1]PulpLogsExp!AU$268</f>
        <v>0</v>
      </c>
      <c r="AX7" s="624">
        <f>[1]PulpLogsExp!AV$268</f>
        <v>0</v>
      </c>
      <c r="AY7" s="624">
        <f>[1]PulpLogsExp!AW$268</f>
        <v>0</v>
      </c>
      <c r="AZ7" s="624">
        <f>[1]PulpLogsExp!AX$268</f>
        <v>0</v>
      </c>
      <c r="BA7" s="624">
        <f>[1]PulpLogsExp!AY$268</f>
        <v>0</v>
      </c>
      <c r="BB7" s="624">
        <f>[1]PulpLogsExp!AZ$268</f>
        <v>0</v>
      </c>
      <c r="BC7" s="625">
        <f>[1]PulpLogsExp!BA$268</f>
        <v>0</v>
      </c>
      <c r="BD7" s="619"/>
      <c r="BE7" s="31"/>
    </row>
    <row r="8" spans="1:57" ht="17.149999999999999" customHeight="1">
      <c r="B8" s="18" t="s">
        <v>154</v>
      </c>
      <c r="C8" s="116">
        <f>1/$A$1*[1]PulpLogsExp!B$269</f>
        <v>0</v>
      </c>
      <c r="D8" s="117">
        <f>1/$A$1*[1]PulpLogsExp!C$269</f>
        <v>0</v>
      </c>
      <c r="E8" s="65">
        <f>1/$A$1*[1]PulpLogsExp!D$269</f>
        <v>0</v>
      </c>
      <c r="F8" s="65">
        <f>1/$A$1*[1]PulpLogsExp!E$269</f>
        <v>0</v>
      </c>
      <c r="G8" s="65">
        <f>1/$A$1*[1]PulpLogsExp!F$269</f>
        <v>0</v>
      </c>
      <c r="H8" s="65">
        <f>1/$A$1*[1]PulpLogsExp!G$269</f>
        <v>0</v>
      </c>
      <c r="I8" s="65">
        <f>1/$A$1*[1]PulpLogsExp!H$269</f>
        <v>3.1999999999999999E-5</v>
      </c>
      <c r="J8" s="65">
        <f>1/$A$1*[1]PulpLogsExp!I$269</f>
        <v>0</v>
      </c>
      <c r="K8" s="65">
        <f>1/$A$1*[1]PulpLogsExp!J$269</f>
        <v>0</v>
      </c>
      <c r="L8" s="65">
        <f>1/$A$1*[1]PulpLogsExp!K$269</f>
        <v>0</v>
      </c>
      <c r="M8" s="65">
        <f>1/$A$1*[1]PulpLogsExp!L$269</f>
        <v>0</v>
      </c>
      <c r="N8" s="65">
        <f>1/$A$1*[1]PulpLogsExp!M$269</f>
        <v>0</v>
      </c>
      <c r="O8" s="65">
        <f>1/$A$1*[1]PulpLogsExp!N$269</f>
        <v>0</v>
      </c>
      <c r="P8" s="65">
        <f>1/$A$1*[1]PulpLogsExp!O$269</f>
        <v>0</v>
      </c>
      <c r="Q8" s="65">
        <f>1/$A$1*[1]PulpLogsExp!P$269</f>
        <v>0</v>
      </c>
      <c r="R8" s="65">
        <f>1/$A$1*[1]PulpLogsExp!Q$269</f>
        <v>0</v>
      </c>
      <c r="S8" s="65">
        <f>1/$A$1*[1]PulpLogsExp!R$269</f>
        <v>0</v>
      </c>
      <c r="T8" s="65">
        <f>1/$A$1*[1]PulpLogsExp!S$269</f>
        <v>1.8E-5</v>
      </c>
      <c r="U8" s="65">
        <f>1/$A$1*[1]PulpLogsExp!T$269</f>
        <v>0</v>
      </c>
      <c r="V8" s="65">
        <f>1/$A$1*[1]PulpLogsExp!U$269</f>
        <v>0</v>
      </c>
      <c r="W8" s="65">
        <f>1/$A$1*[1]PulpLogsExp!V$269</f>
        <v>0</v>
      </c>
      <c r="X8" s="65">
        <f>1/$A$1*[1]PulpLogsExp!W$269</f>
        <v>0</v>
      </c>
      <c r="Y8" s="65">
        <f>1/$A$1*[1]PulpLogsExp!X$269</f>
        <v>0</v>
      </c>
      <c r="Z8" s="65">
        <f>1/$A$1*[1]PulpLogsExp!Y$269</f>
        <v>0</v>
      </c>
      <c r="AA8" s="65">
        <f>1/$A$1*[1]PulpLogsExp!Z$269</f>
        <v>0</v>
      </c>
      <c r="AB8" s="65">
        <f>1/$A$1*[1]PulpLogsExp!AA$269</f>
        <v>0</v>
      </c>
      <c r="AC8" s="395"/>
      <c r="AD8" s="253">
        <f>[1]PulpLogsExp!AB$269</f>
        <v>0</v>
      </c>
      <c r="AE8" s="254">
        <f>[1]PulpLogsExp!AC$269</f>
        <v>0</v>
      </c>
      <c r="AF8" s="624">
        <f>[1]PulpLogsExp!AD$269</f>
        <v>0</v>
      </c>
      <c r="AG8" s="624">
        <f>[1]PulpLogsExp!AE$269</f>
        <v>0</v>
      </c>
      <c r="AH8" s="624">
        <f>[1]PulpLogsExp!AF$269</f>
        <v>0</v>
      </c>
      <c r="AI8" s="624">
        <f>[1]PulpLogsExp!AG$269</f>
        <v>0</v>
      </c>
      <c r="AJ8" s="624">
        <f>[1]PulpLogsExp!AH$269</f>
        <v>1.4009984800000002E-2</v>
      </c>
      <c r="AK8" s="624">
        <f>[1]PulpLogsExp!AI$269</f>
        <v>0</v>
      </c>
      <c r="AL8" s="624">
        <f>[1]PulpLogsExp!AJ$269</f>
        <v>0</v>
      </c>
      <c r="AM8" s="624">
        <f>[1]PulpLogsExp!AK$269</f>
        <v>0</v>
      </c>
      <c r="AN8" s="624">
        <f>[1]PulpLogsExp!AL$269</f>
        <v>0</v>
      </c>
      <c r="AO8" s="624">
        <f>[1]PulpLogsExp!AM$269</f>
        <v>0</v>
      </c>
      <c r="AP8" s="624">
        <f>[1]PulpLogsExp!AN$269</f>
        <v>0</v>
      </c>
      <c r="AQ8" s="624">
        <f>[1]PulpLogsExp!AO$269</f>
        <v>0</v>
      </c>
      <c r="AR8" s="624">
        <f>[1]PulpLogsExp!AP$269</f>
        <v>0</v>
      </c>
      <c r="AS8" s="624">
        <f>[1]PulpLogsExp!AQ$269</f>
        <v>0</v>
      </c>
      <c r="AT8" s="624">
        <f>[1]PulpLogsExp!AR$269</f>
        <v>0</v>
      </c>
      <c r="AU8" s="624">
        <f>[1]PulpLogsExp!AS$269</f>
        <v>6.7646436000000001E-3</v>
      </c>
      <c r="AV8" s="624">
        <f>[1]PulpLogsExp!AT$269</f>
        <v>0</v>
      </c>
      <c r="AW8" s="624">
        <f>[1]PulpLogsExp!AU$269</f>
        <v>0</v>
      </c>
      <c r="AX8" s="624">
        <f>[1]PulpLogsExp!AV$269</f>
        <v>0</v>
      </c>
      <c r="AY8" s="624">
        <f>[1]PulpLogsExp!AW$269</f>
        <v>0</v>
      </c>
      <c r="AZ8" s="624">
        <f>[1]PulpLogsExp!AX$269</f>
        <v>0</v>
      </c>
      <c r="BA8" s="624">
        <f>[1]PulpLogsExp!AY$269</f>
        <v>0</v>
      </c>
      <c r="BB8" s="624">
        <f>[1]PulpLogsExp!AZ$269</f>
        <v>0</v>
      </c>
      <c r="BC8" s="625">
        <f>[1]PulpLogsExp!BA$269</f>
        <v>0</v>
      </c>
      <c r="BD8" s="619"/>
      <c r="BE8" s="31"/>
    </row>
    <row r="9" spans="1:57" ht="17.149999999999999" customHeight="1">
      <c r="B9" s="18" t="s">
        <v>155</v>
      </c>
      <c r="C9" s="116">
        <f>1/$A$1*[1]PulpLogsExp!B$267</f>
        <v>0</v>
      </c>
      <c r="D9" s="117">
        <f>1/$A$1*[1]PulpLogsExp!C$267</f>
        <v>0</v>
      </c>
      <c r="E9" s="65">
        <f>1/$A$1*[1]PulpLogsExp!D$267</f>
        <v>0</v>
      </c>
      <c r="F9" s="65">
        <f>1/$A$1*[1]PulpLogsExp!E$267</f>
        <v>0</v>
      </c>
      <c r="G9" s="65">
        <f>1/$A$1*[1]PulpLogsExp!F$267</f>
        <v>0</v>
      </c>
      <c r="H9" s="65">
        <f>1/$A$1*[1]PulpLogsExp!G$267</f>
        <v>3.4999999999999997E-5</v>
      </c>
      <c r="I9" s="65">
        <f>1/$A$1*[1]PulpLogsExp!H$267</f>
        <v>3.8301999999999998E-4</v>
      </c>
      <c r="J9" s="65">
        <f>1/$A$1*[1]PulpLogsExp!I$267</f>
        <v>6.5299999999999993E-3</v>
      </c>
      <c r="K9" s="65">
        <f>1/$A$1*[1]PulpLogsExp!J$267</f>
        <v>0</v>
      </c>
      <c r="L9" s="65">
        <f>1/$A$1*[1]PulpLogsExp!K$267</f>
        <v>2.0199999999999998E-4</v>
      </c>
      <c r="M9" s="65">
        <f>1/$A$1*[1]PulpLogsExp!L$267</f>
        <v>0</v>
      </c>
      <c r="N9" s="65">
        <f>1/$A$1*[1]PulpLogsExp!M$267</f>
        <v>3.0199999999999997E-4</v>
      </c>
      <c r="O9" s="65">
        <f>1/$A$1*[1]PulpLogsExp!N$267</f>
        <v>1.2639199999999998E-3</v>
      </c>
      <c r="P9" s="65">
        <f>1/$A$1*[1]PulpLogsExp!O$267</f>
        <v>2.1999999999999998E-4</v>
      </c>
      <c r="Q9" s="65">
        <f>1/$A$1*[1]PulpLogsExp!P$267</f>
        <v>0</v>
      </c>
      <c r="R9" s="65">
        <f>1/$A$1*[1]PulpLogsExp!Q$267</f>
        <v>7.5199999999999996E-4</v>
      </c>
      <c r="S9" s="65">
        <f>1/$A$1*[1]PulpLogsExp!R$267</f>
        <v>0</v>
      </c>
      <c r="T9" s="65">
        <f>1/$A$1*[1]PulpLogsExp!S$267</f>
        <v>0</v>
      </c>
      <c r="U9" s="65">
        <f>1/$A$1*[1]PulpLogsExp!T$267</f>
        <v>0</v>
      </c>
      <c r="V9" s="65">
        <f>1/$A$1*[1]PulpLogsExp!U$267</f>
        <v>0</v>
      </c>
      <c r="W9" s="65">
        <f>1/$A$1*[1]PulpLogsExp!V$267</f>
        <v>0</v>
      </c>
      <c r="X9" s="65">
        <f>1/$A$1*[1]PulpLogsExp!W$267</f>
        <v>0</v>
      </c>
      <c r="Y9" s="65">
        <f>1/$A$1*[1]PulpLogsExp!X$267</f>
        <v>0</v>
      </c>
      <c r="Z9" s="65">
        <f>1/$A$1*[1]PulpLogsExp!Y$267</f>
        <v>0</v>
      </c>
      <c r="AA9" s="65">
        <f>1/$A$1*[1]PulpLogsExp!Z$267</f>
        <v>0</v>
      </c>
      <c r="AB9" s="65">
        <f>1/$A$1*[1]PulpLogsExp!AA$267</f>
        <v>0</v>
      </c>
      <c r="AC9" s="395"/>
      <c r="AD9" s="253">
        <f>[1]PulpLogsExp!AB$267</f>
        <v>0</v>
      </c>
      <c r="AE9" s="254">
        <f>[1]PulpLogsExp!AC$267</f>
        <v>0</v>
      </c>
      <c r="AF9" s="624">
        <f>[1]PulpLogsExp!AD$267</f>
        <v>0</v>
      </c>
      <c r="AG9" s="624">
        <f>[1]PulpLogsExp!AE$267</f>
        <v>0</v>
      </c>
      <c r="AH9" s="624">
        <f>[1]PulpLogsExp!AF$267</f>
        <v>0</v>
      </c>
      <c r="AI9" s="624">
        <f>[1]PulpLogsExp!AG$267</f>
        <v>8.339202300000001E-3</v>
      </c>
      <c r="AJ9" s="624">
        <f>[1]PulpLogsExp!AH$267</f>
        <v>0.50484411439999999</v>
      </c>
      <c r="AK9" s="624">
        <f>[1]PulpLogsExp!AI$267</f>
        <v>0.95160667500000007</v>
      </c>
      <c r="AL9" s="624">
        <f>[1]PulpLogsExp!AJ$267</f>
        <v>0</v>
      </c>
      <c r="AM9" s="624">
        <f>[1]PulpLogsExp!AK$267</f>
        <v>2.6011625199999999E-2</v>
      </c>
      <c r="AN9" s="624">
        <f>[1]PulpLogsExp!AL$267</f>
        <v>0</v>
      </c>
      <c r="AO9" s="624">
        <f>[1]PulpLogsExp!AM$267</f>
        <v>3.8513855999999999E-2</v>
      </c>
      <c r="AP9" s="624">
        <f>[1]PulpLogsExp!AN$267</f>
        <v>0</v>
      </c>
      <c r="AQ9" s="624">
        <f>[1]PulpLogsExp!AO$267</f>
        <v>0</v>
      </c>
      <c r="AR9" s="624">
        <f>[1]PulpLogsExp!AP$267</f>
        <v>0</v>
      </c>
      <c r="AS9" s="624">
        <f>[1]PulpLogsExp!AQ$267</f>
        <v>8.381939649999999E-2</v>
      </c>
      <c r="AT9" s="624">
        <f>[1]PulpLogsExp!AR$267</f>
        <v>0</v>
      </c>
      <c r="AU9" s="624">
        <f>[1]PulpLogsExp!AS$267</f>
        <v>0</v>
      </c>
      <c r="AV9" s="624">
        <f>[1]PulpLogsExp!AT$267</f>
        <v>5.0475939999999999E-3</v>
      </c>
      <c r="AW9" s="624">
        <f>[1]PulpLogsExp!AU$267</f>
        <v>0</v>
      </c>
      <c r="AX9" s="624">
        <f>[1]PulpLogsExp!AV$267</f>
        <v>0</v>
      </c>
      <c r="AY9" s="624">
        <f>[1]PulpLogsExp!AW$267</f>
        <v>0</v>
      </c>
      <c r="AZ9" s="624">
        <f>[1]PulpLogsExp!AX$267</f>
        <v>0</v>
      </c>
      <c r="BA9" s="624">
        <f>[1]PulpLogsExp!AY$267</f>
        <v>0</v>
      </c>
      <c r="BB9" s="624">
        <f>[1]PulpLogsExp!AZ$267</f>
        <v>0</v>
      </c>
      <c r="BC9" s="625">
        <f>[1]PulpLogsExp!BA$267</f>
        <v>0</v>
      </c>
      <c r="BD9" s="619"/>
      <c r="BE9" s="31"/>
    </row>
    <row r="10" spans="1:57" ht="17.149999999999999" customHeight="1">
      <c r="B10" s="15" t="s">
        <v>216</v>
      </c>
      <c r="C10" s="112">
        <f>1/$A$1*[1]PulpLogsExp!B$264</f>
        <v>0</v>
      </c>
      <c r="D10" s="113">
        <f>1/$A$1*[1]PulpLogsExp!C$264</f>
        <v>0</v>
      </c>
      <c r="E10" s="29">
        <f>1/$A$1*[1]PulpLogsExp!D$264</f>
        <v>0.15064716</v>
      </c>
      <c r="F10" s="29">
        <f>1/$A$1*[1]PulpLogsExp!E$264</f>
        <v>9.0701660000000003E-2</v>
      </c>
      <c r="G10" s="29">
        <f>1/$A$1*[1]PulpLogsExp!F$264</f>
        <v>5.1974959999999994E-2</v>
      </c>
      <c r="H10" s="29">
        <f>1/$A$1*[1]PulpLogsExp!G$264</f>
        <v>7.1015059999999991E-2</v>
      </c>
      <c r="I10" s="29">
        <f>1/$A$1*[1]PulpLogsExp!H$264</f>
        <v>0.12325527181818183</v>
      </c>
      <c r="J10" s="29">
        <f>1/$A$1*[1]PulpLogsExp!I$264</f>
        <v>0.20112939658119658</v>
      </c>
      <c r="K10" s="29">
        <f>1/$A$1*[1]PulpLogsExp!J$264</f>
        <v>0.17064199999999999</v>
      </c>
      <c r="L10" s="29">
        <f>1/$A$1*[1]PulpLogsExp!K$264</f>
        <v>0.14732899999999999</v>
      </c>
      <c r="M10" s="29">
        <f>1/$A$1*[1]PulpLogsExp!L$264</f>
        <v>0.15275100000000003</v>
      </c>
      <c r="N10" s="29">
        <f>1/$A$1*[1]PulpLogsExp!M$264</f>
        <v>0.19378200000000001</v>
      </c>
      <c r="O10" s="29">
        <f>1/$A$1*[1]PulpLogsExp!N$264</f>
        <v>0.12425600000000001</v>
      </c>
      <c r="P10" s="29">
        <f>1/$A$1*[1]PulpLogsExp!O$264</f>
        <v>0.11655700000000002</v>
      </c>
      <c r="Q10" s="29">
        <f>1/$A$1*[1]PulpLogsExp!P$264</f>
        <v>0.178567</v>
      </c>
      <c r="R10" s="29">
        <f>1/$A$1*[1]PulpLogsExp!Q$264</f>
        <v>9.2092000000000007E-2</v>
      </c>
      <c r="S10" s="29">
        <f>1/$A$1*[1]PulpLogsExp!R$264</f>
        <v>9.9497699999999994E-2</v>
      </c>
      <c r="T10" s="29">
        <f>1/$A$1*[1]PulpLogsExp!S$264</f>
        <v>0.57520180999999992</v>
      </c>
      <c r="U10" s="29">
        <f>1/$A$1*[1]PulpLogsExp!T$264</f>
        <v>0</v>
      </c>
      <c r="V10" s="29">
        <f>1/$A$1*[1]PulpLogsExp!U$264</f>
        <v>0</v>
      </c>
      <c r="W10" s="29">
        <f>1/$A$1*[1]PulpLogsExp!V$264</f>
        <v>0</v>
      </c>
      <c r="X10" s="29">
        <f>1/$A$1*[1]PulpLogsExp!W$264</f>
        <v>0</v>
      </c>
      <c r="Y10" s="29">
        <f>1/$A$1*[1]PulpLogsExp!X$264</f>
        <v>0</v>
      </c>
      <c r="Z10" s="29">
        <f>1/$A$1*[1]PulpLogsExp!Y$264</f>
        <v>0</v>
      </c>
      <c r="AA10" s="29">
        <f>1/$A$1*[1]PulpLogsExp!Z$264</f>
        <v>0</v>
      </c>
      <c r="AB10" s="29">
        <f>1/$A$1*[1]PulpLogsExp!AA$264</f>
        <v>0</v>
      </c>
      <c r="AC10" s="393"/>
      <c r="AD10" s="237">
        <f>[1]PulpLogsExp!AB$264</f>
        <v>0</v>
      </c>
      <c r="AE10" s="238">
        <f>[1]PulpLogsExp!AC$264</f>
        <v>0</v>
      </c>
      <c r="AF10" s="456">
        <f>[1]PulpLogsExp!AD$264</f>
        <v>7.9712065872000002</v>
      </c>
      <c r="AG10" s="456">
        <f>[1]PulpLogsExp!AE$264</f>
        <v>8.3703426800000003</v>
      </c>
      <c r="AH10" s="456">
        <f>[1]PulpLogsExp!AF$264</f>
        <v>7.4195363542999999</v>
      </c>
      <c r="AI10" s="456">
        <f>[1]PulpLogsExp!AG$264</f>
        <v>6.1864838178000001</v>
      </c>
      <c r="AJ10" s="456">
        <f>[1]PulpLogsExp!AH$264</f>
        <v>8.9832868811999997</v>
      </c>
      <c r="AK10" s="456">
        <f>[1]PulpLogsExp!AI$264</f>
        <v>16.6245830025</v>
      </c>
      <c r="AL10" s="456">
        <f>[1]PulpLogsExp!AJ$264</f>
        <v>14.304656632800004</v>
      </c>
      <c r="AM10" s="456">
        <f>[1]PulpLogsExp!AK$264</f>
        <v>11.337071090400002</v>
      </c>
      <c r="AN10" s="456">
        <f>[1]PulpLogsExp!AL$264</f>
        <v>12.336257601900002</v>
      </c>
      <c r="AO10" s="456">
        <f>[1]PulpLogsExp!AM$264</f>
        <v>3.2017322400000001</v>
      </c>
      <c r="AP10" s="456">
        <f>[1]PulpLogsExp!AN$264</f>
        <v>16.395763208000002</v>
      </c>
      <c r="AQ10" s="456">
        <f>[1]PulpLogsExp!AO$264</f>
        <v>15.108864029999999</v>
      </c>
      <c r="AR10" s="456">
        <f>[1]PulpLogsExp!AP$264</f>
        <v>15.189779387</v>
      </c>
      <c r="AS10" s="456">
        <f>[1]PulpLogsExp!AQ$264</f>
        <v>6.2412004514999992</v>
      </c>
      <c r="AT10" s="456">
        <f>[1]PulpLogsExp!AR$264</f>
        <v>6.5116901372999996</v>
      </c>
      <c r="AU10" s="456">
        <f>[1]PulpLogsExp!AS$264</f>
        <v>24.235114060299999</v>
      </c>
      <c r="AV10" s="456">
        <f>[1]PulpLogsExp!AT$264</f>
        <v>2.2856211870000003</v>
      </c>
      <c r="AW10" s="456">
        <f>[1]PulpLogsExp!AU$264</f>
        <v>0</v>
      </c>
      <c r="AX10" s="456">
        <f>[1]PulpLogsExp!AV$264</f>
        <v>0</v>
      </c>
      <c r="AY10" s="456">
        <f>[1]PulpLogsExp!AW$264</f>
        <v>0</v>
      </c>
      <c r="AZ10" s="456">
        <f>[1]PulpLogsExp!AX$264</f>
        <v>0</v>
      </c>
      <c r="BA10" s="456">
        <f>[1]PulpLogsExp!AY$264</f>
        <v>0</v>
      </c>
      <c r="BB10" s="456">
        <f>[1]PulpLogsExp!AZ$264</f>
        <v>0</v>
      </c>
      <c r="BC10" s="457">
        <f>[1]PulpLogsExp!BA$264</f>
        <v>0</v>
      </c>
      <c r="BD10" s="619"/>
      <c r="BE10" s="31"/>
    </row>
    <row r="11" spans="1:57">
      <c r="B11" s="5" t="s">
        <v>36</v>
      </c>
      <c r="C11" s="110">
        <f>1/$A$1*[1]PulpLogsExp!B$23</f>
        <v>0</v>
      </c>
      <c r="D11" s="111">
        <f>1/$A$1*[1]PulpLogsExp!C$23</f>
        <v>0</v>
      </c>
      <c r="E11" s="12">
        <f>1/$A$1*[1]PulpLogsExp!D$23</f>
        <v>0.15035415999999999</v>
      </c>
      <c r="F11" s="12">
        <f>1/$A$1*[1]PulpLogsExp!E$23</f>
        <v>5.5666959999999995E-2</v>
      </c>
      <c r="G11" s="12">
        <f>1/$A$1*[1]PulpLogsExp!F$23</f>
        <v>1.15315E-2</v>
      </c>
      <c r="H11" s="12">
        <f>1/$A$1*[1]PulpLogsExp!G$23</f>
        <v>4.5185459999999997E-2</v>
      </c>
      <c r="I11" s="12">
        <f>1/$A$1*[1]PulpLogsExp!H$23</f>
        <v>8.9624545454545457E-2</v>
      </c>
      <c r="J11" s="12">
        <f>1/$A$1*[1]PulpLogsExp!I$23</f>
        <v>0.1566321504273504</v>
      </c>
      <c r="K11" s="12">
        <f>1/$A$1*[1]PulpLogsExp!J$23</f>
        <v>0.133938</v>
      </c>
      <c r="L11" s="12">
        <f>1/$A$1*[1]PulpLogsExp!K$23</f>
        <v>0.117275</v>
      </c>
      <c r="M11" s="12">
        <f>1/$A$1*[1]PulpLogsExp!L$23</f>
        <v>0.13796600000000001</v>
      </c>
      <c r="N11" s="12">
        <f>1/$A$1*[1]PulpLogsExp!M$23</f>
        <v>0.15214800000000001</v>
      </c>
      <c r="O11" s="12">
        <f>1/$A$1*[1]PulpLogsExp!N$23</f>
        <v>9.9006000000000011E-2</v>
      </c>
      <c r="P11" s="12">
        <f>1/$A$1*[1]PulpLogsExp!O$23</f>
        <v>8.0463000000000007E-2</v>
      </c>
      <c r="Q11" s="12">
        <f>1/$A$1*[1]PulpLogsExp!P$23</f>
        <v>0.13956099999999999</v>
      </c>
      <c r="R11" s="12">
        <f>1/$A$1*[1]PulpLogsExp!Q$23</f>
        <v>9.0077999999999991E-2</v>
      </c>
      <c r="S11" s="12">
        <f>1/$A$1*[1]PulpLogsExp!R$23</f>
        <v>9.4962699999999997E-2</v>
      </c>
      <c r="T11" s="12">
        <f>1/$A$1*[1]PulpLogsExp!S$23</f>
        <v>0</v>
      </c>
      <c r="U11" s="12">
        <f>1/$A$1*[1]PulpLogsExp!T$23</f>
        <v>0</v>
      </c>
      <c r="V11" s="12">
        <f>1/$A$1*[1]PulpLogsExp!U$23</f>
        <v>0</v>
      </c>
      <c r="W11" s="12">
        <f>1/$A$1*[1]PulpLogsExp!V$23</f>
        <v>0</v>
      </c>
      <c r="X11" s="12">
        <f>1/$A$1*[1]PulpLogsExp!W$23</f>
        <v>0</v>
      </c>
      <c r="Y11" s="12">
        <f>1/$A$1*[1]PulpLogsExp!X$23</f>
        <v>0</v>
      </c>
      <c r="Z11" s="12">
        <f>1/$A$1*[1]PulpLogsExp!Y$23</f>
        <v>0</v>
      </c>
      <c r="AA11" s="12">
        <f>1/$A$1*[1]PulpLogsExp!Z$23</f>
        <v>0</v>
      </c>
      <c r="AB11" s="12">
        <f>1/$A$1*[1]PulpLogsExp!AA$23</f>
        <v>0</v>
      </c>
      <c r="AC11" s="393"/>
      <c r="AD11" s="255">
        <f>[1]PulpLogsExp!AB$23</f>
        <v>0</v>
      </c>
      <c r="AE11" s="256">
        <f>[1]PulpLogsExp!AC$23</f>
        <v>0</v>
      </c>
      <c r="AF11" s="626">
        <f>[1]PulpLogsExp!AD$23</f>
        <v>7.9561895136</v>
      </c>
      <c r="AG11" s="626">
        <f>[1]PulpLogsExp!AE$23</f>
        <v>6.4500537584000002</v>
      </c>
      <c r="AH11" s="626">
        <f>[1]PulpLogsExp!AF$23</f>
        <v>5.3019147748000002</v>
      </c>
      <c r="AI11" s="626">
        <f>[1]PulpLogsExp!AG$23</f>
        <v>4.9840997349</v>
      </c>
      <c r="AJ11" s="626">
        <f>[1]PulpLogsExp!AH$23</f>
        <v>6.1127027712000004</v>
      </c>
      <c r="AK11" s="626">
        <f>[1]PulpLogsExp!AI$23</f>
        <v>12.283966924</v>
      </c>
      <c r="AL11" s="626">
        <f>[1]PulpLogsExp!AJ$23</f>
        <v>10.038082040400001</v>
      </c>
      <c r="AM11" s="626">
        <f>[1]PulpLogsExp!AK$23</f>
        <v>7.6485517812000001</v>
      </c>
      <c r="AN11" s="626">
        <f>[1]PulpLogsExp!AL$23</f>
        <v>10.2467688039</v>
      </c>
      <c r="AO11" s="626">
        <f>[1]PulpLogsExp!AM$23</f>
        <v>2.277886896</v>
      </c>
      <c r="AP11" s="626">
        <f>[1]PulpLogsExp!AN$23</f>
        <v>12.6342619568</v>
      </c>
      <c r="AQ11" s="626">
        <f>[1]PulpLogsExp!AO$23</f>
        <v>10.6741322745</v>
      </c>
      <c r="AR11" s="626">
        <f>[1]PulpLogsExp!AP$23</f>
        <v>12.824305427000001</v>
      </c>
      <c r="AS11" s="626">
        <f>[1]PulpLogsExp!AQ$23</f>
        <v>6.1057449249999998</v>
      </c>
      <c r="AT11" s="626">
        <f>[1]PulpLogsExp!AR$23</f>
        <v>6.1268453590999998</v>
      </c>
      <c r="AU11" s="626">
        <f>[1]PulpLogsExp!AS$23</f>
        <v>0</v>
      </c>
      <c r="AV11" s="626">
        <f>[1]PulpLogsExp!AT$23</f>
        <v>1.301576557</v>
      </c>
      <c r="AW11" s="626">
        <f>[1]PulpLogsExp!AU$23</f>
        <v>0</v>
      </c>
      <c r="AX11" s="626">
        <f>[1]PulpLogsExp!AV$23</f>
        <v>0</v>
      </c>
      <c r="AY11" s="626">
        <f>[1]PulpLogsExp!AW$23</f>
        <v>0</v>
      </c>
      <c r="AZ11" s="626">
        <f>[1]PulpLogsExp!AX$23</f>
        <v>0</v>
      </c>
      <c r="BA11" s="626">
        <f>[1]PulpLogsExp!AY$23</f>
        <v>0</v>
      </c>
      <c r="BB11" s="626">
        <f>[1]PulpLogsExp!AZ$23</f>
        <v>0</v>
      </c>
      <c r="BC11" s="627">
        <f>[1]PulpLogsExp!BA$23</f>
        <v>0</v>
      </c>
      <c r="BD11" s="619"/>
      <c r="BE11" s="31"/>
    </row>
    <row r="12" spans="1:57">
      <c r="B12" s="5" t="s">
        <v>19</v>
      </c>
      <c r="C12" s="114">
        <f t="shared" ref="C12:N12" si="3">SUM(C10:C10)-SUM(C11:C11)</f>
        <v>0</v>
      </c>
      <c r="D12" s="115">
        <f t="shared" si="3"/>
        <v>0</v>
      </c>
      <c r="E12" s="16">
        <f t="shared" si="3"/>
        <v>2.9300000000001547E-4</v>
      </c>
      <c r="F12" s="16">
        <f t="shared" si="3"/>
        <v>3.5034700000000009E-2</v>
      </c>
      <c r="G12" s="16">
        <f t="shared" si="3"/>
        <v>4.0443459999999994E-2</v>
      </c>
      <c r="H12" s="16">
        <f t="shared" si="3"/>
        <v>2.5829599999999994E-2</v>
      </c>
      <c r="I12" s="16">
        <f t="shared" si="3"/>
        <v>3.3630726363636371E-2</v>
      </c>
      <c r="J12" s="16">
        <f t="shared" si="3"/>
        <v>4.4497246153846176E-2</v>
      </c>
      <c r="K12" s="16">
        <f t="shared" si="3"/>
        <v>3.6703999999999987E-2</v>
      </c>
      <c r="L12" s="16">
        <f t="shared" si="3"/>
        <v>3.0053999999999984E-2</v>
      </c>
      <c r="M12" s="16">
        <f t="shared" si="3"/>
        <v>1.478500000000002E-2</v>
      </c>
      <c r="N12" s="16">
        <f t="shared" si="3"/>
        <v>4.1634000000000004E-2</v>
      </c>
      <c r="O12" s="16">
        <f t="shared" ref="O12:AB12" si="4">SUM(O10:O10)-SUM(O11:O11)</f>
        <v>2.5249999999999995E-2</v>
      </c>
      <c r="P12" s="16">
        <f t="shared" si="4"/>
        <v>3.6094000000000015E-2</v>
      </c>
      <c r="Q12" s="16">
        <f t="shared" si="4"/>
        <v>3.9006000000000013E-2</v>
      </c>
      <c r="R12" s="16">
        <f t="shared" si="4"/>
        <v>2.0140000000000158E-3</v>
      </c>
      <c r="S12" s="16">
        <f t="shared" si="4"/>
        <v>4.5349999999999974E-3</v>
      </c>
      <c r="T12" s="16">
        <f t="shared" si="4"/>
        <v>0.57520180999999992</v>
      </c>
      <c r="U12" s="16">
        <f t="shared" si="4"/>
        <v>0</v>
      </c>
      <c r="V12" s="16">
        <f t="shared" si="4"/>
        <v>0</v>
      </c>
      <c r="W12" s="16">
        <f t="shared" si="4"/>
        <v>0</v>
      </c>
      <c r="X12" s="16">
        <f t="shared" si="4"/>
        <v>0</v>
      </c>
      <c r="Y12" s="16">
        <f t="shared" si="4"/>
        <v>0</v>
      </c>
      <c r="Z12" s="16">
        <f t="shared" si="4"/>
        <v>0</v>
      </c>
      <c r="AA12" s="16">
        <f t="shared" si="4"/>
        <v>0</v>
      </c>
      <c r="AB12" s="16">
        <f t="shared" si="4"/>
        <v>0</v>
      </c>
      <c r="AC12" s="393"/>
      <c r="AD12" s="255">
        <f t="shared" ref="AD12:BC12" si="5">SUM(AD10:AD10)-SUM(AD11:AD11)</f>
        <v>0</v>
      </c>
      <c r="AE12" s="256">
        <f t="shared" si="5"/>
        <v>0</v>
      </c>
      <c r="AF12" s="626">
        <f t="shared" si="5"/>
        <v>1.5017073600000153E-2</v>
      </c>
      <c r="AG12" s="626">
        <f t="shared" si="5"/>
        <v>1.9202889216000001</v>
      </c>
      <c r="AH12" s="626">
        <f t="shared" si="5"/>
        <v>2.1176215794999997</v>
      </c>
      <c r="AI12" s="626">
        <f t="shared" si="5"/>
        <v>1.2023840829000001</v>
      </c>
      <c r="AJ12" s="626">
        <f t="shared" si="5"/>
        <v>2.8705841099999994</v>
      </c>
      <c r="AK12" s="626">
        <f t="shared" si="5"/>
        <v>4.3406160785000001</v>
      </c>
      <c r="AL12" s="626">
        <f t="shared" si="5"/>
        <v>4.2665745924000031</v>
      </c>
      <c r="AM12" s="626">
        <f t="shared" si="5"/>
        <v>3.6885193092000019</v>
      </c>
      <c r="AN12" s="626">
        <f t="shared" si="5"/>
        <v>2.0894887980000014</v>
      </c>
      <c r="AO12" s="626">
        <f t="shared" si="5"/>
        <v>0.92384534400000007</v>
      </c>
      <c r="AP12" s="626">
        <f t="shared" si="5"/>
        <v>3.7615012512000021</v>
      </c>
      <c r="AQ12" s="626">
        <f t="shared" si="5"/>
        <v>4.4347317554999997</v>
      </c>
      <c r="AR12" s="626">
        <f t="shared" si="5"/>
        <v>2.3654739599999992</v>
      </c>
      <c r="AS12" s="626">
        <f t="shared" si="5"/>
        <v>0.13545552649999948</v>
      </c>
      <c r="AT12" s="626">
        <f t="shared" si="5"/>
        <v>0.38484477819999974</v>
      </c>
      <c r="AU12" s="626">
        <f t="shared" si="5"/>
        <v>24.235114060299999</v>
      </c>
      <c r="AV12" s="626">
        <f t="shared" si="5"/>
        <v>0.98404463000000031</v>
      </c>
      <c r="AW12" s="626">
        <f t="shared" si="5"/>
        <v>0</v>
      </c>
      <c r="AX12" s="626">
        <f t="shared" si="5"/>
        <v>0</v>
      </c>
      <c r="AY12" s="626">
        <f t="shared" si="5"/>
        <v>0</v>
      </c>
      <c r="AZ12" s="626">
        <f t="shared" si="5"/>
        <v>0</v>
      </c>
      <c r="BA12" s="626">
        <f t="shared" si="5"/>
        <v>0</v>
      </c>
      <c r="BB12" s="626">
        <f t="shared" si="5"/>
        <v>0</v>
      </c>
      <c r="BC12" s="627">
        <f t="shared" si="5"/>
        <v>0</v>
      </c>
      <c r="BD12" s="619"/>
      <c r="BE12" s="31"/>
    </row>
    <row r="13" spans="1:57" ht="17.149999999999999" customHeight="1">
      <c r="B13" s="18" t="s">
        <v>159</v>
      </c>
      <c r="C13" s="116">
        <f>1/$A$1*[1]PulpLogsExp!B$265</f>
        <v>0</v>
      </c>
      <c r="D13" s="117">
        <f>1/$A$1*[1]PulpLogsExp!C$265</f>
        <v>0</v>
      </c>
      <c r="E13" s="65">
        <f>1/$A$1*[1]PulpLogsExp!D$265</f>
        <v>0</v>
      </c>
      <c r="F13" s="65">
        <f>1/$A$1*[1]PulpLogsExp!E$265</f>
        <v>0</v>
      </c>
      <c r="G13" s="65">
        <f>1/$A$1*[1]PulpLogsExp!F$265</f>
        <v>0</v>
      </c>
      <c r="H13" s="65">
        <f>1/$A$1*[1]PulpLogsExp!G$265</f>
        <v>0</v>
      </c>
      <c r="I13" s="65">
        <f>1/$A$1*[1]PulpLogsExp!H$265</f>
        <v>0</v>
      </c>
      <c r="J13" s="65">
        <f>1/$A$1*[1]PulpLogsExp!I$265</f>
        <v>0</v>
      </c>
      <c r="K13" s="65">
        <f>1/$A$1*[1]PulpLogsExp!J$265</f>
        <v>0</v>
      </c>
      <c r="L13" s="65">
        <f>1/$A$1*[1]PulpLogsExp!K$265</f>
        <v>0</v>
      </c>
      <c r="M13" s="65">
        <f>1/$A$1*[1]PulpLogsExp!L$265</f>
        <v>3.48E-4</v>
      </c>
      <c r="N13" s="65">
        <f>1/$A$1*[1]PulpLogsExp!M$265</f>
        <v>0</v>
      </c>
      <c r="O13" s="65">
        <f>1/$A$1*[1]PulpLogsExp!N$265</f>
        <v>0</v>
      </c>
      <c r="P13" s="65">
        <f>1/$A$1*[1]PulpLogsExp!O$265</f>
        <v>1.6099999999999998E-5</v>
      </c>
      <c r="Q13" s="65">
        <f>1/$A$1*[1]PulpLogsExp!P$265</f>
        <v>0</v>
      </c>
      <c r="R13" s="65">
        <f>1/$A$1*[1]PulpLogsExp!Q$265</f>
        <v>0</v>
      </c>
      <c r="S13" s="65">
        <f>1/$A$1*[1]PulpLogsExp!R$265</f>
        <v>0</v>
      </c>
      <c r="T13" s="65">
        <f>1/$A$1*[1]PulpLogsExp!S$265</f>
        <v>0</v>
      </c>
      <c r="U13" s="65">
        <f>1/$A$1*[1]PulpLogsExp!T$265</f>
        <v>0</v>
      </c>
      <c r="V13" s="65">
        <f>1/$A$1*[1]PulpLogsExp!U$265</f>
        <v>0</v>
      </c>
      <c r="W13" s="65">
        <f>1/$A$1*[1]PulpLogsExp!V$265</f>
        <v>0</v>
      </c>
      <c r="X13" s="65">
        <f>1/$A$1*[1]PulpLogsExp!W$265</f>
        <v>0</v>
      </c>
      <c r="Y13" s="65">
        <f>1/$A$1*[1]PulpLogsExp!X$265</f>
        <v>0</v>
      </c>
      <c r="Z13" s="65">
        <f>1/$A$1*[1]PulpLogsExp!Y$265</f>
        <v>0</v>
      </c>
      <c r="AA13" s="65">
        <f>1/$A$1*[1]PulpLogsExp!Z$265</f>
        <v>0</v>
      </c>
      <c r="AB13" s="65">
        <f>1/$A$1*[1]PulpLogsExp!AA$265</f>
        <v>0</v>
      </c>
      <c r="AC13" s="395"/>
      <c r="AD13" s="253">
        <f>[1]PulpLogsExp!AB$265</f>
        <v>0</v>
      </c>
      <c r="AE13" s="254">
        <f>[1]PulpLogsExp!AC$265</f>
        <v>0</v>
      </c>
      <c r="AF13" s="624">
        <f>[1]PulpLogsExp!AD$265</f>
        <v>4.3942032000000002E-3</v>
      </c>
      <c r="AG13" s="624">
        <f>[1]PulpLogsExp!AE$265</f>
        <v>0</v>
      </c>
      <c r="AH13" s="624">
        <f>[1]PulpLogsExp!AF$265</f>
        <v>0</v>
      </c>
      <c r="AI13" s="624">
        <f>[1]PulpLogsExp!AG$265</f>
        <v>0</v>
      </c>
      <c r="AJ13" s="624">
        <f>[1]PulpLogsExp!AH$265</f>
        <v>0</v>
      </c>
      <c r="AK13" s="624">
        <f>[1]PulpLogsExp!AI$265</f>
        <v>0</v>
      </c>
      <c r="AL13" s="624">
        <f>[1]PulpLogsExp!AJ$265</f>
        <v>0</v>
      </c>
      <c r="AM13" s="624">
        <f>[1]PulpLogsExp!AK$265</f>
        <v>0</v>
      </c>
      <c r="AN13" s="624">
        <f>[1]PulpLogsExp!AL$265</f>
        <v>8.72138259E-2</v>
      </c>
      <c r="AO13" s="624">
        <f>[1]PulpLogsExp!AM$265</f>
        <v>0</v>
      </c>
      <c r="AP13" s="624">
        <f>[1]PulpLogsExp!AN$265</f>
        <v>0</v>
      </c>
      <c r="AQ13" s="624">
        <f>[1]PulpLogsExp!AO$265</f>
        <v>1.9604084100000002E-2</v>
      </c>
      <c r="AR13" s="624">
        <f>[1]PulpLogsExp!AP$265</f>
        <v>0</v>
      </c>
      <c r="AS13" s="624">
        <f>[1]PulpLogsExp!AQ$265</f>
        <v>0</v>
      </c>
      <c r="AT13" s="624">
        <f>[1]PulpLogsExp!AR$265</f>
        <v>0</v>
      </c>
      <c r="AU13" s="624">
        <f>[1]PulpLogsExp!AS$265</f>
        <v>0</v>
      </c>
      <c r="AV13" s="624">
        <f>[1]PulpLogsExp!AT$265</f>
        <v>0</v>
      </c>
      <c r="AW13" s="624">
        <f>[1]PulpLogsExp!AU$265</f>
        <v>0</v>
      </c>
      <c r="AX13" s="624">
        <f>[1]PulpLogsExp!AV$265</f>
        <v>0</v>
      </c>
      <c r="AY13" s="624">
        <f>[1]PulpLogsExp!AW$265</f>
        <v>0</v>
      </c>
      <c r="AZ13" s="624">
        <f>[1]PulpLogsExp!AX$265</f>
        <v>0</v>
      </c>
      <c r="BA13" s="624">
        <f>[1]PulpLogsExp!AY$265</f>
        <v>0</v>
      </c>
      <c r="BB13" s="624">
        <f>[1]PulpLogsExp!AZ$265</f>
        <v>0</v>
      </c>
      <c r="BC13" s="625">
        <f>[1]PulpLogsExp!BA$265</f>
        <v>0</v>
      </c>
      <c r="BD13" s="619"/>
      <c r="BE13" s="31"/>
    </row>
    <row r="14" spans="1:57" ht="17.149999999999999" customHeight="1">
      <c r="B14" s="18" t="s">
        <v>151</v>
      </c>
      <c r="C14" s="116">
        <f>1/$A$1*[1]PulpLogsExp!B$273</f>
        <v>0</v>
      </c>
      <c r="D14" s="117">
        <f>1/$A$1*[1]PulpLogsExp!C$273</f>
        <v>0</v>
      </c>
      <c r="E14" s="65">
        <f>1/$A$1*[1]PulpLogsExp!D$273</f>
        <v>0</v>
      </c>
      <c r="F14" s="65">
        <f>1/$A$1*[1]PulpLogsExp!E$273</f>
        <v>0</v>
      </c>
      <c r="G14" s="65">
        <f>1/$A$1*[1]PulpLogsExp!F$273</f>
        <v>0</v>
      </c>
      <c r="H14" s="65">
        <f>1/$A$1*[1]PulpLogsExp!G$273</f>
        <v>2.4999999999999998E-5</v>
      </c>
      <c r="I14" s="65">
        <f>1/$A$1*[1]PulpLogsExp!H$273</f>
        <v>0</v>
      </c>
      <c r="J14" s="65">
        <f>1/$A$1*[1]PulpLogsExp!I$273</f>
        <v>0</v>
      </c>
      <c r="K14" s="65">
        <f>1/$A$1*[1]PulpLogsExp!J$273</f>
        <v>0</v>
      </c>
      <c r="L14" s="65">
        <f>1/$A$1*[1]PulpLogsExp!K$273</f>
        <v>0</v>
      </c>
      <c r="M14" s="65">
        <f>1/$A$1*[1]PulpLogsExp!L$273</f>
        <v>0</v>
      </c>
      <c r="N14" s="65">
        <f>1/$A$1*[1]PulpLogsExp!M$273</f>
        <v>0</v>
      </c>
      <c r="O14" s="65">
        <f>1/$A$1*[1]PulpLogsExp!N$273</f>
        <v>0</v>
      </c>
      <c r="P14" s="65">
        <f>1/$A$1*[1]PulpLogsExp!O$273</f>
        <v>0</v>
      </c>
      <c r="Q14" s="65">
        <f>1/$A$1*[1]PulpLogsExp!P$273</f>
        <v>1.9999999999999999E-6</v>
      </c>
      <c r="R14" s="65">
        <f>1/$A$1*[1]PulpLogsExp!Q$273</f>
        <v>0</v>
      </c>
      <c r="S14" s="65">
        <f>1/$A$1*[1]PulpLogsExp!R$273</f>
        <v>0</v>
      </c>
      <c r="T14" s="65">
        <f>1/$A$1*[1]PulpLogsExp!S$273</f>
        <v>0</v>
      </c>
      <c r="U14" s="65">
        <f>1/$A$1*[1]PulpLogsExp!T$273</f>
        <v>0</v>
      </c>
      <c r="V14" s="65">
        <f>1/$A$1*[1]PulpLogsExp!U$273</f>
        <v>0</v>
      </c>
      <c r="W14" s="65">
        <f>1/$A$1*[1]PulpLogsExp!V$273</f>
        <v>0</v>
      </c>
      <c r="X14" s="65">
        <f>1/$A$1*[1]PulpLogsExp!W$273</f>
        <v>0</v>
      </c>
      <c r="Y14" s="65">
        <f>1/$A$1*[1]PulpLogsExp!X$273</f>
        <v>0</v>
      </c>
      <c r="Z14" s="65">
        <f>1/$A$1*[1]PulpLogsExp!Y$273</f>
        <v>0</v>
      </c>
      <c r="AA14" s="65">
        <f>1/$A$1*[1]PulpLogsExp!Z$273</f>
        <v>0</v>
      </c>
      <c r="AB14" s="65">
        <f>1/$A$1*[1]PulpLogsExp!AA$273</f>
        <v>0</v>
      </c>
      <c r="AC14" s="395"/>
      <c r="AD14" s="253">
        <f>[1]PulpLogsExp!AB$273</f>
        <v>3.2511177599999999E-4</v>
      </c>
      <c r="AE14" s="254">
        <f>[1]PulpLogsExp!AC$273</f>
        <v>3.1525119999999997E-4</v>
      </c>
      <c r="AF14" s="624">
        <f>[1]PulpLogsExp!AD$273</f>
        <v>3.3285120000000002E-4</v>
      </c>
      <c r="AG14" s="624">
        <f>[1]PulpLogsExp!AE$273</f>
        <v>3.9818240000000005E-4</v>
      </c>
      <c r="AH14" s="624">
        <f>[1]PulpLogsExp!AF$273</f>
        <v>4.3785280000000002E-4</v>
      </c>
      <c r="AI14" s="624">
        <f>[1]PulpLogsExp!AG$273</f>
        <v>7.4845056E-3</v>
      </c>
      <c r="AJ14" s="624">
        <f>[1]PulpLogsExp!AH$273</f>
        <v>9.9569080000000009E-4</v>
      </c>
      <c r="AK14" s="624">
        <f>[1]PulpLogsExp!AI$273</f>
        <v>0</v>
      </c>
      <c r="AL14" s="624">
        <f>[1]PulpLogsExp!AJ$273</f>
        <v>2.6106700000000003E-3</v>
      </c>
      <c r="AM14" s="624">
        <f>[1]PulpLogsExp!AK$273</f>
        <v>5.3044243999999996E-3</v>
      </c>
      <c r="AN14" s="624">
        <f>[1]PulpLogsExp!AL$273</f>
        <v>5.2000582500000003E-2</v>
      </c>
      <c r="AO14" s="624">
        <f>[1]PulpLogsExp!AM$273</f>
        <v>9.8585616000000001E-2</v>
      </c>
      <c r="AP14" s="624">
        <f>[1]PulpLogsExp!AN$273</f>
        <v>3.0832630399999998E-2</v>
      </c>
      <c r="AQ14" s="624">
        <f>[1]PulpLogsExp!AO$273</f>
        <v>4.1339768700000001E-2</v>
      </c>
      <c r="AR14" s="624">
        <f>[1]PulpLogsExp!AP$273</f>
        <v>6.0433465000000006E-2</v>
      </c>
      <c r="AS14" s="624">
        <f>[1]PulpLogsExp!AQ$273</f>
        <v>6.32337335E-2</v>
      </c>
      <c r="AT14" s="624">
        <f>[1]PulpLogsExp!AR$273</f>
        <v>0.2803655941</v>
      </c>
      <c r="AU14" s="624">
        <f>[1]PulpLogsExp!AS$273</f>
        <v>3.9765439999999997E-4</v>
      </c>
      <c r="AV14" s="624">
        <f>[1]PulpLogsExp!AT$273</f>
        <v>3.6368894999999998E-2</v>
      </c>
      <c r="AW14" s="624">
        <f>[1]PulpLogsExp!AU$273</f>
        <v>1.7366976666666666E-2</v>
      </c>
      <c r="AX14" s="624">
        <f>[1]PulpLogsExp!AV$273</f>
        <v>0</v>
      </c>
      <c r="AY14" s="624">
        <f>[1]PulpLogsExp!AW$273</f>
        <v>0</v>
      </c>
      <c r="AZ14" s="624">
        <f>[1]PulpLogsExp!AX$273</f>
        <v>0</v>
      </c>
      <c r="BA14" s="624">
        <f>[1]PulpLogsExp!AY$273</f>
        <v>0</v>
      </c>
      <c r="BB14" s="624">
        <f>[1]PulpLogsExp!AZ$273</f>
        <v>0</v>
      </c>
      <c r="BC14" s="625">
        <f>[1]PulpLogsExp!BA$273</f>
        <v>0</v>
      </c>
      <c r="BD14" s="619"/>
      <c r="BE14" s="31"/>
    </row>
    <row r="15" spans="1:57" ht="17.149999999999999" customHeight="1" thickBot="1">
      <c r="B15" s="185" t="s">
        <v>152</v>
      </c>
      <c r="C15" s="230">
        <f t="shared" ref="C15:M15" si="6">C5-SUM(C6,C7,C8,C9,C10,C13,C14)</f>
        <v>0</v>
      </c>
      <c r="D15" s="231">
        <f t="shared" si="6"/>
        <v>0</v>
      </c>
      <c r="E15" s="187">
        <f t="shared" si="6"/>
        <v>0</v>
      </c>
      <c r="F15" s="187">
        <f t="shared" si="6"/>
        <v>9.9999999999961231E-6</v>
      </c>
      <c r="G15" s="187">
        <f t="shared" si="6"/>
        <v>5.8000000000002494E-5</v>
      </c>
      <c r="H15" s="187">
        <f t="shared" si="6"/>
        <v>8.5000000000015619E-5</v>
      </c>
      <c r="I15" s="187">
        <f t="shared" si="6"/>
        <v>6.2316199999999655E-3</v>
      </c>
      <c r="J15" s="188">
        <f t="shared" si="6"/>
        <v>4.2000000000097515E-7</v>
      </c>
      <c r="K15" s="188">
        <f t="shared" si="6"/>
        <v>0</v>
      </c>
      <c r="L15" s="188">
        <f t="shared" si="6"/>
        <v>0</v>
      </c>
      <c r="M15" s="187">
        <f t="shared" si="6"/>
        <v>1.0259999999999991E-3</v>
      </c>
      <c r="N15" s="187">
        <f>N5-SUM(N6,N7,N8,N9,N10,N13,N14)</f>
        <v>2.4750000000017813E-5</v>
      </c>
      <c r="O15" s="187">
        <f t="shared" ref="O15:AB15" si="7">O5-SUM(O6,O7,O8,O9,O10,O13,O14)</f>
        <v>4.3399999999915728E-6</v>
      </c>
      <c r="P15" s="187">
        <f t="shared" si="7"/>
        <v>3.599999999999437E-5</v>
      </c>
      <c r="Q15" s="187">
        <f t="shared" si="7"/>
        <v>2.0800000000001373E-4</v>
      </c>
      <c r="R15" s="187">
        <f t="shared" si="7"/>
        <v>6.999999999979245E-6</v>
      </c>
      <c r="S15" s="187">
        <f t="shared" si="7"/>
        <v>1.6299999999999648E-4</v>
      </c>
      <c r="T15" s="187">
        <f t="shared" si="7"/>
        <v>4.900000000007676E-5</v>
      </c>
      <c r="U15" s="187">
        <f t="shared" si="7"/>
        <v>0</v>
      </c>
      <c r="V15" s="187">
        <f t="shared" si="7"/>
        <v>0</v>
      </c>
      <c r="W15" s="187">
        <f t="shared" si="7"/>
        <v>0</v>
      </c>
      <c r="X15" s="187">
        <f t="shared" si="7"/>
        <v>0</v>
      </c>
      <c r="Y15" s="187">
        <f t="shared" si="7"/>
        <v>0</v>
      </c>
      <c r="Z15" s="187">
        <f t="shared" si="7"/>
        <v>0</v>
      </c>
      <c r="AA15" s="187">
        <f t="shared" si="7"/>
        <v>0</v>
      </c>
      <c r="AB15" s="187">
        <f t="shared" si="7"/>
        <v>0</v>
      </c>
      <c r="AC15" s="396"/>
      <c r="AD15" s="257">
        <f t="shared" ref="AD15:BC15" si="8">AD5-SUM(AD6,AD7,AD8,AD9,AD10,AD13,AD14)</f>
        <v>0</v>
      </c>
      <c r="AE15" s="258">
        <f t="shared" si="8"/>
        <v>0</v>
      </c>
      <c r="AF15" s="628">
        <f t="shared" si="8"/>
        <v>0</v>
      </c>
      <c r="AG15" s="628">
        <f t="shared" si="8"/>
        <v>3.4207487999999842E-3</v>
      </c>
      <c r="AH15" s="628">
        <f t="shared" si="8"/>
        <v>6.7656964900000283E-2</v>
      </c>
      <c r="AI15" s="628">
        <f t="shared" si="8"/>
        <v>1.7976000900000955E-2</v>
      </c>
      <c r="AJ15" s="628">
        <f t="shared" si="8"/>
        <v>0.42334060719999833</v>
      </c>
      <c r="AK15" s="628">
        <f t="shared" si="8"/>
        <v>1.4664349999904402E-4</v>
      </c>
      <c r="AL15" s="628">
        <f t="shared" si="8"/>
        <v>0</v>
      </c>
      <c r="AM15" s="628">
        <f t="shared" si="8"/>
        <v>0</v>
      </c>
      <c r="AN15" s="628">
        <f t="shared" si="8"/>
        <v>0.19278859679999982</v>
      </c>
      <c r="AO15" s="628">
        <f t="shared" si="8"/>
        <v>5.4120960000001439E-3</v>
      </c>
      <c r="AP15" s="628">
        <f t="shared" si="8"/>
        <v>1.9272000000000844E-2</v>
      </c>
      <c r="AQ15" s="628">
        <f t="shared" si="8"/>
        <v>0.15380062050000021</v>
      </c>
      <c r="AR15" s="628">
        <f t="shared" si="8"/>
        <v>2.8299707000002172E-2</v>
      </c>
      <c r="AS15" s="628">
        <f t="shared" si="8"/>
        <v>9.5860800000036051E-4</v>
      </c>
      <c r="AT15" s="628">
        <f t="shared" si="8"/>
        <v>1.7659482600000054E-2</v>
      </c>
      <c r="AU15" s="628">
        <f t="shared" si="8"/>
        <v>8.4648421000004248E-3</v>
      </c>
      <c r="AV15" s="628">
        <f t="shared" si="8"/>
        <v>2.7883410000000275E-3</v>
      </c>
      <c r="AW15" s="628">
        <f t="shared" si="8"/>
        <v>0</v>
      </c>
      <c r="AX15" s="628">
        <f t="shared" si="8"/>
        <v>0</v>
      </c>
      <c r="AY15" s="628">
        <f t="shared" si="8"/>
        <v>0</v>
      </c>
      <c r="AZ15" s="628">
        <f t="shared" si="8"/>
        <v>0</v>
      </c>
      <c r="BA15" s="628">
        <f t="shared" si="8"/>
        <v>0</v>
      </c>
      <c r="BB15" s="628">
        <f t="shared" si="8"/>
        <v>0</v>
      </c>
      <c r="BC15" s="629">
        <f t="shared" si="8"/>
        <v>0</v>
      </c>
      <c r="BD15" s="619"/>
      <c r="BE15" s="31"/>
    </row>
    <row r="16" spans="1:57" ht="13.5" thickTop="1">
      <c r="B16" s="279" t="s">
        <v>200</v>
      </c>
      <c r="AD16" s="30"/>
      <c r="AE16" s="30"/>
      <c r="AF16" s="379"/>
      <c r="AG16" s="379"/>
      <c r="AH16" s="379"/>
      <c r="AI16" s="379"/>
      <c r="AJ16" s="379"/>
      <c r="AK16" s="379"/>
      <c r="AL16" s="379"/>
      <c r="AM16" s="379"/>
      <c r="AN16" s="379"/>
      <c r="AO16" s="379"/>
      <c r="AP16" s="379"/>
      <c r="AQ16" s="379"/>
      <c r="AR16" s="379"/>
      <c r="AS16" s="379"/>
      <c r="AT16" s="379"/>
      <c r="AU16" s="379"/>
      <c r="AV16" s="379"/>
      <c r="AW16" s="379"/>
      <c r="AX16" s="379"/>
      <c r="AY16" s="379"/>
      <c r="AZ16" s="379"/>
      <c r="BA16" s="379"/>
      <c r="BB16" s="379"/>
      <c r="BC16" s="379"/>
      <c r="BD16" s="378"/>
      <c r="BE16" s="31"/>
    </row>
    <row r="17" spans="30:57">
      <c r="AD17" s="30"/>
      <c r="AE17" s="30"/>
      <c r="AF17" s="30"/>
      <c r="AG17" s="30"/>
      <c r="AH17" s="30"/>
      <c r="AI17" s="30"/>
      <c r="AJ17" s="30"/>
      <c r="AK17" s="30"/>
      <c r="AL17" s="30"/>
      <c r="AM17" s="30"/>
      <c r="AN17" s="30"/>
      <c r="AO17" s="30"/>
      <c r="AP17" s="30"/>
      <c r="AQ17" s="30"/>
      <c r="AR17" s="30"/>
      <c r="AS17" s="30"/>
      <c r="AT17" s="30"/>
      <c r="AU17" s="30"/>
      <c r="AV17" s="30"/>
      <c r="AW17" s="30"/>
      <c r="AX17" s="30"/>
      <c r="AY17" s="30"/>
      <c r="AZ17" s="30"/>
      <c r="BA17" s="30"/>
      <c r="BB17" s="30"/>
      <c r="BC17" s="30"/>
      <c r="BE17" s="31"/>
    </row>
    <row r="18" spans="30:57">
      <c r="AD18" s="30"/>
      <c r="AE18" s="30"/>
      <c r="AF18" s="30"/>
      <c r="AG18" s="30"/>
      <c r="AH18" s="30"/>
      <c r="AI18" s="30"/>
      <c r="AJ18" s="30"/>
      <c r="AK18" s="30"/>
      <c r="AL18" s="30"/>
      <c r="AM18" s="30"/>
      <c r="AN18" s="30"/>
      <c r="AO18" s="30"/>
      <c r="AP18" s="30"/>
      <c r="AQ18" s="30"/>
      <c r="AR18" s="30"/>
      <c r="AS18" s="30"/>
      <c r="AT18" s="30"/>
      <c r="AU18" s="30"/>
      <c r="AV18" s="30"/>
      <c r="AW18" s="30"/>
      <c r="AX18" s="30"/>
      <c r="AY18" s="30"/>
      <c r="AZ18" s="30"/>
      <c r="BA18" s="30"/>
      <c r="BB18" s="30"/>
      <c r="BC18" s="30"/>
      <c r="BE18" s="31"/>
    </row>
    <row r="19" spans="30:57">
      <c r="AD19" s="30"/>
      <c r="AE19" s="30"/>
      <c r="AF19" s="30"/>
      <c r="AG19" s="30"/>
      <c r="AH19" s="30"/>
      <c r="AI19" s="30"/>
      <c r="AJ19" s="30"/>
      <c r="AK19" s="30"/>
      <c r="AL19" s="30"/>
      <c r="AM19" s="30"/>
      <c r="AN19" s="30"/>
      <c r="AO19" s="30"/>
      <c r="AP19" s="30"/>
      <c r="AQ19" s="30"/>
      <c r="AR19" s="30"/>
      <c r="AS19" s="30"/>
      <c r="AT19" s="30"/>
      <c r="AU19" s="30"/>
      <c r="AV19" s="30"/>
      <c r="AW19" s="30"/>
      <c r="AX19" s="30"/>
      <c r="AY19" s="30"/>
      <c r="AZ19" s="30"/>
      <c r="BA19" s="30"/>
      <c r="BB19" s="30"/>
      <c r="BC19" s="30"/>
      <c r="BE19" s="31"/>
    </row>
    <row r="20" spans="30:57">
      <c r="AD20" s="30"/>
      <c r="AE20" s="30"/>
      <c r="AF20" s="30"/>
      <c r="AG20" s="30"/>
      <c r="AH20" s="30"/>
      <c r="AI20" s="30"/>
      <c r="AJ20" s="30"/>
      <c r="AK20" s="30"/>
      <c r="AL20" s="30"/>
      <c r="AM20" s="30"/>
      <c r="AN20" s="30"/>
      <c r="AO20" s="30"/>
      <c r="AP20" s="30"/>
      <c r="AQ20" s="30"/>
      <c r="AR20" s="30"/>
      <c r="AS20" s="30"/>
      <c r="AT20" s="30"/>
      <c r="AU20" s="30"/>
      <c r="AV20" s="30"/>
      <c r="AW20" s="30"/>
      <c r="AX20" s="30"/>
      <c r="AY20" s="30"/>
      <c r="AZ20" s="30"/>
      <c r="BA20" s="30"/>
      <c r="BB20" s="30"/>
      <c r="BC20" s="30"/>
      <c r="BE20" s="31"/>
    </row>
    <row r="21" spans="30:57">
      <c r="BE21" s="31"/>
    </row>
    <row r="22" spans="30:57">
      <c r="BE22" s="31"/>
    </row>
    <row r="23" spans="30:57">
      <c r="BE23" s="31"/>
    </row>
    <row r="24" spans="30:57">
      <c r="BE24" s="31"/>
    </row>
    <row r="25" spans="30:57">
      <c r="BE25" s="31"/>
    </row>
    <row r="26" spans="30:57">
      <c r="BE26" s="31"/>
    </row>
    <row r="27" spans="30:57">
      <c r="BE27" s="31"/>
    </row>
    <row r="28" spans="30:57">
      <c r="BE28" s="31"/>
    </row>
    <row r="29" spans="30:57">
      <c r="BE29" s="31"/>
    </row>
    <row r="30" spans="30:57">
      <c r="BE30" s="31"/>
    </row>
    <row r="31" spans="30:57">
      <c r="BE31" s="31"/>
    </row>
    <row r="32" spans="30:57">
      <c r="BE32" s="31"/>
    </row>
    <row r="33" spans="57:57">
      <c r="BE33" s="31"/>
    </row>
    <row r="34" spans="57:57">
      <c r="BE34" s="31"/>
    </row>
    <row r="35" spans="57:57">
      <c r="BE35" s="31"/>
    </row>
    <row r="36" spans="57:57">
      <c r="BE36" s="31"/>
    </row>
    <row r="37" spans="57:57">
      <c r="BE37" s="31"/>
    </row>
    <row r="38" spans="57:57">
      <c r="BE38" s="31"/>
    </row>
    <row r="39" spans="57:57">
      <c r="BE39" s="31"/>
    </row>
    <row r="40" spans="57:57">
      <c r="BE40" s="31"/>
    </row>
    <row r="41" spans="57:57">
      <c r="BE41" s="31"/>
    </row>
    <row r="42" spans="57:57">
      <c r="BE42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pageSetUpPr fitToPage="1"/>
  </sheetPr>
  <dimension ref="A1:BE82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1" width="5.6328125" style="377" customWidth="1"/>
    <col min="22" max="22" width="5.6328125" style="377" hidden="1" customWidth="1"/>
    <col min="23" max="28" width="6.7265625" style="377" hidden="1" customWidth="1"/>
    <col min="29" max="29" width="1.7265625" style="377" customWidth="1"/>
    <col min="30" max="48" width="5.6328125" style="378" customWidth="1"/>
    <col min="49" max="55" width="6.7265625" style="378" hidden="1" customWidth="1"/>
  </cols>
  <sheetData>
    <row r="1" spans="1:57" ht="9" customHeight="1" thickBot="1">
      <c r="A1" s="56">
        <f>[2]RWE!$A$23</f>
        <v>4.5</v>
      </c>
      <c r="B1" s="28"/>
      <c r="AD1" s="377"/>
      <c r="AE1" s="377"/>
      <c r="AF1" s="377"/>
      <c r="AG1" s="377"/>
      <c r="AH1" s="377"/>
      <c r="AI1" s="377"/>
      <c r="AJ1" s="377"/>
      <c r="AK1" s="377"/>
      <c r="AL1" s="377"/>
      <c r="AM1" s="377"/>
      <c r="AN1" s="377"/>
      <c r="AO1" s="377"/>
      <c r="AP1" s="377"/>
      <c r="AQ1" s="377"/>
      <c r="AR1" s="377"/>
      <c r="AS1" s="377"/>
      <c r="AT1" s="377"/>
      <c r="AU1" s="377"/>
      <c r="AV1" s="377"/>
      <c r="AW1" s="377"/>
      <c r="AX1" s="377"/>
      <c r="AY1" s="377"/>
      <c r="AZ1" s="377"/>
      <c r="BA1" s="377"/>
      <c r="BB1" s="377"/>
      <c r="BC1" s="377"/>
    </row>
    <row r="2" spans="1:57" ht="16" thickTop="1">
      <c r="B2" s="693" t="s">
        <v>206</v>
      </c>
      <c r="C2" s="715" t="s">
        <v>100</v>
      </c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7"/>
      <c r="AC2" s="324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66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58">
        <f>1/$A$1*'[1]4701-5Exp'!B$263</f>
        <v>0.41523712833333332</v>
      </c>
      <c r="D5" s="559">
        <f>1/$A$1*'[1]4701-5Exp'!C$263</f>
        <v>0.40797663499999998</v>
      </c>
      <c r="E5" s="559">
        <f>1/$A$1*'[1]4701-5Exp'!D$263</f>
        <v>0.51185547552380928</v>
      </c>
      <c r="F5" s="559">
        <f>1/$A$1*'[1]4701-5Exp'!E$263</f>
        <v>0.85495847626984112</v>
      </c>
      <c r="G5" s="559">
        <f>1/$A$1*'[1]4701-5Exp'!F$263</f>
        <v>1.052991358333333</v>
      </c>
      <c r="H5" s="559">
        <f>1/$A$1*'[1]4701-5Exp'!G$263</f>
        <v>1.4647700022222216</v>
      </c>
      <c r="I5" s="559">
        <f>1/$A$1*'[1]4701-5Exp'!H$263</f>
        <v>1.0340780076428573</v>
      </c>
      <c r="J5" s="559">
        <f>1/$A$1*'[1]4701-5Exp'!I$263</f>
        <v>0.82267639750000043</v>
      </c>
      <c r="K5" s="559">
        <f>1/$A$1*'[1]4701-5Exp'!J$263</f>
        <v>0.82963067583333316</v>
      </c>
      <c r="L5" s="559">
        <f>1/$A$1*'[1]4701-5Exp'!K$263</f>
        <v>0.67740441485714264</v>
      </c>
      <c r="M5" s="559">
        <f>1/$A$1*'[1]4701-5Exp'!L$263</f>
        <v>0.78204046500000013</v>
      </c>
      <c r="N5" s="559">
        <f>1/$A$1*'[1]4701-5Exp'!M$263</f>
        <v>1.0366241625000001</v>
      </c>
      <c r="O5" s="559">
        <f>1/$A$1*'[1]4701-5Exp'!N$263</f>
        <v>1.1423562979999997</v>
      </c>
      <c r="P5" s="559">
        <f>1/$A$1*'[1]4701-5Exp'!O$263</f>
        <v>2.1368181412499996</v>
      </c>
      <c r="Q5" s="559">
        <f>1/$A$1*'[1]4701-5Exp'!P$263</f>
        <v>1.8112806273737376</v>
      </c>
      <c r="R5" s="559">
        <f>1/$A$1*'[1]4701-5Exp'!Q$263</f>
        <v>2.1559175701666664</v>
      </c>
      <c r="S5" s="559">
        <f>1/$A$1*'[1]4701-5Exp'!R$263</f>
        <v>2.219764373015872</v>
      </c>
      <c r="T5" s="559">
        <f>1/$A$1*'[1]4701-5Exp'!S$263</f>
        <v>2.5154526926666669</v>
      </c>
      <c r="U5" s="559">
        <f>1/$A$1*'[1]4701-5Exp'!T$263</f>
        <v>2.4510779925357129</v>
      </c>
      <c r="V5" s="559">
        <f>1/$A$1*'[1]4701-5Exp'!U$263</f>
        <v>0</v>
      </c>
      <c r="W5" s="559">
        <f>1/$A$1*'[1]4701-5Exp'!V$263</f>
        <v>0</v>
      </c>
      <c r="X5" s="559">
        <f>1/$A$1*'[1]4701-5Exp'!W$263</f>
        <v>0</v>
      </c>
      <c r="Y5" s="559">
        <f>1/$A$1*'[1]4701-5Exp'!X$263</f>
        <v>0</v>
      </c>
      <c r="Z5" s="559">
        <f>1/$A$1*'[1]4701-5Exp'!Y$263</f>
        <v>0</v>
      </c>
      <c r="AA5" s="559">
        <f>1/$A$1*'[1]4701-5Exp'!Z$263</f>
        <v>0</v>
      </c>
      <c r="AB5" s="559">
        <f>1/$A$1*'[1]4701-5Exp'!AA$263</f>
        <v>0</v>
      </c>
      <c r="AC5" s="358"/>
      <c r="AD5" s="380">
        <f>1/1000*'[1]4701-5Exp'!AB$263</f>
        <v>0.28089602953233012</v>
      </c>
      <c r="AE5" s="380">
        <f>1/1000*'[1]4701-5Exp'!AC$263</f>
        <v>0.22449656363800002</v>
      </c>
      <c r="AF5" s="380">
        <f>1/1000*'[1]4701-5Exp'!AD$263</f>
        <v>0.24683813609279992</v>
      </c>
      <c r="AG5" s="380">
        <f>1/1000*'[1]4701-5Exp'!AE$263</f>
        <v>0.46108718541759997</v>
      </c>
      <c r="AH5" s="380">
        <f>1/1000*'[1]4701-5Exp'!AF$263</f>
        <v>0.6459614208943002</v>
      </c>
      <c r="AI5" s="380">
        <f>1/1000*'[1]4701-5Exp'!AG$263</f>
        <v>0.82480047065129947</v>
      </c>
      <c r="AJ5" s="380">
        <f>1/1000*'[1]4701-5Exp'!AH$263</f>
        <v>0.89187247830079996</v>
      </c>
      <c r="AK5" s="380">
        <f>1/1000*'[1]4701-5Exp'!AI$263</f>
        <v>0.96677741378600002</v>
      </c>
      <c r="AL5" s="380">
        <f>1/1000*'[1]4701-5Exp'!AJ$263</f>
        <v>1.2155458178076004</v>
      </c>
      <c r="AM5" s="380">
        <f>1/1000*'[1]4701-5Exp'!AK$263</f>
        <v>0.90466297425240028</v>
      </c>
      <c r="AN5" s="380">
        <f>1/1000*'[1]4701-5Exp'!AL$263</f>
        <v>1.3230563924645997</v>
      </c>
      <c r="AO5" s="380">
        <f>1/1000*'[1]4701-5Exp'!AM$263</f>
        <v>1.8268177885920001</v>
      </c>
      <c r="AP5" s="380">
        <f>1/1000*'[1]4701-5Exp'!AN$263</f>
        <v>1.6930731148496001</v>
      </c>
      <c r="AQ5" s="380">
        <f>1/1000*'[1]4701-5Exp'!AO$263</f>
        <v>1.3922320391922003</v>
      </c>
      <c r="AR5" s="380">
        <f>1/1000*'[1]4701-5Exp'!AP$263</f>
        <v>1.2076673492855006</v>
      </c>
      <c r="AS5" s="380">
        <f>1/1000*'[1]4701-5Exp'!AQ$263</f>
        <v>1.4514080944684997</v>
      </c>
      <c r="AT5" s="380">
        <f>1/1000*'[1]4701-5Exp'!AR$263</f>
        <v>1.2454891842648002</v>
      </c>
      <c r="AU5" s="380">
        <f>1/1000*'[1]4701-5Exp'!AS$263</f>
        <v>1.5417114500216005</v>
      </c>
      <c r="AV5" s="380">
        <f>1/1000*'[1]4701-5Exp'!AT$263</f>
        <v>1.8408864698430012</v>
      </c>
      <c r="AW5" s="380">
        <f>1/1000*'[1]4701-5Exp'!AU$263</f>
        <v>0</v>
      </c>
      <c r="AX5" s="380">
        <f>1/1000*'[1]4701-5Exp'!AV$263</f>
        <v>0</v>
      </c>
      <c r="AY5" s="380">
        <f>1/1000*'[1]4701-5Exp'!AW$263</f>
        <v>0</v>
      </c>
      <c r="AZ5" s="380">
        <f>1/1000*'[1]4701-5Exp'!AX$263</f>
        <v>0</v>
      </c>
      <c r="BA5" s="380">
        <f>1/1000*'[1]4701-5Exp'!AY$263</f>
        <v>0</v>
      </c>
      <c r="BB5" s="380">
        <f>1/1000*'[1]4701-5Exp'!AZ$263</f>
        <v>0</v>
      </c>
      <c r="BC5" s="381">
        <f>1/1000*'[1]4701-5Exp'!BA$263</f>
        <v>0</v>
      </c>
      <c r="BD5" s="619"/>
      <c r="BE5" s="31"/>
    </row>
    <row r="6" spans="1:57" ht="17.149999999999999" customHeight="1" thickTop="1">
      <c r="B6" s="223" t="s">
        <v>157</v>
      </c>
      <c r="C6" s="382">
        <f>1/$A$1*'[1]4701-5Exp'!B$266</f>
        <v>2.6399999999999998E-5</v>
      </c>
      <c r="D6" s="383">
        <f>1/$A$1*'[1]4701-5Exp'!C$266</f>
        <v>1.0034999999999998E-3</v>
      </c>
      <c r="E6" s="383">
        <f>1/$A$1*'[1]4701-5Exp'!D$266</f>
        <v>1.9791999999999995E-3</v>
      </c>
      <c r="F6" s="383">
        <f>1/$A$1*'[1]4701-5Exp'!E$266</f>
        <v>4.105E-4</v>
      </c>
      <c r="G6" s="383">
        <f>1/$A$1*'[1]4701-5Exp'!F$266</f>
        <v>1.2206999999999999E-3</v>
      </c>
      <c r="H6" s="383">
        <f>1/$A$1*'[1]4701-5Exp'!G$266</f>
        <v>7.6219999999999988E-4</v>
      </c>
      <c r="I6" s="383">
        <f>1/$A$1*'[1]4701-5Exp'!H$266</f>
        <v>7.7099999999999998E-4</v>
      </c>
      <c r="J6" s="383">
        <f>1/$A$1*'[1]4701-5Exp'!I$266</f>
        <v>1.09135615E-2</v>
      </c>
      <c r="K6" s="383">
        <f>1/$A$1*'[1]4701-5Exp'!J$266</f>
        <v>5.0628999999999995E-3</v>
      </c>
      <c r="L6" s="383">
        <f>1/$A$1*'[1]4701-5Exp'!K$266</f>
        <v>1.2779999999999998E-3</v>
      </c>
      <c r="M6" s="383">
        <f>1/$A$1*'[1]4701-5Exp'!L$266</f>
        <v>3.8979999999999993E-4</v>
      </c>
      <c r="N6" s="383">
        <f>1/$A$1*'[1]4701-5Exp'!M$266</f>
        <v>2.5497999999999996E-3</v>
      </c>
      <c r="O6" s="383">
        <f>1/$A$1*'[1]4701-5Exp'!N$266</f>
        <v>5.3746999999999987E-3</v>
      </c>
      <c r="P6" s="383">
        <f>1/$A$1*'[1]4701-5Exp'!O$266</f>
        <v>9.366E-4</v>
      </c>
      <c r="Q6" s="383">
        <f>1/$A$1*'[1]4701-5Exp'!P$266</f>
        <v>2.4081000000000003E-3</v>
      </c>
      <c r="R6" s="383">
        <f>1/$A$1*'[1]4701-5Exp'!Q$266</f>
        <v>3.9594999999999995E-3</v>
      </c>
      <c r="S6" s="383">
        <f>1/$A$1*'[1]4701-5Exp'!R$266</f>
        <v>1.3511999999999999E-3</v>
      </c>
      <c r="T6" s="383">
        <f>1/$A$1*'[1]4701-5Exp'!S$266</f>
        <v>6.1543999999999987E-4</v>
      </c>
      <c r="U6" s="383">
        <f>1/$A$1*'[1]4701-5Exp'!T$266</f>
        <v>6.4485999999999996E-3</v>
      </c>
      <c r="V6" s="383">
        <f>1/$A$1*'[1]4701-5Exp'!U$266</f>
        <v>0</v>
      </c>
      <c r="W6" s="383">
        <f>1/$A$1*'[1]4701-5Exp'!V$266</f>
        <v>0</v>
      </c>
      <c r="X6" s="383">
        <f>1/$A$1*'[1]4701-5Exp'!W$266</f>
        <v>0</v>
      </c>
      <c r="Y6" s="383">
        <f>1/$A$1*'[1]4701-5Exp'!X$266</f>
        <v>0</v>
      </c>
      <c r="Z6" s="383">
        <f>1/$A$1*'[1]4701-5Exp'!Y$266</f>
        <v>0</v>
      </c>
      <c r="AA6" s="383">
        <f>1/$A$1*'[1]4701-5Exp'!Z$266</f>
        <v>0</v>
      </c>
      <c r="AB6" s="383">
        <f>1/$A$1*'[1]4701-5Exp'!AA$266</f>
        <v>0</v>
      </c>
      <c r="AC6" s="341"/>
      <c r="AD6" s="383">
        <f>1/1000*'[1]4701-5Exp'!AB$266</f>
        <v>1.2265580640000001E-5</v>
      </c>
      <c r="AE6" s="383">
        <f>1/1000*'[1]4701-5Exp'!AC$266</f>
        <v>4.6463996679999996E-4</v>
      </c>
      <c r="AF6" s="383">
        <f>1/1000*'[1]4701-5Exp'!AD$266</f>
        <v>9.5326125119999988E-4</v>
      </c>
      <c r="AG6" s="383">
        <f>1/1000*'[1]4701-5Exp'!AE$266</f>
        <v>2.2292219039999998E-4</v>
      </c>
      <c r="AH6" s="383">
        <f>1/1000*'[1]4701-5Exp'!AF$266</f>
        <v>7.631973328000002E-4</v>
      </c>
      <c r="AI6" s="383">
        <f>1/1000*'[1]4701-5Exp'!AG$266</f>
        <v>3.9752976119999993E-4</v>
      </c>
      <c r="AJ6" s="383">
        <f>1/1000*'[1]4701-5Exp'!AH$266</f>
        <v>4.8138448400000003E-4</v>
      </c>
      <c r="AK6" s="383">
        <f>1/1000*'[1]4701-5Exp'!AI$266</f>
        <v>3.17429728E-4</v>
      </c>
      <c r="AL6" s="383">
        <f>1/1000*'[1]4701-5Exp'!AJ$266</f>
        <v>3.0810480188E-3</v>
      </c>
      <c r="AM6" s="383">
        <f>1/1000*'[1]4701-5Exp'!AK$266</f>
        <v>9.4049690240000008E-4</v>
      </c>
      <c r="AN6" s="383">
        <f>1/1000*'[1]4701-5Exp'!AL$266</f>
        <v>2.5526751210000004E-4</v>
      </c>
      <c r="AO6" s="383">
        <f>1/1000*'[1]4701-5Exp'!AM$266</f>
        <v>1.9669683839999997E-3</v>
      </c>
      <c r="AP6" s="383">
        <f>1/1000*'[1]4701-5Exp'!AN$266</f>
        <v>3.1576683775999996E-3</v>
      </c>
      <c r="AQ6" s="383">
        <f>1/1000*'[1]4701-5Exp'!AO$266</f>
        <v>6.3021930870000014E-4</v>
      </c>
      <c r="AR6" s="383">
        <f>1/1000*'[1]4701-5Exp'!AP$266</f>
        <v>1.9461927175E-3</v>
      </c>
      <c r="AS6" s="383">
        <f>1/1000*'[1]4701-5Exp'!AQ$266</f>
        <v>2.1071856994999997E-3</v>
      </c>
      <c r="AT6" s="383">
        <f>1/1000*'[1]4701-5Exp'!AR$266</f>
        <v>7.86806658E-4</v>
      </c>
      <c r="AU6" s="383">
        <f>1/1000*'[1]4701-5Exp'!AS$266</f>
        <v>4.0003015909999989E-4</v>
      </c>
      <c r="AV6" s="383">
        <f>1/1000*'[1]4701-5Exp'!AT$266</f>
        <v>5.6088347249999993E-3</v>
      </c>
      <c r="AW6" s="383">
        <f>1/1000*'[1]4701-5Exp'!AU$266</f>
        <v>0</v>
      </c>
      <c r="AX6" s="383">
        <f>1/1000*'[1]4701-5Exp'!AV$266</f>
        <v>0</v>
      </c>
      <c r="AY6" s="383">
        <f>1/1000*'[1]4701-5Exp'!AW$266</f>
        <v>0</v>
      </c>
      <c r="AZ6" s="383">
        <f>1/1000*'[1]4701-5Exp'!AX$266</f>
        <v>0</v>
      </c>
      <c r="BA6" s="383">
        <f>1/1000*'[1]4701-5Exp'!AY$266</f>
        <v>0</v>
      </c>
      <c r="BB6" s="383">
        <f>1/1000*'[1]4701-5Exp'!AZ$266</f>
        <v>0</v>
      </c>
      <c r="BC6" s="384">
        <f>1/1000*'[1]4701-5Exp'!BA$266</f>
        <v>0</v>
      </c>
      <c r="BD6" s="619"/>
      <c r="BE6" s="31"/>
    </row>
    <row r="7" spans="1:57" ht="17.149999999999999" customHeight="1">
      <c r="B7" s="18" t="s">
        <v>153</v>
      </c>
      <c r="C7" s="386">
        <f>1/$A$1*'[1]4701-5Exp'!B$268</f>
        <v>2.5109999999999998E-4</v>
      </c>
      <c r="D7" s="387">
        <f>1/$A$1*'[1]4701-5Exp'!C$268</f>
        <v>8.2529999999999984E-4</v>
      </c>
      <c r="E7" s="387">
        <f>1/$A$1*'[1]4701-5Exp'!D$268</f>
        <v>6.226999999999999E-4</v>
      </c>
      <c r="F7" s="387">
        <f>1/$A$1*'[1]4701-5Exp'!E$268</f>
        <v>3.8029999999999997E-4</v>
      </c>
      <c r="G7" s="387">
        <f>1/$A$1*'[1]4701-5Exp'!F$268</f>
        <v>4.2129999999999994E-4</v>
      </c>
      <c r="H7" s="387">
        <f>1/$A$1*'[1]4701-5Exp'!G$268</f>
        <v>5.9999999999999995E-5</v>
      </c>
      <c r="I7" s="387">
        <f>1/$A$1*'[1]4701-5Exp'!H$268</f>
        <v>3.509999999999999E-7</v>
      </c>
      <c r="J7" s="387">
        <f>1/$A$1*'[1]4701-5Exp'!I$268</f>
        <v>0</v>
      </c>
      <c r="K7" s="387">
        <f>1/$A$1*'[1]4701-5Exp'!J$268</f>
        <v>1.3864499999999998E-4</v>
      </c>
      <c r="L7" s="387">
        <f>1/$A$1*'[1]4701-5Exp'!K$268</f>
        <v>0</v>
      </c>
      <c r="M7" s="387">
        <f>1/$A$1*'[1]4701-5Exp'!L$268</f>
        <v>0</v>
      </c>
      <c r="N7" s="387">
        <f>1/$A$1*'[1]4701-5Exp'!M$268</f>
        <v>5.7788999999999998E-5</v>
      </c>
      <c r="O7" s="387">
        <f>1/$A$1*'[1]4701-5Exp'!N$268</f>
        <v>5.452499999999999E-6</v>
      </c>
      <c r="P7" s="387">
        <f>1/$A$1*'[1]4701-5Exp'!O$268</f>
        <v>4.1463749999999998E-5</v>
      </c>
      <c r="Q7" s="387">
        <f>1/$A$1*'[1]4701-5Exp'!P$268</f>
        <v>1.1999999999999999E-5</v>
      </c>
      <c r="R7" s="387">
        <f>1/$A$1*'[1]4701-5Exp'!Q$268</f>
        <v>4.4929833333333325E-5</v>
      </c>
      <c r="S7" s="387">
        <f>1/$A$1*'[1]4701-5Exp'!R$268</f>
        <v>5.2814285714285712E-4</v>
      </c>
      <c r="T7" s="387">
        <f>1/$A$1*'[1]4701-5Exp'!S$268</f>
        <v>1.4029999999999997E-4</v>
      </c>
      <c r="U7" s="387">
        <f>1/$A$1*'[1]4701-5Exp'!T$268</f>
        <v>5.5699999999999999E-5</v>
      </c>
      <c r="V7" s="387">
        <f>1/$A$1*'[1]4701-5Exp'!U$268</f>
        <v>0</v>
      </c>
      <c r="W7" s="387">
        <f>1/$A$1*'[1]4701-5Exp'!V$268</f>
        <v>0</v>
      </c>
      <c r="X7" s="387">
        <f>1/$A$1*'[1]4701-5Exp'!W$268</f>
        <v>0</v>
      </c>
      <c r="Y7" s="387">
        <f>1/$A$1*'[1]4701-5Exp'!X$268</f>
        <v>0</v>
      </c>
      <c r="Z7" s="387">
        <f>1/$A$1*'[1]4701-5Exp'!Y$268</f>
        <v>0</v>
      </c>
      <c r="AA7" s="387">
        <f>1/$A$1*'[1]4701-5Exp'!Z$268</f>
        <v>0</v>
      </c>
      <c r="AB7" s="387">
        <f>1/$A$1*'[1]4701-5Exp'!AA$268</f>
        <v>0</v>
      </c>
      <c r="AC7" s="341"/>
      <c r="AD7" s="387">
        <f>1/1000*'[1]4701-5Exp'!AB$268</f>
        <v>1.5407434982100002E-4</v>
      </c>
      <c r="AE7" s="387">
        <f>1/1000*'[1]4701-5Exp'!AC$268</f>
        <v>4.7235376959999995E-4</v>
      </c>
      <c r="AF7" s="387">
        <f>1/1000*'[1]4701-5Exp'!AD$268</f>
        <v>2.95703304E-4</v>
      </c>
      <c r="AG7" s="387">
        <f>1/1000*'[1]4701-5Exp'!AE$268</f>
        <v>2.1457845919999998E-4</v>
      </c>
      <c r="AH7" s="387">
        <f>1/1000*'[1]4701-5Exp'!AF$268</f>
        <v>2.492638771E-4</v>
      </c>
      <c r="AI7" s="387">
        <f>1/1000*'[1]4701-5Exp'!AG$268</f>
        <v>3.2452348499999997E-5</v>
      </c>
      <c r="AJ7" s="387">
        <f>1/1000*'[1]4701-5Exp'!AH$268</f>
        <v>4.4071560000000002E-7</v>
      </c>
      <c r="AK7" s="387">
        <f>1/1000*'[1]4701-5Exp'!AI$268</f>
        <v>1.3705E-6</v>
      </c>
      <c r="AL7" s="387">
        <f>1/1000*'[1]4701-5Exp'!AJ$268</f>
        <v>2.670811012E-4</v>
      </c>
      <c r="AM7" s="387">
        <f>1/1000*'[1]4701-5Exp'!AK$268</f>
        <v>0</v>
      </c>
      <c r="AN7" s="387">
        <f>1/1000*'[1]4701-5Exp'!AL$268</f>
        <v>0</v>
      </c>
      <c r="AO7" s="387">
        <f>1/1000*'[1]4701-5Exp'!AM$268</f>
        <v>5.326348799999999E-5</v>
      </c>
      <c r="AP7" s="387">
        <f>1/1000*'[1]4701-5Exp'!AN$268</f>
        <v>4.0355567999999999E-6</v>
      </c>
      <c r="AQ7" s="387">
        <f>1/1000*'[1]4701-5Exp'!AO$268</f>
        <v>1.54338501E-5</v>
      </c>
      <c r="AR7" s="387">
        <f>1/1000*'[1]4701-5Exp'!AP$268</f>
        <v>8.6352499999999983E-6</v>
      </c>
      <c r="AS7" s="387">
        <f>1/1000*'[1]4701-5Exp'!AQ$268</f>
        <v>3.7918271999999996E-5</v>
      </c>
      <c r="AT7" s="387">
        <f>1/1000*'[1]4701-5Exp'!AR$268</f>
        <v>3.2005349360000001E-4</v>
      </c>
      <c r="AU7" s="387">
        <f>1/1000*'[1]4701-5Exp'!AS$268</f>
        <v>1.3017759039999998E-4</v>
      </c>
      <c r="AV7" s="387">
        <f>1/1000*'[1]4701-5Exp'!AT$268</f>
        <v>1.48134011E-4</v>
      </c>
      <c r="AW7" s="387">
        <f>1/1000*'[1]4701-5Exp'!AU$268</f>
        <v>0</v>
      </c>
      <c r="AX7" s="387">
        <f>1/1000*'[1]4701-5Exp'!AV$268</f>
        <v>0</v>
      </c>
      <c r="AY7" s="387">
        <f>1/1000*'[1]4701-5Exp'!AW$268</f>
        <v>0</v>
      </c>
      <c r="AZ7" s="387">
        <f>1/1000*'[1]4701-5Exp'!AX$268</f>
        <v>0</v>
      </c>
      <c r="BA7" s="387">
        <f>1/1000*'[1]4701-5Exp'!AY$268</f>
        <v>0</v>
      </c>
      <c r="BB7" s="387">
        <f>1/1000*'[1]4701-5Exp'!AZ$268</f>
        <v>0</v>
      </c>
      <c r="BC7" s="388">
        <f>1/1000*'[1]4701-5Exp'!BA$268</f>
        <v>0</v>
      </c>
      <c r="BD7" s="619"/>
      <c r="BE7" s="31"/>
    </row>
    <row r="8" spans="1:57" ht="17.149999999999999" customHeight="1">
      <c r="B8" s="18" t="s">
        <v>154</v>
      </c>
      <c r="C8" s="386">
        <f>1/$A$1*'[1]4701-5Exp'!B$269</f>
        <v>0</v>
      </c>
      <c r="D8" s="387">
        <f>1/$A$1*'[1]4701-5Exp'!C$269</f>
        <v>2.1499999999999997E-5</v>
      </c>
      <c r="E8" s="387">
        <f>1/$A$1*'[1]4701-5Exp'!D$269</f>
        <v>5.2099999999999999E-5</v>
      </c>
      <c r="F8" s="387">
        <f>1/$A$1*'[1]4701-5Exp'!E$269</f>
        <v>0</v>
      </c>
      <c r="G8" s="387">
        <f>1/$A$1*'[1]4701-5Exp'!F$269</f>
        <v>1.2999999999999999E-5</v>
      </c>
      <c r="H8" s="387">
        <f>1/$A$1*'[1]4701-5Exp'!G$269</f>
        <v>1.5587999999999997E-3</v>
      </c>
      <c r="I8" s="387">
        <f>1/$A$1*'[1]4701-5Exp'!H$269</f>
        <v>2.4999999999999998E-5</v>
      </c>
      <c r="J8" s="387">
        <f>1/$A$1*'[1]4701-5Exp'!I$269</f>
        <v>5.5500000000000001E-5</v>
      </c>
      <c r="K8" s="387">
        <f>1/$A$1*'[1]4701-5Exp'!J$269</f>
        <v>2.5999999999999998E-5</v>
      </c>
      <c r="L8" s="387">
        <f>1/$A$1*'[1]4701-5Exp'!K$269</f>
        <v>2.5999999999999998E-5</v>
      </c>
      <c r="M8" s="387">
        <f>1/$A$1*'[1]4701-5Exp'!L$269</f>
        <v>0</v>
      </c>
      <c r="N8" s="387">
        <f>1/$A$1*'[1]4701-5Exp'!M$269</f>
        <v>0</v>
      </c>
      <c r="O8" s="387">
        <f>1/$A$1*'[1]4701-5Exp'!N$269</f>
        <v>3.9999999999999998E-6</v>
      </c>
      <c r="P8" s="387">
        <f>1/$A$1*'[1]4701-5Exp'!O$269</f>
        <v>0</v>
      </c>
      <c r="Q8" s="387">
        <f>1/$A$1*'[1]4701-5Exp'!P$269</f>
        <v>0</v>
      </c>
      <c r="R8" s="387">
        <f>1/$A$1*'[1]4701-5Exp'!Q$269</f>
        <v>0</v>
      </c>
      <c r="S8" s="387">
        <f>1/$A$1*'[1]4701-5Exp'!R$269</f>
        <v>8.8316666666666668E-5</v>
      </c>
      <c r="T8" s="387">
        <f>1/$A$1*'[1]4701-5Exp'!S$269</f>
        <v>2.5538666666666667E-5</v>
      </c>
      <c r="U8" s="387">
        <f>1/$A$1*'[1]4701-5Exp'!T$269</f>
        <v>0</v>
      </c>
      <c r="V8" s="387">
        <f>1/$A$1*'[1]4701-5Exp'!U$269</f>
        <v>0</v>
      </c>
      <c r="W8" s="387">
        <f>1/$A$1*'[1]4701-5Exp'!V$269</f>
        <v>0</v>
      </c>
      <c r="X8" s="387">
        <f>1/$A$1*'[1]4701-5Exp'!W$269</f>
        <v>0</v>
      </c>
      <c r="Y8" s="387">
        <f>1/$A$1*'[1]4701-5Exp'!X$269</f>
        <v>0</v>
      </c>
      <c r="Z8" s="387">
        <f>1/$A$1*'[1]4701-5Exp'!Y$269</f>
        <v>0</v>
      </c>
      <c r="AA8" s="387">
        <f>1/$A$1*'[1]4701-5Exp'!Z$269</f>
        <v>0</v>
      </c>
      <c r="AB8" s="387">
        <f>1/$A$1*'[1]4701-5Exp'!AA$269</f>
        <v>0</v>
      </c>
      <c r="AC8" s="341"/>
      <c r="AD8" s="387">
        <f>1/1000*'[1]4701-5Exp'!AB$269</f>
        <v>0</v>
      </c>
      <c r="AE8" s="387">
        <f>1/1000*'[1]4701-5Exp'!AC$269</f>
        <v>1.17216128E-5</v>
      </c>
      <c r="AF8" s="387">
        <f>1/1000*'[1]4701-5Exp'!AD$269</f>
        <v>2.5047998399999999E-5</v>
      </c>
      <c r="AG8" s="387">
        <f>1/1000*'[1]4701-5Exp'!AE$269</f>
        <v>0</v>
      </c>
      <c r="AH8" s="387">
        <f>1/1000*'[1]4701-5Exp'!AF$269</f>
        <v>4.8362832000000006E-6</v>
      </c>
      <c r="AI8" s="387">
        <f>1/1000*'[1]4701-5Exp'!AG$269</f>
        <v>7.9660593869999993E-4</v>
      </c>
      <c r="AJ8" s="387">
        <f>1/1000*'[1]4701-5Exp'!AH$269</f>
        <v>1.5958675999999998E-5</v>
      </c>
      <c r="AK8" s="387">
        <f>1/1000*'[1]4701-5Exp'!AI$269</f>
        <v>2.6382124999999996E-6</v>
      </c>
      <c r="AL8" s="387">
        <f>1/1000*'[1]4701-5Exp'!AJ$269</f>
        <v>1.93880856E-5</v>
      </c>
      <c r="AM8" s="387">
        <f>1/1000*'[1]4701-5Exp'!AK$269</f>
        <v>1.8386253599999998E-5</v>
      </c>
      <c r="AN8" s="387">
        <f>1/1000*'[1]4701-5Exp'!AL$269</f>
        <v>0</v>
      </c>
      <c r="AO8" s="387">
        <f>1/1000*'[1]4701-5Exp'!AM$269</f>
        <v>0</v>
      </c>
      <c r="AP8" s="387">
        <f>1/1000*'[1]4701-5Exp'!AN$269</f>
        <v>3.3032208000000001E-6</v>
      </c>
      <c r="AQ8" s="387">
        <f>1/1000*'[1]4701-5Exp'!AO$269</f>
        <v>0</v>
      </c>
      <c r="AR8" s="387">
        <f>1/1000*'[1]4701-5Exp'!AP$269</f>
        <v>0</v>
      </c>
      <c r="AS8" s="387">
        <f>1/1000*'[1]4701-5Exp'!AQ$269</f>
        <v>0</v>
      </c>
      <c r="AT8" s="387">
        <f>1/1000*'[1]4701-5Exp'!AR$269</f>
        <v>5.1426573999999995E-5</v>
      </c>
      <c r="AU8" s="387">
        <f>1/1000*'[1]4701-5Exp'!AS$269</f>
        <v>1.3026570699999997E-5</v>
      </c>
      <c r="AV8" s="387">
        <f>1/1000*'[1]4701-5Exp'!AT$269</f>
        <v>0</v>
      </c>
      <c r="AW8" s="387">
        <f>1/1000*'[1]4701-5Exp'!AU$269</f>
        <v>0</v>
      </c>
      <c r="AX8" s="387">
        <f>1/1000*'[1]4701-5Exp'!AV$269</f>
        <v>0</v>
      </c>
      <c r="AY8" s="387">
        <f>1/1000*'[1]4701-5Exp'!AW$269</f>
        <v>0</v>
      </c>
      <c r="AZ8" s="387">
        <f>1/1000*'[1]4701-5Exp'!AX$269</f>
        <v>0</v>
      </c>
      <c r="BA8" s="387">
        <f>1/1000*'[1]4701-5Exp'!AY$269</f>
        <v>0</v>
      </c>
      <c r="BB8" s="387">
        <f>1/1000*'[1]4701-5Exp'!AZ$269</f>
        <v>0</v>
      </c>
      <c r="BC8" s="388">
        <f>1/1000*'[1]4701-5Exp'!BA$269</f>
        <v>0</v>
      </c>
      <c r="BD8" s="619"/>
      <c r="BE8" s="31"/>
    </row>
    <row r="9" spans="1:57" ht="17.149999999999999" customHeight="1">
      <c r="B9" s="15" t="s">
        <v>210</v>
      </c>
      <c r="C9" s="27">
        <f>1/$A$1*'[1]4701-5Exp'!B$267</f>
        <v>9.1299999999999975E-4</v>
      </c>
      <c r="D9" s="29">
        <f>1/$A$1*'[1]4701-5Exp'!C$267</f>
        <v>4.670399999999999E-3</v>
      </c>
      <c r="E9" s="29">
        <f>1/$A$1*'[1]4701-5Exp'!D$267</f>
        <v>1.6906899999999999E-2</v>
      </c>
      <c r="F9" s="29">
        <f>1/$A$1*'[1]4701-5Exp'!E$267</f>
        <v>1.3871499999999997E-2</v>
      </c>
      <c r="G9" s="29">
        <f>1/$A$1*'[1]4701-5Exp'!F$267</f>
        <v>4.2957399999999993E-2</v>
      </c>
      <c r="H9" s="29">
        <f>1/$A$1*'[1]4701-5Exp'!G$267</f>
        <v>6.6395399999999993E-2</v>
      </c>
      <c r="I9" s="29">
        <f>1/$A$1*'[1]4701-5Exp'!H$267</f>
        <v>3.2784799999999996E-2</v>
      </c>
      <c r="J9" s="29">
        <f>1/$A$1*'[1]4701-5Exp'!I$267</f>
        <v>1.02586E-2</v>
      </c>
      <c r="K9" s="29">
        <f>1/$A$1*'[1]4701-5Exp'!J$267</f>
        <v>3.3563099999999998E-2</v>
      </c>
      <c r="L9" s="29">
        <f>1/$A$1*'[1]4701-5Exp'!K$267</f>
        <v>0.10526489999999999</v>
      </c>
      <c r="M9" s="29">
        <f>1/$A$1*'[1]4701-5Exp'!L$267</f>
        <v>0.1085779</v>
      </c>
      <c r="N9" s="29">
        <f>1/$A$1*'[1]4701-5Exp'!M$267</f>
        <v>0.17397650000000001</v>
      </c>
      <c r="O9" s="29">
        <f>1/$A$1*'[1]4701-5Exp'!N$267</f>
        <v>0.24452589999999996</v>
      </c>
      <c r="P9" s="29">
        <f>1/$A$1*'[1]4701-5Exp'!O$267</f>
        <v>8.5800762500000002E-2</v>
      </c>
      <c r="Q9" s="29">
        <f>1/$A$1*'[1]4701-5Exp'!P$267</f>
        <v>5.0962841666666654E-2</v>
      </c>
      <c r="R9" s="29">
        <f>1/$A$1*'[1]4701-5Exp'!Q$267</f>
        <v>3.8625359333333331E-2</v>
      </c>
      <c r="S9" s="29">
        <f>1/$A$1*'[1]4701-5Exp'!R$267</f>
        <v>0.1288145</v>
      </c>
      <c r="T9" s="29">
        <f>1/$A$1*'[1]4701-5Exp'!S$267</f>
        <v>0.2282519016666667</v>
      </c>
      <c r="U9" s="29">
        <f>1/$A$1*'[1]4701-5Exp'!T$267</f>
        <v>0.15003450142857144</v>
      </c>
      <c r="V9" s="29">
        <f>1/$A$1*'[1]4701-5Exp'!U$267</f>
        <v>0</v>
      </c>
      <c r="W9" s="29">
        <f>1/$A$1*'[1]4701-5Exp'!V$267</f>
        <v>0</v>
      </c>
      <c r="X9" s="29">
        <f>1/$A$1*'[1]4701-5Exp'!W$267</f>
        <v>0</v>
      </c>
      <c r="Y9" s="29">
        <f>1/$A$1*'[1]4701-5Exp'!X$267</f>
        <v>0</v>
      </c>
      <c r="Z9" s="29">
        <f>1/$A$1*'[1]4701-5Exp'!Y$267</f>
        <v>0</v>
      </c>
      <c r="AA9" s="29">
        <f>1/$A$1*'[1]4701-5Exp'!Z$267</f>
        <v>0</v>
      </c>
      <c r="AB9" s="29">
        <f>1/$A$1*'[1]4701-5Exp'!AA$267</f>
        <v>0</v>
      </c>
      <c r="AC9" s="393"/>
      <c r="AD9" s="27">
        <f>1/1000*'[1]4701-5Exp'!AB$267</f>
        <v>5.9951719830000005E-4</v>
      </c>
      <c r="AE9" s="29">
        <f>1/1000*'[1]4701-5Exp'!AC$267</f>
        <v>1.8191677967999997E-3</v>
      </c>
      <c r="AF9" s="337">
        <f>1/1000*'[1]4701-5Exp'!AD$267</f>
        <v>7.074232175999999E-3</v>
      </c>
      <c r="AG9" s="337">
        <f>1/1000*'[1]4701-5Exp'!AE$267</f>
        <v>6.5692697952000004E-3</v>
      </c>
      <c r="AH9" s="337">
        <f>1/1000*'[1]4701-5Exp'!AF$267</f>
        <v>2.3599740994200001E-2</v>
      </c>
      <c r="AI9" s="337">
        <f>1/1000*'[1]4701-5Exp'!AG$267</f>
        <v>3.3945881841299999E-2</v>
      </c>
      <c r="AJ9" s="337">
        <f>1/1000*'[1]4701-5Exp'!AH$267</f>
        <v>1.8664499022400003E-2</v>
      </c>
      <c r="AK9" s="337">
        <f>1/1000*'[1]4701-5Exp'!AI$267</f>
        <v>1.2885109339E-2</v>
      </c>
      <c r="AL9" s="337">
        <f>1/1000*'[1]4701-5Exp'!AJ$267</f>
        <v>2.2799220850399999E-2</v>
      </c>
      <c r="AM9" s="337">
        <f>1/1000*'[1]4701-5Exp'!AK$267</f>
        <v>6.4168391896400001E-2</v>
      </c>
      <c r="AN9" s="337">
        <f>1/1000*'[1]4701-5Exp'!AL$267</f>
        <v>6.6545572963500013E-2</v>
      </c>
      <c r="AO9" s="337">
        <f>1/1000*'[1]4701-5Exp'!AM$267</f>
        <v>0.11792143420799998</v>
      </c>
      <c r="AP9" s="337">
        <f>1/1000*'[1]4701-5Exp'!AN$267</f>
        <v>0.13871213306719998</v>
      </c>
      <c r="AQ9" s="337">
        <f>1/1000*'[1]4701-5Exp'!AO$267</f>
        <v>5.1753955945799998E-2</v>
      </c>
      <c r="AR9" s="337">
        <f>1/1000*'[1]4701-5Exp'!AP$267</f>
        <v>3.3193927570000004E-2</v>
      </c>
      <c r="AS9" s="337">
        <f>1/1000*'[1]4701-5Exp'!AQ$267</f>
        <v>2.3717868040999995E-2</v>
      </c>
      <c r="AT9" s="337">
        <f>1/1000*'[1]4701-5Exp'!AR$267</f>
        <v>6.7412090623099996E-2</v>
      </c>
      <c r="AU9" s="337">
        <f>1/1000*'[1]4701-5Exp'!AS$267</f>
        <v>0.14416305610850005</v>
      </c>
      <c r="AV9" s="337">
        <f>1/1000*'[1]4701-5Exp'!AT$267</f>
        <v>0.13031028105400003</v>
      </c>
      <c r="AW9" s="337">
        <f>1/1000*'[1]4701-5Exp'!AU$267</f>
        <v>0</v>
      </c>
      <c r="AX9" s="337">
        <f>1/1000*'[1]4701-5Exp'!AV$267</f>
        <v>0</v>
      </c>
      <c r="AY9" s="337">
        <f>1/1000*'[1]4701-5Exp'!AW$267</f>
        <v>0</v>
      </c>
      <c r="AZ9" s="337">
        <f>1/1000*'[1]4701-5Exp'!AX$267</f>
        <v>0</v>
      </c>
      <c r="BA9" s="337">
        <f>1/1000*'[1]4701-5Exp'!AY$267</f>
        <v>0</v>
      </c>
      <c r="BB9" s="337">
        <f>1/1000*'[1]4701-5Exp'!AZ$267</f>
        <v>0</v>
      </c>
      <c r="BC9" s="348">
        <f>1/1000*'[1]4701-5Exp'!BA$267</f>
        <v>0</v>
      </c>
      <c r="BD9" s="636"/>
      <c r="BE9" s="31"/>
    </row>
    <row r="10" spans="1:57">
      <c r="B10" s="52" t="s">
        <v>41</v>
      </c>
      <c r="C10" s="352">
        <f>1/$A$1*(SUM('[1]4701-5Exp'!$B$47:$B$47)+SUM('[1]4701-5Exp'!$B$105:$B$105))</f>
        <v>1.5399999999999998E-5</v>
      </c>
      <c r="D10" s="353">
        <f>1/$A$1*(SUM('[1]4701-5Exp'!$C$47:$C$47)+SUM('[1]4701-5Exp'!$C$105:$C$105))</f>
        <v>1.4506999999999999E-3</v>
      </c>
      <c r="E10" s="353">
        <f>1/$A$1*(SUM('[1]4701-5Exp'!$D$47:$D$47)+SUM('[1]4701-5Exp'!$D$105:$D$105))</f>
        <v>1.00635E-2</v>
      </c>
      <c r="F10" s="353">
        <f>1/$A$1*(SUM('[1]4701-5Exp'!$E$47:$E$47)+SUM('[1]4701-5Exp'!$E$105:$E$105))</f>
        <v>9.1371999999999998E-3</v>
      </c>
      <c r="G10" s="353">
        <f>1/$A$1*(SUM('[1]4701-5Exp'!$F$47:$F$47)+SUM('[1]4701-5Exp'!$F$105:$F$105))</f>
        <v>1.4704099999999999E-2</v>
      </c>
      <c r="H10" s="353">
        <f>1/$A$1*(SUM('[1]4701-5Exp'!$G$47:$G$47)+SUM('[1]4701-5Exp'!$G$105:$G$105))</f>
        <v>2.2369999999999998E-2</v>
      </c>
      <c r="I10" s="353">
        <f>1/$A$1*(SUM('[1]4701-5Exp'!$H$47:$H$47)+SUM('[1]4701-5Exp'!$H$105:$H$105))</f>
        <v>1.0162699999999998E-2</v>
      </c>
      <c r="J10" s="354">
        <f>1/$A$1*(SUM('[1]4701-5Exp'!$I$47:$I$47)+SUM('[1]4701-5Exp'!$I$105:$I$105))</f>
        <v>7.4111000000000003E-3</v>
      </c>
      <c r="K10" s="354">
        <f>1/$A$1*(SUM('[1]4701-5Exp'!$J$47:$J$47)+SUM('[1]4701-5Exp'!$J$105:$J$105))</f>
        <v>2.6860999999999996E-2</v>
      </c>
      <c r="L10" s="354">
        <f>1/$A$1*(SUM('[1]4701-5Exp'!K$47:K$47)+SUM('[1]4701-5Exp'!K$105:K$105))</f>
        <v>8.4168999999999994E-2</v>
      </c>
      <c r="M10" s="353">
        <f>1/$A$1*(SUM('[1]4701-5Exp'!L$47:L$47)+SUM('[1]4701-5Exp'!L$105:L$105))</f>
        <v>4.9158899999999998E-2</v>
      </c>
      <c r="N10" s="353">
        <f>1/$A$1*(SUM('[1]4701-5Exp'!M$47:M$47)+SUM('[1]4701-5Exp'!M$105:M$105))</f>
        <v>0.14432129999999999</v>
      </c>
      <c r="O10" s="353">
        <f>1/$A$1*(SUM('[1]4701-5Exp'!N$47:N$47)+SUM('[1]4701-5Exp'!N$105:N$105))</f>
        <v>0.19865149999999998</v>
      </c>
      <c r="P10" s="353">
        <f>1/$A$1*(SUM('[1]4701-5Exp'!O$47:O$47)+SUM('[1]4701-5Exp'!O$105:O$105))</f>
        <v>6.3761362500000002E-2</v>
      </c>
      <c r="Q10" s="353">
        <f>1/$A$1*(SUM('[1]4701-5Exp'!P$47:P$47)+SUM('[1]4701-5Exp'!P$105:P$105))</f>
        <v>2.2926199999999997E-2</v>
      </c>
      <c r="R10" s="353">
        <f>1/$A$1*(SUM('[1]4701-5Exp'!Q$47:Q$47)+SUM('[1]4701-5Exp'!Q$105:Q$105))</f>
        <v>8.8641999999999992E-3</v>
      </c>
      <c r="S10" s="353">
        <f>1/$A$1*(SUM('[1]4701-5Exp'!R$47:R$47)+SUM('[1]4701-5Exp'!R$105:R$105))</f>
        <v>0.1024282</v>
      </c>
      <c r="T10" s="353">
        <f>1/$A$1*(SUM('[1]4701-5Exp'!S$47:S$47)+SUM('[1]4701-5Exp'!S$105:S$105))</f>
        <v>0.1916815</v>
      </c>
      <c r="U10" s="353">
        <f>1/$A$1*(SUM('[1]4701-5Exp'!T$47:T$47)+SUM('[1]4701-5Exp'!T$105:T$105))</f>
        <v>0.11285910142857143</v>
      </c>
      <c r="V10" s="353">
        <f>1/$A$1*(SUM('[1]4701-5Exp'!U$47:U$47)+SUM('[1]4701-5Exp'!U$105:U$105))</f>
        <v>0</v>
      </c>
      <c r="W10" s="353">
        <f>1/$A$1*(SUM('[1]4701-5Exp'!V$47:V$47)+SUM('[1]4701-5Exp'!V$105:V$105))</f>
        <v>0</v>
      </c>
      <c r="X10" s="353">
        <f>1/$A$1*(SUM('[1]4701-5Exp'!W$47:W$47)+SUM('[1]4701-5Exp'!W$105:W$105))</f>
        <v>0</v>
      </c>
      <c r="Y10" s="353">
        <f>1/$A$1*(SUM('[1]4701-5Exp'!X$47:X$47)+SUM('[1]4701-5Exp'!X$105:X$105))</f>
        <v>0</v>
      </c>
      <c r="Z10" s="353">
        <f>1/$A$1*(SUM('[1]4701-5Exp'!Y$47:Y$47)+SUM('[1]4701-5Exp'!Y$105:Y$105))</f>
        <v>0</v>
      </c>
      <c r="AA10" s="353">
        <f>1/$A$1*(SUM('[1]4701-5Exp'!Z$47:Z$47)+SUM('[1]4701-5Exp'!Z$105:Z$105))</f>
        <v>0</v>
      </c>
      <c r="AB10" s="353">
        <f>1/$A$1*(SUM('[1]4701-5Exp'!AA$47:AA$47)+SUM('[1]4701-5Exp'!AA$105:AA$105))</f>
        <v>0</v>
      </c>
      <c r="AC10" s="341"/>
      <c r="AD10" s="352">
        <f>1/1000*(SUM('[1]4701-5Exp'!AB$47:AB$47)+SUM('[1]4701-5Exp'!AB$105:AB$105))</f>
        <v>6.7432985129999995E-6</v>
      </c>
      <c r="AE10" s="353">
        <f>1/1000*(SUM('[1]4701-5Exp'!AC$47:AC$47)+SUM('[1]4701-5Exp'!AC$105:AC$105))</f>
        <v>3.6053542280000002E-4</v>
      </c>
      <c r="AF10" s="353">
        <f>1/1000*(SUM('[1]4701-5Exp'!AD$47:AD$47)+SUM('[1]4701-5Exp'!AD$105:AD$105))</f>
        <v>3.9584953055999995E-3</v>
      </c>
      <c r="AG10" s="353">
        <f>1/1000*(SUM('[1]4701-5Exp'!AE$47:AE$47)+SUM('[1]4701-5Exp'!AE$105:AE$105))</f>
        <v>4.0249815424000003E-3</v>
      </c>
      <c r="AH10" s="353">
        <f>1/1000*(SUM('[1]4701-5Exp'!AF$47:AF$47)+SUM('[1]4701-5Exp'!AF$105:AF$105))</f>
        <v>7.5005167321000009E-3</v>
      </c>
      <c r="AI10" s="353">
        <f>1/1000*(SUM('[1]4701-5Exp'!AG$47:AG$47)+SUM('[1]4701-5Exp'!AG$105:AG$105))</f>
        <v>1.1972165891400001E-2</v>
      </c>
      <c r="AJ10" s="353">
        <f>1/1000*(SUM('[1]4701-5Exp'!AH$47:AH$47)+SUM('[1]4701-5Exp'!AH$105:AH$105))</f>
        <v>5.6840472092000004E-3</v>
      </c>
      <c r="AK10" s="353">
        <f>1/1000*(SUM('[1]4701-5Exp'!AI$47:AI$47)+SUM('[1]4701-5Exp'!AI$105:AI$105))</f>
        <v>4.8611648704999996E-3</v>
      </c>
      <c r="AL10" s="353">
        <f>1/1000*(SUM('[1]4701-5Exp'!AJ$47:AJ$47)+SUM('[1]4701-5Exp'!AJ$105:AJ$105))</f>
        <v>1.8619157243199999E-2</v>
      </c>
      <c r="AM10" s="353">
        <f>1/1000*(SUM('[1]4701-5Exp'!AK$47:AK$47)+SUM('[1]4701-5Exp'!AK$105:AK$105))</f>
        <v>5.212073297199999E-2</v>
      </c>
      <c r="AN10" s="353">
        <f>1/1000*(SUM('[1]4701-5Exp'!AL$47:AL$47)+SUM('[1]4701-5Exp'!AL$105:AL$105))</f>
        <v>3.2064118614900002E-2</v>
      </c>
      <c r="AO10" s="353">
        <f>1/1000*(SUM('[1]4701-5Exp'!AM$47:AM$47)+SUM('[1]4701-5Exp'!AM$105:AM$105))</f>
        <v>9.4984144511999991E-2</v>
      </c>
      <c r="AP10" s="353">
        <f>1/1000*(SUM('[1]4701-5Exp'!AN$47:AN$47)+SUM('[1]4701-5Exp'!AN$105:AN$105))</f>
        <v>0.11206946673119998</v>
      </c>
      <c r="AQ10" s="353">
        <f>1/1000*(SUM('[1]4701-5Exp'!AO$47:AO$47)+SUM('[1]4701-5Exp'!AO$105:AO$105))</f>
        <v>3.8023861586999996E-2</v>
      </c>
      <c r="AR10" s="353">
        <f>1/1000*(SUM('[1]4701-5Exp'!AP$47:AP$47)+SUM('[1]4701-5Exp'!AP$105:AP$105))</f>
        <v>1.4568886312999999E-2</v>
      </c>
      <c r="AS10" s="353">
        <f>1/1000*(SUM('[1]4701-5Exp'!AQ$47:AQ$47)+SUM('[1]4701-5Exp'!AQ$105:AQ$105))</f>
        <v>5.0157310734999993E-3</v>
      </c>
      <c r="AT10" s="353">
        <f>1/1000*(SUM('[1]4701-5Exp'!AR$47:AR$47)+SUM('[1]4701-5Exp'!AR$105:AR$105))</f>
        <v>5.245986515E-2</v>
      </c>
      <c r="AU10" s="353">
        <f>1/1000*(SUM('[1]4701-5Exp'!AS$47:AS$47)+SUM('[1]4701-5Exp'!AS$105:AS$105))</f>
        <v>0.1215104179003</v>
      </c>
      <c r="AV10" s="353">
        <f>1/1000*(SUM('[1]4701-5Exp'!AT$47:AT$47)+SUM('[1]4701-5Exp'!AT$105:AT$105))</f>
        <v>9.7862317864000015E-2</v>
      </c>
      <c r="AW10" s="353">
        <f>1/1000*(SUM('[1]4701-5Exp'!AU$47:AU$47)+SUM('[1]4701-5Exp'!AU$105:AU$105))</f>
        <v>0</v>
      </c>
      <c r="AX10" s="353">
        <f>1/1000*(SUM('[1]4701-5Exp'!AV$47:AV$47)+SUM('[1]4701-5Exp'!AV$105:AV$105))</f>
        <v>0</v>
      </c>
      <c r="AY10" s="353">
        <f>1/1000*(SUM('[1]4701-5Exp'!AW$47:AW$47)+SUM('[1]4701-5Exp'!AW$105:AW$105))</f>
        <v>0</v>
      </c>
      <c r="AZ10" s="353">
        <f>1/1000*(SUM('[1]4701-5Exp'!AX$47:AX$47)+SUM('[1]4701-5Exp'!AX$105:AX$105))</f>
        <v>0</v>
      </c>
      <c r="BA10" s="353">
        <f>1/1000*(SUM('[1]4701-5Exp'!AY$47:AY$47)+SUM('[1]4701-5Exp'!AY$105:AY$105))</f>
        <v>0</v>
      </c>
      <c r="BB10" s="353">
        <f>1/1000*(SUM('[1]4701-5Exp'!AZ$47:AZ$47)+SUM('[1]4701-5Exp'!AZ$105:AZ$105))</f>
        <v>0</v>
      </c>
      <c r="BC10" s="354">
        <f>1/1000*(SUM('[1]4701-5Exp'!BA$47:BA$47)+SUM('[1]4701-5Exp'!BA$105:BA$105))</f>
        <v>0</v>
      </c>
      <c r="BD10" s="553"/>
      <c r="BE10" s="31"/>
    </row>
    <row r="11" spans="1:57">
      <c r="B11" s="8" t="s">
        <v>19</v>
      </c>
      <c r="C11" s="635">
        <f t="shared" ref="C11:AB11" si="3">SUM(C9:C9)-SUM(C10:C10)</f>
        <v>8.975999999999997E-4</v>
      </c>
      <c r="D11" s="634">
        <f t="shared" si="3"/>
        <v>3.219699999999999E-3</v>
      </c>
      <c r="E11" s="634">
        <f t="shared" si="3"/>
        <v>6.8433999999999995E-3</v>
      </c>
      <c r="F11" s="634">
        <f t="shared" si="3"/>
        <v>4.7342999999999968E-3</v>
      </c>
      <c r="G11" s="634">
        <f t="shared" si="3"/>
        <v>2.8253299999999995E-2</v>
      </c>
      <c r="H11" s="634">
        <f t="shared" si="3"/>
        <v>4.4025399999999992E-2</v>
      </c>
      <c r="I11" s="634">
        <f t="shared" si="3"/>
        <v>2.2622099999999999E-2</v>
      </c>
      <c r="J11" s="634">
        <f t="shared" si="3"/>
        <v>2.8474999999999993E-3</v>
      </c>
      <c r="K11" s="634">
        <f t="shared" si="3"/>
        <v>6.7021000000000025E-3</v>
      </c>
      <c r="L11" s="634">
        <f t="shared" si="3"/>
        <v>2.1095900000000001E-2</v>
      </c>
      <c r="M11" s="634">
        <f t="shared" si="3"/>
        <v>5.9419000000000007E-2</v>
      </c>
      <c r="N11" s="634">
        <f t="shared" si="3"/>
        <v>2.965520000000002E-2</v>
      </c>
      <c r="O11" s="634">
        <f t="shared" si="3"/>
        <v>4.5874399999999982E-2</v>
      </c>
      <c r="P11" s="634">
        <f t="shared" si="3"/>
        <v>2.2039400000000001E-2</v>
      </c>
      <c r="Q11" s="634">
        <f t="shared" si="3"/>
        <v>2.8036641666666657E-2</v>
      </c>
      <c r="R11" s="634">
        <f t="shared" si="3"/>
        <v>2.9761159333333332E-2</v>
      </c>
      <c r="S11" s="634">
        <f t="shared" si="3"/>
        <v>2.6386300000000001E-2</v>
      </c>
      <c r="T11" s="634">
        <f t="shared" si="3"/>
        <v>3.6570401666666696E-2</v>
      </c>
      <c r="U11" s="634">
        <f t="shared" si="3"/>
        <v>3.7175400000000011E-2</v>
      </c>
      <c r="V11" s="634">
        <f t="shared" si="3"/>
        <v>0</v>
      </c>
      <c r="W11" s="634">
        <f t="shared" si="3"/>
        <v>0</v>
      </c>
      <c r="X11" s="634">
        <f t="shared" si="3"/>
        <v>0</v>
      </c>
      <c r="Y11" s="634">
        <f t="shared" si="3"/>
        <v>0</v>
      </c>
      <c r="Z11" s="634">
        <f t="shared" si="3"/>
        <v>0</v>
      </c>
      <c r="AA11" s="634">
        <f t="shared" si="3"/>
        <v>0</v>
      </c>
      <c r="AB11" s="634">
        <f t="shared" si="3"/>
        <v>0</v>
      </c>
      <c r="AC11" s="393"/>
      <c r="AD11" s="637">
        <f t="shared" ref="AD11:BC11" si="4">SUM(AD9:AD9)-SUM(AD10:AD10)</f>
        <v>5.9277389978700001E-4</v>
      </c>
      <c r="AE11" s="638">
        <f t="shared" si="4"/>
        <v>1.4586323739999997E-3</v>
      </c>
      <c r="AF11" s="345">
        <f t="shared" si="4"/>
        <v>3.1157368703999995E-3</v>
      </c>
      <c r="AG11" s="345">
        <f t="shared" si="4"/>
        <v>2.5442882528000001E-3</v>
      </c>
      <c r="AH11" s="345">
        <f t="shared" si="4"/>
        <v>1.60992242621E-2</v>
      </c>
      <c r="AI11" s="345">
        <f t="shared" si="4"/>
        <v>2.1973715949899997E-2</v>
      </c>
      <c r="AJ11" s="345">
        <f t="shared" si="4"/>
        <v>1.2980451813200003E-2</v>
      </c>
      <c r="AK11" s="345">
        <f t="shared" si="4"/>
        <v>8.0239444685000008E-3</v>
      </c>
      <c r="AL11" s="345">
        <f t="shared" si="4"/>
        <v>4.1800636071999998E-3</v>
      </c>
      <c r="AM11" s="345">
        <f t="shared" si="4"/>
        <v>1.2047658924400011E-2</v>
      </c>
      <c r="AN11" s="345">
        <f t="shared" si="4"/>
        <v>3.4481454348600012E-2</v>
      </c>
      <c r="AO11" s="345">
        <f t="shared" si="4"/>
        <v>2.2937289695999993E-2</v>
      </c>
      <c r="AP11" s="345">
        <f t="shared" si="4"/>
        <v>2.6642666336000001E-2</v>
      </c>
      <c r="AQ11" s="345">
        <f t="shared" si="4"/>
        <v>1.3730094358800002E-2</v>
      </c>
      <c r="AR11" s="345">
        <f t="shared" si="4"/>
        <v>1.8625041257000007E-2</v>
      </c>
      <c r="AS11" s="345">
        <f t="shared" si="4"/>
        <v>1.8702136967499994E-2</v>
      </c>
      <c r="AT11" s="345">
        <f t="shared" si="4"/>
        <v>1.4952225473099996E-2</v>
      </c>
      <c r="AU11" s="345">
        <f t="shared" si="4"/>
        <v>2.2652638208200057E-2</v>
      </c>
      <c r="AV11" s="345">
        <f t="shared" si="4"/>
        <v>3.2447963190000012E-2</v>
      </c>
      <c r="AW11" s="345">
        <f t="shared" si="4"/>
        <v>0</v>
      </c>
      <c r="AX11" s="345">
        <f t="shared" si="4"/>
        <v>0</v>
      </c>
      <c r="AY11" s="345">
        <f t="shared" si="4"/>
        <v>0</v>
      </c>
      <c r="AZ11" s="345">
        <f t="shared" si="4"/>
        <v>0</v>
      </c>
      <c r="BA11" s="345">
        <f t="shared" si="4"/>
        <v>0</v>
      </c>
      <c r="BB11" s="345">
        <f t="shared" si="4"/>
        <v>0</v>
      </c>
      <c r="BC11" s="346">
        <f t="shared" si="4"/>
        <v>0</v>
      </c>
      <c r="BD11" s="636"/>
      <c r="BE11" s="31"/>
    </row>
    <row r="12" spans="1:57" ht="17.149999999999999" customHeight="1">
      <c r="B12" s="15" t="s">
        <v>216</v>
      </c>
      <c r="C12" s="355">
        <f>1/$A$1*'[1]4701-5Exp'!B$264</f>
        <v>0.40900015166666664</v>
      </c>
      <c r="D12" s="356">
        <f>1/$A$1*'[1]4701-5Exp'!C$264</f>
        <v>0.3897868874999999</v>
      </c>
      <c r="E12" s="356">
        <f>1/$A$1*'[1]4701-5Exp'!D$264</f>
        <v>0.4865289255238095</v>
      </c>
      <c r="F12" s="356">
        <f>1/$A$1*'[1]4701-5Exp'!E$264</f>
        <v>0.75287298787698387</v>
      </c>
      <c r="G12" s="356">
        <f>1/$A$1*'[1]4701-5Exp'!F$264</f>
        <v>0.94293874277777778</v>
      </c>
      <c r="H12" s="356">
        <f>1/$A$1*'[1]4701-5Exp'!G$264</f>
        <v>1.3458698022222222</v>
      </c>
      <c r="I12" s="356">
        <f>1/$A$1*'[1]4701-5Exp'!H$264</f>
        <v>0.9343167036428569</v>
      </c>
      <c r="J12" s="356">
        <f>1/$A$1*'[1]4701-5Exp'!I$264</f>
        <v>0.74803641100000018</v>
      </c>
      <c r="K12" s="356">
        <f>1/$A$1*'[1]4701-5Exp'!J$264</f>
        <v>0.68460143083333336</v>
      </c>
      <c r="L12" s="356">
        <f>1/$A$1*'[1]4701-5Exp'!K$264</f>
        <v>0.481966966285714</v>
      </c>
      <c r="M12" s="356">
        <f>1/$A$1*'[1]4701-5Exp'!L$264</f>
        <v>0.57934570100000016</v>
      </c>
      <c r="N12" s="356">
        <f>1/$A$1*'[1]4701-5Exp'!M$264</f>
        <v>0.77317631283333321</v>
      </c>
      <c r="O12" s="356">
        <f>1/$A$1*'[1]4701-5Exp'!N$264</f>
        <v>0.83375071799999989</v>
      </c>
      <c r="P12" s="356">
        <f>1/$A$1*'[1]4701-5Exp'!O$264</f>
        <v>2.0044331074999997</v>
      </c>
      <c r="Q12" s="356">
        <f>1/$A$1*'[1]4701-5Exp'!P$264</f>
        <v>1.721751015151515</v>
      </c>
      <c r="R12" s="356">
        <f>1/$A$1*'[1]4701-5Exp'!Q$264</f>
        <v>2.0880719209999996</v>
      </c>
      <c r="S12" s="356">
        <f>1/$A$1*'[1]4701-5Exp'!R$264</f>
        <v>2.0459506011111106</v>
      </c>
      <c r="T12" s="356">
        <f>1/$A$1*'[1]4701-5Exp'!S$264</f>
        <v>2.2020167990000004</v>
      </c>
      <c r="U12" s="356">
        <f>1/$A$1*'[1]4701-5Exp'!T$264</f>
        <v>2.2125156138571418</v>
      </c>
      <c r="V12" s="356">
        <f>1/$A$1*'[1]4701-5Exp'!U$264</f>
        <v>0</v>
      </c>
      <c r="W12" s="356">
        <f>1/$A$1*'[1]4701-5Exp'!V$264</f>
        <v>0</v>
      </c>
      <c r="X12" s="356">
        <f>1/$A$1*'[1]4701-5Exp'!W$264</f>
        <v>0</v>
      </c>
      <c r="Y12" s="356">
        <f>1/$A$1*'[1]4701-5Exp'!X$264</f>
        <v>0</v>
      </c>
      <c r="Z12" s="356">
        <f>1/$A$1*'[1]4701-5Exp'!Y$264</f>
        <v>0</v>
      </c>
      <c r="AA12" s="356">
        <f>1/$A$1*'[1]4701-5Exp'!Z$264</f>
        <v>0</v>
      </c>
      <c r="AB12" s="356">
        <f>1/$A$1*'[1]4701-5Exp'!AA$264</f>
        <v>0</v>
      </c>
      <c r="AC12" s="341"/>
      <c r="AD12" s="356">
        <f>1/1000*'[1]4701-5Exp'!AB$264</f>
        <v>0.27728175083518203</v>
      </c>
      <c r="AE12" s="356">
        <f>1/1000*'[1]4701-5Exp'!AC$264</f>
        <v>0.21673005746479998</v>
      </c>
      <c r="AF12" s="356">
        <f>1/1000*'[1]4701-5Exp'!AD$264</f>
        <v>0.23589237827999995</v>
      </c>
      <c r="AG12" s="356">
        <f>1/1000*'[1]4701-5Exp'!AE$264</f>
        <v>0.41165648744639999</v>
      </c>
      <c r="AH12" s="356">
        <f>1/1000*'[1]4701-5Exp'!AF$264</f>
        <v>0.58563781495659994</v>
      </c>
      <c r="AI12" s="356">
        <f>1/1000*'[1]4701-5Exp'!AG$264</f>
        <v>0.76261224111929971</v>
      </c>
      <c r="AJ12" s="356">
        <f>1/1000*'[1]4701-5Exp'!AH$264</f>
        <v>0.83454165422959992</v>
      </c>
      <c r="AK12" s="356">
        <f>1/1000*'[1]4701-5Exp'!AI$264</f>
        <v>0.9211577159655</v>
      </c>
      <c r="AL12" s="356">
        <f>1/1000*'[1]4701-5Exp'!AJ$264</f>
        <v>1.1167720876148004</v>
      </c>
      <c r="AM12" s="356">
        <f>1/1000*'[1]4701-5Exp'!AK$264</f>
        <v>0.79187281258359998</v>
      </c>
      <c r="AN12" s="356">
        <f>1/1000*'[1]4701-5Exp'!AL$264</f>
        <v>1.1876680351322999</v>
      </c>
      <c r="AO12" s="356">
        <f>1/1000*'[1]4701-5Exp'!AM$264</f>
        <v>1.64494918008</v>
      </c>
      <c r="AP12" s="356">
        <f>1/1000*'[1]4701-5Exp'!AN$264</f>
        <v>1.5153400935727999</v>
      </c>
      <c r="AQ12" s="356">
        <f>1/1000*'[1]4701-5Exp'!AO$264</f>
        <v>1.3101758508396002</v>
      </c>
      <c r="AR12" s="356">
        <f>1/1000*'[1]4701-5Exp'!AP$264</f>
        <v>1.1460347097750003</v>
      </c>
      <c r="AS12" s="356">
        <f>1/1000*'[1]4701-5Exp'!AQ$264</f>
        <v>1.4103093863530001</v>
      </c>
      <c r="AT12" s="356">
        <f>1/1000*'[1]4701-5Exp'!AR$264</f>
        <v>1.1547719804955006</v>
      </c>
      <c r="AU12" s="356">
        <f>1/1000*'[1]4701-5Exp'!AS$264</f>
        <v>1.3430279749744003</v>
      </c>
      <c r="AV12" s="356">
        <f>1/1000*'[1]4701-5Exp'!AT$264</f>
        <v>1.6353199032980006</v>
      </c>
      <c r="AW12" s="356">
        <f>1/1000*'[1]4701-5Exp'!AU$264</f>
        <v>0</v>
      </c>
      <c r="AX12" s="356">
        <f>1/1000*'[1]4701-5Exp'!AV$264</f>
        <v>0</v>
      </c>
      <c r="AY12" s="356">
        <f>1/1000*'[1]4701-5Exp'!AW$264</f>
        <v>0</v>
      </c>
      <c r="AZ12" s="356">
        <f>1/1000*'[1]4701-5Exp'!AX$264</f>
        <v>0</v>
      </c>
      <c r="BA12" s="356">
        <f>1/1000*'[1]4701-5Exp'!AY$264</f>
        <v>0</v>
      </c>
      <c r="BB12" s="356">
        <f>1/1000*'[1]4701-5Exp'!AZ$264</f>
        <v>0</v>
      </c>
      <c r="BC12" s="357">
        <f>1/1000*'[1]4701-5Exp'!BA$264</f>
        <v>0</v>
      </c>
      <c r="BD12" s="619"/>
      <c r="BE12" s="31"/>
    </row>
    <row r="13" spans="1:57">
      <c r="B13" s="5" t="s">
        <v>59</v>
      </c>
      <c r="C13" s="338">
        <f>1/$A$1*'[1]4701-5Exp'!B$16</f>
        <v>3.7862999999999994E-2</v>
      </c>
      <c r="D13" s="339">
        <f>1/$A$1*'[1]4701-5Exp'!C$16</f>
        <v>3.6125499999999991E-2</v>
      </c>
      <c r="E13" s="339">
        <f>1/$A$1*'[1]4701-5Exp'!D$16</f>
        <v>4.5411599999999996E-2</v>
      </c>
      <c r="F13" s="339">
        <f>1/$A$1*'[1]4701-5Exp'!E$16</f>
        <v>8.2036899999999982E-2</v>
      </c>
      <c r="G13" s="339">
        <f>1/$A$1*'[1]4701-5Exp'!F$16</f>
        <v>9.6852899999999992E-2</v>
      </c>
      <c r="H13" s="339">
        <f>1/$A$1*'[1]4701-5Exp'!G$16</f>
        <v>0.18121799999999999</v>
      </c>
      <c r="I13" s="339">
        <f>1/$A$1*'[1]4701-5Exp'!H$16</f>
        <v>0.11641426864285713</v>
      </c>
      <c r="J13" s="339">
        <f>1/$A$1*'[1]4701-5Exp'!I$16</f>
        <v>7.7963488999999997E-2</v>
      </c>
      <c r="K13" s="339">
        <f>1/$A$1*'[1]4701-5Exp'!J$16</f>
        <v>7.84482715E-2</v>
      </c>
      <c r="L13" s="339">
        <f>1/$A$1*'[1]4701-5Exp'!K$16</f>
        <v>4.7060459571428577E-2</v>
      </c>
      <c r="M13" s="339">
        <f>1/$A$1*'[1]4701-5Exp'!L$16</f>
        <v>7.044159266666665E-2</v>
      </c>
      <c r="N13" s="339">
        <f>1/$A$1*'[1]4701-5Exp'!M$16</f>
        <v>4.0861452166666659E-2</v>
      </c>
      <c r="O13" s="339">
        <f>1/$A$1*'[1]4701-5Exp'!N$16</f>
        <v>6.4719436999999991E-2</v>
      </c>
      <c r="P13" s="339">
        <f>1/$A$1*'[1]4701-5Exp'!O$16</f>
        <v>0.1480967</v>
      </c>
      <c r="Q13" s="339">
        <f>1/$A$1*'[1]4701-5Exp'!P$16</f>
        <v>8.8706201818181812E-2</v>
      </c>
      <c r="R13" s="339">
        <f>1/$A$1*'[1]4701-5Exp'!Q$16</f>
        <v>0.18845779999999998</v>
      </c>
      <c r="S13" s="339">
        <f>1/$A$1*'[1]4701-5Exp'!R$16</f>
        <v>0.15271797999999998</v>
      </c>
      <c r="T13" s="339">
        <f>1/$A$1*'[1]4701-5Exp'!S$16</f>
        <v>0.27218691700000003</v>
      </c>
      <c r="U13" s="339">
        <f>1/$A$1*'[1]4701-5Exp'!T$16</f>
        <v>0.31588889585714286</v>
      </c>
      <c r="V13" s="339">
        <f>1/$A$1*'[1]4701-5Exp'!U$16</f>
        <v>0</v>
      </c>
      <c r="W13" s="339">
        <f>1/$A$1*'[1]4701-5Exp'!V$16</f>
        <v>0</v>
      </c>
      <c r="X13" s="339">
        <f>1/$A$1*'[1]4701-5Exp'!W$16</f>
        <v>0</v>
      </c>
      <c r="Y13" s="339">
        <f>1/$A$1*'[1]4701-5Exp'!X$16</f>
        <v>0</v>
      </c>
      <c r="Z13" s="339">
        <f>1/$A$1*'[1]4701-5Exp'!Y$16</f>
        <v>0</v>
      </c>
      <c r="AA13" s="339">
        <f>1/$A$1*'[1]4701-5Exp'!Z$16</f>
        <v>0</v>
      </c>
      <c r="AB13" s="339">
        <f>1/$A$1*'[1]4701-5Exp'!AA$16</f>
        <v>0</v>
      </c>
      <c r="AC13" s="341"/>
      <c r="AD13" s="339">
        <f>1/1000*'[1]4701-5Exp'!AB$16</f>
        <v>2.5948190511311999E-2</v>
      </c>
      <c r="AE13" s="339">
        <f>1/1000*'[1]4701-5Exp'!AC$16</f>
        <v>2.5170769934400001E-2</v>
      </c>
      <c r="AF13" s="339">
        <f>1/1000*'[1]4701-5Exp'!AD$16</f>
        <v>2.69719057584E-2</v>
      </c>
      <c r="AG13" s="339">
        <f>1/1000*'[1]4701-5Exp'!AE$16</f>
        <v>5.2389211302399992E-2</v>
      </c>
      <c r="AH13" s="339">
        <f>1/1000*'[1]4701-5Exp'!AF$16</f>
        <v>6.2902810197499992E-2</v>
      </c>
      <c r="AI13" s="339">
        <f>1/1000*'[1]4701-5Exp'!AG$16</f>
        <v>0.1103666029323</v>
      </c>
      <c r="AJ13" s="339">
        <f>1/1000*'[1]4701-5Exp'!AH$16</f>
        <v>0.11366986100279999</v>
      </c>
      <c r="AK13" s="339">
        <f>1/1000*'[1]4701-5Exp'!AI$16</f>
        <v>8.8835790812999998E-2</v>
      </c>
      <c r="AL13" s="339">
        <f>1/1000*'[1]4701-5Exp'!AJ$16</f>
        <v>0.1374348495336</v>
      </c>
      <c r="AM13" s="339">
        <f>1/1000*'[1]4701-5Exp'!AK$16</f>
        <v>0.100734332006</v>
      </c>
      <c r="AN13" s="339">
        <f>1/1000*'[1]4701-5Exp'!AL$16</f>
        <v>0.14496304926420001</v>
      </c>
      <c r="AO13" s="339">
        <f>1/1000*'[1]4701-5Exp'!AM$16</f>
        <v>9.1280161967999984E-2</v>
      </c>
      <c r="AP13" s="339">
        <f>1/1000*'[1]4701-5Exp'!AN$16</f>
        <v>0.11495515194239998</v>
      </c>
      <c r="AQ13" s="339">
        <f>1/1000*'[1]4701-5Exp'!AO$16</f>
        <v>9.4804984152000005E-2</v>
      </c>
      <c r="AR13" s="339">
        <f>1/1000*'[1]4701-5Exp'!AP$16</f>
        <v>5.4042710436000001E-2</v>
      </c>
      <c r="AS13" s="339">
        <f>1/1000*'[1]4701-5Exp'!AQ$16</f>
        <v>0.12887786129749998</v>
      </c>
      <c r="AT13" s="339">
        <f>1/1000*'[1]4701-5Exp'!AR$16</f>
        <v>8.2904730134900004E-2</v>
      </c>
      <c r="AU13" s="339">
        <f>1/1000*'[1]4701-5Exp'!AS$16</f>
        <v>0.17068288222699995</v>
      </c>
      <c r="AV13" s="339">
        <f>1/1000*'[1]4701-5Exp'!AT$16</f>
        <v>0.20769616109800002</v>
      </c>
      <c r="AW13" s="339">
        <f>1/1000*'[1]4701-5Exp'!AU$16</f>
        <v>0</v>
      </c>
      <c r="AX13" s="339">
        <f>1/1000*'[1]4701-5Exp'!AV$16</f>
        <v>0</v>
      </c>
      <c r="AY13" s="339">
        <f>1/1000*'[1]4701-5Exp'!AW$16</f>
        <v>0</v>
      </c>
      <c r="AZ13" s="339">
        <f>1/1000*'[1]4701-5Exp'!AX$16</f>
        <v>0</v>
      </c>
      <c r="BA13" s="339">
        <f>1/1000*'[1]4701-5Exp'!AY$16</f>
        <v>0</v>
      </c>
      <c r="BB13" s="339">
        <f>1/1000*'[1]4701-5Exp'!AZ$16</f>
        <v>0</v>
      </c>
      <c r="BC13" s="340">
        <f>1/1000*'[1]4701-5Exp'!BA$16</f>
        <v>0</v>
      </c>
      <c r="BD13" s="619"/>
      <c r="BE13" s="31"/>
    </row>
    <row r="14" spans="1:57">
      <c r="B14" s="5" t="s">
        <v>36</v>
      </c>
      <c r="C14" s="338">
        <f>1/$A$1*'[1]4701-5Exp'!B$23</f>
        <v>7.6901026666666664E-2</v>
      </c>
      <c r="D14" s="339">
        <f>1/$A$1*'[1]4701-5Exp'!C$23</f>
        <v>0.11799893999999998</v>
      </c>
      <c r="E14" s="339">
        <f>1/$A$1*'[1]4701-5Exp'!D$23</f>
        <v>0.13374239428571427</v>
      </c>
      <c r="F14" s="339">
        <f>1/$A$1*'[1]4701-5Exp'!E$23</f>
        <v>0.17578062374999998</v>
      </c>
      <c r="G14" s="339">
        <f>1/$A$1*'[1]4701-5Exp'!F$23</f>
        <v>0.17990347499999998</v>
      </c>
      <c r="H14" s="339">
        <f>1/$A$1*'[1]4701-5Exp'!G$23</f>
        <v>0.19610134777777777</v>
      </c>
      <c r="I14" s="339">
        <f>1/$A$1*'[1]4701-5Exp'!H$23</f>
        <v>0.14877189771428567</v>
      </c>
      <c r="J14" s="339">
        <f>1/$A$1*'[1]4701-5Exp'!I$23</f>
        <v>0.1046997955</v>
      </c>
      <c r="K14" s="339">
        <f>1/$A$1*'[1]4701-5Exp'!J$23</f>
        <v>5.3934830333333322E-2</v>
      </c>
      <c r="L14" s="339">
        <f>1/$A$1*'[1]4701-5Exp'!K$23</f>
        <v>2.0333254301587299E-2</v>
      </c>
      <c r="M14" s="339">
        <f>1/$A$1*'[1]4701-5Exp'!L$23</f>
        <v>6.2757916666666663E-2</v>
      </c>
      <c r="N14" s="339">
        <f>1/$A$1*'[1]4701-5Exp'!M$23</f>
        <v>0.15185171222222221</v>
      </c>
      <c r="O14" s="339">
        <f>1/$A$1*'[1]4701-5Exp'!N$23</f>
        <v>0.14370007399999996</v>
      </c>
      <c r="P14" s="339">
        <f>1/$A$1*'[1]4701-5Exp'!O$23</f>
        <v>0.19731820499999997</v>
      </c>
      <c r="Q14" s="339">
        <f>1/$A$1*'[1]4701-5Exp'!P$23</f>
        <v>0.21819869999999997</v>
      </c>
      <c r="R14" s="339">
        <f>1/$A$1*'[1]4701-5Exp'!Q$23</f>
        <v>0.2414799</v>
      </c>
      <c r="S14" s="339">
        <f>1/$A$1*'[1]4701-5Exp'!R$23</f>
        <v>0.22706079999999998</v>
      </c>
      <c r="T14" s="339">
        <f>1/$A$1*'[1]4701-5Exp'!S$23</f>
        <v>0.186581043</v>
      </c>
      <c r="U14" s="339">
        <f>1/$A$1*'[1]4701-5Exp'!T$23</f>
        <v>0.15913285599999996</v>
      </c>
      <c r="V14" s="339">
        <f>1/$A$1*'[1]4701-5Exp'!U$23</f>
        <v>0</v>
      </c>
      <c r="W14" s="339">
        <f>1/$A$1*'[1]4701-5Exp'!V$23</f>
        <v>0</v>
      </c>
      <c r="X14" s="339">
        <f>1/$A$1*'[1]4701-5Exp'!W$23</f>
        <v>0</v>
      </c>
      <c r="Y14" s="339">
        <f>1/$A$1*'[1]4701-5Exp'!X$23</f>
        <v>0</v>
      </c>
      <c r="Z14" s="339">
        <f>1/$A$1*'[1]4701-5Exp'!Y$23</f>
        <v>0</v>
      </c>
      <c r="AA14" s="339">
        <f>1/$A$1*'[1]4701-5Exp'!Z$23</f>
        <v>0</v>
      </c>
      <c r="AB14" s="339">
        <f>1/$A$1*'[1]4701-5Exp'!AA$23</f>
        <v>0</v>
      </c>
      <c r="AC14" s="341"/>
      <c r="AD14" s="339">
        <f>1/1000*'[1]4701-5Exp'!AB$23</f>
        <v>5.2626809280318002E-2</v>
      </c>
      <c r="AE14" s="339">
        <f>1/1000*'[1]4701-5Exp'!AC$23</f>
        <v>5.9033979118399998E-2</v>
      </c>
      <c r="AF14" s="339">
        <f>1/1000*'[1]4701-5Exp'!AD$23</f>
        <v>5.9681769052800003E-2</v>
      </c>
      <c r="AG14" s="339">
        <f>1/1000*'[1]4701-5Exp'!AE$23</f>
        <v>8.2548363004799993E-2</v>
      </c>
      <c r="AH14" s="339">
        <f>1/1000*'[1]4701-5Exp'!AF$23</f>
        <v>0.10800990684959999</v>
      </c>
      <c r="AI14" s="339">
        <f>1/1000*'[1]4701-5Exp'!AG$23</f>
        <v>0.11402270429549999</v>
      </c>
      <c r="AJ14" s="339">
        <f>1/1000*'[1]4701-5Exp'!AH$23</f>
        <v>0.13735273080479998</v>
      </c>
      <c r="AK14" s="339">
        <f>1/1000*'[1]4701-5Exp'!AI$23</f>
        <v>0.12434154674049999</v>
      </c>
      <c r="AL14" s="339">
        <f>1/1000*'[1]4701-5Exp'!AJ$23</f>
        <v>9.1338208161200002E-2</v>
      </c>
      <c r="AM14" s="339">
        <f>1/1000*'[1]4701-5Exp'!AK$23</f>
        <v>6.5948928020800004E-2</v>
      </c>
      <c r="AN14" s="339">
        <f>1/1000*'[1]4701-5Exp'!AL$23</f>
        <v>0.1435953656709</v>
      </c>
      <c r="AO14" s="339">
        <f>1/1000*'[1]4701-5Exp'!AM$23</f>
        <v>0.21944509310399998</v>
      </c>
      <c r="AP14" s="339">
        <f>1/1000*'[1]4701-5Exp'!AN$23</f>
        <v>0.2139140106928</v>
      </c>
      <c r="AQ14" s="339">
        <f>1/1000*'[1]4701-5Exp'!AO$23</f>
        <v>0.13015719462359998</v>
      </c>
      <c r="AR14" s="339">
        <f>1/1000*'[1]4701-5Exp'!AP$23</f>
        <v>0.141041076653</v>
      </c>
      <c r="AS14" s="339">
        <f>1/1000*'[1]4701-5Exp'!AQ$23</f>
        <v>0.16236535503299998</v>
      </c>
      <c r="AT14" s="339">
        <f>1/1000*'[1]4701-5Exp'!AR$23</f>
        <v>0.1280935584648</v>
      </c>
      <c r="AU14" s="339">
        <f>1/1000*'[1]4701-5Exp'!AS$23</f>
        <v>0.11508527739279999</v>
      </c>
      <c r="AV14" s="339">
        <f>1/1000*'[1]4701-5Exp'!AT$23</f>
        <v>0.125254703494</v>
      </c>
      <c r="AW14" s="339">
        <f>1/1000*'[1]4701-5Exp'!AU$23</f>
        <v>0</v>
      </c>
      <c r="AX14" s="339">
        <f>1/1000*'[1]4701-5Exp'!AV$23</f>
        <v>0</v>
      </c>
      <c r="AY14" s="339">
        <f>1/1000*'[1]4701-5Exp'!AW$23</f>
        <v>0</v>
      </c>
      <c r="AZ14" s="339">
        <f>1/1000*'[1]4701-5Exp'!AX$23</f>
        <v>0</v>
      </c>
      <c r="BA14" s="339">
        <f>1/1000*'[1]4701-5Exp'!AY$23</f>
        <v>0</v>
      </c>
      <c r="BB14" s="339">
        <f>1/1000*'[1]4701-5Exp'!AZ$23</f>
        <v>0</v>
      </c>
      <c r="BC14" s="340">
        <f>1/1000*'[1]4701-5Exp'!BA$23</f>
        <v>0</v>
      </c>
      <c r="BD14" s="619"/>
      <c r="BE14" s="31"/>
    </row>
    <row r="15" spans="1:57">
      <c r="B15" s="5" t="s">
        <v>63</v>
      </c>
      <c r="C15" s="338">
        <f>1/$A$1*'[1]4701-5Exp'!B$67</f>
        <v>4.9439999999999998E-4</v>
      </c>
      <c r="D15" s="339">
        <f>1/$A$1*'[1]4701-5Exp'!C$67</f>
        <v>1.3879999999999999E-4</v>
      </c>
      <c r="E15" s="339">
        <f>1/$A$1*'[1]4701-5Exp'!D$67</f>
        <v>6.1069999999999994E-4</v>
      </c>
      <c r="F15" s="339">
        <f>1/$A$1*'[1]4701-5Exp'!E$67</f>
        <v>4.4039999999999992E-4</v>
      </c>
      <c r="G15" s="339">
        <f>1/$A$1*'[1]4701-5Exp'!F$67</f>
        <v>8.0118999999999989E-3</v>
      </c>
      <c r="H15" s="339">
        <f>1/$A$1*'[1]4701-5Exp'!G$67</f>
        <v>1.4417497777777778E-2</v>
      </c>
      <c r="I15" s="339">
        <f>1/$A$1*'[1]4701-5Exp'!H$67</f>
        <v>2.0285289999999997E-2</v>
      </c>
      <c r="J15" s="339">
        <f>1/$A$1*'[1]4701-5Exp'!I$67</f>
        <v>1.7276889999999996E-2</v>
      </c>
      <c r="K15" s="339">
        <f>1/$A$1*'[1]4701-5Exp'!J$67</f>
        <v>1.0695910666666667E-2</v>
      </c>
      <c r="L15" s="339">
        <f>1/$A$1*'[1]4701-5Exp'!K$67</f>
        <v>8.2562302380952378E-3</v>
      </c>
      <c r="M15" s="339">
        <f>1/$A$1*'[1]4701-5Exp'!L$67</f>
        <v>1.5647513999999998E-2</v>
      </c>
      <c r="N15" s="339">
        <f>1/$A$1*'[1]4701-5Exp'!M$67</f>
        <v>3.7435599999999999E-2</v>
      </c>
      <c r="O15" s="339">
        <f>1/$A$1*'[1]4701-5Exp'!N$67</f>
        <v>4.3789071999999991E-2</v>
      </c>
      <c r="P15" s="339">
        <f>1/$A$1*'[1]4701-5Exp'!O$67</f>
        <v>1.27332E-2</v>
      </c>
      <c r="Q15" s="339">
        <f>1/$A$1*'[1]4701-5Exp'!P$67</f>
        <v>8.1114999999999989E-3</v>
      </c>
      <c r="R15" s="339">
        <f>1/$A$1*'[1]4701-5Exp'!Q$67</f>
        <v>7.3296999999999989E-3</v>
      </c>
      <c r="S15" s="339">
        <f>1/$A$1*'[1]4701-5Exp'!R$67</f>
        <v>5.380799999999999E-3</v>
      </c>
      <c r="T15" s="339">
        <f>1/$A$1*'[1]4701-5Exp'!S$67</f>
        <v>1.0224496499999999E-2</v>
      </c>
      <c r="U15" s="339">
        <f>1/$A$1*'[1]4701-5Exp'!T$67</f>
        <v>8.3523959999999998E-3</v>
      </c>
      <c r="V15" s="339">
        <f>1/$A$1*'[1]4701-5Exp'!U$67</f>
        <v>0</v>
      </c>
      <c r="W15" s="339">
        <f>1/$A$1*'[1]4701-5Exp'!V$67</f>
        <v>0</v>
      </c>
      <c r="X15" s="339">
        <f>1/$A$1*'[1]4701-5Exp'!W$67</f>
        <v>0</v>
      </c>
      <c r="Y15" s="339">
        <f>1/$A$1*'[1]4701-5Exp'!X$67</f>
        <v>0</v>
      </c>
      <c r="Z15" s="339">
        <f>1/$A$1*'[1]4701-5Exp'!Y$67</f>
        <v>0</v>
      </c>
      <c r="AA15" s="339">
        <f>1/$A$1*'[1]4701-5Exp'!Z$67</f>
        <v>0</v>
      </c>
      <c r="AB15" s="339">
        <f>1/$A$1*'[1]4701-5Exp'!AA$67</f>
        <v>0</v>
      </c>
      <c r="AC15" s="341"/>
      <c r="AD15" s="339">
        <f>1/1000*'[1]4701-5Exp'!AB$67</f>
        <v>2.79473286831E-4</v>
      </c>
      <c r="AE15" s="339">
        <f>1/1000*'[1]4701-5Exp'!AC$67</f>
        <v>7.1546797200000006E-5</v>
      </c>
      <c r="AF15" s="339">
        <f>1/1000*'[1]4701-5Exp'!AD$67</f>
        <v>2.8521565440000002E-4</v>
      </c>
      <c r="AG15" s="339">
        <f>1/1000*'[1]4701-5Exp'!AE$67</f>
        <v>2.449364736E-4</v>
      </c>
      <c r="AH15" s="339">
        <f>1/1000*'[1]4701-5Exp'!AF$67</f>
        <v>8.6942390500000001E-3</v>
      </c>
      <c r="AI15" s="339">
        <f>1/1000*'[1]4701-5Exp'!AG$67</f>
        <v>1.4274669037199999E-2</v>
      </c>
      <c r="AJ15" s="339">
        <f>1/1000*'[1]4701-5Exp'!AH$67</f>
        <v>1.7756933764000001E-2</v>
      </c>
      <c r="AK15" s="339">
        <f>1/1000*'[1]4701-5Exp'!AI$67</f>
        <v>1.8736109611499997E-2</v>
      </c>
      <c r="AL15" s="339">
        <f>1/1000*'[1]4701-5Exp'!AJ$67</f>
        <v>1.6111599147999998E-2</v>
      </c>
      <c r="AM15" s="339">
        <f>1/1000*'[1]4701-5Exp'!AK$67</f>
        <v>1.2531604311600001E-2</v>
      </c>
      <c r="AN15" s="339">
        <f>1/1000*'[1]4701-5Exp'!AL$67</f>
        <v>2.2382901385200001E-2</v>
      </c>
      <c r="AO15" s="339">
        <f>1/1000*'[1]4701-5Exp'!AM$67</f>
        <v>4.1601423360000001E-2</v>
      </c>
      <c r="AP15" s="339">
        <f>1/1000*'[1]4701-5Exp'!AN$67</f>
        <v>5.0080605924800001E-2</v>
      </c>
      <c r="AQ15" s="339">
        <f>1/1000*'[1]4701-5Exp'!AO$67</f>
        <v>8.7455796711000001E-3</v>
      </c>
      <c r="AR15" s="339">
        <f>1/1000*'[1]4701-5Exp'!AP$67</f>
        <v>5.116786832E-3</v>
      </c>
      <c r="AS15" s="339">
        <f>1/1000*'[1]4701-5Exp'!AQ$67</f>
        <v>5.0541031309999989E-3</v>
      </c>
      <c r="AT15" s="339">
        <f>1/1000*'[1]4701-5Exp'!AR$67</f>
        <v>3.335709564E-3</v>
      </c>
      <c r="AU15" s="339">
        <f>1/1000*'[1]4701-5Exp'!AS$67</f>
        <v>6.2556595243999993E-3</v>
      </c>
      <c r="AV15" s="339">
        <f>1/1000*'[1]4701-5Exp'!AT$67</f>
        <v>6.3072627720000005E-3</v>
      </c>
      <c r="AW15" s="339">
        <f>1/1000*'[1]4701-5Exp'!AU$67</f>
        <v>0</v>
      </c>
      <c r="AX15" s="339">
        <f>1/1000*'[1]4701-5Exp'!AV$67</f>
        <v>0</v>
      </c>
      <c r="AY15" s="339">
        <f>1/1000*'[1]4701-5Exp'!AW$67</f>
        <v>0</v>
      </c>
      <c r="AZ15" s="339">
        <f>1/1000*'[1]4701-5Exp'!AX$67</f>
        <v>0</v>
      </c>
      <c r="BA15" s="339">
        <f>1/1000*'[1]4701-5Exp'!AY$67</f>
        <v>0</v>
      </c>
      <c r="BB15" s="339">
        <f>1/1000*'[1]4701-5Exp'!AZ$67</f>
        <v>0</v>
      </c>
      <c r="BC15" s="340">
        <f>1/1000*'[1]4701-5Exp'!BA$67</f>
        <v>0</v>
      </c>
      <c r="BD15" s="619"/>
      <c r="BE15" s="31"/>
    </row>
    <row r="16" spans="1:57">
      <c r="B16" s="5" t="s">
        <v>187</v>
      </c>
      <c r="C16" s="338">
        <f>1/$A$1*'[1]4701-5Exp'!B$85</f>
        <v>4.9275699999999992E-2</v>
      </c>
      <c r="D16" s="339">
        <f>1/$A$1*'[1]4701-5Exp'!C$85</f>
        <v>6.5407899999999991E-2</v>
      </c>
      <c r="E16" s="339">
        <f>1/$A$1*'[1]4701-5Exp'!D$85</f>
        <v>8.9431945714285713E-2</v>
      </c>
      <c r="F16" s="339">
        <f>1/$A$1*'[1]4701-5Exp'!E$85</f>
        <v>0.16849115936507933</v>
      </c>
      <c r="G16" s="339">
        <f>1/$A$1*'[1]4701-5Exp'!F$85</f>
        <v>0.16764220222222218</v>
      </c>
      <c r="H16" s="339">
        <f>1/$A$1*'[1]4701-5Exp'!G$85</f>
        <v>0.26745429999999998</v>
      </c>
      <c r="I16" s="339">
        <f>1/$A$1*'[1]4701-5Exp'!H$85</f>
        <v>0.15833288407142856</v>
      </c>
      <c r="J16" s="339">
        <f>1/$A$1*'[1]4701-5Exp'!I$85</f>
        <v>0.12650621775000001</v>
      </c>
      <c r="K16" s="339">
        <f>1/$A$1*'[1]4701-5Exp'!J$85</f>
        <v>0.104050462</v>
      </c>
      <c r="L16" s="339">
        <f>1/$A$1*'[1]4701-5Exp'!K$85</f>
        <v>6.6424790968253961E-2</v>
      </c>
      <c r="M16" s="339">
        <f>1/$A$1*'[1]4701-5Exp'!L$85</f>
        <v>8.6295337999999999E-2</v>
      </c>
      <c r="N16" s="339">
        <f>1/$A$1*'[1]4701-5Exp'!M$85</f>
        <v>7.0379952499999995E-2</v>
      </c>
      <c r="O16" s="339">
        <f>1/$A$1*'[1]4701-5Exp'!N$85</f>
        <v>0.13781541999999999</v>
      </c>
      <c r="P16" s="339">
        <f>1/$A$1*'[1]4701-5Exp'!O$85</f>
        <v>0.46799659999999998</v>
      </c>
      <c r="Q16" s="339">
        <f>1/$A$1*'[1]4701-5Exp'!P$85</f>
        <v>0.38168479999999999</v>
      </c>
      <c r="R16" s="339">
        <f>1/$A$1*'[1]4701-5Exp'!Q$85</f>
        <v>0.41537439999999998</v>
      </c>
      <c r="S16" s="339">
        <f>1/$A$1*'[1]4701-5Exp'!R$85</f>
        <v>0.40111059999999998</v>
      </c>
      <c r="T16" s="339">
        <f>1/$A$1*'[1]4701-5Exp'!S$85</f>
        <v>0.42181352099999997</v>
      </c>
      <c r="U16" s="339">
        <f>1/$A$1*'[1]4701-5Exp'!T$85</f>
        <v>0.41737373699999997</v>
      </c>
      <c r="V16" s="339">
        <f>1/$A$1*'[1]4701-5Exp'!U$85</f>
        <v>0</v>
      </c>
      <c r="W16" s="339">
        <f>1/$A$1*'[1]4701-5Exp'!V$85</f>
        <v>0</v>
      </c>
      <c r="X16" s="339">
        <f>1/$A$1*'[1]4701-5Exp'!W$85</f>
        <v>0</v>
      </c>
      <c r="Y16" s="339">
        <f>1/$A$1*'[1]4701-5Exp'!X$85</f>
        <v>0</v>
      </c>
      <c r="Z16" s="339">
        <f>1/$A$1*'[1]4701-5Exp'!Y$85</f>
        <v>0</v>
      </c>
      <c r="AA16" s="339">
        <f>1/$A$1*'[1]4701-5Exp'!Z$85</f>
        <v>0</v>
      </c>
      <c r="AB16" s="339">
        <f>1/$A$1*'[1]4701-5Exp'!AA$85</f>
        <v>0</v>
      </c>
      <c r="AC16" s="341"/>
      <c r="AD16" s="339">
        <f>1/1000*'[1]4701-5Exp'!AB$85</f>
        <v>3.3012639424154999E-2</v>
      </c>
      <c r="AE16" s="339">
        <f>1/1000*'[1]4701-5Exp'!AC$85</f>
        <v>3.34770766176E-2</v>
      </c>
      <c r="AF16" s="339">
        <f>1/1000*'[1]4701-5Exp'!AD$85</f>
        <v>4.4121880391999997E-2</v>
      </c>
      <c r="AG16" s="339">
        <f>1/1000*'[1]4701-5Exp'!AE$85</f>
        <v>8.9178647465599989E-2</v>
      </c>
      <c r="AH16" s="339">
        <f>1/1000*'[1]4701-5Exp'!AF$85</f>
        <v>0.10024428144219999</v>
      </c>
      <c r="AI16" s="339">
        <f>1/1000*'[1]4701-5Exp'!AG$85</f>
        <v>0.14512258919729998</v>
      </c>
      <c r="AJ16" s="339">
        <f>1/1000*'[1]4701-5Exp'!AH$85</f>
        <v>0.1414469925404</v>
      </c>
      <c r="AK16" s="339">
        <f>1/1000*'[1]4701-5Exp'!AI$85</f>
        <v>0.16214919994999999</v>
      </c>
      <c r="AL16" s="339">
        <f>1/1000*'[1]4701-5Exp'!AJ$85</f>
        <v>0.1812416435684</v>
      </c>
      <c r="AM16" s="339">
        <f>1/1000*'[1]4701-5Exp'!AK$85</f>
        <v>0.13241257071679999</v>
      </c>
      <c r="AN16" s="339">
        <f>1/1000*'[1]4701-5Exp'!AL$85</f>
        <v>0.25530651154259998</v>
      </c>
      <c r="AO16" s="339">
        <f>1/1000*'[1]4701-5Exp'!AM$85</f>
        <v>0.31444916688000002</v>
      </c>
      <c r="AP16" s="339">
        <f>1/1000*'[1]4701-5Exp'!AN$85</f>
        <v>0.24939520937760001</v>
      </c>
      <c r="AQ16" s="339">
        <f>1/1000*'[1]4701-5Exp'!AO$85</f>
        <v>0.29933431653750003</v>
      </c>
      <c r="AR16" s="339">
        <f>1/1000*'[1]4701-5Exp'!AP$85</f>
        <v>0.24890641821500001</v>
      </c>
      <c r="AS16" s="339">
        <f>1/1000*'[1]4701-5Exp'!AQ$85</f>
        <v>0.27543157539099999</v>
      </c>
      <c r="AT16" s="339">
        <f>1/1000*'[1]4701-5Exp'!AR$85</f>
        <v>0.2240121329308</v>
      </c>
      <c r="AU16" s="339">
        <f>1/1000*'[1]4701-5Exp'!AS$85</f>
        <v>0.26744796384019998</v>
      </c>
      <c r="AV16" s="339">
        <f>1/1000*'[1]4701-5Exp'!AT$85</f>
        <v>0.32842484152700002</v>
      </c>
      <c r="AW16" s="339">
        <f>1/1000*'[1]4701-5Exp'!AU$85</f>
        <v>0</v>
      </c>
      <c r="AX16" s="339">
        <f>1/1000*'[1]4701-5Exp'!AV$85</f>
        <v>0</v>
      </c>
      <c r="AY16" s="339">
        <f>1/1000*'[1]4701-5Exp'!AW$85</f>
        <v>0</v>
      </c>
      <c r="AZ16" s="339">
        <f>1/1000*'[1]4701-5Exp'!AX$85</f>
        <v>0</v>
      </c>
      <c r="BA16" s="339">
        <f>1/1000*'[1]4701-5Exp'!AY$85</f>
        <v>0</v>
      </c>
      <c r="BB16" s="339">
        <f>1/1000*'[1]4701-5Exp'!AZ$85</f>
        <v>0</v>
      </c>
      <c r="BC16" s="340">
        <f>1/1000*'[1]4701-5Exp'!BA$85</f>
        <v>0</v>
      </c>
      <c r="BD16" s="619"/>
      <c r="BE16" s="31"/>
    </row>
    <row r="17" spans="2:57">
      <c r="B17" s="5" t="s">
        <v>38</v>
      </c>
      <c r="C17" s="338">
        <f>1/$A$1*'[1]4701-5Exp'!B$91</f>
        <v>0.24115039999999999</v>
      </c>
      <c r="D17" s="339">
        <f>1/$A$1*'[1]4701-5Exp'!C$91</f>
        <v>0.16607469999999999</v>
      </c>
      <c r="E17" s="339">
        <f>1/$A$1*'[1]4701-5Exp'!D$91</f>
        <v>0.20856629999999998</v>
      </c>
      <c r="F17" s="339">
        <f>1/$A$1*'[1]4701-5Exp'!E$91</f>
        <v>0.31982109999999997</v>
      </c>
      <c r="G17" s="339">
        <f>1/$A$1*'[1]4701-5Exp'!F$91</f>
        <v>0.48826849999999999</v>
      </c>
      <c r="H17" s="339">
        <f>1/$A$1*'[1]4701-5Exp'!G$91</f>
        <v>0.66842679999999988</v>
      </c>
      <c r="I17" s="339">
        <f>1/$A$1*'[1]4701-5Exp'!H$91</f>
        <v>0.48022331507142851</v>
      </c>
      <c r="J17" s="339">
        <f>1/$A$1*'[1]4701-5Exp'!I$91</f>
        <v>0.41659763424999996</v>
      </c>
      <c r="K17" s="339">
        <f>1/$A$1*'[1]4701-5Exp'!J$91</f>
        <v>0.40893503299999995</v>
      </c>
      <c r="L17" s="339">
        <f>1/$A$1*'[1]4701-5Exp'!K$91</f>
        <v>0.30909816573015869</v>
      </c>
      <c r="M17" s="339">
        <f>1/$A$1*'[1]4701-5Exp'!L$91</f>
        <v>0.29668338566666663</v>
      </c>
      <c r="N17" s="339">
        <f>1/$A$1*'[1]4701-5Exp'!M$91</f>
        <v>0.39872638483333334</v>
      </c>
      <c r="O17" s="339">
        <f>1/$A$1*'[1]4701-5Exp'!N$91</f>
        <v>0.32100721999999993</v>
      </c>
      <c r="P17" s="360">
        <f>1/$A$1*'[1]4701-5Exp'!O$91</f>
        <v>1.0624641999999997</v>
      </c>
      <c r="Q17" s="360">
        <f>1/$A$1*'[1]4701-5Exp'!P$91</f>
        <v>0.92888669999999995</v>
      </c>
      <c r="R17" s="360">
        <f>1/$A$1*'[1]4701-5Exp'!Q$91</f>
        <v>1.1301222206666666</v>
      </c>
      <c r="S17" s="360">
        <f>1/$A$1*'[1]4701-5Exp'!R$91</f>
        <v>1.0397424999999998</v>
      </c>
      <c r="T17" s="360">
        <f>1/$A$1*'[1]4701-5Exp'!S$91</f>
        <v>1.0673923220000001</v>
      </c>
      <c r="U17" s="360">
        <f>1/$A$1*'[1]4701-5Exp'!T$91</f>
        <v>1.0686391849999999</v>
      </c>
      <c r="V17" s="360">
        <f>1/$A$1*'[1]4701-5Exp'!U$91</f>
        <v>0</v>
      </c>
      <c r="W17" s="360">
        <f>1/$A$1*'[1]4701-5Exp'!V$91</f>
        <v>0</v>
      </c>
      <c r="X17" s="360">
        <f>1/$A$1*'[1]4701-5Exp'!W$91</f>
        <v>0</v>
      </c>
      <c r="Y17" s="360">
        <f>1/$A$1*'[1]4701-5Exp'!X$91</f>
        <v>0</v>
      </c>
      <c r="Z17" s="360">
        <f>1/$A$1*'[1]4701-5Exp'!Y$91</f>
        <v>0</v>
      </c>
      <c r="AA17" s="360">
        <f>1/$A$1*'[1]4701-5Exp'!Z$91</f>
        <v>0</v>
      </c>
      <c r="AB17" s="360">
        <f>1/$A$1*'[1]4701-5Exp'!AA$91</f>
        <v>0</v>
      </c>
      <c r="AC17" s="358"/>
      <c r="AD17" s="339">
        <f>1/1000*'[1]4701-5Exp'!AB$91</f>
        <v>0.16271496371421601</v>
      </c>
      <c r="AE17" s="339">
        <f>1/1000*'[1]4701-5Exp'!AC$91</f>
        <v>9.6851153934799997E-2</v>
      </c>
      <c r="AF17" s="339">
        <f>1/1000*'[1]4701-5Exp'!AD$91</f>
        <v>0.101099939808</v>
      </c>
      <c r="AG17" s="339">
        <f>1/1000*'[1]4701-5Exp'!AE$91</f>
        <v>0.18450178442080001</v>
      </c>
      <c r="AH17" s="339">
        <f>1/1000*'[1]4701-5Exp'!AF$91</f>
        <v>0.30441486420449998</v>
      </c>
      <c r="AI17" s="339">
        <f>1/1000*'[1]4701-5Exp'!AG$91</f>
        <v>0.36981548170709999</v>
      </c>
      <c r="AJ17" s="339">
        <f>1/1000*'[1]4701-5Exp'!AH$91</f>
        <v>0.41503840923839996</v>
      </c>
      <c r="AK17" s="339">
        <f>1/1000*'[1]4701-5Exp'!AI$91</f>
        <v>0.5154633557685</v>
      </c>
      <c r="AL17" s="339">
        <f>1/1000*'[1]4701-5Exp'!AJ$91</f>
        <v>0.6422397795068</v>
      </c>
      <c r="AM17" s="339">
        <f>1/1000*'[1]4701-5Exp'!AK$91</f>
        <v>0.43865763018440002</v>
      </c>
      <c r="AN17" s="339">
        <f>1/1000*'[1]4701-5Exp'!AL$91</f>
        <v>0.56199204981450002</v>
      </c>
      <c r="AO17" s="339">
        <f>1/1000*'[1]4701-5Exp'!AM$91</f>
        <v>0.89438924452799984</v>
      </c>
      <c r="AP17" s="339">
        <f>1/1000*'[1]4701-5Exp'!AN$91</f>
        <v>0.76290280014079992</v>
      </c>
      <c r="AQ17" s="339">
        <f>1/1000*'[1]4701-5Exp'!AO$91</f>
        <v>0.70053157890000006</v>
      </c>
      <c r="AR17" s="339">
        <f>1/1000*'[1]4701-5Exp'!AP$91</f>
        <v>0.62762124497949989</v>
      </c>
      <c r="AS17" s="339">
        <f>1/1000*'[1]4701-5Exp'!AQ$91</f>
        <v>0.76633781105349996</v>
      </c>
      <c r="AT17" s="339">
        <f>1/1000*'[1]4701-5Exp'!AR$91</f>
        <v>0.59290917632540008</v>
      </c>
      <c r="AU17" s="339">
        <f>1/1000*'[1]4701-5Exp'!AS$91</f>
        <v>0.63693734544439995</v>
      </c>
      <c r="AV17" s="339">
        <f>1/1000*'[1]4701-5Exp'!AT$91</f>
        <v>0.78785494245400001</v>
      </c>
      <c r="AW17" s="339">
        <f>1/1000*'[1]4701-5Exp'!AU$91</f>
        <v>0</v>
      </c>
      <c r="AX17" s="339">
        <f>1/1000*'[1]4701-5Exp'!AV$91</f>
        <v>0</v>
      </c>
      <c r="AY17" s="339">
        <f>1/1000*'[1]4701-5Exp'!AW$91</f>
        <v>0</v>
      </c>
      <c r="AZ17" s="339">
        <f>1/1000*'[1]4701-5Exp'!AX$91</f>
        <v>0</v>
      </c>
      <c r="BA17" s="339">
        <f>1/1000*'[1]4701-5Exp'!AY$91</f>
        <v>0</v>
      </c>
      <c r="BB17" s="339">
        <f>1/1000*'[1]4701-5Exp'!AZ$91</f>
        <v>0</v>
      </c>
      <c r="BC17" s="340">
        <f>1/1000*'[1]4701-5Exp'!BA$91</f>
        <v>0</v>
      </c>
      <c r="BD17" s="619"/>
      <c r="BE17" s="31"/>
    </row>
    <row r="18" spans="2:57">
      <c r="B18" s="5" t="s">
        <v>19</v>
      </c>
      <c r="C18" s="362">
        <f t="shared" ref="C18:N18" si="5">SUM(C12:C12)-SUM(C13:C17)</f>
        <v>3.3156249999999887E-3</v>
      </c>
      <c r="D18" s="363">
        <f t="shared" si="5"/>
        <v>4.0410474999999502E-3</v>
      </c>
      <c r="E18" s="363">
        <f t="shared" si="5"/>
        <v>8.7659855238095274E-3</v>
      </c>
      <c r="F18" s="363">
        <f t="shared" si="5"/>
        <v>6.3028047619045902E-3</v>
      </c>
      <c r="G18" s="363">
        <f t="shared" si="5"/>
        <v>2.2597655555556262E-3</v>
      </c>
      <c r="H18" s="363">
        <f t="shared" si="5"/>
        <v>1.8251856666666955E-2</v>
      </c>
      <c r="I18" s="363">
        <f t="shared" si="5"/>
        <v>1.0289048142856916E-2</v>
      </c>
      <c r="J18" s="363">
        <f t="shared" si="5"/>
        <v>4.9923845000001688E-3</v>
      </c>
      <c r="K18" s="363">
        <f t="shared" si="5"/>
        <v>2.8536923333333353E-2</v>
      </c>
      <c r="L18" s="363">
        <f t="shared" si="5"/>
        <v>3.0794065476190235E-2</v>
      </c>
      <c r="M18" s="363">
        <f t="shared" si="5"/>
        <v>4.7519954000000197E-2</v>
      </c>
      <c r="N18" s="363">
        <f t="shared" si="5"/>
        <v>7.3921211111111051E-2</v>
      </c>
      <c r="O18" s="363">
        <f t="shared" ref="O18:AB18" si="6">SUM(O12:O12)-SUM(O13:O17)</f>
        <v>0.12271949500000001</v>
      </c>
      <c r="P18" s="363">
        <f t="shared" si="6"/>
        <v>0.11582420250000003</v>
      </c>
      <c r="Q18" s="363">
        <f t="shared" si="6"/>
        <v>9.6163113333333161E-2</v>
      </c>
      <c r="R18" s="363">
        <f t="shared" si="6"/>
        <v>0.10530790033333304</v>
      </c>
      <c r="S18" s="363">
        <f t="shared" si="6"/>
        <v>0.21993792111111077</v>
      </c>
      <c r="T18" s="363">
        <f t="shared" si="6"/>
        <v>0.24381849950000012</v>
      </c>
      <c r="U18" s="363">
        <f t="shared" si="6"/>
        <v>0.24312854399999928</v>
      </c>
      <c r="V18" s="363">
        <f t="shared" si="6"/>
        <v>0</v>
      </c>
      <c r="W18" s="363">
        <f t="shared" si="6"/>
        <v>0</v>
      </c>
      <c r="X18" s="363">
        <f t="shared" si="6"/>
        <v>0</v>
      </c>
      <c r="Y18" s="363">
        <f t="shared" si="6"/>
        <v>0</v>
      </c>
      <c r="Z18" s="363">
        <f t="shared" si="6"/>
        <v>0</v>
      </c>
      <c r="AA18" s="363">
        <f t="shared" si="6"/>
        <v>0</v>
      </c>
      <c r="AB18" s="363">
        <f t="shared" si="6"/>
        <v>0</v>
      </c>
      <c r="AC18" s="341"/>
      <c r="AD18" s="339">
        <f t="shared" ref="AD18:BC18" si="7">SUM(AD12:AD12)-SUM(AD13:AD17)</f>
        <v>2.6996746183500231E-3</v>
      </c>
      <c r="AE18" s="339">
        <f t="shared" si="7"/>
        <v>2.1255310623999601E-3</v>
      </c>
      <c r="AF18" s="339">
        <f t="shared" si="7"/>
        <v>3.7316676143999417E-3</v>
      </c>
      <c r="AG18" s="339">
        <f t="shared" si="7"/>
        <v>2.793544779200019E-3</v>
      </c>
      <c r="AH18" s="339">
        <f t="shared" si="7"/>
        <v>1.371713212799941E-3</v>
      </c>
      <c r="AI18" s="339">
        <f t="shared" si="7"/>
        <v>9.0101939498997696E-3</v>
      </c>
      <c r="AJ18" s="339">
        <f t="shared" si="7"/>
        <v>9.2767268791998925E-3</v>
      </c>
      <c r="AK18" s="339">
        <f t="shared" si="7"/>
        <v>1.1631713082000061E-2</v>
      </c>
      <c r="AL18" s="339">
        <f t="shared" si="7"/>
        <v>4.8406007696800479E-2</v>
      </c>
      <c r="AM18" s="339">
        <f t="shared" si="7"/>
        <v>4.1587747343999948E-2</v>
      </c>
      <c r="AN18" s="339">
        <f t="shared" si="7"/>
        <v>5.9428157454900044E-2</v>
      </c>
      <c r="AO18" s="339">
        <f t="shared" si="7"/>
        <v>8.378409024000022E-2</v>
      </c>
      <c r="AP18" s="339">
        <f t="shared" si="7"/>
        <v>0.12409231549440003</v>
      </c>
      <c r="AQ18" s="339">
        <f t="shared" si="7"/>
        <v>7.660219695540027E-2</v>
      </c>
      <c r="AR18" s="339">
        <f t="shared" si="7"/>
        <v>6.9306472659500518E-2</v>
      </c>
      <c r="AS18" s="339">
        <f t="shared" si="7"/>
        <v>7.2242680447000218E-2</v>
      </c>
      <c r="AT18" s="339">
        <f t="shared" si="7"/>
        <v>0.12351667307560055</v>
      </c>
      <c r="AU18" s="339">
        <f t="shared" si="7"/>
        <v>0.14661884654560042</v>
      </c>
      <c r="AV18" s="339">
        <f t="shared" si="7"/>
        <v>0.1797819919530006</v>
      </c>
      <c r="AW18" s="339">
        <f t="shared" si="7"/>
        <v>0</v>
      </c>
      <c r="AX18" s="339">
        <f t="shared" si="7"/>
        <v>0</v>
      </c>
      <c r="AY18" s="339">
        <f t="shared" si="7"/>
        <v>0</v>
      </c>
      <c r="AZ18" s="339">
        <f t="shared" si="7"/>
        <v>0</v>
      </c>
      <c r="BA18" s="339">
        <f t="shared" si="7"/>
        <v>0</v>
      </c>
      <c r="BB18" s="339">
        <f t="shared" si="7"/>
        <v>0</v>
      </c>
      <c r="BC18" s="340">
        <f t="shared" si="7"/>
        <v>0</v>
      </c>
      <c r="BD18" s="619"/>
      <c r="BE18" s="31"/>
    </row>
    <row r="19" spans="2:57" ht="17.149999999999999" customHeight="1">
      <c r="B19" s="180" t="s">
        <v>159</v>
      </c>
      <c r="C19" s="389">
        <f>1/$A$1*'[1]4701-5Exp'!B$265</f>
        <v>1.2719999999999997E-4</v>
      </c>
      <c r="D19" s="390">
        <f>1/$A$1*'[1]4701-5Exp'!C$265</f>
        <v>2.2749574999999995E-3</v>
      </c>
      <c r="E19" s="390">
        <f>1/$A$1*'[1]4701-5Exp'!D$265</f>
        <v>1.7499999999999998E-3</v>
      </c>
      <c r="F19" s="390">
        <f>1/$A$1*'[1]4701-5Exp'!E$265</f>
        <v>8.1484999999999995E-3</v>
      </c>
      <c r="G19" s="390">
        <f>1/$A$1*'[1]4701-5Exp'!F$265</f>
        <v>8.3926000000000001E-3</v>
      </c>
      <c r="H19" s="390">
        <f>1/$A$1*'[1]4701-5Exp'!G$265</f>
        <v>8.2449000000000012E-3</v>
      </c>
      <c r="I19" s="390">
        <f>1/$A$1*'[1]4701-5Exp'!H$265</f>
        <v>5.1075199999999982E-3</v>
      </c>
      <c r="J19" s="390">
        <f>1/$A$1*'[1]4701-5Exp'!I$265</f>
        <v>1.4976799999999999E-3</v>
      </c>
      <c r="K19" s="390">
        <f>1/$A$1*'[1]4701-5Exp'!J$265</f>
        <v>1.0309399999999998E-2</v>
      </c>
      <c r="L19" s="390">
        <f>1/$A$1*'[1]4701-5Exp'!K$265</f>
        <v>7.1045999999999991E-3</v>
      </c>
      <c r="M19" s="390">
        <f>1/$A$1*'[1]4701-5Exp'!L$265</f>
        <v>3.9068999999999996E-3</v>
      </c>
      <c r="N19" s="390">
        <f>1/$A$1*'[1]4701-5Exp'!M$265</f>
        <v>1.9858899999999999E-2</v>
      </c>
      <c r="O19" s="390">
        <f>1/$A$1*'[1]4701-5Exp'!N$265</f>
        <v>1.6531979999999998E-2</v>
      </c>
      <c r="P19" s="390">
        <f>1/$A$1*'[1]4701-5Exp'!O$265</f>
        <v>1.3158599999999998E-2</v>
      </c>
      <c r="Q19" s="390">
        <f>1/$A$1*'[1]4701-5Exp'!P$265</f>
        <v>1.3224629999999999E-2</v>
      </c>
      <c r="R19" s="390">
        <f>1/$A$1*'[1]4701-5Exp'!Q$265</f>
        <v>4.372E-3</v>
      </c>
      <c r="S19" s="390">
        <f>1/$A$1*'[1]4701-5Exp'!R$265</f>
        <v>4.5353866666666661E-3</v>
      </c>
      <c r="T19" s="390">
        <f>1/$A$1*'[1]4701-5Exp'!S$265</f>
        <v>1.4540113333333332E-2</v>
      </c>
      <c r="U19" s="390">
        <f>1/$A$1*'[1]4701-5Exp'!T$265</f>
        <v>6.6093999999999997E-3</v>
      </c>
      <c r="V19" s="390">
        <f>1/$A$1*'[1]4701-5Exp'!U$265</f>
        <v>0</v>
      </c>
      <c r="W19" s="390">
        <f>1/$A$1*'[1]4701-5Exp'!V$265</f>
        <v>0</v>
      </c>
      <c r="X19" s="390">
        <f>1/$A$1*'[1]4701-5Exp'!W$265</f>
        <v>0</v>
      </c>
      <c r="Y19" s="390">
        <f>1/$A$1*'[1]4701-5Exp'!X$265</f>
        <v>0</v>
      </c>
      <c r="Z19" s="390">
        <f>1/$A$1*'[1]4701-5Exp'!Y$265</f>
        <v>0</v>
      </c>
      <c r="AA19" s="390">
        <f>1/$A$1*'[1]4701-5Exp'!Z$265</f>
        <v>0</v>
      </c>
      <c r="AB19" s="390">
        <f>1/$A$1*'[1]4701-5Exp'!AA$265</f>
        <v>0</v>
      </c>
      <c r="AC19" s="392"/>
      <c r="AD19" s="390">
        <f>1/1000*'[1]4701-5Exp'!AB$265</f>
        <v>7.5286466469000007E-5</v>
      </c>
      <c r="AE19" s="390">
        <f>1/1000*'[1]4701-5Exp'!AC$265</f>
        <v>1.03390303E-3</v>
      </c>
      <c r="AF19" s="390">
        <f>1/1000*'[1]4701-5Exp'!AD$265</f>
        <v>8.6953782719999988E-4</v>
      </c>
      <c r="AG19" s="390">
        <f>1/1000*'[1]4701-5Exp'!AE$265</f>
        <v>3.3913885039999997E-3</v>
      </c>
      <c r="AH19" s="390">
        <f>1/1000*'[1]4701-5Exp'!AF$265</f>
        <v>5.3445992032999995E-3</v>
      </c>
      <c r="AI19" s="390">
        <f>1/1000*'[1]4701-5Exp'!AG$265</f>
        <v>4.5122984477999981E-3</v>
      </c>
      <c r="AJ19" s="390">
        <f>1/1000*'[1]4701-5Exp'!AH$265</f>
        <v>3.0605589012000002E-3</v>
      </c>
      <c r="AK19" s="390">
        <f>1/1000*'[1]4701-5Exp'!AI$265</f>
        <v>1.0971195125E-3</v>
      </c>
      <c r="AL19" s="390">
        <f>1/1000*'[1]4701-5Exp'!AJ$265</f>
        <v>6.8737205555999999E-3</v>
      </c>
      <c r="AM19" s="390">
        <f>1/1000*'[1]4701-5Exp'!AK$265</f>
        <v>4.6202805791999996E-3</v>
      </c>
      <c r="AN19" s="390">
        <f>1/1000*'[1]4701-5Exp'!AL$265</f>
        <v>2.6571256983000001E-3</v>
      </c>
      <c r="AO19" s="390">
        <f>1/1000*'[1]4701-5Exp'!AM$265</f>
        <v>1.2248635343999999E-2</v>
      </c>
      <c r="AP19" s="390">
        <f>1/1000*'[1]4701-5Exp'!AN$265</f>
        <v>1.1110683161599997E-2</v>
      </c>
      <c r="AQ19" s="390">
        <f>1/1000*'[1]4701-5Exp'!AO$265</f>
        <v>9.0827855892000008E-3</v>
      </c>
      <c r="AR19" s="390">
        <f>1/1000*'[1]4701-5Exp'!AP$265</f>
        <v>9.4552533400000006E-3</v>
      </c>
      <c r="AS19" s="390">
        <f>1/1000*'[1]4701-5Exp'!AQ$265</f>
        <v>2.5193749349999997E-3</v>
      </c>
      <c r="AT19" s="390">
        <f>1/1000*'[1]4701-5Exp'!AR$265</f>
        <v>2.5983669462999997E-3</v>
      </c>
      <c r="AU19" s="390">
        <f>1/1000*'[1]4701-5Exp'!AS$265</f>
        <v>1.00892727507E-2</v>
      </c>
      <c r="AV19" s="390">
        <f>1/1000*'[1]4701-5Exp'!AT$265</f>
        <v>5.5345521869999996E-3</v>
      </c>
      <c r="AW19" s="390">
        <f>1/1000*'[1]4701-5Exp'!AU$265</f>
        <v>0</v>
      </c>
      <c r="AX19" s="390">
        <f>1/1000*'[1]4701-5Exp'!AV$265</f>
        <v>0</v>
      </c>
      <c r="AY19" s="390">
        <f>1/1000*'[1]4701-5Exp'!AW$265</f>
        <v>0</v>
      </c>
      <c r="AZ19" s="390">
        <f>1/1000*'[1]4701-5Exp'!AX$265</f>
        <v>0</v>
      </c>
      <c r="BA19" s="390">
        <f>1/1000*'[1]4701-5Exp'!AY$265</f>
        <v>0</v>
      </c>
      <c r="BB19" s="390">
        <f>1/1000*'[1]4701-5Exp'!AZ$265</f>
        <v>0</v>
      </c>
      <c r="BC19" s="391">
        <f>1/1000*'[1]4701-5Exp'!BA$265</f>
        <v>0</v>
      </c>
      <c r="BD19" s="553"/>
      <c r="BE19" s="31"/>
    </row>
    <row r="20" spans="2:57" ht="17.149999999999999" customHeight="1">
      <c r="B20" s="180" t="s">
        <v>151</v>
      </c>
      <c r="C20" s="389">
        <f>1/$A$1*'[1]4701-5Exp'!B$273</f>
        <v>6.0719999999999991E-4</v>
      </c>
      <c r="D20" s="390">
        <f>1/$A$1*'[1]4701-5Exp'!C$273</f>
        <v>0</v>
      </c>
      <c r="E20" s="390">
        <f>1/$A$1*'[1]4701-5Exp'!D$273</f>
        <v>2.4999999999999998E-6</v>
      </c>
      <c r="F20" s="390">
        <f>1/$A$1*'[1]4701-5Exp'!E$273</f>
        <v>0</v>
      </c>
      <c r="G20" s="390">
        <f>1/$A$1*'[1]4701-5Exp'!F$273</f>
        <v>0</v>
      </c>
      <c r="H20" s="390">
        <f>1/$A$1*'[1]4701-5Exp'!G$273</f>
        <v>0</v>
      </c>
      <c r="I20" s="390">
        <f>1/$A$1*'[1]4701-5Exp'!H$273</f>
        <v>0</v>
      </c>
      <c r="J20" s="390">
        <f>1/$A$1*'[1]4701-5Exp'!I$273</f>
        <v>0</v>
      </c>
      <c r="K20" s="390">
        <f>1/$A$1*'[1]4701-5Exp'!J$273</f>
        <v>9.9999999999999995E-8</v>
      </c>
      <c r="L20" s="390">
        <f>1/$A$1*'[1]4701-5Exp'!K$273</f>
        <v>1.1759999999999999E-4</v>
      </c>
      <c r="M20" s="390">
        <f>1/$A$1*'[1]4701-5Exp'!L$273</f>
        <v>0</v>
      </c>
      <c r="N20" s="390">
        <f>1/$A$1*'[1]4701-5Exp'!M$273</f>
        <v>1.6719999999999997E-4</v>
      </c>
      <c r="O20" s="390">
        <f>1/$A$1*'[1]4701-5Exp'!N$273</f>
        <v>9.9749999999999991E-4</v>
      </c>
      <c r="P20" s="390">
        <f>1/$A$1*'[1]4701-5Exp'!O$273</f>
        <v>7.8021999999999996E-3</v>
      </c>
      <c r="Q20" s="390">
        <f>1/$A$1*'[1]4701-5Exp'!P$273</f>
        <v>7.8044999999999989E-3</v>
      </c>
      <c r="R20" s="390">
        <f>1/$A$1*'[1]4701-5Exp'!Q$273</f>
        <v>9.1714999999999991E-3</v>
      </c>
      <c r="S20" s="390">
        <f>1/$A$1*'[1]4701-5Exp'!R$273</f>
        <v>1.2536099999999998E-2</v>
      </c>
      <c r="T20" s="390">
        <f>1/$A$1*'[1]4701-5Exp'!S$273</f>
        <v>9.3042783333333323E-3</v>
      </c>
      <c r="U20" s="390">
        <f>1/$A$1*'[1]4701-5Exp'!T$273</f>
        <v>2.3599700000000001E-2</v>
      </c>
      <c r="V20" s="390">
        <f>1/$A$1*'[1]4701-5Exp'!U$273</f>
        <v>0</v>
      </c>
      <c r="W20" s="390">
        <f>1/$A$1*'[1]4701-5Exp'!V$273</f>
        <v>0</v>
      </c>
      <c r="X20" s="390">
        <f>1/$A$1*'[1]4701-5Exp'!W$273</f>
        <v>0</v>
      </c>
      <c r="Y20" s="390">
        <f>1/$A$1*'[1]4701-5Exp'!X$273</f>
        <v>0</v>
      </c>
      <c r="Z20" s="390">
        <f>1/$A$1*'[1]4701-5Exp'!Y$273</f>
        <v>0</v>
      </c>
      <c r="AA20" s="390">
        <f>1/$A$1*'[1]4701-5Exp'!Z$273</f>
        <v>0</v>
      </c>
      <c r="AB20" s="390">
        <f>1/$A$1*'[1]4701-5Exp'!AA$273</f>
        <v>0</v>
      </c>
      <c r="AC20" s="392"/>
      <c r="AD20" s="390">
        <f>1/1000*'[1]4701-5Exp'!AB$273</f>
        <v>3.6266126251499999E-4</v>
      </c>
      <c r="AE20" s="390">
        <f>1/1000*'[1]4701-5Exp'!AC$273</f>
        <v>0</v>
      </c>
      <c r="AF20" s="390">
        <f>1/1000*'[1]4701-5Exp'!AD$273</f>
        <v>7.1865599999999995E-8</v>
      </c>
      <c r="AG20" s="390">
        <f>1/1000*'[1]4701-5Exp'!AE$273</f>
        <v>0</v>
      </c>
      <c r="AH20" s="390">
        <f>1/1000*'[1]4701-5Exp'!AF$273</f>
        <v>0</v>
      </c>
      <c r="AI20" s="390">
        <f>1/1000*'[1]4701-5Exp'!AG$273</f>
        <v>0</v>
      </c>
      <c r="AJ20" s="390">
        <f>1/1000*'[1]4701-5Exp'!AH$273</f>
        <v>0</v>
      </c>
      <c r="AK20" s="390">
        <f>1/1000*'[1]4701-5Exp'!AI$273</f>
        <v>1.8766256499999998E-5</v>
      </c>
      <c r="AL20" s="390">
        <f>1/1000*'[1]4701-5Exp'!AJ$273</f>
        <v>1.389906E-6</v>
      </c>
      <c r="AM20" s="390">
        <f>1/1000*'[1]4701-5Exp'!AK$273</f>
        <v>5.6070960000000003E-5</v>
      </c>
      <c r="AN20" s="390">
        <f>1/1000*'[1]4701-5Exp'!AL$273</f>
        <v>0</v>
      </c>
      <c r="AO20" s="390">
        <f>1/1000*'[1]4701-5Exp'!AM$273</f>
        <v>1.1470497599999998E-4</v>
      </c>
      <c r="AP20" s="390">
        <f>1/1000*'[1]4701-5Exp'!AN$273</f>
        <v>6.2775970399999998E-4</v>
      </c>
      <c r="AQ20" s="390">
        <f>1/1000*'[1]4701-5Exp'!AO$273</f>
        <v>4.7078555205000002E-3</v>
      </c>
      <c r="AR20" s="390">
        <f>1/1000*'[1]4701-5Exp'!AP$273</f>
        <v>6.0576850005000004E-3</v>
      </c>
      <c r="AS20" s="390">
        <f>1/1000*'[1]4701-5Exp'!AQ$273</f>
        <v>6.7029654754999996E-3</v>
      </c>
      <c r="AT20" s="390">
        <f>1/1000*'[1]4701-5Exp'!AR$273</f>
        <v>7.1413335987999997E-3</v>
      </c>
      <c r="AU20" s="390">
        <f>1/1000*'[1]4701-5Exp'!AS$273</f>
        <v>8.0077304592999984E-3</v>
      </c>
      <c r="AV20" s="390">
        <f>1/1000*'[1]4701-5Exp'!AT$273</f>
        <v>2.1161217049999997E-2</v>
      </c>
      <c r="AW20" s="390">
        <f>1/1000*'[1]4701-5Exp'!AU$273</f>
        <v>0</v>
      </c>
      <c r="AX20" s="390">
        <f>1/1000*'[1]4701-5Exp'!AV$273</f>
        <v>0</v>
      </c>
      <c r="AY20" s="390">
        <f>1/1000*'[1]4701-5Exp'!AW$273</f>
        <v>0</v>
      </c>
      <c r="AZ20" s="390">
        <f>1/1000*'[1]4701-5Exp'!AX$273</f>
        <v>0</v>
      </c>
      <c r="BA20" s="390">
        <f>1/1000*'[1]4701-5Exp'!AY$273</f>
        <v>0</v>
      </c>
      <c r="BB20" s="390">
        <f>1/1000*'[1]4701-5Exp'!AZ$273</f>
        <v>0</v>
      </c>
      <c r="BC20" s="391">
        <f>1/1000*'[1]4701-5Exp'!BA$273</f>
        <v>0</v>
      </c>
      <c r="BD20" s="553"/>
      <c r="BE20" s="31"/>
    </row>
    <row r="21" spans="2:57" ht="17.149999999999999" customHeight="1">
      <c r="B21" s="9" t="s">
        <v>139</v>
      </c>
      <c r="C21" s="366">
        <f t="shared" ref="C21:N21" si="8">C5-SUM(C6,C7,C8,C9,C12,C19,C20)</f>
        <v>4.3120766666667198E-3</v>
      </c>
      <c r="D21" s="350">
        <f t="shared" si="8"/>
        <v>9.3940900000000771E-3</v>
      </c>
      <c r="E21" s="350">
        <f t="shared" si="8"/>
        <v>4.0131499999996878E-3</v>
      </c>
      <c r="F21" s="350">
        <f t="shared" si="8"/>
        <v>7.9274688392857229E-2</v>
      </c>
      <c r="G21" s="350">
        <f t="shared" si="8"/>
        <v>5.7047615555555264E-2</v>
      </c>
      <c r="H21" s="350">
        <f t="shared" si="8"/>
        <v>4.1878899999999497E-2</v>
      </c>
      <c r="I21" s="350">
        <f t="shared" si="8"/>
        <v>6.107263300000032E-2</v>
      </c>
      <c r="J21" s="350">
        <f t="shared" si="8"/>
        <v>5.1914645000000315E-2</v>
      </c>
      <c r="K21" s="350">
        <f t="shared" si="8"/>
        <v>9.5929099999999878E-2</v>
      </c>
      <c r="L21" s="350">
        <f t="shared" si="8"/>
        <v>8.1646348571428606E-2</v>
      </c>
      <c r="M21" s="350">
        <f t="shared" si="8"/>
        <v>8.9820163999999925E-2</v>
      </c>
      <c r="N21" s="350">
        <f t="shared" si="8"/>
        <v>6.6837660666666854E-2</v>
      </c>
      <c r="O21" s="350">
        <f t="shared" ref="O21:AB21" si="9">O5-SUM(O6,O7,O8,O9,O12,O19,O20)</f>
        <v>4.1166047499999969E-2</v>
      </c>
      <c r="P21" s="350">
        <f t="shared" si="9"/>
        <v>2.4645407499999994E-2</v>
      </c>
      <c r="Q21" s="350">
        <f t="shared" si="9"/>
        <v>1.5117540555555919E-2</v>
      </c>
      <c r="R21" s="350">
        <f t="shared" si="9"/>
        <v>1.1672360000000381E-2</v>
      </c>
      <c r="S21" s="350">
        <f t="shared" si="9"/>
        <v>2.5960125714284743E-2</v>
      </c>
      <c r="T21" s="350">
        <f t="shared" si="9"/>
        <v>6.0558321666666526E-2</v>
      </c>
      <c r="U21" s="350">
        <f t="shared" si="9"/>
        <v>5.1814477249999769E-2</v>
      </c>
      <c r="V21" s="350">
        <f t="shared" si="9"/>
        <v>0</v>
      </c>
      <c r="W21" s="350">
        <f t="shared" si="9"/>
        <v>0</v>
      </c>
      <c r="X21" s="350">
        <f t="shared" si="9"/>
        <v>0</v>
      </c>
      <c r="Y21" s="350">
        <f t="shared" si="9"/>
        <v>0</v>
      </c>
      <c r="Z21" s="350">
        <f t="shared" si="9"/>
        <v>0</v>
      </c>
      <c r="AA21" s="350">
        <f t="shared" si="9"/>
        <v>0</v>
      </c>
      <c r="AB21" s="350">
        <f t="shared" si="9"/>
        <v>0</v>
      </c>
      <c r="AC21" s="341"/>
      <c r="AD21" s="350">
        <f t="shared" ref="AD21:BC21" si="10">AD5-SUM(AD6,AD7,AD8,AD9,AD12,AD19,AD20)</f>
        <v>2.4104738394031267E-3</v>
      </c>
      <c r="AE21" s="350">
        <f t="shared" si="10"/>
        <v>3.9647199972000502E-3</v>
      </c>
      <c r="AF21" s="350">
        <f t="shared" si="10"/>
        <v>1.7279033903999652E-3</v>
      </c>
      <c r="AG21" s="350">
        <f t="shared" si="10"/>
        <v>3.9032539022399948E-2</v>
      </c>
      <c r="AH21" s="350">
        <f t="shared" si="10"/>
        <v>3.0361968247100246E-2</v>
      </c>
      <c r="AI21" s="350">
        <f t="shared" si="10"/>
        <v>2.2503461194499752E-2</v>
      </c>
      <c r="AJ21" s="350">
        <f t="shared" si="10"/>
        <v>3.510798227199996E-2</v>
      </c>
      <c r="AK21" s="350">
        <f t="shared" si="10"/>
        <v>3.1297264271999969E-2</v>
      </c>
      <c r="AL21" s="350">
        <f t="shared" si="10"/>
        <v>6.5731881675199944E-2</v>
      </c>
      <c r="AM21" s="350">
        <f t="shared" si="10"/>
        <v>4.2986535077200183E-2</v>
      </c>
      <c r="AN21" s="350">
        <f t="shared" si="10"/>
        <v>6.5930391158399937E-2</v>
      </c>
      <c r="AO21" s="350">
        <f t="shared" si="10"/>
        <v>4.9563602112000282E-2</v>
      </c>
      <c r="AP21" s="350">
        <f t="shared" si="10"/>
        <v>2.41174381888003E-2</v>
      </c>
      <c r="AQ21" s="350">
        <f t="shared" si="10"/>
        <v>1.5865938138300173E-2</v>
      </c>
      <c r="AR21" s="350">
        <f t="shared" si="10"/>
        <v>1.0970945632500007E-2</v>
      </c>
      <c r="AS21" s="350">
        <f t="shared" si="10"/>
        <v>6.0133956924994791E-3</v>
      </c>
      <c r="AT21" s="350">
        <f t="shared" si="10"/>
        <v>1.2407125875499636E-2</v>
      </c>
      <c r="AU21" s="350">
        <f t="shared" si="10"/>
        <v>3.5880181408500134E-2</v>
      </c>
      <c r="AV21" s="350">
        <f t="shared" si="10"/>
        <v>4.280354751800064E-2</v>
      </c>
      <c r="AW21" s="350">
        <f t="shared" si="10"/>
        <v>0</v>
      </c>
      <c r="AX21" s="350">
        <f t="shared" si="10"/>
        <v>0</v>
      </c>
      <c r="AY21" s="350">
        <f t="shared" si="10"/>
        <v>0</v>
      </c>
      <c r="AZ21" s="350">
        <f t="shared" si="10"/>
        <v>0</v>
      </c>
      <c r="BA21" s="350">
        <f t="shared" si="10"/>
        <v>0</v>
      </c>
      <c r="BB21" s="350">
        <f t="shared" si="10"/>
        <v>0</v>
      </c>
      <c r="BC21" s="351">
        <f t="shared" si="10"/>
        <v>0</v>
      </c>
      <c r="BD21" s="553"/>
      <c r="BE21" s="31"/>
    </row>
    <row r="22" spans="2:57">
      <c r="B22" s="5" t="s">
        <v>93</v>
      </c>
      <c r="C22" s="338">
        <f>1/$A$1*'[1]4701-5Exp'!B$226</f>
        <v>4.1286999999999999E-3</v>
      </c>
      <c r="D22" s="339">
        <f>1/$A$1*'[1]4701-5Exp'!C$226</f>
        <v>8.1246899999999986E-3</v>
      </c>
      <c r="E22" s="339">
        <f>1/$A$1*'[1]4701-5Exp'!D$226</f>
        <v>3.7372999999999994E-3</v>
      </c>
      <c r="F22" s="339">
        <f>1/$A$1*'[1]4701-5Exp'!E$226</f>
        <v>7.4864999999999987E-2</v>
      </c>
      <c r="G22" s="339">
        <f>1/$A$1*'[1]4701-5Exp'!F$226</f>
        <v>4.5493866666666667E-2</v>
      </c>
      <c r="H22" s="339">
        <f>1/$A$1*'[1]4701-5Exp'!G$226</f>
        <v>3.1296999999999998E-2</v>
      </c>
      <c r="I22" s="339">
        <f>1/$A$1*'[1]4701-5Exp'!H$226</f>
        <v>4.8176299999999998E-2</v>
      </c>
      <c r="J22" s="339">
        <f>1/$A$1*'[1]4701-5Exp'!I$226</f>
        <v>3.82534E-2</v>
      </c>
      <c r="K22" s="339">
        <f>1/$A$1*'[1]4701-5Exp'!J$226</f>
        <v>7.7433499999999988E-2</v>
      </c>
      <c r="L22" s="339">
        <f>1/$A$1*'[1]4701-5Exp'!K$226</f>
        <v>7.25745E-2</v>
      </c>
      <c r="M22" s="339">
        <f>1/$A$1*'[1]4701-5Exp'!L$226</f>
        <v>7.7784499999999993E-2</v>
      </c>
      <c r="N22" s="339">
        <f>1/$A$1*'[1]4701-5Exp'!M$226</f>
        <v>4.0593860666666662E-2</v>
      </c>
      <c r="O22" s="339">
        <f>1/$A$1*'[1]4701-5Exp'!N$226</f>
        <v>5.4253649999999988E-3</v>
      </c>
      <c r="P22" s="339">
        <f>1/$A$1*'[1]4701-5Exp'!O$226</f>
        <v>2.6686074999999997E-3</v>
      </c>
      <c r="Q22" s="339">
        <f>1/$A$1*'[1]4701-5Exp'!P$226</f>
        <v>3.4377999999999995E-3</v>
      </c>
      <c r="R22" s="339">
        <f>1/$A$1*'[1]4701-5Exp'!Q$226</f>
        <v>1.3382999999999999E-3</v>
      </c>
      <c r="S22" s="339">
        <f>1/$A$1*'[1]4701-5Exp'!R$226</f>
        <v>3.7559999999999997E-4</v>
      </c>
      <c r="T22" s="339">
        <f>1/$A$1*'[1]4701-5Exp'!S$226</f>
        <v>4.2829999999999995E-4</v>
      </c>
      <c r="U22" s="339">
        <f>1/$A$1*'[1]4701-5Exp'!T$226</f>
        <v>2.2959999999999997E-4</v>
      </c>
      <c r="V22" s="339">
        <f>1/$A$1*'[1]4701-5Exp'!U$226</f>
        <v>0</v>
      </c>
      <c r="W22" s="339">
        <f>1/$A$1*'[1]4701-5Exp'!V$226</f>
        <v>0</v>
      </c>
      <c r="X22" s="339">
        <f>1/$A$1*'[1]4701-5Exp'!W$226</f>
        <v>0</v>
      </c>
      <c r="Y22" s="339">
        <f>1/$A$1*'[1]4701-5Exp'!X$226</f>
        <v>0</v>
      </c>
      <c r="Z22" s="339">
        <f>1/$A$1*'[1]4701-5Exp'!Y$226</f>
        <v>0</v>
      </c>
      <c r="AA22" s="339">
        <f>1/$A$1*'[1]4701-5Exp'!Z$226</f>
        <v>0</v>
      </c>
      <c r="AB22" s="339">
        <f>1/$A$1*'[1]4701-5Exp'!AA$226</f>
        <v>0</v>
      </c>
      <c r="AC22" s="341"/>
      <c r="AD22" s="339">
        <f>1/1000*'[1]4701-5Exp'!AB$226</f>
        <v>2.3155550550060001E-3</v>
      </c>
      <c r="AE22" s="339">
        <f>1/1000*'[1]4701-5Exp'!AC$226</f>
        <v>3.3795152539999999E-3</v>
      </c>
      <c r="AF22" s="339">
        <f>1/1000*'[1]4701-5Exp'!AD$226</f>
        <v>1.6265416895999999E-3</v>
      </c>
      <c r="AG22" s="339">
        <f>1/1000*'[1]4701-5Exp'!AE$226</f>
        <v>3.6701791918399999E-2</v>
      </c>
      <c r="AH22" s="339">
        <f>1/1000*'[1]4701-5Exp'!AF$226</f>
        <v>2.4620805016500002E-2</v>
      </c>
      <c r="AI22" s="339">
        <f>1/1000*'[1]4701-5Exp'!AG$226</f>
        <v>1.6995567989399999E-2</v>
      </c>
      <c r="AJ22" s="339">
        <f>1/1000*'[1]4701-5Exp'!AH$226</f>
        <v>2.7323347652800003E-2</v>
      </c>
      <c r="AK22" s="339">
        <f>1/1000*'[1]4701-5Exp'!AI$226</f>
        <v>2.3767016388999997E-2</v>
      </c>
      <c r="AL22" s="339">
        <f>1/1000*'[1]4701-5Exp'!AJ$226</f>
        <v>5.3951676746400008E-2</v>
      </c>
      <c r="AM22" s="339">
        <f>1/1000*'[1]4701-5Exp'!AK$226</f>
        <v>3.81159143992E-2</v>
      </c>
      <c r="AN22" s="339">
        <f>1/1000*'[1]4701-5Exp'!AL$226</f>
        <v>5.7937243418100005E-2</v>
      </c>
      <c r="AO22" s="339">
        <f>1/1000*'[1]4701-5Exp'!AM$226</f>
        <v>3.2054342639999997E-2</v>
      </c>
      <c r="AP22" s="339">
        <f>1/1000*'[1]4701-5Exp'!AN$226</f>
        <v>3.8308020783999999E-3</v>
      </c>
      <c r="AQ22" s="339">
        <f>1/1000*'[1]4701-5Exp'!AO$226</f>
        <v>2.1138238815000001E-3</v>
      </c>
      <c r="AR22" s="339">
        <f>1/1000*'[1]4701-5Exp'!AP$226</f>
        <v>2.5377219559999998E-3</v>
      </c>
      <c r="AS22" s="339">
        <f>1/1000*'[1]4701-5Exp'!AQ$226</f>
        <v>9.9702998499999994E-4</v>
      </c>
      <c r="AT22" s="339">
        <f>1/1000*'[1]4701-5Exp'!AR$226</f>
        <v>2.6070483629999996E-4</v>
      </c>
      <c r="AU22" s="339">
        <f>1/1000*'[1]4701-5Exp'!AS$226</f>
        <v>3.1186498199999995E-4</v>
      </c>
      <c r="AV22" s="339">
        <f>1/1000*'[1]4701-5Exp'!AT$226</f>
        <v>2.5115972700000001E-4</v>
      </c>
      <c r="AW22" s="339">
        <f>1/1000*'[1]4701-5Exp'!AU$226</f>
        <v>0</v>
      </c>
      <c r="AX22" s="339">
        <f>1/1000*'[1]4701-5Exp'!AV$226</f>
        <v>0</v>
      </c>
      <c r="AY22" s="339">
        <f>1/1000*'[1]4701-5Exp'!AW$226</f>
        <v>0</v>
      </c>
      <c r="AZ22" s="339">
        <f>1/1000*'[1]4701-5Exp'!AX$226</f>
        <v>0</v>
      </c>
      <c r="BA22" s="339">
        <f>1/1000*'[1]4701-5Exp'!AY$226</f>
        <v>0</v>
      </c>
      <c r="BB22" s="339">
        <f>1/1000*'[1]4701-5Exp'!AZ$226</f>
        <v>0</v>
      </c>
      <c r="BC22" s="340">
        <f>1/1000*'[1]4701-5Exp'!BA$226</f>
        <v>0</v>
      </c>
      <c r="BD22" s="553"/>
      <c r="BE22" s="31"/>
    </row>
    <row r="23" spans="2:57" ht="13" thickBot="1">
      <c r="B23" s="6" t="s">
        <v>140</v>
      </c>
      <c r="C23" s="370">
        <f t="shared" ref="C23:N23" si="11">SUM(C21:C21)-SUM(C22:C22)</f>
        <v>1.8337666666671994E-4</v>
      </c>
      <c r="D23" s="371">
        <f t="shared" si="11"/>
        <v>1.2694000000000785E-3</v>
      </c>
      <c r="E23" s="371">
        <f t="shared" si="11"/>
        <v>2.7584999999968841E-4</v>
      </c>
      <c r="F23" s="371">
        <f t="shared" si="11"/>
        <v>4.4096883928572417E-3</v>
      </c>
      <c r="G23" s="371">
        <f t="shared" si="11"/>
        <v>1.1553748888888597E-2</v>
      </c>
      <c r="H23" s="371">
        <f t="shared" si="11"/>
        <v>1.0581899999999499E-2</v>
      </c>
      <c r="I23" s="371">
        <f t="shared" si="11"/>
        <v>1.2896333000000322E-2</v>
      </c>
      <c r="J23" s="371">
        <f t="shared" si="11"/>
        <v>1.3661245000000315E-2</v>
      </c>
      <c r="K23" s="371">
        <f t="shared" si="11"/>
        <v>1.849559999999989E-2</v>
      </c>
      <c r="L23" s="371">
        <f t="shared" si="11"/>
        <v>9.0718485714286062E-3</v>
      </c>
      <c r="M23" s="371">
        <f t="shared" si="11"/>
        <v>1.2035663999999932E-2</v>
      </c>
      <c r="N23" s="371">
        <f t="shared" si="11"/>
        <v>2.6243800000000192E-2</v>
      </c>
      <c r="O23" s="371">
        <f t="shared" ref="O23:AB23" si="12">SUM(O21:O21)-SUM(O22:O22)</f>
        <v>3.5740682499999968E-2</v>
      </c>
      <c r="P23" s="371">
        <f t="shared" si="12"/>
        <v>2.1976799999999994E-2</v>
      </c>
      <c r="Q23" s="371">
        <f t="shared" si="12"/>
        <v>1.167974055555592E-2</v>
      </c>
      <c r="R23" s="371">
        <f t="shared" si="12"/>
        <v>1.0334060000000381E-2</v>
      </c>
      <c r="S23" s="371">
        <f t="shared" si="12"/>
        <v>2.5584525714284743E-2</v>
      </c>
      <c r="T23" s="371">
        <f t="shared" si="12"/>
        <v>6.0130021666666526E-2</v>
      </c>
      <c r="U23" s="371">
        <f t="shared" si="12"/>
        <v>5.1584877249999765E-2</v>
      </c>
      <c r="V23" s="371">
        <f t="shared" si="12"/>
        <v>0</v>
      </c>
      <c r="W23" s="371">
        <f t="shared" si="12"/>
        <v>0</v>
      </c>
      <c r="X23" s="371">
        <f t="shared" si="12"/>
        <v>0</v>
      </c>
      <c r="Y23" s="371">
        <f t="shared" si="12"/>
        <v>0</v>
      </c>
      <c r="Z23" s="371">
        <f t="shared" si="12"/>
        <v>0</v>
      </c>
      <c r="AA23" s="371">
        <f t="shared" si="12"/>
        <v>0</v>
      </c>
      <c r="AB23" s="371">
        <f t="shared" si="12"/>
        <v>0</v>
      </c>
      <c r="AC23" s="373"/>
      <c r="AD23" s="374">
        <f t="shared" ref="AD23:BC23" si="13">SUM(AD21:AD21)-SUM(AD22:AD22)</f>
        <v>9.4918784397126504E-5</v>
      </c>
      <c r="AE23" s="374">
        <f t="shared" si="13"/>
        <v>5.8520474320005031E-4</v>
      </c>
      <c r="AF23" s="374">
        <f t="shared" si="13"/>
        <v>1.0136170079996527E-4</v>
      </c>
      <c r="AG23" s="374">
        <f t="shared" si="13"/>
        <v>2.3307471039999486E-3</v>
      </c>
      <c r="AH23" s="374">
        <f t="shared" si="13"/>
        <v>5.7411632306002443E-3</v>
      </c>
      <c r="AI23" s="374">
        <f t="shared" si="13"/>
        <v>5.507893205099753E-3</v>
      </c>
      <c r="AJ23" s="374">
        <f t="shared" si="13"/>
        <v>7.7846346191999573E-3</v>
      </c>
      <c r="AK23" s="374">
        <f t="shared" si="13"/>
        <v>7.5302478829999721E-3</v>
      </c>
      <c r="AL23" s="374">
        <f t="shared" si="13"/>
        <v>1.1780204928799935E-2</v>
      </c>
      <c r="AM23" s="374">
        <f t="shared" si="13"/>
        <v>4.8706206780001829E-3</v>
      </c>
      <c r="AN23" s="374">
        <f t="shared" si="13"/>
        <v>7.9931477402999315E-3</v>
      </c>
      <c r="AO23" s="374">
        <f t="shared" si="13"/>
        <v>1.7509259472000285E-2</v>
      </c>
      <c r="AP23" s="374">
        <f t="shared" si="13"/>
        <v>2.02866361104003E-2</v>
      </c>
      <c r="AQ23" s="374">
        <f t="shared" si="13"/>
        <v>1.3752114256800172E-2</v>
      </c>
      <c r="AR23" s="374">
        <f t="shared" si="13"/>
        <v>8.4332236765000072E-3</v>
      </c>
      <c r="AS23" s="374">
        <f t="shared" si="13"/>
        <v>5.0163657074994792E-3</v>
      </c>
      <c r="AT23" s="374">
        <f t="shared" si="13"/>
        <v>1.2146421039199636E-2</v>
      </c>
      <c r="AU23" s="374">
        <f t="shared" si="13"/>
        <v>3.5568316426500136E-2</v>
      </c>
      <c r="AV23" s="374">
        <f t="shared" si="13"/>
        <v>4.2552387791000637E-2</v>
      </c>
      <c r="AW23" s="374">
        <f t="shared" si="13"/>
        <v>0</v>
      </c>
      <c r="AX23" s="374">
        <f t="shared" si="13"/>
        <v>0</v>
      </c>
      <c r="AY23" s="374">
        <f t="shared" si="13"/>
        <v>0</v>
      </c>
      <c r="AZ23" s="374">
        <f t="shared" si="13"/>
        <v>0</v>
      </c>
      <c r="BA23" s="374">
        <f t="shared" si="13"/>
        <v>0</v>
      </c>
      <c r="BB23" s="374">
        <f t="shared" si="13"/>
        <v>0</v>
      </c>
      <c r="BC23" s="375">
        <f t="shared" si="13"/>
        <v>0</v>
      </c>
      <c r="BD23" s="553"/>
      <c r="BE23" s="31"/>
    </row>
    <row r="24" spans="2:57" ht="13" thickTop="1">
      <c r="C24" s="376"/>
      <c r="D24" s="376"/>
      <c r="E24" s="376"/>
      <c r="F24" s="376"/>
      <c r="G24" s="376"/>
      <c r="H24" s="376"/>
      <c r="I24" s="376"/>
      <c r="J24" s="376"/>
      <c r="K24" s="376"/>
      <c r="L24" s="376"/>
      <c r="M24" s="376"/>
      <c r="N24" s="376"/>
      <c r="O24" s="376"/>
      <c r="P24" s="376"/>
      <c r="Q24" s="376"/>
      <c r="R24" s="376"/>
      <c r="S24" s="376"/>
      <c r="T24" s="376"/>
      <c r="U24" s="376"/>
      <c r="V24" s="376"/>
      <c r="W24" s="376"/>
      <c r="X24" s="376"/>
      <c r="Y24" s="376"/>
      <c r="Z24" s="376"/>
      <c r="AA24" s="376"/>
      <c r="AB24" s="376"/>
      <c r="AD24" s="376"/>
      <c r="AE24" s="376"/>
      <c r="AF24" s="376"/>
      <c r="AG24" s="376"/>
      <c r="AH24" s="376"/>
      <c r="AI24" s="376"/>
      <c r="AJ24" s="376"/>
      <c r="AK24" s="376"/>
      <c r="AL24" s="376"/>
      <c r="AM24" s="376"/>
      <c r="AN24" s="376"/>
      <c r="AO24" s="376"/>
      <c r="AP24" s="376"/>
      <c r="AQ24" s="617"/>
      <c r="AR24" s="617"/>
      <c r="AS24" s="617"/>
      <c r="AT24" s="617"/>
      <c r="AU24" s="617"/>
      <c r="AV24" s="617"/>
      <c r="AW24" s="617"/>
      <c r="AX24" s="617"/>
      <c r="AY24" s="617"/>
      <c r="AZ24" s="617"/>
      <c r="BA24" s="617"/>
      <c r="BB24" s="617"/>
      <c r="BC24" s="617"/>
      <c r="BD24" s="31"/>
      <c r="BE24" s="31"/>
    </row>
    <row r="25" spans="2:57">
      <c r="AD25" s="379"/>
      <c r="AE25" s="379"/>
      <c r="AF25" s="379"/>
      <c r="AG25" s="379"/>
      <c r="AH25" s="379"/>
      <c r="AI25" s="379"/>
      <c r="AJ25" s="379"/>
      <c r="AK25" s="379"/>
      <c r="AL25" s="379"/>
      <c r="AM25" s="379"/>
      <c r="AN25" s="379"/>
      <c r="AO25" s="379"/>
      <c r="AP25" s="379"/>
      <c r="AQ25" s="379"/>
      <c r="AR25" s="379"/>
      <c r="AS25" s="379"/>
      <c r="AT25" s="379"/>
      <c r="AU25" s="379"/>
      <c r="AV25" s="379"/>
      <c r="AW25" s="379"/>
      <c r="AX25" s="379"/>
      <c r="AY25" s="379"/>
      <c r="AZ25" s="379"/>
      <c r="BA25" s="379"/>
      <c r="BB25" s="379"/>
      <c r="BC25" s="379"/>
      <c r="BD25" s="31"/>
      <c r="BE25" s="31"/>
    </row>
    <row r="26" spans="2:57">
      <c r="AD26" s="379"/>
      <c r="AE26" s="379"/>
      <c r="AF26" s="379"/>
      <c r="AG26" s="379"/>
      <c r="AH26" s="379"/>
      <c r="AI26" s="379"/>
      <c r="AJ26" s="379"/>
      <c r="AK26" s="379"/>
      <c r="AL26" s="379"/>
      <c r="AM26" s="379"/>
      <c r="AN26" s="379"/>
      <c r="AO26" s="379"/>
      <c r="AP26" s="379"/>
      <c r="AQ26" s="379"/>
      <c r="AR26" s="379"/>
      <c r="AS26" s="379"/>
      <c r="AT26" s="379"/>
      <c r="AU26" s="379"/>
      <c r="AV26" s="379"/>
      <c r="AW26" s="379"/>
      <c r="AX26" s="379"/>
      <c r="AY26" s="379"/>
      <c r="AZ26" s="379"/>
      <c r="BA26" s="379"/>
      <c r="BB26" s="379"/>
      <c r="BC26" s="379"/>
      <c r="BD26" s="31"/>
      <c r="BE26" s="31"/>
    </row>
    <row r="27" spans="2:57">
      <c r="AD27" s="379"/>
      <c r="AE27" s="379"/>
      <c r="AF27" s="379"/>
      <c r="AG27" s="379"/>
      <c r="AH27" s="379"/>
      <c r="AI27" s="379"/>
      <c r="AJ27" s="379"/>
      <c r="AK27" s="379"/>
      <c r="AL27" s="379"/>
      <c r="AM27" s="379"/>
      <c r="AN27" s="379"/>
      <c r="AO27" s="379"/>
      <c r="AP27" s="379"/>
      <c r="AQ27" s="379"/>
      <c r="AR27" s="379"/>
      <c r="AS27" s="379"/>
      <c r="AT27" s="379"/>
      <c r="AU27" s="379"/>
      <c r="AV27" s="379"/>
      <c r="AW27" s="379"/>
      <c r="AX27" s="379"/>
      <c r="AY27" s="379"/>
      <c r="AZ27" s="379"/>
      <c r="BA27" s="379"/>
      <c r="BB27" s="379"/>
      <c r="BC27" s="379"/>
      <c r="BD27" s="31"/>
      <c r="BE27" s="31"/>
    </row>
    <row r="28" spans="2:57">
      <c r="AD28" s="379"/>
      <c r="AE28" s="379"/>
      <c r="AF28" s="379"/>
      <c r="AG28" s="379"/>
      <c r="AH28" s="379"/>
      <c r="AI28" s="379"/>
      <c r="AJ28" s="379"/>
      <c r="AK28" s="379"/>
      <c r="AL28" s="379"/>
      <c r="AM28" s="379"/>
      <c r="AN28" s="379"/>
      <c r="AO28" s="379"/>
      <c r="AP28" s="379"/>
      <c r="AQ28" s="379"/>
      <c r="AR28" s="379"/>
      <c r="AS28" s="379"/>
      <c r="AT28" s="379"/>
      <c r="AU28" s="379"/>
      <c r="AV28" s="379"/>
      <c r="AW28" s="379"/>
      <c r="AX28" s="379"/>
      <c r="AY28" s="379"/>
      <c r="AZ28" s="379"/>
      <c r="BA28" s="379"/>
      <c r="BB28" s="379"/>
      <c r="BC28" s="379"/>
      <c r="BD28" s="31"/>
      <c r="BE28" s="31"/>
    </row>
    <row r="29" spans="2:57">
      <c r="AD29" s="379"/>
      <c r="AE29" s="379"/>
      <c r="AF29" s="379"/>
      <c r="AG29" s="379"/>
      <c r="AH29" s="379"/>
      <c r="AI29" s="379"/>
      <c r="AJ29" s="379"/>
      <c r="AK29" s="379"/>
      <c r="AL29" s="379"/>
      <c r="AM29" s="379"/>
      <c r="AN29" s="379"/>
      <c r="AO29" s="379"/>
      <c r="AP29" s="379"/>
      <c r="AQ29" s="379"/>
      <c r="AR29" s="379"/>
      <c r="AS29" s="379"/>
      <c r="AT29" s="379"/>
      <c r="AU29" s="379"/>
      <c r="AV29" s="379"/>
      <c r="AW29" s="379"/>
      <c r="AX29" s="379"/>
      <c r="AY29" s="379"/>
      <c r="AZ29" s="379"/>
      <c r="BA29" s="379"/>
      <c r="BB29" s="379"/>
      <c r="BC29" s="379"/>
      <c r="BD29" s="31"/>
      <c r="BE29" s="31"/>
    </row>
    <row r="30" spans="2:57">
      <c r="AD30" s="379"/>
      <c r="AE30" s="379"/>
      <c r="AF30" s="379"/>
      <c r="AG30" s="379"/>
      <c r="AH30" s="379"/>
      <c r="AI30" s="379"/>
      <c r="AJ30" s="379"/>
      <c r="AK30" s="379"/>
      <c r="AL30" s="379"/>
      <c r="AM30" s="379"/>
      <c r="AN30" s="379"/>
      <c r="AO30" s="379"/>
      <c r="AP30" s="379"/>
      <c r="AQ30" s="379"/>
      <c r="AR30" s="379"/>
      <c r="AS30" s="379"/>
      <c r="AT30" s="379"/>
      <c r="AU30" s="379"/>
      <c r="AV30" s="379"/>
      <c r="AW30" s="379"/>
      <c r="AX30" s="379"/>
      <c r="AY30" s="379"/>
      <c r="AZ30" s="379"/>
      <c r="BA30" s="379"/>
      <c r="BB30" s="379"/>
      <c r="BC30" s="379"/>
      <c r="BD30" s="31"/>
      <c r="BE30" s="31"/>
    </row>
    <row r="31" spans="2:57">
      <c r="AD31" s="379"/>
      <c r="AE31" s="379"/>
      <c r="AF31" s="379"/>
      <c r="AG31" s="379"/>
      <c r="AH31" s="379"/>
      <c r="AI31" s="379"/>
      <c r="AJ31" s="379"/>
      <c r="AK31" s="379"/>
      <c r="AL31" s="379"/>
      <c r="AM31" s="379"/>
      <c r="AN31" s="379"/>
      <c r="AO31" s="379"/>
      <c r="AP31" s="379"/>
      <c r="AQ31" s="379"/>
      <c r="AR31" s="379"/>
      <c r="AS31" s="379"/>
      <c r="AT31" s="379"/>
      <c r="AU31" s="379"/>
      <c r="AV31" s="379"/>
      <c r="AW31" s="379"/>
      <c r="AX31" s="379"/>
      <c r="AY31" s="379"/>
      <c r="AZ31" s="379"/>
      <c r="BA31" s="379"/>
      <c r="BB31" s="379"/>
      <c r="BC31" s="379"/>
      <c r="BD31" s="31"/>
      <c r="BE31" s="31"/>
    </row>
    <row r="32" spans="2:57">
      <c r="AD32" s="379"/>
      <c r="AE32" s="379"/>
      <c r="AF32" s="379"/>
      <c r="AG32" s="379"/>
      <c r="AH32" s="379"/>
      <c r="AI32" s="379"/>
      <c r="AJ32" s="379"/>
      <c r="AK32" s="379"/>
      <c r="AL32" s="379"/>
      <c r="AM32" s="379"/>
      <c r="AN32" s="379"/>
      <c r="AO32" s="379"/>
      <c r="AP32" s="379"/>
      <c r="AQ32" s="379"/>
      <c r="AR32" s="379"/>
      <c r="AS32" s="379"/>
      <c r="AT32" s="379"/>
      <c r="AU32" s="379"/>
      <c r="AV32" s="379"/>
      <c r="AW32" s="379"/>
      <c r="AX32" s="379"/>
      <c r="AY32" s="379"/>
      <c r="AZ32" s="379"/>
      <c r="BA32" s="379"/>
      <c r="BB32" s="379"/>
      <c r="BC32" s="379"/>
      <c r="BD32" s="31"/>
      <c r="BE32" s="31"/>
    </row>
    <row r="33" spans="30:57">
      <c r="AD33" s="379"/>
      <c r="AE33" s="379"/>
      <c r="AF33" s="379"/>
      <c r="AG33" s="379"/>
      <c r="AH33" s="379"/>
      <c r="AI33" s="379"/>
      <c r="AJ33" s="379"/>
      <c r="AK33" s="379"/>
      <c r="AL33" s="379"/>
      <c r="AM33" s="379"/>
      <c r="AN33" s="379"/>
      <c r="AO33" s="379"/>
      <c r="AP33" s="379"/>
      <c r="AQ33" s="379"/>
      <c r="AR33" s="379"/>
      <c r="AS33" s="379"/>
      <c r="AT33" s="379"/>
      <c r="AU33" s="379"/>
      <c r="AV33" s="379"/>
      <c r="AW33" s="379"/>
      <c r="AX33" s="379"/>
      <c r="AY33" s="379"/>
      <c r="AZ33" s="379"/>
      <c r="BA33" s="379"/>
      <c r="BB33" s="379"/>
      <c r="BC33" s="379"/>
      <c r="BD33" s="31"/>
      <c r="BE33" s="31"/>
    </row>
    <row r="34" spans="30:57">
      <c r="AD34" s="379"/>
      <c r="AE34" s="379"/>
      <c r="AF34" s="379"/>
      <c r="AG34" s="379"/>
      <c r="AH34" s="379"/>
      <c r="AI34" s="379"/>
      <c r="AJ34" s="379"/>
      <c r="AK34" s="379"/>
      <c r="AL34" s="379"/>
      <c r="AM34" s="379"/>
      <c r="AN34" s="379"/>
      <c r="AO34" s="379"/>
      <c r="AP34" s="379"/>
      <c r="AQ34" s="379"/>
      <c r="AR34" s="379"/>
      <c r="AS34" s="379"/>
      <c r="AT34" s="379"/>
      <c r="AU34" s="379"/>
      <c r="AV34" s="379"/>
      <c r="AW34" s="379"/>
      <c r="AX34" s="379"/>
      <c r="AY34" s="379"/>
      <c r="AZ34" s="379"/>
      <c r="BA34" s="379"/>
      <c r="BB34" s="379"/>
      <c r="BC34" s="379"/>
      <c r="BD34" s="31"/>
      <c r="BE34" s="31"/>
    </row>
    <row r="35" spans="30:57">
      <c r="AD35" s="379"/>
      <c r="AE35" s="379"/>
      <c r="AF35" s="379"/>
      <c r="AG35" s="379"/>
      <c r="AH35" s="379"/>
      <c r="AI35" s="379"/>
      <c r="AJ35" s="379"/>
      <c r="AK35" s="379"/>
      <c r="AL35" s="379"/>
      <c r="AM35" s="379"/>
      <c r="AN35" s="379"/>
      <c r="AO35" s="379"/>
      <c r="AP35" s="379"/>
      <c r="AQ35" s="379"/>
      <c r="AR35" s="379"/>
      <c r="AS35" s="379"/>
      <c r="AT35" s="379"/>
      <c r="AU35" s="379"/>
      <c r="AV35" s="379"/>
      <c r="AW35" s="379"/>
      <c r="AX35" s="379"/>
      <c r="AY35" s="379"/>
      <c r="AZ35" s="379"/>
      <c r="BA35" s="379"/>
      <c r="BB35" s="379"/>
      <c r="BC35" s="379"/>
      <c r="BD35" s="31"/>
      <c r="BE35" s="31"/>
    </row>
    <row r="36" spans="30:57">
      <c r="AD36" s="379"/>
      <c r="AE36" s="379"/>
      <c r="AF36" s="379"/>
      <c r="AG36" s="379"/>
      <c r="AH36" s="379"/>
      <c r="AI36" s="379"/>
      <c r="AJ36" s="379"/>
      <c r="AK36" s="379"/>
      <c r="AL36" s="379"/>
      <c r="AM36" s="379"/>
      <c r="AN36" s="379"/>
      <c r="AO36" s="379"/>
      <c r="AP36" s="379"/>
      <c r="AQ36" s="379"/>
      <c r="AR36" s="379"/>
      <c r="AS36" s="379"/>
      <c r="AT36" s="379"/>
      <c r="AU36" s="379"/>
      <c r="AV36" s="379"/>
      <c r="AW36" s="379"/>
      <c r="AX36" s="379"/>
      <c r="AY36" s="379"/>
      <c r="AZ36" s="379"/>
      <c r="BA36" s="379"/>
      <c r="BB36" s="379"/>
      <c r="BC36" s="379"/>
      <c r="BD36" s="31"/>
      <c r="BE36" s="31"/>
    </row>
    <row r="37" spans="30:57">
      <c r="AD37" s="379"/>
      <c r="AE37" s="379"/>
      <c r="AF37" s="379"/>
      <c r="AG37" s="379"/>
      <c r="AH37" s="379"/>
      <c r="AI37" s="379"/>
      <c r="AJ37" s="379"/>
      <c r="AK37" s="379"/>
      <c r="AL37" s="379"/>
      <c r="AM37" s="379"/>
      <c r="AN37" s="379"/>
      <c r="AO37" s="379"/>
      <c r="AP37" s="379"/>
      <c r="AQ37" s="379"/>
      <c r="AR37" s="379"/>
      <c r="AS37" s="379"/>
      <c r="AT37" s="379"/>
      <c r="AU37" s="379"/>
      <c r="AV37" s="379"/>
      <c r="AW37" s="379"/>
      <c r="AX37" s="379"/>
      <c r="AY37" s="379"/>
      <c r="AZ37" s="379"/>
      <c r="BA37" s="379"/>
      <c r="BB37" s="379"/>
      <c r="BC37" s="379"/>
      <c r="BD37" s="31"/>
      <c r="BE37" s="31"/>
    </row>
    <row r="38" spans="30:57">
      <c r="AD38" s="379"/>
      <c r="AE38" s="379"/>
      <c r="AF38" s="379"/>
      <c r="AG38" s="379"/>
      <c r="AH38" s="379"/>
      <c r="AI38" s="379"/>
      <c r="AJ38" s="379"/>
      <c r="AK38" s="379"/>
      <c r="AL38" s="379"/>
      <c r="AM38" s="379"/>
      <c r="AN38" s="379"/>
      <c r="AO38" s="379"/>
      <c r="AP38" s="379"/>
      <c r="AQ38" s="379"/>
      <c r="AR38" s="379"/>
      <c r="AS38" s="379"/>
      <c r="AT38" s="379"/>
      <c r="AU38" s="379"/>
      <c r="AV38" s="379"/>
      <c r="AW38" s="379"/>
      <c r="AX38" s="379"/>
      <c r="AY38" s="379"/>
      <c r="AZ38" s="379"/>
      <c r="BA38" s="379"/>
      <c r="BB38" s="379"/>
      <c r="BC38" s="379"/>
      <c r="BD38" s="31"/>
      <c r="BE38" s="31"/>
    </row>
    <row r="39" spans="30:57">
      <c r="AD39" s="379"/>
      <c r="AE39" s="379"/>
      <c r="AF39" s="379"/>
      <c r="AG39" s="379"/>
      <c r="AH39" s="379"/>
      <c r="AI39" s="379"/>
      <c r="AJ39" s="379"/>
      <c r="AK39" s="379"/>
      <c r="AL39" s="379"/>
      <c r="AM39" s="379"/>
      <c r="AN39" s="379"/>
      <c r="AO39" s="379"/>
      <c r="AP39" s="379"/>
      <c r="AQ39" s="379"/>
      <c r="AR39" s="379"/>
      <c r="AS39" s="379"/>
      <c r="AT39" s="379"/>
      <c r="AU39" s="379"/>
      <c r="AV39" s="379"/>
      <c r="AW39" s="379"/>
      <c r="AX39" s="379"/>
      <c r="AY39" s="379"/>
      <c r="AZ39" s="379"/>
      <c r="BA39" s="379"/>
      <c r="BB39" s="379"/>
      <c r="BC39" s="379"/>
      <c r="BD39" s="31"/>
      <c r="BE39" s="31"/>
    </row>
    <row r="40" spans="30:57">
      <c r="AD40" s="379"/>
      <c r="AE40" s="379"/>
      <c r="AF40" s="379"/>
      <c r="AG40" s="379"/>
      <c r="AH40" s="379"/>
      <c r="AI40" s="379"/>
      <c r="AJ40" s="379"/>
      <c r="AK40" s="379"/>
      <c r="AL40" s="379"/>
      <c r="AM40" s="379"/>
      <c r="AN40" s="379"/>
      <c r="AO40" s="379"/>
      <c r="AP40" s="379"/>
      <c r="AQ40" s="379"/>
      <c r="AR40" s="379"/>
      <c r="AS40" s="379"/>
      <c r="AT40" s="379"/>
      <c r="AU40" s="379"/>
      <c r="AV40" s="379"/>
      <c r="AW40" s="379"/>
      <c r="AX40" s="379"/>
      <c r="AY40" s="379"/>
      <c r="AZ40" s="379"/>
      <c r="BA40" s="379"/>
      <c r="BB40" s="379"/>
      <c r="BC40" s="379"/>
      <c r="BD40" s="31"/>
      <c r="BE40" s="31"/>
    </row>
    <row r="41" spans="30:57">
      <c r="AD41" s="379"/>
      <c r="AE41" s="379"/>
      <c r="AF41" s="379"/>
      <c r="AG41" s="379"/>
      <c r="AH41" s="379"/>
      <c r="AI41" s="379"/>
      <c r="AJ41" s="379"/>
      <c r="AK41" s="379"/>
      <c r="AL41" s="379"/>
      <c r="AM41" s="379"/>
      <c r="AN41" s="379"/>
      <c r="AO41" s="379"/>
      <c r="AP41" s="379"/>
      <c r="AQ41" s="379"/>
      <c r="AR41" s="379"/>
      <c r="AS41" s="379"/>
      <c r="AT41" s="379"/>
      <c r="AU41" s="379"/>
      <c r="AV41" s="379"/>
      <c r="AW41" s="379"/>
      <c r="AX41" s="379"/>
      <c r="AY41" s="379"/>
      <c r="AZ41" s="379"/>
      <c r="BA41" s="379"/>
      <c r="BB41" s="379"/>
      <c r="BC41" s="379"/>
      <c r="BD41" s="31"/>
      <c r="BE41" s="31"/>
    </row>
    <row r="42" spans="30:57">
      <c r="AD42" s="379"/>
      <c r="AE42" s="379"/>
      <c r="AF42" s="379"/>
      <c r="AG42" s="379"/>
      <c r="AH42" s="379"/>
      <c r="AI42" s="379"/>
      <c r="AJ42" s="379"/>
      <c r="AK42" s="379"/>
      <c r="AL42" s="379"/>
      <c r="AM42" s="379"/>
      <c r="AN42" s="379"/>
      <c r="AO42" s="379"/>
      <c r="AP42" s="379"/>
      <c r="AQ42" s="379"/>
      <c r="AR42" s="379"/>
      <c r="AS42" s="379"/>
      <c r="AT42" s="379"/>
      <c r="AU42" s="379"/>
      <c r="AV42" s="379"/>
      <c r="AW42" s="379"/>
      <c r="AX42" s="379"/>
      <c r="AY42" s="379"/>
      <c r="AZ42" s="379"/>
      <c r="BA42" s="379"/>
      <c r="BB42" s="379"/>
      <c r="BC42" s="379"/>
      <c r="BD42" s="31"/>
      <c r="BE42" s="31"/>
    </row>
    <row r="43" spans="30:57">
      <c r="AD43" s="379"/>
      <c r="AE43" s="379"/>
      <c r="AF43" s="379"/>
      <c r="AG43" s="379"/>
      <c r="AH43" s="379"/>
      <c r="AI43" s="379"/>
      <c r="AJ43" s="379"/>
      <c r="AK43" s="379"/>
      <c r="AL43" s="379"/>
      <c r="AM43" s="379"/>
      <c r="AN43" s="379"/>
      <c r="AO43" s="379"/>
      <c r="AP43" s="379"/>
      <c r="AQ43" s="379"/>
      <c r="AR43" s="379"/>
      <c r="AS43" s="379"/>
      <c r="AT43" s="379"/>
      <c r="AU43" s="379"/>
      <c r="AV43" s="379"/>
      <c r="AW43" s="379"/>
      <c r="AX43" s="379"/>
      <c r="AY43" s="379"/>
      <c r="AZ43" s="379"/>
      <c r="BA43" s="379"/>
      <c r="BB43" s="379"/>
      <c r="BC43" s="379"/>
      <c r="BD43" s="31"/>
    </row>
    <row r="44" spans="30:57">
      <c r="AD44" s="379"/>
      <c r="AE44" s="379"/>
      <c r="AF44" s="379"/>
      <c r="AG44" s="379"/>
      <c r="AH44" s="379"/>
      <c r="AI44" s="379"/>
      <c r="AJ44" s="379"/>
      <c r="AK44" s="379"/>
      <c r="AL44" s="379"/>
      <c r="AM44" s="379"/>
      <c r="AN44" s="379"/>
      <c r="AO44" s="379"/>
      <c r="AP44" s="379"/>
      <c r="AQ44" s="379"/>
      <c r="AR44" s="379"/>
      <c r="AS44" s="379"/>
      <c r="AT44" s="379"/>
      <c r="AU44" s="379"/>
      <c r="AV44" s="379"/>
      <c r="AW44" s="379"/>
      <c r="AX44" s="379"/>
      <c r="AY44" s="379"/>
      <c r="AZ44" s="379"/>
      <c r="BA44" s="379"/>
      <c r="BB44" s="379"/>
      <c r="BC44" s="379"/>
      <c r="BD44" s="31"/>
    </row>
    <row r="45" spans="30:57">
      <c r="AD45" s="379"/>
      <c r="AE45" s="379"/>
      <c r="AF45" s="379"/>
      <c r="AG45" s="379"/>
      <c r="AH45" s="379"/>
      <c r="AI45" s="379"/>
      <c r="AJ45" s="379"/>
      <c r="AK45" s="379"/>
      <c r="AL45" s="379"/>
      <c r="AM45" s="379"/>
      <c r="AN45" s="379"/>
      <c r="AO45" s="379"/>
      <c r="AP45" s="379"/>
      <c r="AQ45" s="379"/>
      <c r="AR45" s="379"/>
      <c r="AS45" s="379"/>
      <c r="AT45" s="379"/>
      <c r="AU45" s="379"/>
      <c r="AV45" s="379"/>
      <c r="AW45" s="379"/>
      <c r="AX45" s="379"/>
      <c r="AY45" s="379"/>
      <c r="AZ45" s="379"/>
      <c r="BA45" s="379"/>
      <c r="BB45" s="379"/>
      <c r="BC45" s="379"/>
      <c r="BD45" s="31"/>
    </row>
    <row r="46" spans="30:57">
      <c r="AD46" s="379"/>
      <c r="AE46" s="379"/>
      <c r="AF46" s="379"/>
      <c r="AG46" s="379"/>
      <c r="AH46" s="379"/>
      <c r="AI46" s="379"/>
      <c r="AJ46" s="379"/>
      <c r="AK46" s="379"/>
      <c r="AL46" s="379"/>
      <c r="AM46" s="379"/>
      <c r="AN46" s="379"/>
      <c r="AO46" s="379"/>
      <c r="AP46" s="379"/>
      <c r="AQ46" s="379"/>
      <c r="AR46" s="379"/>
      <c r="AS46" s="379"/>
      <c r="AT46" s="379"/>
      <c r="AU46" s="379"/>
      <c r="AV46" s="379"/>
      <c r="AW46" s="379"/>
      <c r="AX46" s="379"/>
      <c r="AY46" s="379"/>
      <c r="AZ46" s="379"/>
      <c r="BA46" s="379"/>
      <c r="BB46" s="379"/>
      <c r="BC46" s="379"/>
      <c r="BD46" s="31"/>
    </row>
    <row r="47" spans="30:57">
      <c r="AD47" s="379"/>
      <c r="AE47" s="379"/>
      <c r="AF47" s="379"/>
      <c r="AG47" s="379"/>
      <c r="AH47" s="379"/>
      <c r="AI47" s="379"/>
      <c r="AJ47" s="379"/>
      <c r="AK47" s="379"/>
      <c r="AL47" s="379"/>
      <c r="AM47" s="379"/>
      <c r="AN47" s="379"/>
      <c r="AO47" s="379"/>
      <c r="AP47" s="379"/>
      <c r="AQ47" s="379"/>
      <c r="AR47" s="379"/>
      <c r="AS47" s="379"/>
      <c r="AT47" s="379"/>
      <c r="AU47" s="379"/>
      <c r="AV47" s="379"/>
      <c r="AW47" s="379"/>
      <c r="AX47" s="379"/>
      <c r="AY47" s="379"/>
      <c r="AZ47" s="379"/>
      <c r="BA47" s="379"/>
      <c r="BB47" s="379"/>
      <c r="BC47" s="379"/>
      <c r="BD47" s="31"/>
    </row>
    <row r="48" spans="30:57">
      <c r="AD48" s="379"/>
      <c r="AE48" s="379"/>
      <c r="AF48" s="379"/>
      <c r="AG48" s="379"/>
      <c r="AH48" s="379"/>
      <c r="AI48" s="379"/>
      <c r="AJ48" s="379"/>
      <c r="AK48" s="379"/>
      <c r="AL48" s="379"/>
      <c r="AM48" s="379"/>
      <c r="AN48" s="379"/>
      <c r="AO48" s="379"/>
      <c r="AP48" s="379"/>
      <c r="AQ48" s="379"/>
      <c r="AR48" s="379"/>
      <c r="AS48" s="379"/>
      <c r="AT48" s="379"/>
      <c r="AU48" s="379"/>
      <c r="AV48" s="379"/>
      <c r="AW48" s="379"/>
      <c r="AX48" s="379"/>
      <c r="AY48" s="379"/>
      <c r="AZ48" s="379"/>
      <c r="BA48" s="379"/>
      <c r="BB48" s="379"/>
      <c r="BC48" s="379"/>
      <c r="BD48" s="31"/>
    </row>
    <row r="49" spans="30:56">
      <c r="AD49" s="379"/>
      <c r="AE49" s="379"/>
      <c r="AF49" s="379"/>
      <c r="AG49" s="379"/>
      <c r="AH49" s="379"/>
      <c r="AI49" s="379"/>
      <c r="AJ49" s="379"/>
      <c r="AK49" s="379"/>
      <c r="AL49" s="379"/>
      <c r="AM49" s="379"/>
      <c r="AN49" s="379"/>
      <c r="AO49" s="379"/>
      <c r="AP49" s="379"/>
      <c r="AQ49" s="379"/>
      <c r="AR49" s="379"/>
      <c r="AS49" s="379"/>
      <c r="AT49" s="379"/>
      <c r="AU49" s="379"/>
      <c r="AV49" s="379"/>
      <c r="AW49" s="379"/>
      <c r="AX49" s="379"/>
      <c r="AY49" s="379"/>
      <c r="AZ49" s="379"/>
      <c r="BA49" s="379"/>
      <c r="BB49" s="379"/>
      <c r="BC49" s="379"/>
      <c r="BD49" s="31"/>
    </row>
    <row r="50" spans="30:56">
      <c r="AD50" s="379"/>
      <c r="AE50" s="379"/>
      <c r="AF50" s="379"/>
      <c r="AG50" s="379"/>
      <c r="AH50" s="379"/>
      <c r="AI50" s="379"/>
      <c r="AJ50" s="379"/>
      <c r="AK50" s="379"/>
      <c r="AL50" s="379"/>
      <c r="AM50" s="379"/>
      <c r="AN50" s="379"/>
      <c r="AO50" s="379"/>
      <c r="AP50" s="379"/>
      <c r="AQ50" s="379"/>
      <c r="AR50" s="379"/>
      <c r="AS50" s="379"/>
      <c r="AT50" s="379"/>
      <c r="AU50" s="379"/>
      <c r="AV50" s="379"/>
      <c r="AW50" s="379"/>
      <c r="AX50" s="379"/>
      <c r="AY50" s="379"/>
      <c r="AZ50" s="379"/>
      <c r="BA50" s="379"/>
      <c r="BB50" s="379"/>
      <c r="BC50" s="379"/>
      <c r="BD50" s="31"/>
    </row>
    <row r="51" spans="30:56">
      <c r="AD51" s="379"/>
      <c r="AE51" s="379"/>
      <c r="AF51" s="379"/>
      <c r="AG51" s="379"/>
      <c r="AH51" s="379"/>
      <c r="AI51" s="379"/>
      <c r="AJ51" s="379"/>
      <c r="AK51" s="379"/>
      <c r="AL51" s="379"/>
      <c r="AM51" s="379"/>
      <c r="AN51" s="379"/>
      <c r="AO51" s="379"/>
      <c r="AP51" s="379"/>
      <c r="AQ51" s="379"/>
      <c r="AR51" s="379"/>
      <c r="AS51" s="379"/>
      <c r="AT51" s="379"/>
      <c r="AU51" s="379"/>
      <c r="AV51" s="379"/>
      <c r="AW51" s="379"/>
      <c r="AX51" s="379"/>
      <c r="AY51" s="379"/>
      <c r="AZ51" s="379"/>
      <c r="BA51" s="379"/>
      <c r="BB51" s="379"/>
      <c r="BC51" s="379"/>
      <c r="BD51" s="31"/>
    </row>
    <row r="52" spans="30:56">
      <c r="BD52" s="31"/>
    </row>
    <row r="53" spans="30:56">
      <c r="BD53" s="31"/>
    </row>
    <row r="54" spans="30:56">
      <c r="BD54" s="31"/>
    </row>
    <row r="55" spans="30:56">
      <c r="BD55" s="31"/>
    </row>
    <row r="56" spans="30:56">
      <c r="BD56" s="31"/>
    </row>
    <row r="57" spans="30:56">
      <c r="BD57" s="31"/>
    </row>
    <row r="58" spans="30:56">
      <c r="BD58" s="31"/>
    </row>
    <row r="59" spans="30:56">
      <c r="BD59" s="31"/>
    </row>
    <row r="60" spans="30:56">
      <c r="BD60" s="31"/>
    </row>
    <row r="61" spans="30:56">
      <c r="BD61" s="31"/>
    </row>
    <row r="62" spans="30:56">
      <c r="BD62" s="31"/>
    </row>
    <row r="63" spans="30:56">
      <c r="BD63" s="31"/>
    </row>
    <row r="64" spans="30:56">
      <c r="BD64" s="31"/>
    </row>
    <row r="65" spans="56:56">
      <c r="BD65" s="31"/>
    </row>
    <row r="66" spans="56:56">
      <c r="BD66" s="31"/>
    </row>
    <row r="67" spans="56:56">
      <c r="BD67" s="31"/>
    </row>
    <row r="68" spans="56:56">
      <c r="BD68" s="31"/>
    </row>
    <row r="69" spans="56:56">
      <c r="BD69" s="31"/>
    </row>
    <row r="70" spans="56:56">
      <c r="BD70" s="31"/>
    </row>
    <row r="71" spans="56:56">
      <c r="BD71" s="31"/>
    </row>
    <row r="72" spans="56:56">
      <c r="BD72" s="31"/>
    </row>
    <row r="73" spans="56:56">
      <c r="BD73" s="31"/>
    </row>
    <row r="74" spans="56:56">
      <c r="BD74" s="31"/>
    </row>
    <row r="75" spans="56:56">
      <c r="BD75" s="31"/>
    </row>
    <row r="76" spans="56:56">
      <c r="BD76" s="31"/>
    </row>
    <row r="77" spans="56:56">
      <c r="BD77" s="31"/>
    </row>
    <row r="78" spans="56:56">
      <c r="BD78" s="31"/>
    </row>
    <row r="79" spans="56:56">
      <c r="BD79" s="31"/>
    </row>
    <row r="80" spans="56:56">
      <c r="BD80" s="31"/>
    </row>
    <row r="81" spans="56:56">
      <c r="BD81" s="31"/>
    </row>
    <row r="82" spans="56:56">
      <c r="BD82" s="31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7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pageSetUpPr fitToPage="1"/>
  </sheetPr>
  <dimension ref="A1:BE88"/>
  <sheetViews>
    <sheetView workbookViewId="0">
      <pane xSplit="2" ySplit="5" topLeftCell="C6" activePane="bottomRight" state="frozen"/>
      <selection activeCell="B2" sqref="B2:B3"/>
      <selection pane="topRight" activeCell="B2" sqref="B2:B3"/>
      <selection pane="bottomLeft" activeCell="B2" sqref="B2:B3"/>
      <selection pane="bottomRight" activeCell="B2" sqref="B2:B4"/>
    </sheetView>
  </sheetViews>
  <sheetFormatPr defaultRowHeight="12.5"/>
  <cols>
    <col min="1" max="1" width="1.7265625" customWidth="1"/>
    <col min="2" max="2" width="20.7265625" customWidth="1"/>
    <col min="3" max="21" width="5.6328125" style="377" customWidth="1"/>
    <col min="22" max="28" width="6.7265625" style="377" hidden="1" customWidth="1"/>
    <col min="29" max="29" width="1.7265625" style="377" customWidth="1"/>
    <col min="30" max="48" width="5.6328125" style="378" customWidth="1"/>
    <col min="49" max="49" width="5.6328125" style="378" hidden="1" customWidth="1"/>
    <col min="50" max="55" width="6.7265625" style="378" hidden="1" customWidth="1"/>
  </cols>
  <sheetData>
    <row r="1" spans="1:57" ht="9" customHeight="1" thickBot="1">
      <c r="A1" s="56">
        <f>[2]RWE!$A$24</f>
        <v>3.5</v>
      </c>
      <c r="B1" s="28"/>
      <c r="C1" s="262"/>
      <c r="D1" s="262"/>
      <c r="E1" s="262"/>
      <c r="F1" s="262"/>
      <c r="G1" s="262"/>
      <c r="H1" s="262"/>
      <c r="I1" s="262"/>
      <c r="J1" s="262"/>
      <c r="K1" s="262"/>
      <c r="L1" s="262"/>
      <c r="M1" s="262"/>
      <c r="N1" s="262"/>
      <c r="O1" s="262"/>
      <c r="P1" s="262"/>
      <c r="Q1" s="262"/>
      <c r="R1" s="262"/>
      <c r="S1" s="262"/>
      <c r="T1" s="262"/>
      <c r="U1" s="262"/>
      <c r="V1" s="262"/>
      <c r="W1" s="262"/>
      <c r="X1" s="262"/>
      <c r="Y1" s="262"/>
      <c r="Z1" s="262"/>
      <c r="AA1" s="262"/>
      <c r="AB1" s="262"/>
      <c r="AC1" s="262"/>
      <c r="AD1" s="262"/>
      <c r="AE1" s="262"/>
      <c r="AF1" s="262"/>
      <c r="AG1" s="262"/>
      <c r="AH1" s="262"/>
      <c r="AI1" s="262"/>
      <c r="AJ1" s="262"/>
      <c r="AK1" s="262"/>
      <c r="AL1" s="262"/>
      <c r="AM1" s="262"/>
      <c r="AN1" s="262"/>
      <c r="AO1" s="262"/>
      <c r="AP1" s="262"/>
      <c r="AQ1" s="262"/>
      <c r="AR1" s="262"/>
      <c r="AS1" s="262"/>
      <c r="AT1" s="262"/>
      <c r="AU1" s="262"/>
      <c r="AV1" s="262"/>
      <c r="AW1" s="262"/>
      <c r="AX1" s="262"/>
      <c r="AY1" s="262"/>
      <c r="AZ1" s="262"/>
      <c r="BA1" s="262"/>
      <c r="BB1" s="262"/>
      <c r="BC1" s="262"/>
    </row>
    <row r="2" spans="1:57" ht="16" thickTop="1">
      <c r="B2" s="693" t="s">
        <v>206</v>
      </c>
      <c r="C2" s="715" t="s">
        <v>100</v>
      </c>
      <c r="D2" s="716"/>
      <c r="E2" s="716"/>
      <c r="F2" s="716"/>
      <c r="G2" s="716"/>
      <c r="H2" s="716"/>
      <c r="I2" s="716"/>
      <c r="J2" s="716"/>
      <c r="K2" s="716"/>
      <c r="L2" s="716"/>
      <c r="M2" s="716"/>
      <c r="N2" s="716"/>
      <c r="O2" s="716"/>
      <c r="P2" s="716"/>
      <c r="Q2" s="716"/>
      <c r="R2" s="716"/>
      <c r="S2" s="716"/>
      <c r="T2" s="716"/>
      <c r="U2" s="716"/>
      <c r="V2" s="716"/>
      <c r="W2" s="716"/>
      <c r="X2" s="716"/>
      <c r="Y2" s="716"/>
      <c r="Z2" s="716"/>
      <c r="AA2" s="716"/>
      <c r="AB2" s="717"/>
      <c r="AC2" s="324"/>
      <c r="AD2" s="711" t="s">
        <v>142</v>
      </c>
      <c r="AE2" s="712"/>
      <c r="AF2" s="712"/>
      <c r="AG2" s="712"/>
      <c r="AH2" s="712"/>
      <c r="AI2" s="712"/>
      <c r="AJ2" s="712"/>
      <c r="AK2" s="712"/>
      <c r="AL2" s="712"/>
      <c r="AM2" s="712"/>
      <c r="AN2" s="712"/>
      <c r="AO2" s="712"/>
      <c r="AP2" s="712"/>
      <c r="AQ2" s="712"/>
      <c r="AR2" s="712"/>
      <c r="AS2" s="712"/>
      <c r="AT2" s="712"/>
      <c r="AU2" s="712"/>
      <c r="AV2" s="712"/>
      <c r="AW2" s="712"/>
      <c r="AX2" s="712"/>
      <c r="AY2" s="712"/>
      <c r="AZ2" s="712"/>
      <c r="BA2" s="712"/>
      <c r="BB2" s="712"/>
      <c r="BC2" s="712"/>
      <c r="BD2" s="553"/>
    </row>
    <row r="3" spans="1:57" ht="13" thickBot="1">
      <c r="B3" s="694"/>
      <c r="C3" s="705" t="s">
        <v>66</v>
      </c>
      <c r="D3" s="706"/>
      <c r="E3" s="706"/>
      <c r="F3" s="706"/>
      <c r="G3" s="706"/>
      <c r="H3" s="706"/>
      <c r="I3" s="706"/>
      <c r="J3" s="706"/>
      <c r="K3" s="706"/>
      <c r="L3" s="706"/>
      <c r="M3" s="706"/>
      <c r="N3" s="706"/>
      <c r="O3" s="706"/>
      <c r="P3" s="706"/>
      <c r="Q3" s="706"/>
      <c r="R3" s="706"/>
      <c r="S3" s="706"/>
      <c r="T3" s="706"/>
      <c r="U3" s="706"/>
      <c r="V3" s="706"/>
      <c r="W3" s="706"/>
      <c r="X3" s="706"/>
      <c r="Y3" s="706"/>
      <c r="Z3" s="706"/>
      <c r="AA3" s="706"/>
      <c r="AB3" s="707"/>
      <c r="AC3" s="325"/>
      <c r="AD3" s="713" t="s">
        <v>207</v>
      </c>
      <c r="AE3" s="714"/>
      <c r="AF3" s="714"/>
      <c r="AG3" s="714"/>
      <c r="AH3" s="714"/>
      <c r="AI3" s="714"/>
      <c r="AJ3" s="714"/>
      <c r="AK3" s="714"/>
      <c r="AL3" s="714"/>
      <c r="AM3" s="714"/>
      <c r="AN3" s="714"/>
      <c r="AO3" s="714"/>
      <c r="AP3" s="714"/>
      <c r="AQ3" s="714"/>
      <c r="AR3" s="714"/>
      <c r="AS3" s="714"/>
      <c r="AT3" s="714"/>
      <c r="AU3" s="714"/>
      <c r="AV3" s="714"/>
      <c r="AW3" s="714"/>
      <c r="AX3" s="714"/>
      <c r="AY3" s="714"/>
      <c r="AZ3" s="714"/>
      <c r="BA3" s="714"/>
      <c r="BB3" s="714"/>
      <c r="BC3" s="714"/>
      <c r="BD3" s="553"/>
    </row>
    <row r="4" spans="1:57" ht="20" customHeight="1" thickTop="1" thickBot="1">
      <c r="B4" s="695"/>
      <c r="C4" s="597">
        <v>2000</v>
      </c>
      <c r="D4" s="548">
        <v>2001</v>
      </c>
      <c r="E4" s="548">
        <v>2002</v>
      </c>
      <c r="F4" s="548">
        <v>2003</v>
      </c>
      <c r="G4" s="548">
        <v>2004</v>
      </c>
      <c r="H4" s="548">
        <v>2005</v>
      </c>
      <c r="I4" s="548">
        <v>2006</v>
      </c>
      <c r="J4" s="548">
        <v>2007</v>
      </c>
      <c r="K4" s="548">
        <f>1+J4</f>
        <v>2008</v>
      </c>
      <c r="L4" s="548">
        <f>1+K4</f>
        <v>2009</v>
      </c>
      <c r="M4" s="548">
        <f>1+L4</f>
        <v>2010</v>
      </c>
      <c r="N4" s="548">
        <f>1+M4</f>
        <v>2011</v>
      </c>
      <c r="O4" s="548">
        <f t="shared" ref="O4:AB4" si="0">1+N4</f>
        <v>2012</v>
      </c>
      <c r="P4" s="548">
        <f t="shared" si="0"/>
        <v>2013</v>
      </c>
      <c r="Q4" s="548">
        <f t="shared" si="0"/>
        <v>2014</v>
      </c>
      <c r="R4" s="548">
        <f t="shared" si="0"/>
        <v>2015</v>
      </c>
      <c r="S4" s="548">
        <f t="shared" si="0"/>
        <v>2016</v>
      </c>
      <c r="T4" s="548">
        <f t="shared" si="0"/>
        <v>2017</v>
      </c>
      <c r="U4" s="548">
        <f t="shared" si="0"/>
        <v>2018</v>
      </c>
      <c r="V4" s="548">
        <f t="shared" si="0"/>
        <v>2019</v>
      </c>
      <c r="W4" s="548">
        <f t="shared" si="0"/>
        <v>2020</v>
      </c>
      <c r="X4" s="548">
        <f t="shared" si="0"/>
        <v>2021</v>
      </c>
      <c r="Y4" s="548">
        <f t="shared" si="0"/>
        <v>2022</v>
      </c>
      <c r="Z4" s="548">
        <f t="shared" si="0"/>
        <v>2023</v>
      </c>
      <c r="AA4" s="548">
        <f t="shared" si="0"/>
        <v>2024</v>
      </c>
      <c r="AB4" s="548">
        <f t="shared" si="0"/>
        <v>2025</v>
      </c>
      <c r="AC4" s="330"/>
      <c r="AD4" s="326">
        <v>2000</v>
      </c>
      <c r="AE4" s="327">
        <v>2001</v>
      </c>
      <c r="AF4" s="327">
        <v>2002</v>
      </c>
      <c r="AG4" s="327">
        <v>2003</v>
      </c>
      <c r="AH4" s="327">
        <v>2004</v>
      </c>
      <c r="AI4" s="327">
        <v>2005</v>
      </c>
      <c r="AJ4" s="327">
        <v>2006</v>
      </c>
      <c r="AK4" s="328">
        <v>2007</v>
      </c>
      <c r="AL4" s="327">
        <f t="shared" ref="AL4:AQ4" si="1">1+AK4</f>
        <v>2008</v>
      </c>
      <c r="AM4" s="540">
        <f t="shared" si="1"/>
        <v>2009</v>
      </c>
      <c r="AN4" s="548">
        <f t="shared" si="1"/>
        <v>2010</v>
      </c>
      <c r="AO4" s="548">
        <f t="shared" si="1"/>
        <v>2011</v>
      </c>
      <c r="AP4" s="548">
        <f t="shared" si="1"/>
        <v>2012</v>
      </c>
      <c r="AQ4" s="548">
        <f t="shared" si="1"/>
        <v>2013</v>
      </c>
      <c r="AR4" s="548">
        <f t="shared" ref="AR4:BA4" si="2">1+AQ4</f>
        <v>2014</v>
      </c>
      <c r="AS4" s="548">
        <f t="shared" si="2"/>
        <v>2015</v>
      </c>
      <c r="AT4" s="548">
        <f t="shared" si="2"/>
        <v>2016</v>
      </c>
      <c r="AU4" s="548">
        <f t="shared" si="2"/>
        <v>2017</v>
      </c>
      <c r="AV4" s="548">
        <f t="shared" si="2"/>
        <v>2018</v>
      </c>
      <c r="AW4" s="548">
        <f t="shared" si="2"/>
        <v>2019</v>
      </c>
      <c r="AX4" s="548">
        <f t="shared" si="2"/>
        <v>2020</v>
      </c>
      <c r="AY4" s="548">
        <f t="shared" si="2"/>
        <v>2021</v>
      </c>
      <c r="AZ4" s="548">
        <f t="shared" si="2"/>
        <v>2022</v>
      </c>
      <c r="BA4" s="548">
        <f t="shared" si="2"/>
        <v>2023</v>
      </c>
      <c r="BB4" s="548">
        <f>1+BA4</f>
        <v>2024</v>
      </c>
      <c r="BC4" s="329">
        <f>1+BB4</f>
        <v>2025</v>
      </c>
      <c r="BD4" s="553"/>
    </row>
    <row r="5" spans="1:57" ht="20" customHeight="1" thickTop="1" thickBot="1">
      <c r="B5" s="26" t="s">
        <v>15</v>
      </c>
      <c r="C5" s="556">
        <f>1/$A$1*'[1]48Exp'!B$263</f>
        <v>4.274007621487697</v>
      </c>
      <c r="D5" s="557">
        <f>1/$A$1*'[1]48Exp'!C$263</f>
        <v>4.2244558456616161</v>
      </c>
      <c r="E5" s="557">
        <f>1/$A$1*'[1]48Exp'!D$263</f>
        <v>4.5880687516495646</v>
      </c>
      <c r="F5" s="557">
        <f>1/$A$1*'[1]48Exp'!E$263</f>
        <v>4.7822854644323236</v>
      </c>
      <c r="G5" s="557">
        <f>1/$A$1*'[1]48Exp'!F$263</f>
        <v>4.82264953190331</v>
      </c>
      <c r="H5" s="557">
        <f>1/$A$1*'[1]48Exp'!G$263</f>
        <v>5.0608199742238815</v>
      </c>
      <c r="I5" s="557">
        <f>1/$A$1*'[1]48Exp'!H$263</f>
        <v>4.9619699646310238</v>
      </c>
      <c r="J5" s="557">
        <f>1/$A$1*'[1]48Exp'!I$263</f>
        <v>4.8315123816188619</v>
      </c>
      <c r="K5" s="557">
        <f>1/$A$1*'[1]48Exp'!J$263</f>
        <v>4.2731291220369227</v>
      </c>
      <c r="L5" s="557">
        <f>1/$A$1*'[1]48Exp'!K$263</f>
        <v>3.7132249644127704</v>
      </c>
      <c r="M5" s="557">
        <f>1/$A$1*'[1]48Exp'!L$263</f>
        <v>3.8539056405933989</v>
      </c>
      <c r="N5" s="557">
        <f>1/$A$1*'[1]48Exp'!M$263</f>
        <v>3.5414754449047985</v>
      </c>
      <c r="O5" s="557">
        <f>1/$A$1*'[1]48Exp'!N$263</f>
        <v>3.3359843872497845</v>
      </c>
      <c r="P5" s="557">
        <f>1/$A$1*'[1]48Exp'!O$263</f>
        <v>3.4249692146068371</v>
      </c>
      <c r="Q5" s="557">
        <f>1/$A$1*'[1]48Exp'!P$263</f>
        <v>3.7648049087721169</v>
      </c>
      <c r="R5" s="557">
        <f>1/$A$1*'[1]48Exp'!Q$263</f>
        <v>3.9783021025321514</v>
      </c>
      <c r="S5" s="557">
        <f>1/$A$1*'[1]48Exp'!R$263</f>
        <v>4.184712169492256</v>
      </c>
      <c r="T5" s="557">
        <f>1/$A$1*'[1]48Exp'!S$263</f>
        <v>4.7282461434223118</v>
      </c>
      <c r="U5" s="557">
        <f>1/$A$1*'[1]48Exp'!T$263</f>
        <v>4.667201926431348</v>
      </c>
      <c r="V5" s="557">
        <f>1/$A$1*'[1]48Exp'!U$263</f>
        <v>0</v>
      </c>
      <c r="W5" s="557">
        <f>1/$A$1*'[1]48Exp'!V$263</f>
        <v>0</v>
      </c>
      <c r="X5" s="557">
        <f>1/$A$1*'[1]48Exp'!W$263</f>
        <v>0</v>
      </c>
      <c r="Y5" s="557">
        <f>1/$A$1*'[1]48Exp'!X$263</f>
        <v>0</v>
      </c>
      <c r="Z5" s="557">
        <f>1/$A$1*'[1]48Exp'!Y$263</f>
        <v>0</v>
      </c>
      <c r="AA5" s="557">
        <f>1/$A$1*'[1]48Exp'!Z$263</f>
        <v>0</v>
      </c>
      <c r="AB5" s="557">
        <f>1/$A$1*'[1]48Exp'!AA$263</f>
        <v>0</v>
      </c>
      <c r="AC5" s="332"/>
      <c r="AD5" s="331">
        <f>1/1000*'[1]48Exp'!AB$263</f>
        <v>4.1527113855165982</v>
      </c>
      <c r="AE5" s="331">
        <f>1/1000*'[1]48Exp'!AC$263</f>
        <v>4.0960812539899996</v>
      </c>
      <c r="AF5" s="331">
        <f>1/1000*'[1]48Exp'!AD$263</f>
        <v>4.3496875774416015</v>
      </c>
      <c r="AG5" s="331">
        <f>1/1000*'[1]48Exp'!AE$263</f>
        <v>5.2726012935231976</v>
      </c>
      <c r="AH5" s="331">
        <f>1/1000*'[1]48Exp'!AF$263</f>
        <v>5.7380342287596946</v>
      </c>
      <c r="AI5" s="331">
        <f>1/1000*'[1]48Exp'!AG$263</f>
        <v>5.7733129166427002</v>
      </c>
      <c r="AJ5" s="331">
        <f>1/1000*'[1]48Exp'!AH$263</f>
        <v>5.9720509451171946</v>
      </c>
      <c r="AK5" s="331">
        <f>1/1000*'[1]48Exp'!AI$263</f>
        <v>6.8021312812125014</v>
      </c>
      <c r="AL5" s="331">
        <f>1/1000*'[1]48Exp'!AJ$263</f>
        <v>6.8703232973475998</v>
      </c>
      <c r="AM5" s="331">
        <f>1/1000*'[1]48Exp'!AK$263</f>
        <v>5.7565590871228007</v>
      </c>
      <c r="AN5" s="331">
        <f>1/1000*'[1]48Exp'!AL$263</f>
        <v>6.0090294652524037</v>
      </c>
      <c r="AO5" s="331">
        <f>1/1000*'[1]48Exp'!AM$263</f>
        <v>6.1969166357760015</v>
      </c>
      <c r="AP5" s="331">
        <f>1/1000*'[1]48Exp'!AN$263</f>
        <v>4.927848155454404</v>
      </c>
      <c r="AQ5" s="331">
        <f>1/1000*'[1]48Exp'!AO$263</f>
        <v>5.1699314432177994</v>
      </c>
      <c r="AR5" s="331">
        <f>1/1000*'[1]48Exp'!AP$263</f>
        <v>5.557873087753002</v>
      </c>
      <c r="AS5" s="331">
        <f>1/1000*'[1]48Exp'!AQ$263</f>
        <v>4.7691138854660018</v>
      </c>
      <c r="AT5" s="331">
        <f>1/1000*'[1]48Exp'!AR$263</f>
        <v>4.9173533243824012</v>
      </c>
      <c r="AU5" s="331">
        <f>1/1000*'[1]48Exp'!AS$263</f>
        <v>5.4358634827640007</v>
      </c>
      <c r="AV5" s="331">
        <f>1/1000*'[1]48Exp'!AT$263</f>
        <v>5.7932492886569991</v>
      </c>
      <c r="AW5" s="331">
        <f>1/1000*'[1]48Exp'!AU$263</f>
        <v>0</v>
      </c>
      <c r="AX5" s="331">
        <f>1/1000*'[1]48Exp'!AV$263</f>
        <v>0</v>
      </c>
      <c r="AY5" s="331">
        <f>1/1000*'[1]48Exp'!AW$263</f>
        <v>0</v>
      </c>
      <c r="AZ5" s="331">
        <f>1/1000*'[1]48Exp'!AX$263</f>
        <v>0</v>
      </c>
      <c r="BA5" s="331">
        <f>1/1000*'[1]48Exp'!AY$263</f>
        <v>0</v>
      </c>
      <c r="BB5" s="331">
        <f>1/1000*'[1]48Exp'!AZ$263</f>
        <v>0</v>
      </c>
      <c r="BC5" s="605">
        <f>1/1000*'[1]48Exp'!BA$263</f>
        <v>0</v>
      </c>
      <c r="BD5" s="619"/>
      <c r="BE5" s="31"/>
    </row>
    <row r="6" spans="1:57" ht="17.149999999999999" customHeight="1" thickTop="1">
      <c r="B6" s="51" t="s">
        <v>20</v>
      </c>
      <c r="C6" s="333">
        <f>1/$A$1*'[1]48Exp'!B$266</f>
        <v>5.1407549308333321E-2</v>
      </c>
      <c r="D6" s="334">
        <f>1/$A$1*'[1]48Exp'!C$266</f>
        <v>5.6420419829761898E-2</v>
      </c>
      <c r="E6" s="334">
        <f>1/$A$1*'[1]48Exp'!D$266</f>
        <v>6.8048215009523794E-2</v>
      </c>
      <c r="F6" s="334">
        <f>1/$A$1*'[1]48Exp'!E$266</f>
        <v>8.3591735928571415E-2</v>
      </c>
      <c r="G6" s="334">
        <f>1/$A$1*'[1]48Exp'!F$266</f>
        <v>8.1696480236075036E-2</v>
      </c>
      <c r="H6" s="334">
        <f>1/$A$1*'[1]48Exp'!G$266</f>
        <v>9.5689144732900425E-2</v>
      </c>
      <c r="I6" s="334">
        <f>1/$A$1*'[1]48Exp'!H$266</f>
        <v>9.88416220904762E-2</v>
      </c>
      <c r="J6" s="334">
        <f>1/$A$1*'[1]48Exp'!I$266</f>
        <v>0.41128757278776851</v>
      </c>
      <c r="K6" s="334">
        <f>1/$A$1*'[1]48Exp'!J$266</f>
        <v>0.10692528024725273</v>
      </c>
      <c r="L6" s="334">
        <f>1/$A$1*'[1]48Exp'!K$266</f>
        <v>9.206152684747472E-2</v>
      </c>
      <c r="M6" s="334">
        <f>1/$A$1*'[1]48Exp'!L$266</f>
        <v>7.8203240037878763E-2</v>
      </c>
      <c r="N6" s="334">
        <f>1/$A$1*'[1]48Exp'!M$266</f>
        <v>7.3317355357142844E-2</v>
      </c>
      <c r="O6" s="334">
        <f>1/$A$1*'[1]48Exp'!N$266</f>
        <v>7.6362800182467536E-2</v>
      </c>
      <c r="P6" s="334">
        <f>1/$A$1*'[1]48Exp'!O$266</f>
        <v>8.4129971114479965E-2</v>
      </c>
      <c r="Q6" s="334">
        <f>1/$A$1*'[1]48Exp'!P$266</f>
        <v>9.0033111443055522E-2</v>
      </c>
      <c r="R6" s="334">
        <f>1/$A$1*'[1]48Exp'!Q$266</f>
        <v>0.11188019786976285</v>
      </c>
      <c r="S6" s="334">
        <f>1/$A$1*'[1]48Exp'!R$266</f>
        <v>7.339424764672918E-2</v>
      </c>
      <c r="T6" s="334">
        <f>1/$A$1*'[1]48Exp'!S$266</f>
        <v>9.2560439098268388E-2</v>
      </c>
      <c r="U6" s="334">
        <f>1/$A$1*'[1]48Exp'!T$266</f>
        <v>9.3906594661111092E-2</v>
      </c>
      <c r="V6" s="334">
        <f>1/$A$1*'[1]48Exp'!U$266</f>
        <v>0</v>
      </c>
      <c r="W6" s="334">
        <f>1/$A$1*'[1]48Exp'!V$266</f>
        <v>0</v>
      </c>
      <c r="X6" s="334">
        <f>1/$A$1*'[1]48Exp'!W$266</f>
        <v>0</v>
      </c>
      <c r="Y6" s="334">
        <f>1/$A$1*'[1]48Exp'!X$266</f>
        <v>0</v>
      </c>
      <c r="Z6" s="334">
        <f>1/$A$1*'[1]48Exp'!Y$266</f>
        <v>0</v>
      </c>
      <c r="AA6" s="334">
        <f>1/$A$1*'[1]48Exp'!Z$266</f>
        <v>0</v>
      </c>
      <c r="AB6" s="334">
        <f>1/$A$1*'[1]48Exp'!AA$266</f>
        <v>0</v>
      </c>
      <c r="AC6" s="336"/>
      <c r="AD6" s="334">
        <f>1/1000*'[1]48Exp'!AB$266</f>
        <v>4.1521541485505999E-2</v>
      </c>
      <c r="AE6" s="334">
        <f>1/1000*'[1]48Exp'!AC$266</f>
        <v>4.2517305110799992E-2</v>
      </c>
      <c r="AF6" s="334">
        <f>1/1000*'[1]48Exp'!AD$266</f>
        <v>4.6129783507199998E-2</v>
      </c>
      <c r="AG6" s="334">
        <f>1/1000*'[1]48Exp'!AE$266</f>
        <v>7.2354406017600001E-2</v>
      </c>
      <c r="AH6" s="334">
        <f>1/1000*'[1]48Exp'!AF$266</f>
        <v>7.6973324364300003E-2</v>
      </c>
      <c r="AI6" s="334">
        <f>1/1000*'[1]48Exp'!AG$266</f>
        <v>8.6799396426600006E-2</v>
      </c>
      <c r="AJ6" s="334">
        <f>1/1000*'[1]48Exp'!AH$266</f>
        <v>0.1001887085552</v>
      </c>
      <c r="AK6" s="334">
        <f>1/1000*'[1]48Exp'!AI$266</f>
        <v>0.117876685813</v>
      </c>
      <c r="AL6" s="334">
        <f>1/1000*'[1]48Exp'!AJ$266</f>
        <v>0.11959460149600001</v>
      </c>
      <c r="AM6" s="334">
        <f>1/1000*'[1]48Exp'!AK$266</f>
        <v>9.69133136708E-2</v>
      </c>
      <c r="AN6" s="334">
        <f>1/1000*'[1]48Exp'!AL$266</f>
        <v>8.7111347964299993E-2</v>
      </c>
      <c r="AO6" s="334">
        <f>1/1000*'[1]48Exp'!AM$266</f>
        <v>9.1628387472E-2</v>
      </c>
      <c r="AP6" s="334">
        <f>1/1000*'[1]48Exp'!AN$266</f>
        <v>8.5890635036800014E-2</v>
      </c>
      <c r="AQ6" s="334">
        <f>1/1000*'[1]48Exp'!AO$266</f>
        <v>9.6460836654299983E-2</v>
      </c>
      <c r="AR6" s="334">
        <f>1/1000*'[1]48Exp'!AP$266</f>
        <v>9.7414831819E-2</v>
      </c>
      <c r="AS6" s="334">
        <f>1/1000*'[1]48Exp'!AQ$266</f>
        <v>9.7389759788999997E-2</v>
      </c>
      <c r="AT6" s="334">
        <f>1/1000*'[1]48Exp'!AR$266</f>
        <v>7.9040190240699984E-2</v>
      </c>
      <c r="AU6" s="334">
        <f>1/1000*'[1]48Exp'!AS$266</f>
        <v>9.4719312401999989E-2</v>
      </c>
      <c r="AV6" s="334">
        <f>1/1000*'[1]48Exp'!AT$266</f>
        <v>0.10657982566700003</v>
      </c>
      <c r="AW6" s="334">
        <f>1/1000*'[1]48Exp'!AU$266</f>
        <v>0</v>
      </c>
      <c r="AX6" s="334">
        <f>1/1000*'[1]48Exp'!AV$266</f>
        <v>0</v>
      </c>
      <c r="AY6" s="334">
        <f>1/1000*'[1]48Exp'!AW$266</f>
        <v>0</v>
      </c>
      <c r="AZ6" s="334">
        <f>1/1000*'[1]48Exp'!AX$266</f>
        <v>0</v>
      </c>
      <c r="BA6" s="334">
        <f>1/1000*'[1]48Exp'!AY$266</f>
        <v>0</v>
      </c>
      <c r="BB6" s="334">
        <f>1/1000*'[1]48Exp'!AZ$266</f>
        <v>0</v>
      </c>
      <c r="BC6" s="335">
        <f>1/1000*'[1]48Exp'!BA$266</f>
        <v>0</v>
      </c>
      <c r="BD6" s="619"/>
      <c r="BE6" s="31"/>
    </row>
    <row r="7" spans="1:57">
      <c r="B7" s="5" t="s">
        <v>101</v>
      </c>
      <c r="C7" s="338">
        <f>1/$A$1*'[1]48Exp'!B$6</f>
        <v>4.1255709750000003E-3</v>
      </c>
      <c r="D7" s="339">
        <f>1/$A$1*'[1]48Exp'!C$6</f>
        <v>4.5175281393939407E-3</v>
      </c>
      <c r="E7" s="339">
        <f>1/$A$1*'[1]48Exp'!D$6</f>
        <v>3.0344153611111106E-3</v>
      </c>
      <c r="F7" s="339">
        <f>1/$A$1*'[1]48Exp'!E$6</f>
        <v>3.7430915333333328E-3</v>
      </c>
      <c r="G7" s="339">
        <f>1/$A$1*'[1]48Exp'!F$6</f>
        <v>1.0845212638095238E-2</v>
      </c>
      <c r="H7" s="339">
        <f>1/$A$1*'[1]48Exp'!G$6</f>
        <v>1.3659787833333331E-2</v>
      </c>
      <c r="I7" s="339">
        <f>1/$A$1*'[1]48Exp'!H$6</f>
        <v>7.2244338166666654E-3</v>
      </c>
      <c r="J7" s="339">
        <f>1/$A$1*'[1]48Exp'!I$6</f>
        <v>1.5374169080392153E-2</v>
      </c>
      <c r="K7" s="339">
        <f>1/$A$1*'[1]48Exp'!J$6</f>
        <v>6.5413171410256413E-3</v>
      </c>
      <c r="L7" s="339">
        <f>1/$A$1*'[1]48Exp'!K$6</f>
        <v>4.7949571944444439E-3</v>
      </c>
      <c r="M7" s="339">
        <f>1/$A$1*'[1]48Exp'!L$6</f>
        <v>4.7380568833333336E-3</v>
      </c>
      <c r="N7" s="339">
        <f>1/$A$1*'[1]48Exp'!M$6</f>
        <v>5.8308851285714279E-3</v>
      </c>
      <c r="O7" s="339">
        <f>1/$A$1*'[1]48Exp'!N$6</f>
        <v>1.2485428371428568E-2</v>
      </c>
      <c r="P7" s="339">
        <f>1/$A$1*'[1]48Exp'!O$6</f>
        <v>1.0495184027777776E-2</v>
      </c>
      <c r="Q7" s="339">
        <f>1/$A$1*'[1]48Exp'!P$6</f>
        <v>9.0060201190476155E-3</v>
      </c>
      <c r="R7" s="339">
        <f>1/$A$1*'[1]48Exp'!Q$6</f>
        <v>1.4867449906060601E-2</v>
      </c>
      <c r="S7" s="339">
        <f>1/$A$1*'[1]48Exp'!R$6</f>
        <v>6.9000786190476183E-3</v>
      </c>
      <c r="T7" s="339">
        <f>1/$A$1*'[1]48Exp'!S$6</f>
        <v>1.082221467229437E-2</v>
      </c>
      <c r="U7" s="339">
        <f>1/$A$1*'[1]48Exp'!T$6</f>
        <v>8.821703866666664E-3</v>
      </c>
      <c r="V7" s="339">
        <f>1/$A$1*'[1]48Exp'!U$6</f>
        <v>0</v>
      </c>
      <c r="W7" s="339">
        <f>1/$A$1*'[1]48Exp'!V$6</f>
        <v>0</v>
      </c>
      <c r="X7" s="339">
        <f>1/$A$1*'[1]48Exp'!W$6</f>
        <v>0</v>
      </c>
      <c r="Y7" s="339">
        <f>1/$A$1*'[1]48Exp'!X$6</f>
        <v>0</v>
      </c>
      <c r="Z7" s="339">
        <f>1/$A$1*'[1]48Exp'!Y$6</f>
        <v>0</v>
      </c>
      <c r="AA7" s="339">
        <f>1/$A$1*'[1]48Exp'!Z$6</f>
        <v>0</v>
      </c>
      <c r="AB7" s="339">
        <f>1/$A$1*'[1]48Exp'!AA$6</f>
        <v>0</v>
      </c>
      <c r="AC7" s="341"/>
      <c r="AD7" s="339">
        <f>1/1000*'[1]48Exp'!AB$6</f>
        <v>3.0510816564600003E-3</v>
      </c>
      <c r="AE7" s="339">
        <f>1/1000*'[1]48Exp'!AC$6</f>
        <v>3.4064674403999997E-3</v>
      </c>
      <c r="AF7" s="339">
        <f>1/1000*'[1]48Exp'!AD$6</f>
        <v>1.8752297615999998E-3</v>
      </c>
      <c r="AG7" s="339">
        <f>1/1000*'[1]48Exp'!AE$6</f>
        <v>2.9074385199999997E-3</v>
      </c>
      <c r="AH7" s="339">
        <f>1/1000*'[1]48Exp'!AF$6</f>
        <v>6.2402221300999995E-3</v>
      </c>
      <c r="AI7" s="339">
        <f>1/1000*'[1]48Exp'!AG$6</f>
        <v>8.1205529691000013E-3</v>
      </c>
      <c r="AJ7" s="339">
        <f>1/1000*'[1]48Exp'!AH$6</f>
        <v>5.8686091088000006E-3</v>
      </c>
      <c r="AK7" s="339">
        <f>1/1000*'[1]48Exp'!AI$6</f>
        <v>1.2305735945999999E-2</v>
      </c>
      <c r="AL7" s="339">
        <f>1/1000*'[1]48Exp'!AJ$6</f>
        <v>7.2190305672000009E-3</v>
      </c>
      <c r="AM7" s="339">
        <f>1/1000*'[1]48Exp'!AK$6</f>
        <v>6.4518078020000006E-3</v>
      </c>
      <c r="AN7" s="339">
        <f>1/1000*'[1]48Exp'!AL$6</f>
        <v>5.8281616529999997E-3</v>
      </c>
      <c r="AO7" s="339">
        <f>1/1000*'[1]48Exp'!AM$6</f>
        <v>9.5098419359999995E-3</v>
      </c>
      <c r="AP7" s="339">
        <f>1/1000*'[1]48Exp'!AN$6</f>
        <v>1.7116485900799998E-2</v>
      </c>
      <c r="AQ7" s="339">
        <f>1/1000*'[1]48Exp'!AO$6</f>
        <v>1.5993899245200002E-2</v>
      </c>
      <c r="AR7" s="339">
        <f>1/1000*'[1]48Exp'!AP$6</f>
        <v>1.6610519798999999E-2</v>
      </c>
      <c r="AS7" s="339">
        <f>1/1000*'[1]48Exp'!AQ$6</f>
        <v>1.7592808939999999E-2</v>
      </c>
      <c r="AT7" s="339">
        <f>1/1000*'[1]48Exp'!AR$6</f>
        <v>1.1167684562599998E-2</v>
      </c>
      <c r="AU7" s="339">
        <f>1/1000*'[1]48Exp'!AS$6</f>
        <v>1.4759499998099999E-2</v>
      </c>
      <c r="AV7" s="339">
        <f>1/1000*'[1]48Exp'!AT$6</f>
        <v>1.1665520003000002E-2</v>
      </c>
      <c r="AW7" s="339">
        <f>1/1000*'[1]48Exp'!AU$6</f>
        <v>0</v>
      </c>
      <c r="AX7" s="339">
        <f>1/1000*'[1]48Exp'!AV$6</f>
        <v>0</v>
      </c>
      <c r="AY7" s="339">
        <f>1/1000*'[1]48Exp'!AW$6</f>
        <v>0</v>
      </c>
      <c r="AZ7" s="339">
        <f>1/1000*'[1]48Exp'!AX$6</f>
        <v>0</v>
      </c>
      <c r="BA7" s="339">
        <f>1/1000*'[1]48Exp'!AY$6</f>
        <v>0</v>
      </c>
      <c r="BB7" s="339">
        <f>1/1000*'[1]48Exp'!AZ$6</f>
        <v>0</v>
      </c>
      <c r="BC7" s="340">
        <f>1/1000*'[1]48Exp'!BA$6</f>
        <v>0</v>
      </c>
      <c r="BD7" s="619"/>
      <c r="BE7" s="31"/>
    </row>
    <row r="8" spans="1:57">
      <c r="B8" s="5" t="s">
        <v>87</v>
      </c>
      <c r="C8" s="338">
        <f>1/$A$1*'[1]48Exp'!B$75</f>
        <v>5.4304429250000008E-3</v>
      </c>
      <c r="D8" s="339">
        <f>1/$A$1*'[1]48Exp'!C$75</f>
        <v>7.7500133416666681E-3</v>
      </c>
      <c r="E8" s="339">
        <f>1/$A$1*'[1]48Exp'!D$75</f>
        <v>1.0377878511904763E-2</v>
      </c>
      <c r="F8" s="339">
        <f>1/$A$1*'[1]48Exp'!E$75</f>
        <v>1.516971057380952E-2</v>
      </c>
      <c r="G8" s="339">
        <f>1/$A$1*'[1]48Exp'!F$75</f>
        <v>1.4260876516666663E-2</v>
      </c>
      <c r="H8" s="339">
        <f>1/$A$1*'[1]48Exp'!G$75</f>
        <v>1.8819331329797979E-2</v>
      </c>
      <c r="I8" s="339">
        <f>1/$A$1*'[1]48Exp'!H$75</f>
        <v>2.6373639432539689E-2</v>
      </c>
      <c r="J8" s="339">
        <f>1/$A$1*'[1]48Exp'!I$75</f>
        <v>2.0453147086274499E-2</v>
      </c>
      <c r="K8" s="339">
        <f>1/$A$1*'[1]48Exp'!J$75</f>
        <v>1.6373590533791203E-2</v>
      </c>
      <c r="L8" s="339">
        <f>1/$A$1*'[1]48Exp'!K$75</f>
        <v>2.3112214233838375E-2</v>
      </c>
      <c r="M8" s="339">
        <f>1/$A$1*'[1]48Exp'!L$75</f>
        <v>1.4533698612121207E-2</v>
      </c>
      <c r="N8" s="339">
        <f>1/$A$1*'[1]48Exp'!M$75</f>
        <v>1.7744688790476183E-2</v>
      </c>
      <c r="O8" s="339">
        <f>1/$A$1*'[1]48Exp'!N$75</f>
        <v>1.1582194702380946E-2</v>
      </c>
      <c r="P8" s="339">
        <f>1/$A$1*'[1]48Exp'!O$75</f>
        <v>1.480588466024531E-2</v>
      </c>
      <c r="Q8" s="339">
        <f>1/$A$1*'[1]48Exp'!P$75</f>
        <v>1.6535806761616159E-2</v>
      </c>
      <c r="R8" s="339">
        <f>1/$A$1*'[1]48Exp'!Q$75</f>
        <v>3.0736854444444444E-2</v>
      </c>
      <c r="S8" s="339">
        <f>1/$A$1*'[1]48Exp'!R$75</f>
        <v>1.5869433214718606E-2</v>
      </c>
      <c r="T8" s="339">
        <f>1/$A$1*'[1]48Exp'!S$75</f>
        <v>2.2581913864339817E-2</v>
      </c>
      <c r="U8" s="339">
        <f>1/$A$1*'[1]48Exp'!T$75</f>
        <v>3.0870515113492068E-2</v>
      </c>
      <c r="V8" s="339">
        <f>1/$A$1*'[1]48Exp'!U$75</f>
        <v>0</v>
      </c>
      <c r="W8" s="339">
        <f>1/$A$1*'[1]48Exp'!V$75</f>
        <v>0</v>
      </c>
      <c r="X8" s="339">
        <f>1/$A$1*'[1]48Exp'!W$75</f>
        <v>0</v>
      </c>
      <c r="Y8" s="339">
        <f>1/$A$1*'[1]48Exp'!X$75</f>
        <v>0</v>
      </c>
      <c r="Z8" s="339">
        <f>1/$A$1*'[1]48Exp'!Y$75</f>
        <v>0</v>
      </c>
      <c r="AA8" s="339">
        <f>1/$A$1*'[1]48Exp'!Z$75</f>
        <v>0</v>
      </c>
      <c r="AB8" s="339">
        <f>1/$A$1*'[1]48Exp'!AA$75</f>
        <v>0</v>
      </c>
      <c r="AC8" s="341"/>
      <c r="AD8" s="339">
        <f>1/1000*'[1]48Exp'!AB$75</f>
        <v>4.2675788040510004E-3</v>
      </c>
      <c r="AE8" s="339">
        <f>1/1000*'[1]48Exp'!AC$75</f>
        <v>4.4480126251999997E-3</v>
      </c>
      <c r="AF8" s="339">
        <f>1/1000*'[1]48Exp'!AD$75</f>
        <v>5.0210357664E-3</v>
      </c>
      <c r="AG8" s="339">
        <f>1/1000*'[1]48Exp'!AE$75</f>
        <v>7.7638509312E-3</v>
      </c>
      <c r="AH8" s="339">
        <f>1/1000*'[1]48Exp'!AF$75</f>
        <v>7.9555067424000002E-3</v>
      </c>
      <c r="AI8" s="339">
        <f>1/1000*'[1]48Exp'!AG$75</f>
        <v>1.04472513717E-2</v>
      </c>
      <c r="AJ8" s="339">
        <f>1/1000*'[1]48Exp'!AH$75</f>
        <v>1.6964013574800003E-2</v>
      </c>
      <c r="AK8" s="339">
        <f>1/1000*'[1]48Exp'!AI$75</f>
        <v>1.4265128832E-2</v>
      </c>
      <c r="AL8" s="339">
        <f>1/1000*'[1]48Exp'!AJ$75</f>
        <v>1.25904171708E-2</v>
      </c>
      <c r="AM8" s="339">
        <f>1/1000*'[1]48Exp'!AK$75</f>
        <v>1.8189681646400002E-2</v>
      </c>
      <c r="AN8" s="339">
        <f>1/1000*'[1]48Exp'!AL$75</f>
        <v>1.27016549901E-2</v>
      </c>
      <c r="AO8" s="339">
        <f>1/1000*'[1]48Exp'!AM$75</f>
        <v>1.5925621439999996E-2</v>
      </c>
      <c r="AP8" s="339">
        <f>1/1000*'[1]48Exp'!AN$75</f>
        <v>9.620768695999999E-3</v>
      </c>
      <c r="AQ8" s="339">
        <f>1/1000*'[1]48Exp'!AO$75</f>
        <v>1.1347148277600002E-2</v>
      </c>
      <c r="AR8" s="339">
        <f>1/1000*'[1]48Exp'!AP$75</f>
        <v>1.2049570724500001E-2</v>
      </c>
      <c r="AS8" s="339">
        <f>1/1000*'[1]48Exp'!AQ$75</f>
        <v>1.9230300018999998E-2</v>
      </c>
      <c r="AT8" s="339">
        <f>1/1000*'[1]48Exp'!AR$75</f>
        <v>1.3362624093500001E-2</v>
      </c>
      <c r="AU8" s="339">
        <f>1/1000*'[1]48Exp'!AS$75</f>
        <v>1.6185936037700001E-2</v>
      </c>
      <c r="AV8" s="339">
        <f>1/1000*'[1]48Exp'!AT$75</f>
        <v>2.1486899058000004E-2</v>
      </c>
      <c r="AW8" s="339">
        <f>1/1000*'[1]48Exp'!AU$75</f>
        <v>0</v>
      </c>
      <c r="AX8" s="339">
        <f>1/1000*'[1]48Exp'!AV$75</f>
        <v>0</v>
      </c>
      <c r="AY8" s="339">
        <f>1/1000*'[1]48Exp'!AW$75</f>
        <v>0</v>
      </c>
      <c r="AZ8" s="339">
        <f>1/1000*'[1]48Exp'!AX$75</f>
        <v>0</v>
      </c>
      <c r="BA8" s="339">
        <f>1/1000*'[1]48Exp'!AY$75</f>
        <v>0</v>
      </c>
      <c r="BB8" s="339">
        <f>1/1000*'[1]48Exp'!AZ$75</f>
        <v>0</v>
      </c>
      <c r="BC8" s="340">
        <f>1/1000*'[1]48Exp'!BA$75</f>
        <v>0</v>
      </c>
      <c r="BD8" s="619"/>
      <c r="BE8" s="31"/>
    </row>
    <row r="9" spans="1:57">
      <c r="B9" s="5" t="s">
        <v>126</v>
      </c>
      <c r="C9" s="338">
        <f>1/$A$1*'[1]48Exp'!B$154</f>
        <v>4.6408350083333334E-3</v>
      </c>
      <c r="D9" s="339">
        <f>1/$A$1*'[1]48Exp'!C$154</f>
        <v>3.1131891559523818E-3</v>
      </c>
      <c r="E9" s="339">
        <f>1/$A$1*'[1]48Exp'!D$154</f>
        <v>4.7232372261904743E-3</v>
      </c>
      <c r="F9" s="339">
        <f>1/$A$1*'[1]48Exp'!E$154</f>
        <v>5.9551303777777747E-3</v>
      </c>
      <c r="G9" s="339">
        <f>1/$A$1*'[1]48Exp'!F$154</f>
        <v>4.1685290888888882E-3</v>
      </c>
      <c r="H9" s="339">
        <f>1/$A$1*'[1]48Exp'!G$154</f>
        <v>4.0942416556277042E-3</v>
      </c>
      <c r="I9" s="339">
        <f>1/$A$1*'[1]48Exp'!H$154</f>
        <v>8.4673321642857128E-3</v>
      </c>
      <c r="J9" s="339">
        <f>1/$A$1*'[1]48Exp'!I$154</f>
        <v>1.4000824833333331E-2</v>
      </c>
      <c r="K9" s="339">
        <f>1/$A$1*'[1]48Exp'!J$154</f>
        <v>1.3454846596611725E-2</v>
      </c>
      <c r="L9" s="339">
        <f>1/$A$1*'[1]48Exp'!K$154</f>
        <v>8.4155143722222207E-3</v>
      </c>
      <c r="M9" s="339">
        <f>1/$A$1*'[1]48Exp'!L$154</f>
        <v>9.6159653166666692E-3</v>
      </c>
      <c r="N9" s="339">
        <f>1/$A$1*'[1]48Exp'!M$154</f>
        <v>4.5113111476190485E-3</v>
      </c>
      <c r="O9" s="339">
        <f>1/$A$1*'[1]48Exp'!N$154</f>
        <v>4.2031331809523802E-3</v>
      </c>
      <c r="P9" s="339">
        <f>1/$A$1*'[1]48Exp'!O$154</f>
        <v>4.5705233888888898E-3</v>
      </c>
      <c r="Q9" s="339">
        <f>1/$A$1*'[1]48Exp'!P$154</f>
        <v>5.2877945595238103E-3</v>
      </c>
      <c r="R9" s="339">
        <f>1/$A$1*'[1]48Exp'!Q$154</f>
        <v>7.7275414333333303E-3</v>
      </c>
      <c r="S9" s="339">
        <f>1/$A$1*'[1]48Exp'!R$154</f>
        <v>4.9565445615199627E-3</v>
      </c>
      <c r="T9" s="339">
        <f>1/$A$1*'[1]48Exp'!S$154</f>
        <v>5.4459532631493503E-3</v>
      </c>
      <c r="U9" s="339">
        <f>1/$A$1*'[1]48Exp'!T$154</f>
        <v>4.8744943809523799E-3</v>
      </c>
      <c r="V9" s="339">
        <f>1/$A$1*'[1]48Exp'!U$154</f>
        <v>0</v>
      </c>
      <c r="W9" s="339">
        <f>1/$A$1*'[1]48Exp'!V$154</f>
        <v>0</v>
      </c>
      <c r="X9" s="339">
        <f>1/$A$1*'[1]48Exp'!W$154</f>
        <v>0</v>
      </c>
      <c r="Y9" s="339">
        <f>1/$A$1*'[1]48Exp'!X$154</f>
        <v>0</v>
      </c>
      <c r="Z9" s="339">
        <f>1/$A$1*'[1]48Exp'!Y$154</f>
        <v>0</v>
      </c>
      <c r="AA9" s="339">
        <f>1/$A$1*'[1]48Exp'!Z$154</f>
        <v>0</v>
      </c>
      <c r="AB9" s="339">
        <f>1/$A$1*'[1]48Exp'!AA$154</f>
        <v>0</v>
      </c>
      <c r="AC9" s="341"/>
      <c r="AD9" s="339">
        <f>1/1000*'[1]48Exp'!AB$154</f>
        <v>3.0828927354059998E-3</v>
      </c>
      <c r="AE9" s="339">
        <f>1/1000*'[1]48Exp'!AC$154</f>
        <v>2.1352304103999997E-3</v>
      </c>
      <c r="AF9" s="339">
        <f>1/1000*'[1]48Exp'!AD$154</f>
        <v>3.2046223247999997E-3</v>
      </c>
      <c r="AG9" s="339">
        <f>1/1000*'[1]48Exp'!AE$154</f>
        <v>5.4087219424000001E-3</v>
      </c>
      <c r="AH9" s="339">
        <f>1/1000*'[1]48Exp'!AF$154</f>
        <v>4.9428356739999995E-3</v>
      </c>
      <c r="AI9" s="339">
        <f>1/1000*'[1]48Exp'!AG$154</f>
        <v>4.3920424977000007E-3</v>
      </c>
      <c r="AJ9" s="339">
        <f>1/1000*'[1]48Exp'!AH$154</f>
        <v>1.2422733127200001E-2</v>
      </c>
      <c r="AK9" s="339">
        <f>1/1000*'[1]48Exp'!AI$154</f>
        <v>1.5236632426000001E-2</v>
      </c>
      <c r="AL9" s="339">
        <f>1/1000*'[1]48Exp'!AJ$154</f>
        <v>1.4456162270000001E-2</v>
      </c>
      <c r="AM9" s="339">
        <f>1/1000*'[1]48Exp'!AK$154</f>
        <v>6.3373574879999998E-3</v>
      </c>
      <c r="AN9" s="339">
        <f>1/1000*'[1]48Exp'!AL$154</f>
        <v>8.3525039136000002E-3</v>
      </c>
      <c r="AO9" s="339">
        <f>1/1000*'[1]48Exp'!AM$154</f>
        <v>4.5858507359999995E-3</v>
      </c>
      <c r="AP9" s="339">
        <f>1/1000*'[1]48Exp'!AN$154</f>
        <v>4.0514639087999996E-3</v>
      </c>
      <c r="AQ9" s="339">
        <f>1/1000*'[1]48Exp'!AO$154</f>
        <v>5.1593829585000004E-3</v>
      </c>
      <c r="AR9" s="339">
        <f>1/1000*'[1]48Exp'!AP$154</f>
        <v>5.8020762865000006E-3</v>
      </c>
      <c r="AS9" s="339">
        <f>1/1000*'[1]48Exp'!AQ$154</f>
        <v>5.2677961595E-3</v>
      </c>
      <c r="AT9" s="339">
        <f>1/1000*'[1]48Exp'!AR$154</f>
        <v>4.1971290303000003E-3</v>
      </c>
      <c r="AU9" s="339">
        <f>1/1000*'[1]48Exp'!AS$154</f>
        <v>5.5477635212999995E-3</v>
      </c>
      <c r="AV9" s="339">
        <f>1/1000*'[1]48Exp'!AT$154</f>
        <v>9.4064075420000007E-3</v>
      </c>
      <c r="AW9" s="339">
        <f>1/1000*'[1]48Exp'!AU$154</f>
        <v>0</v>
      </c>
      <c r="AX9" s="339">
        <f>1/1000*'[1]48Exp'!AV$154</f>
        <v>0</v>
      </c>
      <c r="AY9" s="339">
        <f>1/1000*'[1]48Exp'!AW$154</f>
        <v>0</v>
      </c>
      <c r="AZ9" s="339">
        <f>1/1000*'[1]48Exp'!AX$154</f>
        <v>0</v>
      </c>
      <c r="BA9" s="339">
        <f>1/1000*'[1]48Exp'!AY$154</f>
        <v>0</v>
      </c>
      <c r="BB9" s="339">
        <f>1/1000*'[1]48Exp'!AZ$154</f>
        <v>0</v>
      </c>
      <c r="BC9" s="340">
        <f>1/1000*'[1]48Exp'!BA$154</f>
        <v>0</v>
      </c>
      <c r="BD9" s="619"/>
      <c r="BE9" s="31"/>
    </row>
    <row r="10" spans="1:57">
      <c r="B10" s="5" t="s">
        <v>106</v>
      </c>
      <c r="C10" s="338">
        <f>1/$A$1*'[1]48Exp'!B$166</f>
        <v>5.7306881416666648E-3</v>
      </c>
      <c r="D10" s="339">
        <f>1/$A$1*'[1]48Exp'!C$166</f>
        <v>3.4979068363636357E-3</v>
      </c>
      <c r="E10" s="339">
        <f>1/$A$1*'[1]48Exp'!D$166</f>
        <v>4.7862891833333329E-3</v>
      </c>
      <c r="F10" s="339">
        <f>1/$A$1*'[1]48Exp'!E$166</f>
        <v>5.418448772222223E-3</v>
      </c>
      <c r="G10" s="339">
        <f>1/$A$1*'[1]48Exp'!F$166</f>
        <v>8.7624276999999987E-3</v>
      </c>
      <c r="H10" s="339">
        <f>1/$A$1*'[1]48Exp'!G$166</f>
        <v>8.2359180969696962E-3</v>
      </c>
      <c r="I10" s="339">
        <f>1/$A$1*'[1]48Exp'!H$166</f>
        <v>1.4871568457142855E-2</v>
      </c>
      <c r="J10" s="339">
        <f>1/$A$1*'[1]48Exp'!I$166</f>
        <v>1.1216199999999999E-5</v>
      </c>
      <c r="K10" s="339">
        <f>1/$A$1*'[1]48Exp'!J$166</f>
        <v>1.4404190344871797E-2</v>
      </c>
      <c r="L10" s="339">
        <f>1/$A$1*'[1]48Exp'!K$166</f>
        <v>1.6030798242424243E-2</v>
      </c>
      <c r="M10" s="339">
        <f>1/$A$1*'[1]48Exp'!L$166</f>
        <v>9.2060889636363611E-3</v>
      </c>
      <c r="N10" s="339">
        <f>1/$A$1*'[1]48Exp'!M$166</f>
        <v>1.0615760938095237E-2</v>
      </c>
      <c r="O10" s="339">
        <f>1/$A$1*'[1]48Exp'!N$166</f>
        <v>1.0296317866233766E-2</v>
      </c>
      <c r="P10" s="339">
        <f>1/$A$1*'[1]48Exp'!O$166</f>
        <v>1.322792290811688E-2</v>
      </c>
      <c r="Q10" s="339">
        <f>1/$A$1*'[1]48Exp'!P$166</f>
        <v>1.8682552917857125E-2</v>
      </c>
      <c r="R10" s="339">
        <f>1/$A$1*'[1]48Exp'!Q$166</f>
        <v>1.6316592878260875E-2</v>
      </c>
      <c r="S10" s="339">
        <f>1/$A$1*'[1]48Exp'!R$166</f>
        <v>5.7580989799422807E-3</v>
      </c>
      <c r="T10" s="339">
        <f>1/$A$1*'[1]48Exp'!S$166</f>
        <v>4.7433053616341946E-3</v>
      </c>
      <c r="U10" s="339">
        <f>1/$A$1*'[1]48Exp'!T$166</f>
        <v>4.0798530476190455E-3</v>
      </c>
      <c r="V10" s="339">
        <f>1/$A$1*'[1]48Exp'!U$166</f>
        <v>0</v>
      </c>
      <c r="W10" s="339">
        <f>1/$A$1*'[1]48Exp'!V$166</f>
        <v>0</v>
      </c>
      <c r="X10" s="339">
        <f>1/$A$1*'[1]48Exp'!W$166</f>
        <v>0</v>
      </c>
      <c r="Y10" s="339">
        <f>1/$A$1*'[1]48Exp'!X$166</f>
        <v>0</v>
      </c>
      <c r="Z10" s="339">
        <f>1/$A$1*'[1]48Exp'!Y$166</f>
        <v>0</v>
      </c>
      <c r="AA10" s="339">
        <f>1/$A$1*'[1]48Exp'!Z$166</f>
        <v>0</v>
      </c>
      <c r="AB10" s="339">
        <f>1/$A$1*'[1]48Exp'!AA$166</f>
        <v>0</v>
      </c>
      <c r="AC10" s="341"/>
      <c r="AD10" s="339">
        <f>1/1000*'[1]48Exp'!AB$166</f>
        <v>4.7834379076500009E-3</v>
      </c>
      <c r="AE10" s="339">
        <f>1/1000*'[1]48Exp'!AC$166</f>
        <v>4.0576680519999993E-3</v>
      </c>
      <c r="AF10" s="339">
        <f>1/1000*'[1]48Exp'!AD$166</f>
        <v>6.0436813631999991E-3</v>
      </c>
      <c r="AG10" s="339">
        <f>1/1000*'[1]48Exp'!AE$166</f>
        <v>1.0502499705600001E-2</v>
      </c>
      <c r="AH10" s="339">
        <f>1/1000*'[1]48Exp'!AF$166</f>
        <v>8.7060623194999999E-3</v>
      </c>
      <c r="AI10" s="339">
        <f>1/1000*'[1]48Exp'!AG$166</f>
        <v>8.1339257999999987E-3</v>
      </c>
      <c r="AJ10" s="339">
        <f>1/1000*'[1]48Exp'!AH$166</f>
        <v>1.17706674016E-2</v>
      </c>
      <c r="AK10" s="339">
        <f>1/1000*'[1]48Exp'!AI$166</f>
        <v>1.2245115990000001E-2</v>
      </c>
      <c r="AL10" s="339">
        <f>1/1000*'[1]48Exp'!AJ$166</f>
        <v>1.6109598860000001E-2</v>
      </c>
      <c r="AM10" s="339">
        <f>1/1000*'[1]48Exp'!AK$166</f>
        <v>1.4590128260399999E-2</v>
      </c>
      <c r="AN10" s="339">
        <f>1/1000*'[1]48Exp'!AL$166</f>
        <v>8.8936135568999999E-3</v>
      </c>
      <c r="AO10" s="339">
        <f>1/1000*'[1]48Exp'!AM$166</f>
        <v>9.6394691520000006E-3</v>
      </c>
      <c r="AP10" s="339">
        <f>1/1000*'[1]48Exp'!AN$166</f>
        <v>1.0377357865599998E-2</v>
      </c>
      <c r="AQ10" s="339">
        <f>1/1000*'[1]48Exp'!AO$166</f>
        <v>1.2362903063400002E-2</v>
      </c>
      <c r="AR10" s="339">
        <f>1/1000*'[1]48Exp'!AP$166</f>
        <v>1.4854264055E-2</v>
      </c>
      <c r="AS10" s="339">
        <f>1/1000*'[1]48Exp'!AQ$166</f>
        <v>1.2677291234999999E-2</v>
      </c>
      <c r="AT10" s="339">
        <f>1/1000*'[1]48Exp'!AR$166</f>
        <v>5.3617660412000005E-3</v>
      </c>
      <c r="AU10" s="339">
        <f>1/1000*'[1]48Exp'!AS$166</f>
        <v>4.3633047028999996E-3</v>
      </c>
      <c r="AV10" s="339">
        <f>1/1000*'[1]48Exp'!AT$166</f>
        <v>4.5921815040000005E-3</v>
      </c>
      <c r="AW10" s="339">
        <f>1/1000*'[1]48Exp'!AU$166</f>
        <v>0</v>
      </c>
      <c r="AX10" s="339">
        <f>1/1000*'[1]48Exp'!AV$166</f>
        <v>0</v>
      </c>
      <c r="AY10" s="339">
        <f>1/1000*'[1]48Exp'!AW$166</f>
        <v>0</v>
      </c>
      <c r="AZ10" s="339">
        <f>1/1000*'[1]48Exp'!AX$166</f>
        <v>0</v>
      </c>
      <c r="BA10" s="339">
        <f>1/1000*'[1]48Exp'!AY$166</f>
        <v>0</v>
      </c>
      <c r="BB10" s="339">
        <f>1/1000*'[1]48Exp'!AZ$166</f>
        <v>0</v>
      </c>
      <c r="BC10" s="340">
        <f>1/1000*'[1]48Exp'!BA$166</f>
        <v>0</v>
      </c>
      <c r="BD10" s="619"/>
      <c r="BE10" s="31"/>
    </row>
    <row r="11" spans="1:57">
      <c r="B11" s="5" t="s">
        <v>40</v>
      </c>
      <c r="C11" s="338">
        <f>1/$A$1*'[1]48Exp'!B$211</f>
        <v>1.567549205E-2</v>
      </c>
      <c r="D11" s="339">
        <f>1/$A$1*'[1]48Exp'!C$211</f>
        <v>1.4117893369913417E-2</v>
      </c>
      <c r="E11" s="339">
        <f>1/$A$1*'[1]48Exp'!D$211</f>
        <v>1.1407949562698413E-2</v>
      </c>
      <c r="F11" s="339">
        <f>1/$A$1*'[1]48Exp'!E$211</f>
        <v>1.0830170065079367E-2</v>
      </c>
      <c r="G11" s="339">
        <f>1/$A$1*'[1]48Exp'!F$211</f>
        <v>1.2597687650360753E-2</v>
      </c>
      <c r="H11" s="339">
        <f>1/$A$1*'[1]48Exp'!G$211</f>
        <v>1.293653491500721E-2</v>
      </c>
      <c r="I11" s="339">
        <f>1/$A$1*'[1]48Exp'!H$211</f>
        <v>1.0535306217460317E-2</v>
      </c>
      <c r="J11" s="339">
        <f>1/$A$1*'[1]48Exp'!I$211</f>
        <v>2.7659866666666662E-5</v>
      </c>
      <c r="K11" s="339">
        <f>1/$A$1*'[1]48Exp'!J$211</f>
        <v>1.3017697312820507E-2</v>
      </c>
      <c r="L11" s="339">
        <f>1/$A$1*'[1]48Exp'!K$211</f>
        <v>1.1144214427272724E-2</v>
      </c>
      <c r="M11" s="339">
        <f>1/$A$1*'[1]48Exp'!L$211</f>
        <v>1.2047391301515145E-2</v>
      </c>
      <c r="N11" s="339">
        <f>1/$A$1*'[1]48Exp'!M$211</f>
        <v>1.6161534716666662E-2</v>
      </c>
      <c r="O11" s="339">
        <f>1/$A$1*'[1]48Exp'!N$211</f>
        <v>1.4850131968398267E-2</v>
      </c>
      <c r="P11" s="339">
        <f>1/$A$1*'[1]48Exp'!O$211</f>
        <v>1.0196725862842712E-2</v>
      </c>
      <c r="Q11" s="339">
        <f>1/$A$1*'[1]48Exp'!P$211</f>
        <v>7.3058716688311695E-3</v>
      </c>
      <c r="R11" s="339">
        <f>1/$A$1*'[1]48Exp'!Q$211</f>
        <v>8.5383195737373709E-3</v>
      </c>
      <c r="S11" s="339">
        <f>1/$A$1*'[1]48Exp'!R$211</f>
        <v>1.2540063964165456E-2</v>
      </c>
      <c r="T11" s="339">
        <f>1/$A$1*'[1]48Exp'!S$211</f>
        <v>6.8739109943181829E-3</v>
      </c>
      <c r="U11" s="339">
        <f>1/$A$1*'[1]48Exp'!T$211</f>
        <v>9.402414197619044E-3</v>
      </c>
      <c r="V11" s="339">
        <f>1/$A$1*'[1]48Exp'!U$211</f>
        <v>0</v>
      </c>
      <c r="W11" s="339">
        <f>1/$A$1*'[1]48Exp'!V$211</f>
        <v>0</v>
      </c>
      <c r="X11" s="339">
        <f>1/$A$1*'[1]48Exp'!W$211</f>
        <v>0</v>
      </c>
      <c r="Y11" s="339">
        <f>1/$A$1*'[1]48Exp'!X$211</f>
        <v>0</v>
      </c>
      <c r="Z11" s="339">
        <f>1/$A$1*'[1]48Exp'!Y$211</f>
        <v>0</v>
      </c>
      <c r="AA11" s="339">
        <f>1/$A$1*'[1]48Exp'!Z$211</f>
        <v>0</v>
      </c>
      <c r="AB11" s="339">
        <f>1/$A$1*'[1]48Exp'!AA$211</f>
        <v>0</v>
      </c>
      <c r="AC11" s="341"/>
      <c r="AD11" s="339">
        <f>1/1000*'[1]48Exp'!AB$211</f>
        <v>1.1849928928836E-2</v>
      </c>
      <c r="AE11" s="339">
        <f>1/1000*'[1]48Exp'!AC$211</f>
        <v>9.4825357783999992E-3</v>
      </c>
      <c r="AF11" s="339">
        <f>1/1000*'[1]48Exp'!AD$211</f>
        <v>9.0079274400000006E-3</v>
      </c>
      <c r="AG11" s="339">
        <f>1/1000*'[1]48Exp'!AE$211</f>
        <v>1.36533928272E-2</v>
      </c>
      <c r="AH11" s="339">
        <f>1/1000*'[1]48Exp'!AF$211</f>
        <v>1.6777159713299999E-2</v>
      </c>
      <c r="AI11" s="339">
        <f>1/1000*'[1]48Exp'!AG$211</f>
        <v>1.7055672948600002E-2</v>
      </c>
      <c r="AJ11" s="339">
        <f>1/1000*'[1]48Exp'!AH$211</f>
        <v>1.6134110943200001E-2</v>
      </c>
      <c r="AK11" s="339">
        <f>1/1000*'[1]48Exp'!AI$211</f>
        <v>1.8833402777000002E-2</v>
      </c>
      <c r="AL11" s="339">
        <f>1/1000*'[1]48Exp'!AJ$211</f>
        <v>2.1691584903200004E-2</v>
      </c>
      <c r="AM11" s="339">
        <f>1/1000*'[1]48Exp'!AK$211</f>
        <v>1.7696896016799999E-2</v>
      </c>
      <c r="AN11" s="339">
        <f>1/1000*'[1]48Exp'!AL$211</f>
        <v>1.9420531936200001E-2</v>
      </c>
      <c r="AO11" s="339">
        <f>1/1000*'[1]48Exp'!AM$211</f>
        <v>2.5186605791999998E-2</v>
      </c>
      <c r="AP11" s="339">
        <f>1/1000*'[1]48Exp'!AN$211</f>
        <v>1.9169023279999999E-2</v>
      </c>
      <c r="AQ11" s="339">
        <f>1/1000*'[1]48Exp'!AO$211</f>
        <v>1.6111871712E-2</v>
      </c>
      <c r="AR11" s="339">
        <f>1/1000*'[1]48Exp'!AP$211</f>
        <v>1.2519579410999999E-2</v>
      </c>
      <c r="AS11" s="339">
        <f>1/1000*'[1]48Exp'!AQ$211</f>
        <v>1.0919747818E-2</v>
      </c>
      <c r="AT11" s="339">
        <f>1/1000*'[1]48Exp'!AR$211</f>
        <v>1.39376874229E-2</v>
      </c>
      <c r="AU11" s="339">
        <f>1/1000*'[1]48Exp'!AS$211</f>
        <v>1.3076805069899999E-2</v>
      </c>
      <c r="AV11" s="339">
        <f>1/1000*'[1]48Exp'!AT$211</f>
        <v>1.6050165557999999E-2</v>
      </c>
      <c r="AW11" s="339">
        <f>1/1000*'[1]48Exp'!AU$211</f>
        <v>0</v>
      </c>
      <c r="AX11" s="339">
        <f>1/1000*'[1]48Exp'!AV$211</f>
        <v>0</v>
      </c>
      <c r="AY11" s="339">
        <f>1/1000*'[1]48Exp'!AW$211</f>
        <v>0</v>
      </c>
      <c r="AZ11" s="339">
        <f>1/1000*'[1]48Exp'!AX$211</f>
        <v>0</v>
      </c>
      <c r="BA11" s="339">
        <f>1/1000*'[1]48Exp'!AY$211</f>
        <v>0</v>
      </c>
      <c r="BB11" s="339">
        <f>1/1000*'[1]48Exp'!AZ$211</f>
        <v>0</v>
      </c>
      <c r="BC11" s="340">
        <f>1/1000*'[1]48Exp'!BA$211</f>
        <v>0</v>
      </c>
      <c r="BD11" s="619"/>
      <c r="BE11" s="31"/>
    </row>
    <row r="12" spans="1:57">
      <c r="B12" s="5" t="s">
        <v>127</v>
      </c>
      <c r="C12" s="338">
        <f>1/$A$1*'[1]48Exp'!B$237</f>
        <v>1.2456527249999998E-3</v>
      </c>
      <c r="D12" s="339">
        <f>1/$A$1*'[1]48Exp'!C$237</f>
        <v>2.6355544598484848E-3</v>
      </c>
      <c r="E12" s="339">
        <f>1/$A$1*'[1]48Exp'!D$237</f>
        <v>3.6839964333333329E-3</v>
      </c>
      <c r="F12" s="339">
        <f>1/$A$1*'[1]48Exp'!E$237</f>
        <v>1.257704410079365E-2</v>
      </c>
      <c r="G12" s="339">
        <f>1/$A$1*'[1]48Exp'!F$237</f>
        <v>1.5833567444444439E-2</v>
      </c>
      <c r="H12" s="339">
        <f>1/$A$1*'[1]48Exp'!G$237</f>
        <v>1.9523215536111114E-2</v>
      </c>
      <c r="I12" s="339">
        <f>1/$A$1*'[1]48Exp'!H$237</f>
        <v>1.4645955811904761E-2</v>
      </c>
      <c r="J12" s="339">
        <f>1/$A$1*'[1]48Exp'!I$237</f>
        <v>0</v>
      </c>
      <c r="K12" s="339">
        <f>1/$A$1*'[1]48Exp'!J$237</f>
        <v>1.3719552779487176E-2</v>
      </c>
      <c r="L12" s="339">
        <f>1/$A$1*'[1]48Exp'!K$237</f>
        <v>4.5768357272727286E-3</v>
      </c>
      <c r="M12" s="339">
        <f>1/$A$1*'[1]48Exp'!L$237</f>
        <v>6.1127587727272704E-3</v>
      </c>
      <c r="N12" s="339">
        <f>1/$A$1*'[1]48Exp'!M$237</f>
        <v>3.2485575714285711E-3</v>
      </c>
      <c r="O12" s="339">
        <f>1/$A$1*'[1]48Exp'!N$237</f>
        <v>3.6290872082251082E-3</v>
      </c>
      <c r="P12" s="339">
        <f>1/$A$1*'[1]48Exp'!O$237</f>
        <v>5.8335866181818173E-3</v>
      </c>
      <c r="Q12" s="339">
        <f>1/$A$1*'[1]48Exp'!P$237</f>
        <v>5.8206031903318897E-3</v>
      </c>
      <c r="R12" s="339">
        <f>1/$A$1*'[1]48Exp'!Q$237</f>
        <v>5.0573121999999996E-3</v>
      </c>
      <c r="S12" s="339">
        <f>1/$A$1*'[1]48Exp'!R$237</f>
        <v>3.1595997956469454E-3</v>
      </c>
      <c r="T12" s="339">
        <f>1/$A$1*'[1]48Exp'!S$237</f>
        <v>2.4574170505411246E-3</v>
      </c>
      <c r="U12" s="339">
        <f>1/$A$1*'[1]48Exp'!T$237</f>
        <v>2.8841631333333334E-3</v>
      </c>
      <c r="V12" s="339">
        <f>1/$A$1*'[1]48Exp'!U$237</f>
        <v>0</v>
      </c>
      <c r="W12" s="339">
        <f>1/$A$1*'[1]48Exp'!V$237</f>
        <v>0</v>
      </c>
      <c r="X12" s="339">
        <f>1/$A$1*'[1]48Exp'!W$237</f>
        <v>0</v>
      </c>
      <c r="Y12" s="339">
        <f>1/$A$1*'[1]48Exp'!X$237</f>
        <v>0</v>
      </c>
      <c r="Z12" s="339">
        <f>1/$A$1*'[1]48Exp'!Y$237</f>
        <v>0</v>
      </c>
      <c r="AA12" s="339">
        <f>1/$A$1*'[1]48Exp'!Z$237</f>
        <v>0</v>
      </c>
      <c r="AB12" s="339">
        <f>1/$A$1*'[1]48Exp'!AA$237</f>
        <v>0</v>
      </c>
      <c r="AC12" s="341"/>
      <c r="AD12" s="339">
        <f>1/1000*'[1]48Exp'!AB$237</f>
        <v>1.447398550365E-3</v>
      </c>
      <c r="AE12" s="339">
        <f>1/1000*'[1]48Exp'!AC$237</f>
        <v>2.0029431256000001E-3</v>
      </c>
      <c r="AF12" s="339">
        <f>1/1000*'[1]48Exp'!AD$237</f>
        <v>2.4029114400000002E-3</v>
      </c>
      <c r="AG12" s="339">
        <f>1/1000*'[1]48Exp'!AE$237</f>
        <v>6.4962949519999993E-3</v>
      </c>
      <c r="AH12" s="339">
        <f>1/1000*'[1]48Exp'!AF$237</f>
        <v>7.3138558542E-3</v>
      </c>
      <c r="AI12" s="339">
        <f>1/1000*'[1]48Exp'!AG$237</f>
        <v>1.0586463673500001E-2</v>
      </c>
      <c r="AJ12" s="339">
        <f>1/1000*'[1]48Exp'!AH$237</f>
        <v>1.0870988566799999E-2</v>
      </c>
      <c r="AK12" s="339">
        <f>1/1000*'[1]48Exp'!AI$237</f>
        <v>1.1363639170500001E-2</v>
      </c>
      <c r="AL12" s="339">
        <f>1/1000*'[1]48Exp'!AJ$237</f>
        <v>1.0447480691199999E-2</v>
      </c>
      <c r="AM12" s="339">
        <f>1/1000*'[1]48Exp'!AK$237</f>
        <v>4.5346482280000005E-3</v>
      </c>
      <c r="AN12" s="339">
        <f>1/1000*'[1]48Exp'!AL$237</f>
        <v>6.4389540653999999E-3</v>
      </c>
      <c r="AO12" s="339">
        <f>1/1000*'[1]48Exp'!AM$237</f>
        <v>4.0685459520000003E-3</v>
      </c>
      <c r="AP12" s="339">
        <f>1/1000*'[1]48Exp'!AN$237</f>
        <v>2.7151459983999998E-3</v>
      </c>
      <c r="AQ12" s="339">
        <f>1/1000*'[1]48Exp'!AO$237</f>
        <v>4.6569959309999999E-3</v>
      </c>
      <c r="AR12" s="339">
        <f>1/1000*'[1]48Exp'!AP$237</f>
        <v>5.4160646694999997E-3</v>
      </c>
      <c r="AS12" s="339">
        <f>1/1000*'[1]48Exp'!AQ$237</f>
        <v>4.1055483104999995E-3</v>
      </c>
      <c r="AT12" s="339">
        <f>1/1000*'[1]48Exp'!AR$237</f>
        <v>3.560000711E-3</v>
      </c>
      <c r="AU12" s="339">
        <f>1/1000*'[1]48Exp'!AS$237</f>
        <v>3.7593422294999995E-3</v>
      </c>
      <c r="AV12" s="339">
        <f>1/1000*'[1]48Exp'!AT$237</f>
        <v>5.0845888249999999E-3</v>
      </c>
      <c r="AW12" s="339">
        <f>1/1000*'[1]48Exp'!AU$237</f>
        <v>0</v>
      </c>
      <c r="AX12" s="339">
        <f>1/1000*'[1]48Exp'!AV$237</f>
        <v>0</v>
      </c>
      <c r="AY12" s="339">
        <f>1/1000*'[1]48Exp'!AW$237</f>
        <v>0</v>
      </c>
      <c r="AZ12" s="339">
        <f>1/1000*'[1]48Exp'!AX$237</f>
        <v>0</v>
      </c>
      <c r="BA12" s="339">
        <f>1/1000*'[1]48Exp'!AY$237</f>
        <v>0</v>
      </c>
      <c r="BB12" s="339">
        <f>1/1000*'[1]48Exp'!AZ$237</f>
        <v>0</v>
      </c>
      <c r="BC12" s="340">
        <f>1/1000*'[1]48Exp'!BA$237</f>
        <v>0</v>
      </c>
      <c r="BD12" s="619"/>
      <c r="BE12" s="31"/>
    </row>
    <row r="13" spans="1:57">
      <c r="B13" s="8" t="s">
        <v>19</v>
      </c>
      <c r="C13" s="342">
        <f t="shared" ref="C13:N13" si="3">SUM(C6:C6)-SUM(C7:C12)</f>
        <v>1.4558867483333321E-2</v>
      </c>
      <c r="D13" s="343">
        <f t="shared" si="3"/>
        <v>2.0788334526623369E-2</v>
      </c>
      <c r="E13" s="343">
        <f t="shared" si="3"/>
        <v>3.0034448730952359E-2</v>
      </c>
      <c r="F13" s="343">
        <f t="shared" si="3"/>
        <v>2.9898140505555545E-2</v>
      </c>
      <c r="G13" s="343">
        <f t="shared" si="3"/>
        <v>1.5228179197619054E-2</v>
      </c>
      <c r="H13" s="343">
        <f t="shared" si="3"/>
        <v>1.8420115366053397E-2</v>
      </c>
      <c r="I13" s="343">
        <f t="shared" si="3"/>
        <v>1.6723386190476197E-2</v>
      </c>
      <c r="J13" s="343">
        <f t="shared" si="3"/>
        <v>0.36142055572110188</v>
      </c>
      <c r="K13" s="343">
        <f t="shared" si="3"/>
        <v>2.9414085538644677E-2</v>
      </c>
      <c r="L13" s="343">
        <f t="shared" si="3"/>
        <v>2.3986992649999983E-2</v>
      </c>
      <c r="M13" s="343">
        <f t="shared" si="3"/>
        <v>2.1949280187878784E-2</v>
      </c>
      <c r="N13" s="343">
        <f t="shared" si="3"/>
        <v>1.5204617064285712E-2</v>
      </c>
      <c r="O13" s="343">
        <f t="shared" ref="O13:AB13" si="4">SUM(O6:O6)-SUM(O7:O12)</f>
        <v>1.9316506884848504E-2</v>
      </c>
      <c r="P13" s="343">
        <f t="shared" si="4"/>
        <v>2.5000143648426579E-2</v>
      </c>
      <c r="Q13" s="343">
        <f t="shared" si="4"/>
        <v>2.7394462225847752E-2</v>
      </c>
      <c r="R13" s="343">
        <f t="shared" si="4"/>
        <v>2.8636127433926226E-2</v>
      </c>
      <c r="S13" s="343">
        <f t="shared" si="4"/>
        <v>2.4210428511688316E-2</v>
      </c>
      <c r="T13" s="343">
        <f t="shared" si="4"/>
        <v>3.9635723891991347E-2</v>
      </c>
      <c r="U13" s="343">
        <f t="shared" si="4"/>
        <v>3.2973450921428553E-2</v>
      </c>
      <c r="V13" s="343">
        <f t="shared" si="4"/>
        <v>0</v>
      </c>
      <c r="W13" s="343">
        <f t="shared" si="4"/>
        <v>0</v>
      </c>
      <c r="X13" s="343">
        <f t="shared" si="4"/>
        <v>0</v>
      </c>
      <c r="Y13" s="343">
        <f t="shared" si="4"/>
        <v>0</v>
      </c>
      <c r="Z13" s="343">
        <f t="shared" si="4"/>
        <v>0</v>
      </c>
      <c r="AA13" s="343">
        <f t="shared" si="4"/>
        <v>0</v>
      </c>
      <c r="AB13" s="343">
        <f t="shared" si="4"/>
        <v>0</v>
      </c>
      <c r="AC13" s="341"/>
      <c r="AD13" s="345">
        <f t="shared" ref="AD13:BC13" si="5">SUM(AD6:AD6)-SUM(AD7:AD12)</f>
        <v>1.3039222902737999E-2</v>
      </c>
      <c r="AE13" s="345">
        <f t="shared" si="5"/>
        <v>1.6984447678799999E-2</v>
      </c>
      <c r="AF13" s="345">
        <f t="shared" si="5"/>
        <v>1.8574375411199998E-2</v>
      </c>
      <c r="AG13" s="345">
        <f t="shared" si="5"/>
        <v>2.56222071392E-2</v>
      </c>
      <c r="AH13" s="345">
        <f t="shared" si="5"/>
        <v>2.5037681930799999E-2</v>
      </c>
      <c r="AI13" s="345">
        <f t="shared" si="5"/>
        <v>2.8063487165999997E-2</v>
      </c>
      <c r="AJ13" s="345">
        <f t="shared" si="5"/>
        <v>2.6157585832799993E-2</v>
      </c>
      <c r="AK13" s="345">
        <f t="shared" si="5"/>
        <v>3.3627030671499997E-2</v>
      </c>
      <c r="AL13" s="345">
        <f t="shared" si="5"/>
        <v>3.7080327033600008E-2</v>
      </c>
      <c r="AM13" s="345">
        <f t="shared" si="5"/>
        <v>2.9112794229200004E-2</v>
      </c>
      <c r="AN13" s="345">
        <f t="shared" si="5"/>
        <v>2.5475927849099994E-2</v>
      </c>
      <c r="AO13" s="345">
        <f t="shared" si="5"/>
        <v>2.2712452464000013E-2</v>
      </c>
      <c r="AP13" s="345">
        <f t="shared" si="5"/>
        <v>2.2840389387200011E-2</v>
      </c>
      <c r="AQ13" s="345">
        <f t="shared" si="5"/>
        <v>3.0828635466599974E-2</v>
      </c>
      <c r="AR13" s="345">
        <f t="shared" si="5"/>
        <v>3.0162756873500007E-2</v>
      </c>
      <c r="AS13" s="345">
        <f t="shared" si="5"/>
        <v>2.7596267307000003E-2</v>
      </c>
      <c r="AT13" s="345">
        <f t="shared" si="5"/>
        <v>2.7453298379199978E-2</v>
      </c>
      <c r="AU13" s="345">
        <f t="shared" si="5"/>
        <v>3.7026660842599986E-2</v>
      </c>
      <c r="AV13" s="345">
        <f t="shared" si="5"/>
        <v>3.8294063177000029E-2</v>
      </c>
      <c r="AW13" s="345">
        <f t="shared" si="5"/>
        <v>0</v>
      </c>
      <c r="AX13" s="345">
        <f t="shared" si="5"/>
        <v>0</v>
      </c>
      <c r="AY13" s="345">
        <f t="shared" si="5"/>
        <v>0</v>
      </c>
      <c r="AZ13" s="345">
        <f t="shared" si="5"/>
        <v>0</v>
      </c>
      <c r="BA13" s="345">
        <f t="shared" si="5"/>
        <v>0</v>
      </c>
      <c r="BB13" s="345">
        <f t="shared" si="5"/>
        <v>0</v>
      </c>
      <c r="BC13" s="346">
        <f t="shared" si="5"/>
        <v>0</v>
      </c>
      <c r="BD13" s="619"/>
      <c r="BE13" s="31"/>
    </row>
    <row r="14" spans="1:57" ht="17.149999999999999" customHeight="1">
      <c r="B14" s="15" t="s">
        <v>103</v>
      </c>
      <c r="C14" s="347">
        <f>1/$A$1*'[1]48Exp'!B$268</f>
        <v>0.17621980063809525</v>
      </c>
      <c r="D14" s="337">
        <f>1/$A$1*'[1]48Exp'!C$268</f>
        <v>0.15922796216363636</v>
      </c>
      <c r="E14" s="337">
        <f>1/$A$1*'[1]48Exp'!D$268</f>
        <v>0.19301688944920628</v>
      </c>
      <c r="F14" s="337">
        <f>1/$A$1*'[1]48Exp'!E$268</f>
        <v>0.22012065818571436</v>
      </c>
      <c r="G14" s="337">
        <f>1/$A$1*'[1]48Exp'!F$268</f>
        <v>0.17289116249069264</v>
      </c>
      <c r="H14" s="337">
        <f>1/$A$1*'[1]48Exp'!G$268</f>
        <v>0.14695934771291483</v>
      </c>
      <c r="I14" s="337">
        <f>1/$A$1*'[1]48Exp'!H$268</f>
        <v>0.14408165915555557</v>
      </c>
      <c r="J14" s="337">
        <f>1/$A$1*'[1]48Exp'!I$268</f>
        <v>3.6145877879084964E-2</v>
      </c>
      <c r="K14" s="337">
        <f>1/$A$1*'[1]48Exp'!J$268</f>
        <v>0.10966414927985342</v>
      </c>
      <c r="L14" s="337">
        <f>1/$A$1*'[1]48Exp'!K$268</f>
        <v>0.10708847633030302</v>
      </c>
      <c r="M14" s="337">
        <f>1/$A$1*'[1]48Exp'!L$268</f>
        <v>0.18281536879588745</v>
      </c>
      <c r="N14" s="337">
        <f>1/$A$1*'[1]48Exp'!M$268</f>
        <v>0.11944262444761901</v>
      </c>
      <c r="O14" s="337">
        <f>1/$A$1*'[1]48Exp'!N$268</f>
        <v>0.12617953474599566</v>
      </c>
      <c r="P14" s="337">
        <f>1/$A$1*'[1]48Exp'!O$268</f>
        <v>0.12593141538974356</v>
      </c>
      <c r="Q14" s="337">
        <f>1/$A$1*'[1]48Exp'!P$268</f>
        <v>0.11126256552157288</v>
      </c>
      <c r="R14" s="337">
        <f>1/$A$1*'[1]48Exp'!Q$268</f>
        <v>0.11991164661277998</v>
      </c>
      <c r="S14" s="337">
        <f>1/$A$1*'[1]48Exp'!R$268</f>
        <v>0.12222861402758536</v>
      </c>
      <c r="T14" s="337">
        <f>1/$A$1*'[1]48Exp'!S$268</f>
        <v>0.12257171801991341</v>
      </c>
      <c r="U14" s="337">
        <f>1/$A$1*'[1]48Exp'!T$268</f>
        <v>0.14314163080634917</v>
      </c>
      <c r="V14" s="337">
        <f>1/$A$1*'[1]48Exp'!U$268</f>
        <v>0</v>
      </c>
      <c r="W14" s="337">
        <f>1/$A$1*'[1]48Exp'!V$268</f>
        <v>0</v>
      </c>
      <c r="X14" s="337">
        <f>1/$A$1*'[1]48Exp'!W$268</f>
        <v>0</v>
      </c>
      <c r="Y14" s="337">
        <f>1/$A$1*'[1]48Exp'!X$268</f>
        <v>0</v>
      </c>
      <c r="Z14" s="337">
        <f>1/$A$1*'[1]48Exp'!Y$268</f>
        <v>0</v>
      </c>
      <c r="AA14" s="337">
        <f>1/$A$1*'[1]48Exp'!Z$268</f>
        <v>0</v>
      </c>
      <c r="AB14" s="337">
        <f>1/$A$1*'[1]48Exp'!AA$268</f>
        <v>0</v>
      </c>
      <c r="AC14" s="336"/>
      <c r="AD14" s="337">
        <f>1/1000*'[1]48Exp'!AB$268</f>
        <v>0.15920404654789799</v>
      </c>
      <c r="AE14" s="337">
        <f>1/1000*'[1]48Exp'!AC$268</f>
        <v>0.14585297471959999</v>
      </c>
      <c r="AF14" s="337">
        <f>1/1000*'[1]48Exp'!AD$268</f>
        <v>0.15609498240959999</v>
      </c>
      <c r="AG14" s="337">
        <f>1/1000*'[1]48Exp'!AE$268</f>
        <v>0.18535968423839999</v>
      </c>
      <c r="AH14" s="337">
        <f>1/1000*'[1]48Exp'!AF$268</f>
        <v>0.15138765535599999</v>
      </c>
      <c r="AI14" s="337">
        <f>1/1000*'[1]48Exp'!AG$268</f>
        <v>0.1549753013523</v>
      </c>
      <c r="AJ14" s="337">
        <f>1/1000*'[1]48Exp'!AH$268</f>
        <v>0.15577942169840001</v>
      </c>
      <c r="AK14" s="337">
        <f>1/1000*'[1]48Exp'!AI$268</f>
        <v>0.17553262445949999</v>
      </c>
      <c r="AL14" s="337">
        <f>1/1000*'[1]48Exp'!AJ$268</f>
        <v>0.14729750631639998</v>
      </c>
      <c r="AM14" s="337">
        <f>1/1000*'[1]48Exp'!AK$268</f>
        <v>0.13714079347320002</v>
      </c>
      <c r="AN14" s="337">
        <f>1/1000*'[1]48Exp'!AL$268</f>
        <v>0.15714986600789999</v>
      </c>
      <c r="AO14" s="337">
        <f>1/1000*'[1]48Exp'!AM$268</f>
        <v>0.14000685748799999</v>
      </c>
      <c r="AP14" s="337">
        <f>1/1000*'[1]48Exp'!AN$268</f>
        <v>0.12493956914559999</v>
      </c>
      <c r="AQ14" s="337">
        <f>1/1000*'[1]48Exp'!AO$268</f>
        <v>0.12516893735009998</v>
      </c>
      <c r="AR14" s="337">
        <f>1/1000*'[1]48Exp'!AP$268</f>
        <v>0.12312010186950001</v>
      </c>
      <c r="AS14" s="337">
        <f>1/1000*'[1]48Exp'!AQ$268</f>
        <v>0.12409761605149999</v>
      </c>
      <c r="AT14" s="337">
        <f>1/1000*'[1]48Exp'!AR$268</f>
        <v>0.1277668093331</v>
      </c>
      <c r="AU14" s="337">
        <f>1/1000*'[1]48Exp'!AS$268</f>
        <v>0.13525163230149997</v>
      </c>
      <c r="AV14" s="337">
        <f>1/1000*'[1]48Exp'!AT$268</f>
        <v>0.16992587614499999</v>
      </c>
      <c r="AW14" s="337">
        <f>1/1000*'[1]48Exp'!AU$268</f>
        <v>0</v>
      </c>
      <c r="AX14" s="337">
        <f>1/1000*'[1]48Exp'!AV$268</f>
        <v>0</v>
      </c>
      <c r="AY14" s="337">
        <f>1/1000*'[1]48Exp'!AW$268</f>
        <v>0</v>
      </c>
      <c r="AZ14" s="337">
        <f>1/1000*'[1]48Exp'!AX$268</f>
        <v>0</v>
      </c>
      <c r="BA14" s="337">
        <f>1/1000*'[1]48Exp'!AY$268</f>
        <v>0</v>
      </c>
      <c r="BB14" s="337">
        <f>1/1000*'[1]48Exp'!AZ$268</f>
        <v>0</v>
      </c>
      <c r="BC14" s="348">
        <f>1/1000*'[1]48Exp'!BA$268</f>
        <v>0</v>
      </c>
      <c r="BD14" s="619"/>
      <c r="BE14" s="31"/>
    </row>
    <row r="15" spans="1:57">
      <c r="B15" s="5" t="s">
        <v>104</v>
      </c>
      <c r="C15" s="338">
        <f>1/$A$1*'[1]48Exp'!B$39</f>
        <v>2.3759759749999988E-2</v>
      </c>
      <c r="D15" s="339">
        <f>1/$A$1*'[1]48Exp'!C$39</f>
        <v>1.9842885028138527E-2</v>
      </c>
      <c r="E15" s="339">
        <f>1/$A$1*'[1]48Exp'!D$39</f>
        <v>2.1800729571428566E-2</v>
      </c>
      <c r="F15" s="339">
        <f>1/$A$1*'[1]48Exp'!E$39</f>
        <v>1.9709733007936506E-2</v>
      </c>
      <c r="G15" s="339">
        <f>1/$A$1*'[1]48Exp'!F$39</f>
        <v>1.7399111755555557E-2</v>
      </c>
      <c r="H15" s="339">
        <f>1/$A$1*'[1]48Exp'!G$39</f>
        <v>1.6404304020454549E-2</v>
      </c>
      <c r="I15" s="339">
        <f>1/$A$1*'[1]48Exp'!H$39</f>
        <v>1.9763138119047615E-2</v>
      </c>
      <c r="J15" s="339">
        <f>1/$A$1*'[1]48Exp'!I$39</f>
        <v>2.0607048739215685E-2</v>
      </c>
      <c r="K15" s="339">
        <f>1/$A$1*'[1]48Exp'!J$39</f>
        <v>1.3440928843223444E-2</v>
      </c>
      <c r="L15" s="339">
        <f>1/$A$1*'[1]48Exp'!K$39</f>
        <v>1.594664425252525E-2</v>
      </c>
      <c r="M15" s="339">
        <f>1/$A$1*'[1]48Exp'!L$39</f>
        <v>1.5199538627272729E-2</v>
      </c>
      <c r="N15" s="339">
        <f>1/$A$1*'[1]48Exp'!M$39</f>
        <v>6.7922265880952385E-3</v>
      </c>
      <c r="O15" s="339">
        <f>1/$A$1*'[1]48Exp'!N$39</f>
        <v>7.418088948917748E-3</v>
      </c>
      <c r="P15" s="339">
        <f>1/$A$1*'[1]48Exp'!O$39</f>
        <v>9.1664427464646456E-3</v>
      </c>
      <c r="Q15" s="339">
        <f>1/$A$1*'[1]48Exp'!P$39</f>
        <v>8.0925076457431418E-3</v>
      </c>
      <c r="R15" s="339">
        <f>1/$A$1*'[1]48Exp'!Q$39</f>
        <v>7.5641094431269217E-3</v>
      </c>
      <c r="S15" s="339">
        <f>1/$A$1*'[1]48Exp'!R$39</f>
        <v>8.2234723151515133E-3</v>
      </c>
      <c r="T15" s="339">
        <f>1/$A$1*'[1]48Exp'!S$39</f>
        <v>8.9273986067099544E-3</v>
      </c>
      <c r="U15" s="339">
        <f>1/$A$1*'[1]48Exp'!T$39</f>
        <v>1.0256596240476191E-2</v>
      </c>
      <c r="V15" s="339">
        <f>1/$A$1*'[1]48Exp'!U$39</f>
        <v>0</v>
      </c>
      <c r="W15" s="339">
        <f>1/$A$1*'[1]48Exp'!V$39</f>
        <v>0</v>
      </c>
      <c r="X15" s="339">
        <f>1/$A$1*'[1]48Exp'!W$39</f>
        <v>0</v>
      </c>
      <c r="Y15" s="339">
        <f>1/$A$1*'[1]48Exp'!X$39</f>
        <v>0</v>
      </c>
      <c r="Z15" s="339">
        <f>1/$A$1*'[1]48Exp'!Y$39</f>
        <v>0</v>
      </c>
      <c r="AA15" s="339">
        <f>1/$A$1*'[1]48Exp'!Z$39</f>
        <v>0</v>
      </c>
      <c r="AB15" s="339">
        <f>1/$A$1*'[1]48Exp'!AA$39</f>
        <v>0</v>
      </c>
      <c r="AC15" s="341"/>
      <c r="AD15" s="339">
        <f>1/1000*'[1]48Exp'!AB$39</f>
        <v>2.0841853804409997E-2</v>
      </c>
      <c r="AE15" s="339">
        <f>1/1000*'[1]48Exp'!AC$39</f>
        <v>1.7937663417999999E-2</v>
      </c>
      <c r="AF15" s="339">
        <f>1/1000*'[1]48Exp'!AD$39</f>
        <v>2.0071113643200002E-2</v>
      </c>
      <c r="AG15" s="339">
        <f>1/1000*'[1]48Exp'!AE$39</f>
        <v>2.0475412294399999E-2</v>
      </c>
      <c r="AH15" s="339">
        <f>1/1000*'[1]48Exp'!AF$39</f>
        <v>1.66098004317E-2</v>
      </c>
      <c r="AI15" s="339">
        <f>1/1000*'[1]48Exp'!AG$39</f>
        <v>2.8337837342099995E-2</v>
      </c>
      <c r="AJ15" s="339">
        <f>1/1000*'[1]48Exp'!AH$39</f>
        <v>3.2941489673600007E-2</v>
      </c>
      <c r="AK15" s="339">
        <f>1/1000*'[1]48Exp'!AI$39</f>
        <v>3.5071419808499996E-2</v>
      </c>
      <c r="AL15" s="339">
        <f>1/1000*'[1]48Exp'!AJ$39</f>
        <v>3.2436173077599995E-2</v>
      </c>
      <c r="AM15" s="339">
        <f>1/1000*'[1]48Exp'!AK$39</f>
        <v>3.2382947462799995E-2</v>
      </c>
      <c r="AN15" s="339">
        <f>1/1000*'[1]48Exp'!AL$39</f>
        <v>2.8895369492700003E-2</v>
      </c>
      <c r="AO15" s="339">
        <f>1/1000*'[1]48Exp'!AM$39</f>
        <v>1.8478669151999999E-2</v>
      </c>
      <c r="AP15" s="339">
        <f>1/1000*'[1]48Exp'!AN$39</f>
        <v>1.1315982638399998E-2</v>
      </c>
      <c r="AQ15" s="339">
        <f>1/1000*'[1]48Exp'!AO$39</f>
        <v>1.4026878225299999E-2</v>
      </c>
      <c r="AR15" s="339">
        <f>1/1000*'[1]48Exp'!AP$39</f>
        <v>1.15355953305E-2</v>
      </c>
      <c r="AS15" s="339">
        <f>1/1000*'[1]48Exp'!AQ$39</f>
        <v>8.9121741379999987E-3</v>
      </c>
      <c r="AT15" s="339">
        <f>1/1000*'[1]48Exp'!AR$39</f>
        <v>8.8533680804999994E-3</v>
      </c>
      <c r="AU15" s="339">
        <f>1/1000*'[1]48Exp'!AS$39</f>
        <v>1.1307965997899998E-2</v>
      </c>
      <c r="AV15" s="339">
        <f>1/1000*'[1]48Exp'!AT$39</f>
        <v>1.3383440395000001E-2</v>
      </c>
      <c r="AW15" s="339">
        <f>1/1000*'[1]48Exp'!AU$39</f>
        <v>0</v>
      </c>
      <c r="AX15" s="339">
        <f>1/1000*'[1]48Exp'!AV$39</f>
        <v>0</v>
      </c>
      <c r="AY15" s="339">
        <f>1/1000*'[1]48Exp'!AW$39</f>
        <v>0</v>
      </c>
      <c r="AZ15" s="339">
        <f>1/1000*'[1]48Exp'!AX$39</f>
        <v>0</v>
      </c>
      <c r="BA15" s="339">
        <f>1/1000*'[1]48Exp'!AY$39</f>
        <v>0</v>
      </c>
      <c r="BB15" s="339">
        <f>1/1000*'[1]48Exp'!AZ$39</f>
        <v>0</v>
      </c>
      <c r="BC15" s="340">
        <f>1/1000*'[1]48Exp'!BA$39</f>
        <v>0</v>
      </c>
      <c r="BD15" s="619"/>
      <c r="BE15" s="31"/>
    </row>
    <row r="16" spans="1:57">
      <c r="B16" s="5" t="s">
        <v>35</v>
      </c>
      <c r="C16" s="338">
        <f>1/$A$1*'[1]48Exp'!B$147</f>
        <v>1.0063776074999998E-2</v>
      </c>
      <c r="D16" s="339">
        <f>1/$A$1*'[1]48Exp'!C$147</f>
        <v>1.2498315350000001E-2</v>
      </c>
      <c r="E16" s="339">
        <f>1/$A$1*'[1]48Exp'!D$147</f>
        <v>1.0264280455555554E-2</v>
      </c>
      <c r="F16" s="339">
        <f>1/$A$1*'[1]48Exp'!E$147</f>
        <v>9.6570483936507957E-3</v>
      </c>
      <c r="G16" s="339">
        <f>1/$A$1*'[1]48Exp'!F$147</f>
        <v>1.1415051561904761E-2</v>
      </c>
      <c r="H16" s="339">
        <f>1/$A$1*'[1]48Exp'!G$147</f>
        <v>1.0884599466666662E-2</v>
      </c>
      <c r="I16" s="339">
        <f>1/$A$1*'[1]48Exp'!H$147</f>
        <v>1.21449529984127E-2</v>
      </c>
      <c r="J16" s="339">
        <f>1/$A$1*'[1]48Exp'!I$147</f>
        <v>1.466855527320261E-2</v>
      </c>
      <c r="K16" s="339">
        <f>1/$A$1*'[1]48Exp'!J$147</f>
        <v>1.2186267235073257E-2</v>
      </c>
      <c r="L16" s="339">
        <f>1/$A$1*'[1]48Exp'!K$147</f>
        <v>9.2454684222222239E-3</v>
      </c>
      <c r="M16" s="339">
        <f>1/$A$1*'[1]48Exp'!L$147</f>
        <v>2.0781720816666661E-2</v>
      </c>
      <c r="N16" s="339">
        <f>1/$A$1*'[1]48Exp'!M$147</f>
        <v>9.8249844190476231E-3</v>
      </c>
      <c r="O16" s="339">
        <f>1/$A$1*'[1]48Exp'!N$147</f>
        <v>6.6843970034632036E-3</v>
      </c>
      <c r="P16" s="339">
        <f>1/$A$1*'[1]48Exp'!O$147</f>
        <v>4.9358248767676768E-3</v>
      </c>
      <c r="Q16" s="339">
        <f>1/$A$1*'[1]48Exp'!P$147</f>
        <v>7.0313419079365055E-3</v>
      </c>
      <c r="R16" s="339">
        <f>1/$A$1*'[1]48Exp'!Q$147</f>
        <v>9.0898087252525277E-3</v>
      </c>
      <c r="S16" s="339">
        <f>1/$A$1*'[1]48Exp'!R$147</f>
        <v>8.7199333887686432E-3</v>
      </c>
      <c r="T16" s="339">
        <f>1/$A$1*'[1]48Exp'!S$147</f>
        <v>8.0519142563311701E-3</v>
      </c>
      <c r="U16" s="339">
        <f>1/$A$1*'[1]48Exp'!T$147</f>
        <v>7.9801513500000025E-3</v>
      </c>
      <c r="V16" s="339">
        <f>1/$A$1*'[1]48Exp'!U$147</f>
        <v>0</v>
      </c>
      <c r="W16" s="339">
        <f>1/$A$1*'[1]48Exp'!V$147</f>
        <v>0</v>
      </c>
      <c r="X16" s="339">
        <f>1/$A$1*'[1]48Exp'!W$147</f>
        <v>0</v>
      </c>
      <c r="Y16" s="339">
        <f>1/$A$1*'[1]48Exp'!X$147</f>
        <v>0</v>
      </c>
      <c r="Z16" s="339">
        <f>1/$A$1*'[1]48Exp'!Y$147</f>
        <v>0</v>
      </c>
      <c r="AA16" s="339">
        <f>1/$A$1*'[1]48Exp'!Z$147</f>
        <v>0</v>
      </c>
      <c r="AB16" s="339">
        <f>1/$A$1*'[1]48Exp'!AA$147</f>
        <v>0</v>
      </c>
      <c r="AC16" s="341"/>
      <c r="AD16" s="339">
        <f>1/1000*'[1]48Exp'!AB$147</f>
        <v>6.5279054961089999E-3</v>
      </c>
      <c r="AE16" s="339">
        <f>1/1000*'[1]48Exp'!AC$147</f>
        <v>8.2207321032000003E-3</v>
      </c>
      <c r="AF16" s="339">
        <f>1/1000*'[1]48Exp'!AD$147</f>
        <v>6.577399751999999E-3</v>
      </c>
      <c r="AG16" s="339">
        <f>1/1000*'[1]48Exp'!AE$147</f>
        <v>8.3928614783999982E-3</v>
      </c>
      <c r="AH16" s="339">
        <f>1/1000*'[1]48Exp'!AF$147</f>
        <v>1.0568895861999999E-2</v>
      </c>
      <c r="AI16" s="339">
        <f>1/1000*'[1]48Exp'!AG$147</f>
        <v>1.26475442379E-2</v>
      </c>
      <c r="AJ16" s="339">
        <f>1/1000*'[1]48Exp'!AH$147</f>
        <v>1.31408371348E-2</v>
      </c>
      <c r="AK16" s="339">
        <f>1/1000*'[1]48Exp'!AI$147</f>
        <v>1.8072645079499999E-2</v>
      </c>
      <c r="AL16" s="339">
        <f>1/1000*'[1]48Exp'!AJ$147</f>
        <v>1.46313227836E-2</v>
      </c>
      <c r="AM16" s="339">
        <f>1/1000*'[1]48Exp'!AK$147</f>
        <v>1.1986736849999999E-2</v>
      </c>
      <c r="AN16" s="339">
        <f>1/1000*'[1]48Exp'!AL$147</f>
        <v>1.9061826681599999E-2</v>
      </c>
      <c r="AO16" s="339">
        <f>1/1000*'[1]48Exp'!AM$147</f>
        <v>1.1198639999999999E-2</v>
      </c>
      <c r="AP16" s="339">
        <f>1/1000*'[1]48Exp'!AN$147</f>
        <v>7.6846740256000003E-3</v>
      </c>
      <c r="AQ16" s="339">
        <f>1/1000*'[1]48Exp'!AO$147</f>
        <v>5.4459763136999991E-3</v>
      </c>
      <c r="AR16" s="339">
        <f>1/1000*'[1]48Exp'!AP$147</f>
        <v>7.2109877345000002E-3</v>
      </c>
      <c r="AS16" s="339">
        <f>1/1000*'[1]48Exp'!AQ$147</f>
        <v>8.3130585615000009E-3</v>
      </c>
      <c r="AT16" s="339">
        <f>1/1000*'[1]48Exp'!AR$147</f>
        <v>7.6942799592999997E-3</v>
      </c>
      <c r="AU16" s="339">
        <f>1/1000*'[1]48Exp'!AS$147</f>
        <v>6.8925516230999998E-3</v>
      </c>
      <c r="AV16" s="339">
        <f>1/1000*'[1]48Exp'!AT$147</f>
        <v>8.6074716710000006E-3</v>
      </c>
      <c r="AW16" s="339">
        <f>1/1000*'[1]48Exp'!AU$147</f>
        <v>0</v>
      </c>
      <c r="AX16" s="339">
        <f>1/1000*'[1]48Exp'!AV$147</f>
        <v>0</v>
      </c>
      <c r="AY16" s="339">
        <f>1/1000*'[1]48Exp'!AW$147</f>
        <v>0</v>
      </c>
      <c r="AZ16" s="339">
        <f>1/1000*'[1]48Exp'!AX$147</f>
        <v>0</v>
      </c>
      <c r="BA16" s="339">
        <f>1/1000*'[1]48Exp'!AY$147</f>
        <v>0</v>
      </c>
      <c r="BB16" s="339">
        <f>1/1000*'[1]48Exp'!AZ$147</f>
        <v>0</v>
      </c>
      <c r="BC16" s="340">
        <f>1/1000*'[1]48Exp'!BA$147</f>
        <v>0</v>
      </c>
      <c r="BD16" s="619"/>
      <c r="BE16" s="31"/>
    </row>
    <row r="17" spans="2:57">
      <c r="B17" s="5" t="s">
        <v>105</v>
      </c>
      <c r="C17" s="338">
        <f>1/$A$1*'[1]48Exp'!B$247</f>
        <v>0.14239626481309522</v>
      </c>
      <c r="D17" s="339">
        <f>1/$A$1*'[1]48Exp'!C$247</f>
        <v>0.12688676178549782</v>
      </c>
      <c r="E17" s="339">
        <f>1/$A$1*'[1]48Exp'!D$247</f>
        <v>0.16095187942222219</v>
      </c>
      <c r="F17" s="339">
        <f>1/$A$1*'[1]48Exp'!E$247</f>
        <v>0.19075387678412706</v>
      </c>
      <c r="G17" s="339">
        <f>1/$A$1*'[1]48Exp'!F$247</f>
        <v>0.14407699917323233</v>
      </c>
      <c r="H17" s="339">
        <f>1/$A$1*'[1]48Exp'!G$247</f>
        <v>0.11967044422579362</v>
      </c>
      <c r="I17" s="339">
        <f>1/$A$1*'[1]48Exp'!H$247</f>
        <v>0.11217356803809524</v>
      </c>
      <c r="J17" s="339">
        <f>1/$A$1*'[1]48Exp'!I$247</f>
        <v>8.7027386666666646E-4</v>
      </c>
      <c r="K17" s="339">
        <f>1/$A$1*'[1]48Exp'!J$247</f>
        <v>8.4036953201556727E-2</v>
      </c>
      <c r="L17" s="339">
        <f>1/$A$1*'[1]48Exp'!K$247</f>
        <v>8.1896363655555554E-2</v>
      </c>
      <c r="M17" s="339">
        <f>1/$A$1*'[1]48Exp'!L$247</f>
        <v>0.14683410935194807</v>
      </c>
      <c r="N17" s="339">
        <f>1/$A$1*'[1]48Exp'!M$247</f>
        <v>0.10282541344047615</v>
      </c>
      <c r="O17" s="339">
        <f>1/$A$1*'[1]48Exp'!N$247</f>
        <v>0.11207704879361471</v>
      </c>
      <c r="P17" s="339">
        <f>1/$A$1*'[1]48Exp'!O$247</f>
        <v>0.11182914776651123</v>
      </c>
      <c r="Q17" s="339">
        <f>1/$A$1*'[1]48Exp'!P$247</f>
        <v>9.613871596789321E-2</v>
      </c>
      <c r="R17" s="339">
        <f>1/$A$1*'[1]48Exp'!Q$247</f>
        <v>0.10325772844440052</v>
      </c>
      <c r="S17" s="339">
        <f>1/$A$1*'[1]48Exp'!R$247</f>
        <v>0.10528520832366521</v>
      </c>
      <c r="T17" s="339">
        <f>1/$A$1*'[1]48Exp'!S$247</f>
        <v>0.10559240515687229</v>
      </c>
      <c r="U17" s="339">
        <f>1/$A$1*'[1]48Exp'!T$247</f>
        <v>0.12490488321587298</v>
      </c>
      <c r="V17" s="339">
        <f>1/$A$1*'[1]48Exp'!U$247</f>
        <v>0</v>
      </c>
      <c r="W17" s="339">
        <f>1/$A$1*'[1]48Exp'!V$247</f>
        <v>0</v>
      </c>
      <c r="X17" s="339">
        <f>1/$A$1*'[1]48Exp'!W$247</f>
        <v>0</v>
      </c>
      <c r="Y17" s="339">
        <f>1/$A$1*'[1]48Exp'!X$247</f>
        <v>0</v>
      </c>
      <c r="Z17" s="339">
        <f>1/$A$1*'[1]48Exp'!Y$247</f>
        <v>0</v>
      </c>
      <c r="AA17" s="339">
        <f>1/$A$1*'[1]48Exp'!Z$247</f>
        <v>0</v>
      </c>
      <c r="AB17" s="339">
        <f>1/$A$1*'[1]48Exp'!AA$247</f>
        <v>0</v>
      </c>
      <c r="AC17" s="341"/>
      <c r="AD17" s="339">
        <f>1/1000*'[1]48Exp'!AB$247</f>
        <v>0.131834287247379</v>
      </c>
      <c r="AE17" s="339">
        <f>1/1000*'[1]48Exp'!AC$247</f>
        <v>0.11969457919839999</v>
      </c>
      <c r="AF17" s="339">
        <f>1/1000*'[1]48Exp'!AD$247</f>
        <v>0.12944646901440002</v>
      </c>
      <c r="AG17" s="339">
        <f>1/1000*'[1]48Exp'!AE$247</f>
        <v>0.1564914104656</v>
      </c>
      <c r="AH17" s="339">
        <f>1/1000*'[1]48Exp'!AF$247</f>
        <v>0.12420895906229999</v>
      </c>
      <c r="AI17" s="339">
        <f>1/1000*'[1]48Exp'!AG$247</f>
        <v>0.1139899197723</v>
      </c>
      <c r="AJ17" s="339">
        <f>1/1000*'[1]48Exp'!AH$247</f>
        <v>0.10969709489</v>
      </c>
      <c r="AK17" s="339">
        <f>1/1000*'[1]48Exp'!AI$247</f>
        <v>0.12238855957149999</v>
      </c>
      <c r="AL17" s="339">
        <f>1/1000*'[1]48Exp'!AJ$247</f>
        <v>0.10023001045520001</v>
      </c>
      <c r="AM17" s="339">
        <f>1/1000*'[1]48Exp'!AK$247</f>
        <v>9.2771109160400003E-2</v>
      </c>
      <c r="AN17" s="339">
        <f>1/1000*'[1]48Exp'!AL$247</f>
        <v>0.1091926698336</v>
      </c>
      <c r="AO17" s="339">
        <f>1/1000*'[1]48Exp'!AM$247</f>
        <v>0.11032954833599999</v>
      </c>
      <c r="AP17" s="339">
        <f>1/1000*'[1]48Exp'!AN$247</f>
        <v>0.10593891248160001</v>
      </c>
      <c r="AQ17" s="339">
        <f>1/1000*'[1]48Exp'!AO$247</f>
        <v>0.1056960828111</v>
      </c>
      <c r="AR17" s="339">
        <f>1/1000*'[1]48Exp'!AP$247</f>
        <v>0.10437351880450001</v>
      </c>
      <c r="AS17" s="339">
        <f>1/1000*'[1]48Exp'!AQ$247</f>
        <v>0.10687238335199999</v>
      </c>
      <c r="AT17" s="339">
        <f>1/1000*'[1]48Exp'!AR$247</f>
        <v>0.11121916129329999</v>
      </c>
      <c r="AU17" s="339">
        <f>1/1000*'[1]48Exp'!AS$247</f>
        <v>0.11705111468049999</v>
      </c>
      <c r="AV17" s="339">
        <f>1/1000*'[1]48Exp'!AT$247</f>
        <v>0.147934964079</v>
      </c>
      <c r="AW17" s="339">
        <f>1/1000*'[1]48Exp'!AU$247</f>
        <v>0</v>
      </c>
      <c r="AX17" s="339">
        <f>1/1000*'[1]48Exp'!AV$247</f>
        <v>0</v>
      </c>
      <c r="AY17" s="339">
        <f>1/1000*'[1]48Exp'!AW$247</f>
        <v>0</v>
      </c>
      <c r="AZ17" s="339">
        <f>1/1000*'[1]48Exp'!AX$247</f>
        <v>0</v>
      </c>
      <c r="BA17" s="339">
        <f>1/1000*'[1]48Exp'!AY$247</f>
        <v>0</v>
      </c>
      <c r="BB17" s="339">
        <f>1/1000*'[1]48Exp'!AZ$247</f>
        <v>0</v>
      </c>
      <c r="BC17" s="340">
        <f>1/1000*'[1]48Exp'!BA$247</f>
        <v>0</v>
      </c>
      <c r="BD17" s="553"/>
      <c r="BE17" s="31"/>
    </row>
    <row r="18" spans="2:57" ht="17.149999999999999" customHeight="1">
      <c r="B18" s="9" t="s">
        <v>102</v>
      </c>
      <c r="C18" s="349">
        <f>1/$A$1*'[1]48Exp'!B$269</f>
        <v>3.536190379999999E-2</v>
      </c>
      <c r="D18" s="350">
        <f>1/$A$1*'[1]48Exp'!C$269</f>
        <v>3.988645500844154E-2</v>
      </c>
      <c r="E18" s="350">
        <f>1/$A$1*'[1]48Exp'!D$269</f>
        <v>3.1553879158730168E-2</v>
      </c>
      <c r="F18" s="350">
        <f>1/$A$1*'[1]48Exp'!E$269</f>
        <v>5.1712428773015878E-2</v>
      </c>
      <c r="G18" s="350">
        <f>1/$A$1*'[1]48Exp'!F$269</f>
        <v>5.3267684746969676E-2</v>
      </c>
      <c r="H18" s="350">
        <f>1/$A$1*'[1]48Exp'!G$269</f>
        <v>5.0674374062085144E-2</v>
      </c>
      <c r="I18" s="350">
        <f>1/$A$1*'[1]48Exp'!H$269</f>
        <v>8.3233058683333333E-2</v>
      </c>
      <c r="J18" s="350">
        <f>1/$A$1*'[1]48Exp'!I$269</f>
        <v>0.12485537078627452</v>
      </c>
      <c r="K18" s="350">
        <f>1/$A$1*'[1]48Exp'!J$269</f>
        <v>8.2804197351068365E-2</v>
      </c>
      <c r="L18" s="350">
        <f>1/$A$1*'[1]48Exp'!K$269</f>
        <v>5.1495230280303041E-2</v>
      </c>
      <c r="M18" s="350">
        <f>1/$A$1*'[1]48Exp'!L$269</f>
        <v>7.0966039153679647E-2</v>
      </c>
      <c r="N18" s="350">
        <f>1/$A$1*'[1]48Exp'!M$269</f>
        <v>4.3189181245970688E-2</v>
      </c>
      <c r="O18" s="350">
        <f>1/$A$1*'[1]48Exp'!N$269</f>
        <v>4.4547022595021649E-2</v>
      </c>
      <c r="P18" s="350">
        <f>1/$A$1*'[1]48Exp'!O$269</f>
        <v>5.0258522321928054E-2</v>
      </c>
      <c r="Q18" s="350">
        <f>1/$A$1*'[1]48Exp'!P$269</f>
        <v>5.3909772492135639E-2</v>
      </c>
      <c r="R18" s="350">
        <f>1/$A$1*'[1]48Exp'!Q$269</f>
        <v>4.5473805107839251E-2</v>
      </c>
      <c r="S18" s="350">
        <f>1/$A$1*'[1]48Exp'!R$269</f>
        <v>3.7719341949374707E-2</v>
      </c>
      <c r="T18" s="350">
        <f>1/$A$1*'[1]48Exp'!S$269</f>
        <v>4.76913398556277E-2</v>
      </c>
      <c r="U18" s="350">
        <f>1/$A$1*'[1]48Exp'!T$269</f>
        <v>4.5035724557142852E-2</v>
      </c>
      <c r="V18" s="350">
        <f>1/$A$1*'[1]48Exp'!U$269</f>
        <v>0</v>
      </c>
      <c r="W18" s="350">
        <f>1/$A$1*'[1]48Exp'!V$269</f>
        <v>0</v>
      </c>
      <c r="X18" s="350">
        <f>1/$A$1*'[1]48Exp'!W$269</f>
        <v>0</v>
      </c>
      <c r="Y18" s="350">
        <f>1/$A$1*'[1]48Exp'!X$269</f>
        <v>0</v>
      </c>
      <c r="Z18" s="350">
        <f>1/$A$1*'[1]48Exp'!Y$269</f>
        <v>0</v>
      </c>
      <c r="AA18" s="350">
        <f>1/$A$1*'[1]48Exp'!Z$269</f>
        <v>0</v>
      </c>
      <c r="AB18" s="350">
        <f>1/$A$1*'[1]48Exp'!AA$269</f>
        <v>0</v>
      </c>
      <c r="AC18" s="341"/>
      <c r="AD18" s="350">
        <f>1/1000*'[1]48Exp'!AB$269</f>
        <v>2.9014282726248002E-2</v>
      </c>
      <c r="AE18" s="350">
        <f>1/1000*'[1]48Exp'!AC$269</f>
        <v>3.0529473419599988E-2</v>
      </c>
      <c r="AF18" s="350">
        <f>1/1000*'[1]48Exp'!AD$269</f>
        <v>2.2780425014399999E-2</v>
      </c>
      <c r="AG18" s="350">
        <f>1/1000*'[1]48Exp'!AE$269</f>
        <v>3.7201674854400006E-2</v>
      </c>
      <c r="AH18" s="350">
        <f>1/1000*'[1]48Exp'!AF$269</f>
        <v>4.6717875005900002E-2</v>
      </c>
      <c r="AI18" s="350">
        <f>1/1000*'[1]48Exp'!AG$269</f>
        <v>4.4225541746100008E-2</v>
      </c>
      <c r="AJ18" s="350">
        <f>1/1000*'[1]48Exp'!AH$269</f>
        <v>7.0934573302799994E-2</v>
      </c>
      <c r="AK18" s="350">
        <f>1/1000*'[1]48Exp'!AI$269</f>
        <v>8.8615144424499998E-2</v>
      </c>
      <c r="AL18" s="350">
        <f>1/1000*'[1]48Exp'!AJ$269</f>
        <v>7.4787569330000012E-2</v>
      </c>
      <c r="AM18" s="350">
        <f>1/1000*'[1]48Exp'!AK$269</f>
        <v>5.4061021119599997E-2</v>
      </c>
      <c r="AN18" s="350">
        <f>1/1000*'[1]48Exp'!AL$269</f>
        <v>7.4227492743300025E-2</v>
      </c>
      <c r="AO18" s="350">
        <f>1/1000*'[1]48Exp'!AM$269</f>
        <v>5.2245356928000003E-2</v>
      </c>
      <c r="AP18" s="350">
        <f>1/1000*'[1]48Exp'!AN$269</f>
        <v>4.6135967996799997E-2</v>
      </c>
      <c r="AQ18" s="350">
        <f>1/1000*'[1]48Exp'!AO$269</f>
        <v>5.2794350970900003E-2</v>
      </c>
      <c r="AR18" s="350">
        <f>1/1000*'[1]48Exp'!AP$269</f>
        <v>5.4477254815000001E-2</v>
      </c>
      <c r="AS18" s="350">
        <f>1/1000*'[1]48Exp'!AQ$269</f>
        <v>4.3311838860499982E-2</v>
      </c>
      <c r="AT18" s="350">
        <f>1/1000*'[1]48Exp'!AR$269</f>
        <v>3.3733563399000001E-2</v>
      </c>
      <c r="AU18" s="350">
        <f>1/1000*'[1]48Exp'!AS$269</f>
        <v>4.3765948326100007E-2</v>
      </c>
      <c r="AV18" s="350">
        <f>1/1000*'[1]48Exp'!AT$269</f>
        <v>5.028379484300001E-2</v>
      </c>
      <c r="AW18" s="350">
        <f>1/1000*'[1]48Exp'!AU$269</f>
        <v>0</v>
      </c>
      <c r="AX18" s="350">
        <f>1/1000*'[1]48Exp'!AV$269</f>
        <v>0</v>
      </c>
      <c r="AY18" s="350">
        <f>1/1000*'[1]48Exp'!AW$269</f>
        <v>0</v>
      </c>
      <c r="AZ18" s="350">
        <f>1/1000*'[1]48Exp'!AX$269</f>
        <v>0</v>
      </c>
      <c r="BA18" s="350">
        <f>1/1000*'[1]48Exp'!AY$269</f>
        <v>0</v>
      </c>
      <c r="BB18" s="350">
        <f>1/1000*'[1]48Exp'!AZ$269</f>
        <v>0</v>
      </c>
      <c r="BC18" s="351">
        <f>1/1000*'[1]48Exp'!BA$269</f>
        <v>0</v>
      </c>
      <c r="BD18" s="553"/>
      <c r="BE18" s="31"/>
    </row>
    <row r="19" spans="2:57">
      <c r="B19" s="5" t="s">
        <v>78</v>
      </c>
      <c r="C19" s="338">
        <f>1/$A$1*'[1]48Exp'!B$12</f>
        <v>7.3524424083333314E-3</v>
      </c>
      <c r="D19" s="339">
        <f>1/$A$1*'[1]48Exp'!C$12</f>
        <v>6.784553216666666E-3</v>
      </c>
      <c r="E19" s="339">
        <f>1/$A$1*'[1]48Exp'!D$12</f>
        <v>1.9922699444444442E-3</v>
      </c>
      <c r="F19" s="339">
        <f>1/$A$1*'[1]48Exp'!E$12</f>
        <v>4.1487666666666671E-3</v>
      </c>
      <c r="G19" s="339">
        <f>1/$A$1*'[1]48Exp'!F$12</f>
        <v>3.6236039666666664E-3</v>
      </c>
      <c r="H19" s="339">
        <f>1/$A$1*'[1]48Exp'!G$12</f>
        <v>3.5767566638888887E-3</v>
      </c>
      <c r="I19" s="339">
        <f>1/$A$1*'[1]48Exp'!H$12</f>
        <v>7.2632196285714289E-3</v>
      </c>
      <c r="J19" s="339">
        <f>1/$A$1*'[1]48Exp'!I$12</f>
        <v>6.3328672999999995E-3</v>
      </c>
      <c r="K19" s="339">
        <f>1/$A$1*'[1]48Exp'!J$12</f>
        <v>4.0962250134615368E-3</v>
      </c>
      <c r="L19" s="339">
        <f>1/$A$1*'[1]48Exp'!K$12</f>
        <v>5.545838566666665E-3</v>
      </c>
      <c r="M19" s="339">
        <f>1/$A$1*'[1]48Exp'!L$12</f>
        <v>9.5000302515151503E-3</v>
      </c>
      <c r="N19" s="339">
        <f>1/$A$1*'[1]48Exp'!M$12</f>
        <v>3.6073699999999995E-3</v>
      </c>
      <c r="O19" s="339">
        <f>1/$A$1*'[1]48Exp'!N$12</f>
        <v>3.5457347416666661E-3</v>
      </c>
      <c r="P19" s="339">
        <f>1/$A$1*'[1]48Exp'!O$12</f>
        <v>2.4156965722222216E-3</v>
      </c>
      <c r="Q19" s="339">
        <f>1/$A$1*'[1]48Exp'!P$12</f>
        <v>4.9801451547619039E-3</v>
      </c>
      <c r="R19" s="339">
        <f>1/$A$1*'[1]48Exp'!Q$12</f>
        <v>1.2023698199999997E-2</v>
      </c>
      <c r="S19" s="339">
        <f>1/$A$1*'[1]48Exp'!R$12</f>
        <v>8.3963807718374223E-3</v>
      </c>
      <c r="T19" s="339">
        <f>1/$A$1*'[1]48Exp'!S$12</f>
        <v>6.4172634028138555E-3</v>
      </c>
      <c r="U19" s="339">
        <f>1/$A$1*'[1]48Exp'!T$12</f>
        <v>2.025819114285714E-3</v>
      </c>
      <c r="V19" s="339">
        <f>1/$A$1*'[1]48Exp'!U$12</f>
        <v>0</v>
      </c>
      <c r="W19" s="339">
        <f>1/$A$1*'[1]48Exp'!V$12</f>
        <v>0</v>
      </c>
      <c r="X19" s="339">
        <f>1/$A$1*'[1]48Exp'!W$12</f>
        <v>0</v>
      </c>
      <c r="Y19" s="339">
        <f>1/$A$1*'[1]48Exp'!X$12</f>
        <v>0</v>
      </c>
      <c r="Z19" s="339">
        <f>1/$A$1*'[1]48Exp'!Y$12</f>
        <v>0</v>
      </c>
      <c r="AA19" s="339">
        <f>1/$A$1*'[1]48Exp'!Z$12</f>
        <v>0</v>
      </c>
      <c r="AB19" s="339">
        <f>1/$A$1*'[1]48Exp'!AA$12</f>
        <v>0</v>
      </c>
      <c r="AC19" s="341"/>
      <c r="AD19" s="339">
        <f>1/1000*'[1]48Exp'!AB$12</f>
        <v>4.6321223898599991E-3</v>
      </c>
      <c r="AE19" s="339">
        <f>1/1000*'[1]48Exp'!AC$12</f>
        <v>4.9330131623999988E-3</v>
      </c>
      <c r="AF19" s="339">
        <f>1/1000*'[1]48Exp'!AD$12</f>
        <v>1.5281614655999998E-3</v>
      </c>
      <c r="AG19" s="339">
        <f>1/1000*'[1]48Exp'!AE$12</f>
        <v>3.1402722847999995E-3</v>
      </c>
      <c r="AH19" s="339">
        <f>1/1000*'[1]48Exp'!AF$12</f>
        <v>3.9062763893999994E-3</v>
      </c>
      <c r="AI19" s="339">
        <f>1/1000*'[1]48Exp'!AG$12</f>
        <v>3.3908082351000002E-3</v>
      </c>
      <c r="AJ19" s="339">
        <f>1/1000*'[1]48Exp'!AH$12</f>
        <v>7.3264423228000001E-3</v>
      </c>
      <c r="AK19" s="339">
        <f>1/1000*'[1]48Exp'!AI$12</f>
        <v>5.6673614955000005E-3</v>
      </c>
      <c r="AL19" s="339">
        <f>1/1000*'[1]48Exp'!AJ$12</f>
        <v>4.1307300336000004E-3</v>
      </c>
      <c r="AM19" s="339">
        <f>1/1000*'[1]48Exp'!AK$12</f>
        <v>4.2561317744000005E-3</v>
      </c>
      <c r="AN19" s="339">
        <f>1/1000*'[1]48Exp'!AL$12</f>
        <v>7.8467095926000006E-3</v>
      </c>
      <c r="AO19" s="339">
        <f>1/1000*'[1]48Exp'!AM$12</f>
        <v>3.2524553279999996E-3</v>
      </c>
      <c r="AP19" s="339">
        <f>1/1000*'[1]48Exp'!AN$12</f>
        <v>2.9816404992000002E-3</v>
      </c>
      <c r="AQ19" s="339">
        <f>1/1000*'[1]48Exp'!AO$12</f>
        <v>2.1549817005000003E-3</v>
      </c>
      <c r="AR19" s="339">
        <f>1/1000*'[1]48Exp'!AP$12</f>
        <v>3.6776878784999995E-3</v>
      </c>
      <c r="AS19" s="339">
        <f>1/1000*'[1]48Exp'!AQ$12</f>
        <v>7.7071428594999991E-3</v>
      </c>
      <c r="AT19" s="339">
        <f>1/1000*'[1]48Exp'!AR$12</f>
        <v>5.2939673093000007E-3</v>
      </c>
      <c r="AU19" s="339">
        <f>1/1000*'[1]48Exp'!AS$12</f>
        <v>4.9907638066E-3</v>
      </c>
      <c r="AV19" s="339">
        <f>1/1000*'[1]48Exp'!AT$12</f>
        <v>2.4318183579999995E-3</v>
      </c>
      <c r="AW19" s="339">
        <f>1/1000*'[1]48Exp'!AU$12</f>
        <v>0</v>
      </c>
      <c r="AX19" s="339">
        <f>1/1000*'[1]48Exp'!AV$12</f>
        <v>0</v>
      </c>
      <c r="AY19" s="339">
        <f>1/1000*'[1]48Exp'!AW$12</f>
        <v>0</v>
      </c>
      <c r="AZ19" s="339">
        <f>1/1000*'[1]48Exp'!AX$12</f>
        <v>0</v>
      </c>
      <c r="BA19" s="339">
        <f>1/1000*'[1]48Exp'!AY$12</f>
        <v>0</v>
      </c>
      <c r="BB19" s="339">
        <f>1/1000*'[1]48Exp'!AZ$12</f>
        <v>0</v>
      </c>
      <c r="BC19" s="340">
        <f>1/1000*'[1]48Exp'!BA$12</f>
        <v>0</v>
      </c>
      <c r="BD19" s="553"/>
      <c r="BE19" s="31"/>
    </row>
    <row r="20" spans="2:57">
      <c r="B20" s="5" t="s">
        <v>29</v>
      </c>
      <c r="C20" s="338">
        <f>1/$A$1*'[1]48Exp'!B$31</f>
        <v>7.4478942999999988E-3</v>
      </c>
      <c r="D20" s="339">
        <f>1/$A$1*'[1]48Exp'!C$31</f>
        <v>7.3352360831168808E-3</v>
      </c>
      <c r="E20" s="339">
        <f>1/$A$1*'[1]48Exp'!D$31</f>
        <v>9.2137833706349235E-3</v>
      </c>
      <c r="F20" s="339">
        <f>1/$A$1*'[1]48Exp'!E$31</f>
        <v>1.5667597011111114E-2</v>
      </c>
      <c r="G20" s="339">
        <f>1/$A$1*'[1]48Exp'!F$31</f>
        <v>8.0208782636363614E-3</v>
      </c>
      <c r="H20" s="339">
        <f>1/$A$1*'[1]48Exp'!G$31</f>
        <v>8.4269478775974016E-3</v>
      </c>
      <c r="I20" s="339">
        <f>1/$A$1*'[1]48Exp'!H$31</f>
        <v>2.657057178333333E-2</v>
      </c>
      <c r="J20" s="339">
        <f>1/$A$1*'[1]48Exp'!I$31</f>
        <v>4.5628959894117659E-2</v>
      </c>
      <c r="K20" s="339">
        <f>1/$A$1*'[1]48Exp'!J$31</f>
        <v>3.156630955192307E-2</v>
      </c>
      <c r="L20" s="339">
        <f>1/$A$1*'[1]48Exp'!K$31</f>
        <v>1.0394122733333335E-2</v>
      </c>
      <c r="M20" s="339">
        <f>1/$A$1*'[1]48Exp'!L$31</f>
        <v>1.261834901666666E-2</v>
      </c>
      <c r="N20" s="339">
        <f>1/$A$1*'[1]48Exp'!M$31</f>
        <v>5.2564089666666666E-3</v>
      </c>
      <c r="O20" s="339">
        <f>1/$A$1*'[1]48Exp'!N$31</f>
        <v>8.3980392047619049E-3</v>
      </c>
      <c r="P20" s="339">
        <f>1/$A$1*'[1]48Exp'!O$31</f>
        <v>4.3952058555555536E-3</v>
      </c>
      <c r="Q20" s="339">
        <f>1/$A$1*'[1]48Exp'!P$31</f>
        <v>3.2984824246031744E-3</v>
      </c>
      <c r="R20" s="339">
        <f>1/$A$1*'[1]48Exp'!Q$31</f>
        <v>2.3261112782828283E-3</v>
      </c>
      <c r="S20" s="339">
        <f>1/$A$1*'[1]48Exp'!R$31</f>
        <v>3.2900876999999995E-3</v>
      </c>
      <c r="T20" s="339">
        <f>1/$A$1*'[1]48Exp'!S$31</f>
        <v>4.4773162538961041E-3</v>
      </c>
      <c r="U20" s="339">
        <f>1/$A$1*'[1]48Exp'!T$31</f>
        <v>3.8291394547619027E-3</v>
      </c>
      <c r="V20" s="339">
        <f>1/$A$1*'[1]48Exp'!U$31</f>
        <v>0</v>
      </c>
      <c r="W20" s="339">
        <f>1/$A$1*'[1]48Exp'!V$31</f>
        <v>0</v>
      </c>
      <c r="X20" s="339">
        <f>1/$A$1*'[1]48Exp'!W$31</f>
        <v>0</v>
      </c>
      <c r="Y20" s="339">
        <f>1/$A$1*'[1]48Exp'!X$31</f>
        <v>0</v>
      </c>
      <c r="Z20" s="339">
        <f>1/$A$1*'[1]48Exp'!Y$31</f>
        <v>0</v>
      </c>
      <c r="AA20" s="339">
        <f>1/$A$1*'[1]48Exp'!Z$31</f>
        <v>0</v>
      </c>
      <c r="AB20" s="339">
        <f>1/$A$1*'[1]48Exp'!AA$31</f>
        <v>0</v>
      </c>
      <c r="AC20" s="341"/>
      <c r="AD20" s="339">
        <f>1/1000*'[1]48Exp'!AB$31</f>
        <v>6.3935428949339996E-3</v>
      </c>
      <c r="AE20" s="339">
        <f>1/1000*'[1]48Exp'!AC$31</f>
        <v>6.0387030103999997E-3</v>
      </c>
      <c r="AF20" s="339">
        <f>1/1000*'[1]48Exp'!AD$31</f>
        <v>6.7976820000000002E-3</v>
      </c>
      <c r="AG20" s="339">
        <f>1/1000*'[1]48Exp'!AE$31</f>
        <v>1.09082611456E-2</v>
      </c>
      <c r="AH20" s="339">
        <f>1/1000*'[1]48Exp'!AF$31</f>
        <v>8.4609381416000003E-3</v>
      </c>
      <c r="AI20" s="339">
        <f>1/1000*'[1]48Exp'!AG$31</f>
        <v>8.0844392343000001E-3</v>
      </c>
      <c r="AJ20" s="339">
        <f>1/1000*'[1]48Exp'!AH$31</f>
        <v>2.0594313531999999E-2</v>
      </c>
      <c r="AK20" s="339">
        <f>1/1000*'[1]48Exp'!AI$31</f>
        <v>2.9585426171499996E-2</v>
      </c>
      <c r="AL20" s="339">
        <f>1/1000*'[1]48Exp'!AJ$31</f>
        <v>2.1526883248400002E-2</v>
      </c>
      <c r="AM20" s="339">
        <f>1/1000*'[1]48Exp'!AK$31</f>
        <v>1.0387919453999998E-2</v>
      </c>
      <c r="AN20" s="339">
        <f>1/1000*'[1]48Exp'!AL$31</f>
        <v>1.2995289585900001E-2</v>
      </c>
      <c r="AO20" s="339">
        <f>1/1000*'[1]48Exp'!AM$31</f>
        <v>8.986816031999998E-3</v>
      </c>
      <c r="AP20" s="339">
        <f>1/1000*'[1]48Exp'!AN$31</f>
        <v>9.9995649951999978E-3</v>
      </c>
      <c r="AQ20" s="339">
        <f>1/1000*'[1]48Exp'!AO$31</f>
        <v>7.4048295185999997E-3</v>
      </c>
      <c r="AR20" s="339">
        <f>1/1000*'[1]48Exp'!AP$31</f>
        <v>7.0064930580000006E-3</v>
      </c>
      <c r="AS20" s="339">
        <f>1/1000*'[1]48Exp'!AQ$31</f>
        <v>2.9631083649999997E-3</v>
      </c>
      <c r="AT20" s="339">
        <f>1/1000*'[1]48Exp'!AR$31</f>
        <v>3.9497800493999997E-3</v>
      </c>
      <c r="AU20" s="339">
        <f>1/1000*'[1]48Exp'!AS$31</f>
        <v>5.2537455398999995E-3</v>
      </c>
      <c r="AV20" s="339">
        <f>1/1000*'[1]48Exp'!AT$31</f>
        <v>6.976183534E-3</v>
      </c>
      <c r="AW20" s="339">
        <f>1/1000*'[1]48Exp'!AU$31</f>
        <v>0</v>
      </c>
      <c r="AX20" s="339">
        <f>1/1000*'[1]48Exp'!AV$31</f>
        <v>0</v>
      </c>
      <c r="AY20" s="339">
        <f>1/1000*'[1]48Exp'!AW$31</f>
        <v>0</v>
      </c>
      <c r="AZ20" s="339">
        <f>1/1000*'[1]48Exp'!AX$31</f>
        <v>0</v>
      </c>
      <c r="BA20" s="339">
        <f>1/1000*'[1]48Exp'!AY$31</f>
        <v>0</v>
      </c>
      <c r="BB20" s="339">
        <f>1/1000*'[1]48Exp'!AZ$31</f>
        <v>0</v>
      </c>
      <c r="BC20" s="340">
        <f>1/1000*'[1]48Exp'!BA$31</f>
        <v>0</v>
      </c>
      <c r="BD20" s="553"/>
      <c r="BE20" s="31"/>
    </row>
    <row r="21" spans="2:57">
      <c r="B21" s="5" t="s">
        <v>32</v>
      </c>
      <c r="C21" s="338">
        <f>1/$A$1*'[1]48Exp'!B$46</f>
        <v>4.7738655250000005E-3</v>
      </c>
      <c r="D21" s="339">
        <f>1/$A$1*'[1]48Exp'!C$46</f>
        <v>7.7511974595238049E-3</v>
      </c>
      <c r="E21" s="339">
        <f>1/$A$1*'[1]48Exp'!D$46</f>
        <v>4.4461134166666671E-3</v>
      </c>
      <c r="F21" s="339">
        <f>1/$A$1*'[1]48Exp'!E$46</f>
        <v>1.1791563433333332E-2</v>
      </c>
      <c r="G21" s="339">
        <f>1/$A$1*'[1]48Exp'!F$46</f>
        <v>1.5732349466666663E-2</v>
      </c>
      <c r="H21" s="339">
        <f>1/$A$1*'[1]48Exp'!G$46</f>
        <v>1.8548608800000001E-2</v>
      </c>
      <c r="I21" s="339">
        <f>1/$A$1*'[1]48Exp'!H$46</f>
        <v>1.1027007809523809E-2</v>
      </c>
      <c r="J21" s="339">
        <f>1/$A$1*'[1]48Exp'!I$46</f>
        <v>1.5795586644444443E-2</v>
      </c>
      <c r="K21" s="339">
        <f>1/$A$1*'[1]48Exp'!J$46</f>
        <v>1.4528293288461537E-2</v>
      </c>
      <c r="L21" s="339">
        <f>1/$A$1*'[1]48Exp'!K$46</f>
        <v>1.56015761E-2</v>
      </c>
      <c r="M21" s="339">
        <f>1/$A$1*'[1]48Exp'!L$46</f>
        <v>1.7436606093939398E-2</v>
      </c>
      <c r="N21" s="339">
        <f>1/$A$1*'[1]48Exp'!M$46</f>
        <v>1.1214248233333331E-2</v>
      </c>
      <c r="O21" s="339">
        <f>1/$A$1*'[1]48Exp'!N$46</f>
        <v>1.4708461685714285E-2</v>
      </c>
      <c r="P21" s="339">
        <f>1/$A$1*'[1]48Exp'!O$46</f>
        <v>2.0792298888888883E-2</v>
      </c>
      <c r="Q21" s="339">
        <f>1/$A$1*'[1]48Exp'!P$46</f>
        <v>1.7086292601948046E-2</v>
      </c>
      <c r="R21" s="339">
        <f>1/$A$1*'[1]48Exp'!Q$46</f>
        <v>1.4943601466666668E-2</v>
      </c>
      <c r="S21" s="339">
        <f>1/$A$1*'[1]48Exp'!R$46</f>
        <v>1.2463472024170277E-2</v>
      </c>
      <c r="T21" s="339">
        <f>1/$A$1*'[1]48Exp'!S$46</f>
        <v>1.5635691896482687E-2</v>
      </c>
      <c r="U21" s="339">
        <f>1/$A$1*'[1]48Exp'!T$46</f>
        <v>1.5943670990476191E-2</v>
      </c>
      <c r="V21" s="339">
        <f>1/$A$1*'[1]48Exp'!U$46</f>
        <v>0</v>
      </c>
      <c r="W21" s="339">
        <f>1/$A$1*'[1]48Exp'!V$46</f>
        <v>0</v>
      </c>
      <c r="X21" s="339">
        <f>1/$A$1*'[1]48Exp'!W$46</f>
        <v>0</v>
      </c>
      <c r="Y21" s="339">
        <f>1/$A$1*'[1]48Exp'!X$46</f>
        <v>0</v>
      </c>
      <c r="Z21" s="339">
        <f>1/$A$1*'[1]48Exp'!Y$46</f>
        <v>0</v>
      </c>
      <c r="AA21" s="339">
        <f>1/$A$1*'[1]48Exp'!Z$46</f>
        <v>0</v>
      </c>
      <c r="AB21" s="339">
        <f>1/$A$1*'[1]48Exp'!AA$46</f>
        <v>0</v>
      </c>
      <c r="AC21" s="341"/>
      <c r="AD21" s="339">
        <f>1/1000*'[1]48Exp'!AB$46</f>
        <v>3.3782540130630001E-3</v>
      </c>
      <c r="AE21" s="339">
        <f>1/1000*'[1]48Exp'!AC$46</f>
        <v>4.7545532195999995E-3</v>
      </c>
      <c r="AF21" s="339">
        <f>1/1000*'[1]48Exp'!AD$46</f>
        <v>3.0199371888000003E-3</v>
      </c>
      <c r="AG21" s="339">
        <f>1/1000*'[1]48Exp'!AE$46</f>
        <v>8.0432279199999998E-3</v>
      </c>
      <c r="AH21" s="339">
        <f>1/1000*'[1]48Exp'!AF$46</f>
        <v>1.07463705384E-2</v>
      </c>
      <c r="AI21" s="339">
        <f>1/1000*'[1]48Exp'!AG$46</f>
        <v>1.26994567986E-2</v>
      </c>
      <c r="AJ21" s="339">
        <f>1/1000*'[1]48Exp'!AH$46</f>
        <v>8.4499117679999996E-3</v>
      </c>
      <c r="AK21" s="339">
        <f>1/1000*'[1]48Exp'!AI$46</f>
        <v>1.18981944725E-2</v>
      </c>
      <c r="AL21" s="339">
        <f>1/1000*'[1]48Exp'!AJ$46</f>
        <v>1.1978077536000001E-2</v>
      </c>
      <c r="AM21" s="339">
        <f>1/1000*'[1]48Exp'!AK$46</f>
        <v>1.3546564006799999E-2</v>
      </c>
      <c r="AN21" s="339">
        <f>1/1000*'[1]48Exp'!AL$46</f>
        <v>1.62726016068E-2</v>
      </c>
      <c r="AO21" s="339">
        <f>1/1000*'[1]48Exp'!AM$46</f>
        <v>1.0483362191999999E-2</v>
      </c>
      <c r="AP21" s="339">
        <f>1/1000*'[1]48Exp'!AN$46</f>
        <v>1.2860021873599999E-2</v>
      </c>
      <c r="AQ21" s="339">
        <f>1/1000*'[1]48Exp'!AO$46</f>
        <v>1.8276236438999997E-2</v>
      </c>
      <c r="AR21" s="339">
        <f>1/1000*'[1]48Exp'!AP$46</f>
        <v>1.6310391721499999E-2</v>
      </c>
      <c r="AS21" s="339">
        <f>1/1000*'[1]48Exp'!AQ$46</f>
        <v>1.2193519278499999E-2</v>
      </c>
      <c r="AT21" s="339">
        <f>1/1000*'[1]48Exp'!AR$46</f>
        <v>1.0484950856399999E-2</v>
      </c>
      <c r="AU21" s="339">
        <f>1/1000*'[1]48Exp'!AS$46</f>
        <v>1.4082230162E-2</v>
      </c>
      <c r="AV21" s="339">
        <f>1/1000*'[1]48Exp'!AT$46</f>
        <v>1.6022058939000001E-2</v>
      </c>
      <c r="AW21" s="339">
        <f>1/1000*'[1]48Exp'!AU$46</f>
        <v>0</v>
      </c>
      <c r="AX21" s="339">
        <f>1/1000*'[1]48Exp'!AV$46</f>
        <v>0</v>
      </c>
      <c r="AY21" s="339">
        <f>1/1000*'[1]48Exp'!AW$46</f>
        <v>0</v>
      </c>
      <c r="AZ21" s="339">
        <f>1/1000*'[1]48Exp'!AX$46</f>
        <v>0</v>
      </c>
      <c r="BA21" s="339">
        <f>1/1000*'[1]48Exp'!AY$46</f>
        <v>0</v>
      </c>
      <c r="BB21" s="339">
        <f>1/1000*'[1]48Exp'!AZ$46</f>
        <v>0</v>
      </c>
      <c r="BC21" s="340">
        <f>1/1000*'[1]48Exp'!BA$46</f>
        <v>0</v>
      </c>
      <c r="BD21" s="553"/>
      <c r="BE21" s="31"/>
    </row>
    <row r="22" spans="2:57">
      <c r="B22" s="5" t="s">
        <v>81</v>
      </c>
      <c r="C22" s="338">
        <f>1/$A$1*'[1]48Exp'!B$50</f>
        <v>2.6217144750000001E-3</v>
      </c>
      <c r="D22" s="339">
        <f>1/$A$1*'[1]48Exp'!C$50</f>
        <v>3.6919075500000003E-3</v>
      </c>
      <c r="E22" s="339">
        <f>1/$A$1*'[1]48Exp'!D$50</f>
        <v>4.0122980555555542E-3</v>
      </c>
      <c r="F22" s="339">
        <f>1/$A$1*'[1]48Exp'!E$50</f>
        <v>7.744528794444443E-3</v>
      </c>
      <c r="G22" s="339">
        <f>1/$A$1*'[1]48Exp'!F$50</f>
        <v>9.2662583333333326E-3</v>
      </c>
      <c r="H22" s="339">
        <f>1/$A$1*'[1]48Exp'!G$50</f>
        <v>6.8729989999999994E-3</v>
      </c>
      <c r="I22" s="339">
        <f>1/$A$1*'[1]48Exp'!H$50</f>
        <v>1.1442291299999997E-2</v>
      </c>
      <c r="J22" s="339">
        <f>1/$A$1*'[1]48Exp'!I$50</f>
        <v>1.6671424207843136E-2</v>
      </c>
      <c r="K22" s="339">
        <f>1/$A$1*'[1]48Exp'!J$50</f>
        <v>1.1019686725641022E-2</v>
      </c>
      <c r="L22" s="339">
        <f>1/$A$1*'[1]48Exp'!K$50</f>
        <v>3.4038883888888889E-3</v>
      </c>
      <c r="M22" s="339">
        <f>1/$A$1*'[1]48Exp'!L$50</f>
        <v>9.2037795666666672E-3</v>
      </c>
      <c r="N22" s="339">
        <f>1/$A$1*'[1]48Exp'!M$50</f>
        <v>4.7659547952380961E-3</v>
      </c>
      <c r="O22" s="339">
        <f>1/$A$1*'[1]48Exp'!N$50</f>
        <v>3.4667223226190467E-3</v>
      </c>
      <c r="P22" s="339">
        <f>1/$A$1*'[1]48Exp'!O$50</f>
        <v>8.2411057801587296E-3</v>
      </c>
      <c r="Q22" s="339">
        <f>1/$A$1*'[1]48Exp'!P$50</f>
        <v>1.0582949952380951E-2</v>
      </c>
      <c r="R22" s="339">
        <f>1/$A$1*'[1]48Exp'!Q$50</f>
        <v>2.7849285111111103E-3</v>
      </c>
      <c r="S22" s="339">
        <f>1/$A$1*'[1]48Exp'!R$50</f>
        <v>2.4526838560606054E-3</v>
      </c>
      <c r="T22" s="339">
        <f>1/$A$1*'[1]48Exp'!S$50</f>
        <v>1.9475288478354971E-3</v>
      </c>
      <c r="U22" s="339">
        <f>1/$A$1*'[1]48Exp'!T$50</f>
        <v>2.3128734880952379E-3</v>
      </c>
      <c r="V22" s="339">
        <f>1/$A$1*'[1]48Exp'!U$50</f>
        <v>0</v>
      </c>
      <c r="W22" s="339">
        <f>1/$A$1*'[1]48Exp'!V$50</f>
        <v>0</v>
      </c>
      <c r="X22" s="339">
        <f>1/$A$1*'[1]48Exp'!W$50</f>
        <v>0</v>
      </c>
      <c r="Y22" s="339">
        <f>1/$A$1*'[1]48Exp'!X$50</f>
        <v>0</v>
      </c>
      <c r="Z22" s="339">
        <f>1/$A$1*'[1]48Exp'!Y$50</f>
        <v>0</v>
      </c>
      <c r="AA22" s="339">
        <f>1/$A$1*'[1]48Exp'!Z$50</f>
        <v>0</v>
      </c>
      <c r="AB22" s="339">
        <f>1/$A$1*'[1]48Exp'!AA$50</f>
        <v>0</v>
      </c>
      <c r="AC22" s="341"/>
      <c r="AD22" s="339">
        <f>1/1000*'[1]48Exp'!AB$50</f>
        <v>2.095843223727E-3</v>
      </c>
      <c r="AE22" s="339">
        <f>1/1000*'[1]48Exp'!AC$50</f>
        <v>3.0796853904000001E-3</v>
      </c>
      <c r="AF22" s="339">
        <f>1/1000*'[1]48Exp'!AD$50</f>
        <v>2.9982697103999997E-3</v>
      </c>
      <c r="AG22" s="339">
        <f>1/1000*'[1]48Exp'!AE$50</f>
        <v>5.1194311168E-3</v>
      </c>
      <c r="AH22" s="339">
        <f>1/1000*'[1]48Exp'!AF$50</f>
        <v>6.9535589752999999E-3</v>
      </c>
      <c r="AI22" s="339">
        <f>1/1000*'[1]48Exp'!AG$50</f>
        <v>4.6487662649999997E-3</v>
      </c>
      <c r="AJ22" s="339">
        <f>1/1000*'[1]48Exp'!AH$50</f>
        <v>8.5989175868000003E-3</v>
      </c>
      <c r="AK22" s="339">
        <f>1/1000*'[1]48Exp'!AI$50</f>
        <v>1.36629544305E-2</v>
      </c>
      <c r="AL22" s="339">
        <f>1/1000*'[1]48Exp'!AJ$50</f>
        <v>1.02671297244E-2</v>
      </c>
      <c r="AM22" s="339">
        <f>1/1000*'[1]48Exp'!AK$50</f>
        <v>3.5718568424E-3</v>
      </c>
      <c r="AN22" s="339">
        <f>1/1000*'[1]48Exp'!AL$50</f>
        <v>8.6651013222000008E-3</v>
      </c>
      <c r="AO22" s="339">
        <f>1/1000*'[1]48Exp'!AM$50</f>
        <v>4.5946161599999995E-3</v>
      </c>
      <c r="AP22" s="339">
        <f>1/1000*'[1]48Exp'!AN$50</f>
        <v>3.1575668784E-3</v>
      </c>
      <c r="AQ22" s="339">
        <f>1/1000*'[1]48Exp'!AO$50</f>
        <v>7.447591682400001E-3</v>
      </c>
      <c r="AR22" s="339">
        <f>1/1000*'[1]48Exp'!AP$50</f>
        <v>9.7876373975E-3</v>
      </c>
      <c r="AS22" s="339">
        <f>1/1000*'[1]48Exp'!AQ$50</f>
        <v>2.4221139460000002E-3</v>
      </c>
      <c r="AT22" s="339">
        <f>1/1000*'[1]48Exp'!AR$50</f>
        <v>1.7403910459000002E-3</v>
      </c>
      <c r="AU22" s="339">
        <f>1/1000*'[1]48Exp'!AS$50</f>
        <v>1.8726472049999999E-3</v>
      </c>
      <c r="AV22" s="339">
        <f>1/1000*'[1]48Exp'!AT$50</f>
        <v>2.3476721080000003E-3</v>
      </c>
      <c r="AW22" s="339">
        <f>1/1000*'[1]48Exp'!AU$50</f>
        <v>0</v>
      </c>
      <c r="AX22" s="339">
        <f>1/1000*'[1]48Exp'!AV$50</f>
        <v>0</v>
      </c>
      <c r="AY22" s="339">
        <f>1/1000*'[1]48Exp'!AW$50</f>
        <v>0</v>
      </c>
      <c r="AZ22" s="339">
        <f>1/1000*'[1]48Exp'!AX$50</f>
        <v>0</v>
      </c>
      <c r="BA22" s="339">
        <f>1/1000*'[1]48Exp'!AY$50</f>
        <v>0</v>
      </c>
      <c r="BB22" s="339">
        <f>1/1000*'[1]48Exp'!AZ$50</f>
        <v>0</v>
      </c>
      <c r="BC22" s="340">
        <f>1/1000*'[1]48Exp'!BA$50</f>
        <v>0</v>
      </c>
      <c r="BD22" s="553"/>
      <c r="BE22" s="31"/>
    </row>
    <row r="23" spans="2:57">
      <c r="B23" s="5" t="s">
        <v>80</v>
      </c>
      <c r="C23" s="338">
        <f>1/$A$1*'[1]48Exp'!B$186</f>
        <v>1.8882294583333335E-3</v>
      </c>
      <c r="D23" s="339">
        <f>1/$A$1*'[1]48Exp'!C$186</f>
        <v>1.4330892821428571E-3</v>
      </c>
      <c r="E23" s="339">
        <f>1/$A$1*'[1]48Exp'!D$186</f>
        <v>1.0701023333333332E-3</v>
      </c>
      <c r="F23" s="339">
        <f>1/$A$1*'[1]48Exp'!E$186</f>
        <v>1.145842222222222E-3</v>
      </c>
      <c r="G23" s="339">
        <f>1/$A$1*'[1]48Exp'!F$186</f>
        <v>4.2707671000000004E-3</v>
      </c>
      <c r="H23" s="339">
        <f>1/$A$1*'[1]48Exp'!G$186</f>
        <v>1.9603936666666671E-3</v>
      </c>
      <c r="I23" s="339">
        <f>1/$A$1*'[1]48Exp'!H$186</f>
        <v>7.0379034285714282E-3</v>
      </c>
      <c r="J23" s="339">
        <f>1/$A$1*'[1]48Exp'!I$186</f>
        <v>2.0359999999999997E-7</v>
      </c>
      <c r="K23" s="339">
        <f>1/$A$1*'[1]48Exp'!J$186</f>
        <v>8.3302975677350417E-3</v>
      </c>
      <c r="L23" s="339">
        <f>1/$A$1*'[1]48Exp'!K$186</f>
        <v>6.4947553777777774E-3</v>
      </c>
      <c r="M23" s="339">
        <f>1/$A$1*'[1]48Exp'!L$186</f>
        <v>9.4012026857142831E-3</v>
      </c>
      <c r="N23" s="339">
        <f>1/$A$1*'[1]48Exp'!M$186</f>
        <v>8.0984673214285676E-3</v>
      </c>
      <c r="O23" s="339">
        <f>1/$A$1*'[1]48Exp'!N$186</f>
        <v>5.1983032619047605E-3</v>
      </c>
      <c r="P23" s="339">
        <f>1/$A$1*'[1]48Exp'!O$186</f>
        <v>5.3411975388888882E-3</v>
      </c>
      <c r="Q23" s="339">
        <f>1/$A$1*'[1]48Exp'!P$186</f>
        <v>5.4946372063492052E-3</v>
      </c>
      <c r="R23" s="339">
        <f>1/$A$1*'[1]48Exp'!Q$186</f>
        <v>3.2496243999999993E-3</v>
      </c>
      <c r="S23" s="339">
        <f>1/$A$1*'[1]48Exp'!R$186</f>
        <v>4.5836777338864815E-3</v>
      </c>
      <c r="T23" s="339">
        <f>1/$A$1*'[1]48Exp'!S$186</f>
        <v>5.0404493626623392E-3</v>
      </c>
      <c r="U23" s="339">
        <f>1/$A$1*'[1]48Exp'!T$186</f>
        <v>4.7285974047619065E-3</v>
      </c>
      <c r="V23" s="339">
        <f>1/$A$1*'[1]48Exp'!U$186</f>
        <v>0</v>
      </c>
      <c r="W23" s="339">
        <f>1/$A$1*'[1]48Exp'!V$186</f>
        <v>0</v>
      </c>
      <c r="X23" s="339">
        <f>1/$A$1*'[1]48Exp'!W$186</f>
        <v>0</v>
      </c>
      <c r="Y23" s="339">
        <f>1/$A$1*'[1]48Exp'!X$186</f>
        <v>0</v>
      </c>
      <c r="Z23" s="339">
        <f>1/$A$1*'[1]48Exp'!Y$186</f>
        <v>0</v>
      </c>
      <c r="AA23" s="339">
        <f>1/$A$1*'[1]48Exp'!Z$186</f>
        <v>0</v>
      </c>
      <c r="AB23" s="339">
        <f>1/$A$1*'[1]48Exp'!AA$186</f>
        <v>0</v>
      </c>
      <c r="AC23" s="341"/>
      <c r="AD23" s="339">
        <f>1/1000*'[1]48Exp'!AB$186</f>
        <v>1.4690868308310002E-3</v>
      </c>
      <c r="AE23" s="339">
        <f>1/1000*'[1]48Exp'!AC$186</f>
        <v>9.0126466999999985E-4</v>
      </c>
      <c r="AF23" s="339">
        <f>1/1000*'[1]48Exp'!AD$186</f>
        <v>6.2818288319999992E-4</v>
      </c>
      <c r="AG23" s="339">
        <f>1/1000*'[1]48Exp'!AE$186</f>
        <v>7.2096579519999998E-4</v>
      </c>
      <c r="AH23" s="339">
        <f>1/1000*'[1]48Exp'!AF$186</f>
        <v>2.8422381098999997E-3</v>
      </c>
      <c r="AI23" s="339">
        <f>1/1000*'[1]48Exp'!AG$186</f>
        <v>1.6034023005E-3</v>
      </c>
      <c r="AJ23" s="339">
        <f>1/1000*'[1]48Exp'!AH$186</f>
        <v>4.7464643216000007E-3</v>
      </c>
      <c r="AK23" s="339">
        <f>1/1000*'[1]48Exp'!AI$186</f>
        <v>9.2762950340000011E-3</v>
      </c>
      <c r="AL23" s="339">
        <f>1/1000*'[1]48Exp'!AJ$186</f>
        <v>7.0232994448E-3</v>
      </c>
      <c r="AM23" s="339">
        <f>1/1000*'[1]48Exp'!AK$186</f>
        <v>5.6946559648000002E-3</v>
      </c>
      <c r="AN23" s="339">
        <f>1/1000*'[1]48Exp'!AL$186</f>
        <v>8.3691056547000008E-3</v>
      </c>
      <c r="AO23" s="339">
        <f>1/1000*'[1]48Exp'!AM$186</f>
        <v>7.4466821759999998E-3</v>
      </c>
      <c r="AP23" s="339">
        <f>1/1000*'[1]48Exp'!AN$186</f>
        <v>4.0587333071999999E-3</v>
      </c>
      <c r="AQ23" s="339">
        <f>1/1000*'[1]48Exp'!AO$186</f>
        <v>4.4139934739999996E-3</v>
      </c>
      <c r="AR23" s="339">
        <f>1/1000*'[1]48Exp'!AP$186</f>
        <v>4.1661401305000002E-3</v>
      </c>
      <c r="AS23" s="339">
        <f>1/1000*'[1]48Exp'!AQ$186</f>
        <v>2.2825344079999998E-3</v>
      </c>
      <c r="AT23" s="339">
        <f>1/1000*'[1]48Exp'!AR$186</f>
        <v>3.2835790015999997E-3</v>
      </c>
      <c r="AU23" s="339">
        <f>1/1000*'[1]48Exp'!AS$186</f>
        <v>3.7317685118999997E-3</v>
      </c>
      <c r="AV23" s="339">
        <f>1/1000*'[1]48Exp'!AT$186</f>
        <v>4.0929456410000002E-3</v>
      </c>
      <c r="AW23" s="339">
        <f>1/1000*'[1]48Exp'!AU$186</f>
        <v>0</v>
      </c>
      <c r="AX23" s="339">
        <f>1/1000*'[1]48Exp'!AV$186</f>
        <v>0</v>
      </c>
      <c r="AY23" s="339">
        <f>1/1000*'[1]48Exp'!AW$186</f>
        <v>0</v>
      </c>
      <c r="AZ23" s="339">
        <f>1/1000*'[1]48Exp'!AX$186</f>
        <v>0</v>
      </c>
      <c r="BA23" s="339">
        <f>1/1000*'[1]48Exp'!AY$186</f>
        <v>0</v>
      </c>
      <c r="BB23" s="339">
        <f>1/1000*'[1]48Exp'!AZ$186</f>
        <v>0</v>
      </c>
      <c r="BC23" s="340">
        <f>1/1000*'[1]48Exp'!BA$186</f>
        <v>0</v>
      </c>
      <c r="BD23" s="553"/>
      <c r="BE23" s="31"/>
    </row>
    <row r="24" spans="2:57">
      <c r="B24" s="8" t="s">
        <v>19</v>
      </c>
      <c r="C24" s="342">
        <f t="shared" ref="C24:N24" si="6">SUM(C18:C18)-SUM(C19:C23)</f>
        <v>1.1277757633333323E-2</v>
      </c>
      <c r="D24" s="343">
        <f t="shared" si="6"/>
        <v>1.2890471416991331E-2</v>
      </c>
      <c r="E24" s="343">
        <f t="shared" si="6"/>
        <v>1.0819312038095247E-2</v>
      </c>
      <c r="F24" s="343">
        <f t="shared" si="6"/>
        <v>1.1214130645238102E-2</v>
      </c>
      <c r="G24" s="343">
        <f t="shared" si="6"/>
        <v>1.2353827616666646E-2</v>
      </c>
      <c r="H24" s="343">
        <f t="shared" si="6"/>
        <v>1.1288668053932187E-2</v>
      </c>
      <c r="I24" s="343">
        <f t="shared" si="6"/>
        <v>1.9892064733333339E-2</v>
      </c>
      <c r="J24" s="343">
        <f t="shared" si="6"/>
        <v>4.0426329139869294E-2</v>
      </c>
      <c r="K24" s="343">
        <f t="shared" si="6"/>
        <v>1.3263385203846151E-2</v>
      </c>
      <c r="L24" s="343">
        <f t="shared" si="6"/>
        <v>1.0055049113636375E-2</v>
      </c>
      <c r="M24" s="343">
        <f t="shared" si="6"/>
        <v>1.280607153917749E-2</v>
      </c>
      <c r="N24" s="343">
        <f t="shared" si="6"/>
        <v>1.0246731929304025E-2</v>
      </c>
      <c r="O24" s="343">
        <f t="shared" ref="O24:AB24" si="7">SUM(O18:O18)-SUM(O19:O23)</f>
        <v>9.2297613783549823E-3</v>
      </c>
      <c r="P24" s="343">
        <f t="shared" si="7"/>
        <v>9.073017686213776E-3</v>
      </c>
      <c r="Q24" s="343">
        <f t="shared" si="7"/>
        <v>1.2467265152092358E-2</v>
      </c>
      <c r="R24" s="343">
        <f t="shared" si="7"/>
        <v>1.0145841251778649E-2</v>
      </c>
      <c r="S24" s="343">
        <f t="shared" si="7"/>
        <v>6.5330398634199233E-3</v>
      </c>
      <c r="T24" s="343">
        <f t="shared" si="7"/>
        <v>1.4173090091937221E-2</v>
      </c>
      <c r="U24" s="343">
        <f t="shared" si="7"/>
        <v>1.6195624104761899E-2</v>
      </c>
      <c r="V24" s="343">
        <f t="shared" si="7"/>
        <v>0</v>
      </c>
      <c r="W24" s="343">
        <f t="shared" si="7"/>
        <v>0</v>
      </c>
      <c r="X24" s="343">
        <f t="shared" si="7"/>
        <v>0</v>
      </c>
      <c r="Y24" s="343">
        <f t="shared" si="7"/>
        <v>0</v>
      </c>
      <c r="Z24" s="343">
        <f t="shared" si="7"/>
        <v>0</v>
      </c>
      <c r="AA24" s="343">
        <f t="shared" si="7"/>
        <v>0</v>
      </c>
      <c r="AB24" s="343">
        <f t="shared" si="7"/>
        <v>0</v>
      </c>
      <c r="AC24" s="341"/>
      <c r="AD24" s="345">
        <f t="shared" ref="AD24:BC24" si="8">SUM(AD18:AD18)-SUM(AD19:AD23)</f>
        <v>1.1045433373833007E-2</v>
      </c>
      <c r="AE24" s="345">
        <f t="shared" si="8"/>
        <v>1.0822253966799991E-2</v>
      </c>
      <c r="AF24" s="345">
        <f t="shared" si="8"/>
        <v>7.8081917663999981E-3</v>
      </c>
      <c r="AG24" s="345">
        <f t="shared" si="8"/>
        <v>9.2695165920000065E-3</v>
      </c>
      <c r="AH24" s="345">
        <f t="shared" si="8"/>
        <v>1.3808492851300001E-2</v>
      </c>
      <c r="AI24" s="345">
        <f t="shared" si="8"/>
        <v>1.3798668912600006E-2</v>
      </c>
      <c r="AJ24" s="345">
        <f t="shared" si="8"/>
        <v>2.1218523771599988E-2</v>
      </c>
      <c r="AK24" s="345">
        <f t="shared" si="8"/>
        <v>1.8524912820500006E-2</v>
      </c>
      <c r="AL24" s="345">
        <f t="shared" si="8"/>
        <v>1.9861449342800014E-2</v>
      </c>
      <c r="AM24" s="345">
        <f t="shared" si="8"/>
        <v>1.6603893077200005E-2</v>
      </c>
      <c r="AN24" s="345">
        <f t="shared" si="8"/>
        <v>2.007868498110002E-2</v>
      </c>
      <c r="AO24" s="345">
        <f t="shared" si="8"/>
        <v>1.7481425040000005E-2</v>
      </c>
      <c r="AP24" s="345">
        <f t="shared" si="8"/>
        <v>1.3078440443200001E-2</v>
      </c>
      <c r="AQ24" s="345">
        <f t="shared" si="8"/>
        <v>1.3096718156400011E-2</v>
      </c>
      <c r="AR24" s="345">
        <f t="shared" si="8"/>
        <v>1.3528904628999999E-2</v>
      </c>
      <c r="AS24" s="345">
        <f t="shared" si="8"/>
        <v>1.5743420003499983E-2</v>
      </c>
      <c r="AT24" s="345">
        <f t="shared" si="8"/>
        <v>8.9808951364000016E-3</v>
      </c>
      <c r="AU24" s="345">
        <f t="shared" si="8"/>
        <v>1.3834793100700009E-2</v>
      </c>
      <c r="AV24" s="345">
        <f t="shared" si="8"/>
        <v>1.8413116263000004E-2</v>
      </c>
      <c r="AW24" s="345">
        <f t="shared" si="8"/>
        <v>0</v>
      </c>
      <c r="AX24" s="345">
        <f t="shared" si="8"/>
        <v>0</v>
      </c>
      <c r="AY24" s="345">
        <f t="shared" si="8"/>
        <v>0</v>
      </c>
      <c r="AZ24" s="345">
        <f t="shared" si="8"/>
        <v>0</v>
      </c>
      <c r="BA24" s="345">
        <f t="shared" si="8"/>
        <v>0</v>
      </c>
      <c r="BB24" s="345">
        <f t="shared" si="8"/>
        <v>0</v>
      </c>
      <c r="BC24" s="346">
        <f t="shared" si="8"/>
        <v>0</v>
      </c>
      <c r="BD24" s="553"/>
      <c r="BE24" s="31"/>
    </row>
    <row r="25" spans="2:57" ht="17.149999999999999" customHeight="1">
      <c r="B25" s="15" t="s">
        <v>135</v>
      </c>
      <c r="C25" s="347">
        <f>1/$A$1*'[1]48Exp'!B$267</f>
        <v>0.15742348814999998</v>
      </c>
      <c r="D25" s="337">
        <f>1/$A$1*'[1]48Exp'!C$267</f>
        <v>0.26013832386796532</v>
      </c>
      <c r="E25" s="337">
        <f>1/$A$1*'[1]48Exp'!D$267</f>
        <v>0.32955815079206346</v>
      </c>
      <c r="F25" s="337">
        <f>1/$A$1*'[1]48Exp'!E$267</f>
        <v>0.31439018037063499</v>
      </c>
      <c r="G25" s="337">
        <f>1/$A$1*'[1]48Exp'!F$267</f>
        <v>0.28907060324668105</v>
      </c>
      <c r="H25" s="337">
        <f>1/$A$1*'[1]48Exp'!G$267</f>
        <v>0.24431417949101733</v>
      </c>
      <c r="I25" s="337">
        <f>1/$A$1*'[1]48Exp'!H$267</f>
        <v>0.20878427543571432</v>
      </c>
      <c r="J25" s="337">
        <f>1/$A$1*'[1]48Exp'!I$267</f>
        <v>0.13693426846535947</v>
      </c>
      <c r="K25" s="337">
        <f>1/$A$1*'[1]48Exp'!J$267</f>
        <v>0.12155649478672163</v>
      </c>
      <c r="L25" s="337">
        <f>1/$A$1*'[1]48Exp'!K$267</f>
        <v>0.19856327366060603</v>
      </c>
      <c r="M25" s="337">
        <f>1/$A$1*'[1]48Exp'!L$267</f>
        <v>0.14100233177575758</v>
      </c>
      <c r="N25" s="337">
        <f>1/$A$1*'[1]48Exp'!M$267</f>
        <v>0.16293436392728941</v>
      </c>
      <c r="O25" s="337">
        <f>1/$A$1*'[1]48Exp'!N$267</f>
        <v>0.15592529645757577</v>
      </c>
      <c r="P25" s="337">
        <f>1/$A$1*'[1]48Exp'!O$267</f>
        <v>0.11651536352628206</v>
      </c>
      <c r="Q25" s="337">
        <f>1/$A$1*'[1]48Exp'!P$267</f>
        <v>9.893510529063855E-2</v>
      </c>
      <c r="R25" s="337">
        <f>1/$A$1*'[1]48Exp'!Q$267</f>
        <v>7.7718188477777783E-2</v>
      </c>
      <c r="S25" s="337">
        <f>1/$A$1*'[1]48Exp'!R$267</f>
        <v>8.2393440654737859E-2</v>
      </c>
      <c r="T25" s="337">
        <f>1/$A$1*'[1]48Exp'!S$267</f>
        <v>6.3022138371320327E-2</v>
      </c>
      <c r="U25" s="337">
        <f>1/$A$1*'[1]48Exp'!T$267</f>
        <v>6.7920468647619039E-2</v>
      </c>
      <c r="V25" s="337">
        <f>1/$A$1*'[1]48Exp'!U$267</f>
        <v>0</v>
      </c>
      <c r="W25" s="337">
        <f>1/$A$1*'[1]48Exp'!V$267</f>
        <v>0</v>
      </c>
      <c r="X25" s="337">
        <f>1/$A$1*'[1]48Exp'!W$267</f>
        <v>0</v>
      </c>
      <c r="Y25" s="337">
        <f>1/$A$1*'[1]48Exp'!X$267</f>
        <v>0</v>
      </c>
      <c r="Z25" s="337">
        <f>1/$A$1*'[1]48Exp'!Y$267</f>
        <v>0</v>
      </c>
      <c r="AA25" s="337">
        <f>1/$A$1*'[1]48Exp'!Z$267</f>
        <v>0</v>
      </c>
      <c r="AB25" s="337">
        <f>1/$A$1*'[1]48Exp'!AA$267</f>
        <v>0</v>
      </c>
      <c r="AC25" s="341"/>
      <c r="AD25" s="337">
        <f>1/1000*'[1]48Exp'!AB$267</f>
        <v>9.4643642855138987E-2</v>
      </c>
      <c r="AE25" s="337">
        <f>1/1000*'[1]48Exp'!AC$267</f>
        <v>0.11734808391279999</v>
      </c>
      <c r="AF25" s="337">
        <f>1/1000*'[1]48Exp'!AD$267</f>
        <v>0.15830567228159997</v>
      </c>
      <c r="AG25" s="337">
        <f>1/1000*'[1]48Exp'!AE$267</f>
        <v>0.20058137500800002</v>
      </c>
      <c r="AH25" s="337">
        <f>1/1000*'[1]48Exp'!AF$267</f>
        <v>0.21143218984090001</v>
      </c>
      <c r="AI25" s="337">
        <f>1/1000*'[1]48Exp'!AG$267</f>
        <v>0.1760682629277</v>
      </c>
      <c r="AJ25" s="337">
        <f>1/1000*'[1]48Exp'!AH$267</f>
        <v>0.1851161804532</v>
      </c>
      <c r="AK25" s="337">
        <f>1/1000*'[1]48Exp'!AI$267</f>
        <v>0.199386901954</v>
      </c>
      <c r="AL25" s="337">
        <f>1/1000*'[1]48Exp'!AJ$267</f>
        <v>0.1376407791832</v>
      </c>
      <c r="AM25" s="337">
        <f>1/1000*'[1]48Exp'!AK$267</f>
        <v>0.20737001678360004</v>
      </c>
      <c r="AN25" s="337">
        <f>1/1000*'[1]48Exp'!AL$267</f>
        <v>0.17168550233220001</v>
      </c>
      <c r="AO25" s="337">
        <f>1/1000*'[1]48Exp'!AM$267</f>
        <v>0.18292771728000001</v>
      </c>
      <c r="AP25" s="337">
        <f>1/1000*'[1]48Exp'!AN$267</f>
        <v>0.15603168160799999</v>
      </c>
      <c r="AQ25" s="337">
        <f>1/1000*'[1]48Exp'!AO$267</f>
        <v>0.13298986591110001</v>
      </c>
      <c r="AR25" s="337">
        <f>1/1000*'[1]48Exp'!AP$267</f>
        <v>0.12475560227749999</v>
      </c>
      <c r="AS25" s="337">
        <f>1/1000*'[1]48Exp'!AQ$267</f>
        <v>7.401095605749998E-2</v>
      </c>
      <c r="AT25" s="337">
        <f>1/1000*'[1]48Exp'!AR$267</f>
        <v>9.4321636553200028E-2</v>
      </c>
      <c r="AU25" s="337">
        <f>1/1000*'[1]48Exp'!AS$267</f>
        <v>7.5421090144400002E-2</v>
      </c>
      <c r="AV25" s="337">
        <f>1/1000*'[1]48Exp'!AT$267</f>
        <v>8.2822374982000013E-2</v>
      </c>
      <c r="AW25" s="337">
        <f>1/1000*'[1]48Exp'!AU$267</f>
        <v>0</v>
      </c>
      <c r="AX25" s="337">
        <f>1/1000*'[1]48Exp'!AV$267</f>
        <v>0</v>
      </c>
      <c r="AY25" s="337">
        <f>1/1000*'[1]48Exp'!AW$267</f>
        <v>0</v>
      </c>
      <c r="AZ25" s="337">
        <f>1/1000*'[1]48Exp'!AX$267</f>
        <v>0</v>
      </c>
      <c r="BA25" s="337">
        <f>1/1000*'[1]48Exp'!AY$267</f>
        <v>0</v>
      </c>
      <c r="BB25" s="337">
        <f>1/1000*'[1]48Exp'!AZ$267</f>
        <v>0</v>
      </c>
      <c r="BC25" s="348">
        <f>1/1000*'[1]48Exp'!BA$267</f>
        <v>0</v>
      </c>
      <c r="BD25" s="553"/>
      <c r="BE25" s="31"/>
    </row>
    <row r="26" spans="2:57">
      <c r="B26" s="52" t="s">
        <v>41</v>
      </c>
      <c r="C26" s="352">
        <f>1/$A$1*(SUM('[1]48Exp'!B$47:B$47)+SUM('[1]48Exp'!B$105:B$105))</f>
        <v>8.693042900833331E-2</v>
      </c>
      <c r="D26" s="353">
        <f>1/$A$1*(SUM('[1]48Exp'!C$47:C$47)+SUM('[1]48Exp'!C$105:C$105))</f>
        <v>0.14915310527337661</v>
      </c>
      <c r="E26" s="353">
        <f>1/$A$1*(SUM('[1]48Exp'!D$47:D$47)+SUM('[1]48Exp'!D$105:D$105))</f>
        <v>0.16764119274920636</v>
      </c>
      <c r="F26" s="353">
        <f>1/$A$1*(SUM('[1]48Exp'!E$47:E$47)+SUM('[1]48Exp'!E$105:E$105))</f>
        <v>0.13401711582857143</v>
      </c>
      <c r="G26" s="353">
        <f>1/$A$1*(SUM('[1]48Exp'!F$47:F$47)+SUM('[1]48Exp'!F$105:F$105))</f>
        <v>0.13229170189458875</v>
      </c>
      <c r="H26" s="353">
        <f>1/$A$1*(SUM('[1]48Exp'!G$47:G$47)+SUM('[1]48Exp'!G$105:G$105))</f>
        <v>0.10299465700865798</v>
      </c>
      <c r="I26" s="353">
        <f>1/$A$1*(SUM('[1]48Exp'!H$47:H$47)+SUM('[1]48Exp'!H$105:H$105))</f>
        <v>6.1436386789682523E-2</v>
      </c>
      <c r="J26" s="353">
        <f>1/$A$1*(SUM('[1]48Exp'!I$47:I$47)+SUM('[1]48Exp'!I$105:I$105))</f>
        <v>7.3601780226143776E-2</v>
      </c>
      <c r="K26" s="353">
        <f>1/$A$1*(SUM('[1]48Exp'!J$47:J$47)+SUM('[1]48Exp'!J$105:J$105))</f>
        <v>3.5700681833333331E-2</v>
      </c>
      <c r="L26" s="353">
        <f>1/$A$1*(SUM('[1]48Exp'!K$47:K$47)+SUM('[1]48Exp'!K$105:K$105))</f>
        <v>5.7305321969696968E-2</v>
      </c>
      <c r="M26" s="353">
        <f>1/$A$1*(SUM('[1]48Exp'!L$47:L$47)+SUM('[1]48Exp'!L$105:L$105))</f>
        <v>3.5947715021212127E-2</v>
      </c>
      <c r="N26" s="353">
        <f>1/$A$1*(SUM('[1]48Exp'!M$47:M$47)+SUM('[1]48Exp'!M$105:M$105))</f>
        <v>3.2007946466666659E-2</v>
      </c>
      <c r="O26" s="353">
        <f>1/$A$1*(SUM('[1]48Exp'!N$47:N$47)+SUM('[1]48Exp'!N$105:N$105))</f>
        <v>2.7668119408658008E-2</v>
      </c>
      <c r="P26" s="353">
        <f>1/$A$1*(SUM('[1]48Exp'!O$47:O$47)+SUM('[1]48Exp'!O$105:O$105))</f>
        <v>2.6231902061324783E-2</v>
      </c>
      <c r="Q26" s="353">
        <f>1/$A$1*(SUM('[1]48Exp'!P$47:P$47)+SUM('[1]48Exp'!P$105:P$105))</f>
        <v>2.0280295041269842E-2</v>
      </c>
      <c r="R26" s="353">
        <f>1/$A$1*(SUM('[1]48Exp'!Q$47:Q$47)+SUM('[1]48Exp'!Q$105:Q$105))</f>
        <v>1.8011375236363633E-2</v>
      </c>
      <c r="S26" s="353">
        <f>1/$A$1*(SUM('[1]48Exp'!R$47:R$47)+SUM('[1]48Exp'!R$105:R$105))</f>
        <v>2.90735476569264E-2</v>
      </c>
      <c r="T26" s="353">
        <f>1/$A$1*(SUM('[1]48Exp'!S$47:S$47)+SUM('[1]48Exp'!S$105:S$105))</f>
        <v>2.9419801016720776E-2</v>
      </c>
      <c r="U26" s="353">
        <f>1/$A$1*(SUM('[1]48Exp'!T$47:T$47)+SUM('[1]48Exp'!T$105:T$105))</f>
        <v>3.7083238961904755E-2</v>
      </c>
      <c r="V26" s="353">
        <f>1/$A$1*(SUM('[1]48Exp'!U$47:U$47)+SUM('[1]48Exp'!U$105:U$105))</f>
        <v>0</v>
      </c>
      <c r="W26" s="353">
        <f>1/$A$1*(SUM('[1]48Exp'!V$47:V$47)+SUM('[1]48Exp'!V$105:V$105))</f>
        <v>0</v>
      </c>
      <c r="X26" s="353">
        <f>1/$A$1*(SUM('[1]48Exp'!W$47:W$47)+SUM('[1]48Exp'!W$105:W$105))</f>
        <v>0</v>
      </c>
      <c r="Y26" s="353">
        <f>1/$A$1*(SUM('[1]48Exp'!X$47:X$47)+SUM('[1]48Exp'!X$105:X$105))</f>
        <v>0</v>
      </c>
      <c r="Z26" s="353">
        <f>1/$A$1*(SUM('[1]48Exp'!Y$47:Y$47)+SUM('[1]48Exp'!Y$105:Y$105))</f>
        <v>0</v>
      </c>
      <c r="AA26" s="353">
        <f>1/$A$1*(SUM('[1]48Exp'!Z$47:Z$47)+SUM('[1]48Exp'!Z$105:Z$105))</f>
        <v>0</v>
      </c>
      <c r="AB26" s="353">
        <f>1/$A$1*(SUM('[1]48Exp'!AA$47:AA$47)+SUM('[1]48Exp'!AA$105:AA$105))</f>
        <v>0</v>
      </c>
      <c r="AC26" s="341"/>
      <c r="AD26" s="353">
        <f>1/1000*(SUM('[1]48Exp'!AB$47:AB$47)+SUM('[1]48Exp'!AB$105:AB$105))</f>
        <v>4.6394880188123995E-2</v>
      </c>
      <c r="AE26" s="353">
        <f>1/1000*(SUM('[1]48Exp'!AC$47:AC$47)+SUM('[1]48Exp'!AC$105:AC$105))</f>
        <v>5.2599408369599997E-2</v>
      </c>
      <c r="AF26" s="353">
        <f>1/1000*(SUM('[1]48Exp'!AD$47:AD$47)+SUM('[1]48Exp'!AD$105:AD$105))</f>
        <v>5.9862601814399993E-2</v>
      </c>
      <c r="AG26" s="353">
        <f>1/1000*(SUM('[1]48Exp'!AE$47:AE$47)+SUM('[1]48Exp'!AE$105:AE$105))</f>
        <v>6.3199372521600003E-2</v>
      </c>
      <c r="AH26" s="353">
        <f>1/1000*(SUM('[1]48Exp'!AF$47:AF$47)+SUM('[1]48Exp'!AF$105:AF$105))</f>
        <v>8.5007915780900001E-2</v>
      </c>
      <c r="AI26" s="353">
        <f>1/1000*(SUM('[1]48Exp'!AG$47:AG$47)+SUM('[1]48Exp'!AG$105:AG$105))</f>
        <v>6.1949995578899991E-2</v>
      </c>
      <c r="AJ26" s="353">
        <f>1/1000*(SUM('[1]48Exp'!AH$47:AH$47)+SUM('[1]48Exp'!AH$105:AH$105))</f>
        <v>4.5741796788E-2</v>
      </c>
      <c r="AK26" s="353">
        <f>1/1000*(SUM('[1]48Exp'!AI$47:AI$47)+SUM('[1]48Exp'!AI$105:AI$105))</f>
        <v>5.6374503329999999E-2</v>
      </c>
      <c r="AL26" s="353">
        <f>1/1000*(SUM('[1]48Exp'!AJ$47:AJ$47)+SUM('[1]48Exp'!AJ$105:AJ$105))</f>
        <v>3.5058037336400005E-2</v>
      </c>
      <c r="AM26" s="353">
        <f>1/1000*(SUM('[1]48Exp'!AK$47:AK$47)+SUM('[1]48Exp'!AK$105:AK$105))</f>
        <v>5.5797672651599996E-2</v>
      </c>
      <c r="AN26" s="353">
        <f>1/1000*(SUM('[1]48Exp'!AL$47:AL$47)+SUM('[1]48Exp'!AL$105:AL$105))</f>
        <v>4.1081484941100005E-2</v>
      </c>
      <c r="AO26" s="353">
        <f>1/1000*(SUM('[1]48Exp'!AM$47:AM$47)+SUM('[1]48Exp'!AM$105:AM$105))</f>
        <v>3.7991368799999994E-2</v>
      </c>
      <c r="AP26" s="353">
        <f>1/1000*(SUM('[1]48Exp'!AN$47:AN$47)+SUM('[1]48Exp'!AN$105:AN$105))</f>
        <v>3.1301456489599998E-2</v>
      </c>
      <c r="AQ26" s="353">
        <f>1/1000*(SUM('[1]48Exp'!AO$47:AO$47)+SUM('[1]48Exp'!AO$105:AO$105))</f>
        <v>3.3127741251000001E-2</v>
      </c>
      <c r="AR26" s="353">
        <f>1/1000*(SUM('[1]48Exp'!AP$47:AP$47)+SUM('[1]48Exp'!AP$105:AP$105))</f>
        <v>3.2025158438999994E-2</v>
      </c>
      <c r="AS26" s="353">
        <f>1/1000*(SUM('[1]48Exp'!AQ$47:AQ$47)+SUM('[1]48Exp'!AQ$105:AQ$105))</f>
        <v>2.1128996245E-2</v>
      </c>
      <c r="AT26" s="353">
        <f>1/1000*(SUM('[1]48Exp'!AR$47:AR$47)+SUM('[1]48Exp'!AR$105:AR$105))</f>
        <v>3.6178656795399999E-2</v>
      </c>
      <c r="AU26" s="353">
        <f>1/1000*(SUM('[1]48Exp'!AS$47:AS$47)+SUM('[1]48Exp'!AS$105:AS$105))</f>
        <v>3.2308774941299995E-2</v>
      </c>
      <c r="AV26" s="353">
        <f>1/1000*(SUM('[1]48Exp'!AT$47:AT$47)+SUM('[1]48Exp'!AT$105:AT$105))</f>
        <v>3.9213181151000004E-2</v>
      </c>
      <c r="AW26" s="353">
        <f>1/1000*(SUM('[1]48Exp'!AU$47:AU$47)+SUM('[1]48Exp'!AU$105:AU$105))</f>
        <v>0</v>
      </c>
      <c r="AX26" s="353">
        <f>1/1000*(SUM('[1]48Exp'!AV$47:AV$47)+SUM('[1]48Exp'!AV$105:AV$105))</f>
        <v>0</v>
      </c>
      <c r="AY26" s="353">
        <f>1/1000*(SUM('[1]48Exp'!AW$47:AW$47)+SUM('[1]48Exp'!AW$105:AW$105))</f>
        <v>0</v>
      </c>
      <c r="AZ26" s="353">
        <f>1/1000*(SUM('[1]48Exp'!AX$47:AX$47)+SUM('[1]48Exp'!AX$105:AX$105))</f>
        <v>0</v>
      </c>
      <c r="BA26" s="353">
        <f>1/1000*(SUM('[1]48Exp'!AY$47:AY$47)+SUM('[1]48Exp'!AY$105:AY$105))</f>
        <v>0</v>
      </c>
      <c r="BB26" s="353">
        <f>1/1000*(SUM('[1]48Exp'!AZ$47:AZ$47)+SUM('[1]48Exp'!AZ$105:AZ$105))</f>
        <v>0</v>
      </c>
      <c r="BC26" s="354">
        <f>1/1000*(SUM('[1]48Exp'!BA$47:BA$47)+SUM('[1]48Exp'!BA$105:BA$105))</f>
        <v>0</v>
      </c>
      <c r="BD26" s="553"/>
      <c r="BE26" s="31"/>
    </row>
    <row r="27" spans="2:57">
      <c r="B27" s="5" t="s">
        <v>89</v>
      </c>
      <c r="C27" s="338">
        <f>1/$A$1*'[1]48Exp'!B$116</f>
        <v>8.5504362500000014E-3</v>
      </c>
      <c r="D27" s="339">
        <f>1/$A$1*'[1]48Exp'!C$116</f>
        <v>3.9867058512987E-3</v>
      </c>
      <c r="E27" s="339">
        <f>1/$A$1*'[1]48Exp'!D$116</f>
        <v>9.1930357785714265E-3</v>
      </c>
      <c r="F27" s="339">
        <f>1/$A$1*'[1]48Exp'!E$116</f>
        <v>2.3365986044444443E-2</v>
      </c>
      <c r="G27" s="339">
        <f>1/$A$1*'[1]48Exp'!F$116</f>
        <v>2.7791964932683991E-2</v>
      </c>
      <c r="H27" s="339">
        <f>1/$A$1*'[1]48Exp'!G$116</f>
        <v>1.6573661517424242E-2</v>
      </c>
      <c r="I27" s="339">
        <f>1/$A$1*'[1]48Exp'!H$116</f>
        <v>3.5014157871428551E-2</v>
      </c>
      <c r="J27" s="339">
        <f>1/$A$1*'[1]48Exp'!I$116</f>
        <v>2.7745440392810447E-2</v>
      </c>
      <c r="K27" s="339">
        <f>1/$A$1*'[1]48Exp'!J$116</f>
        <v>2.5308710615659345E-2</v>
      </c>
      <c r="L27" s="339">
        <f>1/$A$1*'[1]48Exp'!K$116</f>
        <v>8.60817673989899E-2</v>
      </c>
      <c r="M27" s="339">
        <f>1/$A$1*'[1]48Exp'!L$116</f>
        <v>5.7618428912121211E-2</v>
      </c>
      <c r="N27" s="339">
        <f>1/$A$1*'[1]48Exp'!M$116</f>
        <v>8.4569647971428588E-2</v>
      </c>
      <c r="O27" s="339">
        <f>1/$A$1*'[1]48Exp'!N$116</f>
        <v>8.0625749710822522E-2</v>
      </c>
      <c r="P27" s="339">
        <f>1/$A$1*'[1]48Exp'!O$116</f>
        <v>5.8253477429431676E-2</v>
      </c>
      <c r="Q27" s="339">
        <f>1/$A$1*'[1]48Exp'!P$116</f>
        <v>4.603196232698413E-2</v>
      </c>
      <c r="R27" s="339">
        <f>1/$A$1*'[1]48Exp'!Q$116</f>
        <v>3.4575805053535372E-2</v>
      </c>
      <c r="S27" s="339">
        <f>1/$A$1*'[1]48Exp'!R$116</f>
        <v>1.9838110552813856E-2</v>
      </c>
      <c r="T27" s="339">
        <f>1/$A$1*'[1]48Exp'!S$116</f>
        <v>4.3151250329004319E-3</v>
      </c>
      <c r="U27" s="339">
        <f>1/$A$1*'[1]48Exp'!T$116</f>
        <v>3.5410029714285718E-3</v>
      </c>
      <c r="V27" s="339">
        <f>1/$A$1*'[1]48Exp'!U$116</f>
        <v>0</v>
      </c>
      <c r="W27" s="339">
        <f>1/$A$1*'[1]48Exp'!V$116</f>
        <v>0</v>
      </c>
      <c r="X27" s="339">
        <f>1/$A$1*'[1]48Exp'!W$116</f>
        <v>0</v>
      </c>
      <c r="Y27" s="339">
        <f>1/$A$1*'[1]48Exp'!X$116</f>
        <v>0</v>
      </c>
      <c r="Z27" s="339">
        <f>1/$A$1*'[1]48Exp'!Y$116</f>
        <v>0</v>
      </c>
      <c r="AA27" s="339">
        <f>1/$A$1*'[1]48Exp'!Z$116</f>
        <v>0</v>
      </c>
      <c r="AB27" s="339">
        <f>1/$A$1*'[1]48Exp'!AA$116</f>
        <v>0</v>
      </c>
      <c r="AC27" s="341"/>
      <c r="AD27" s="339">
        <f>1/1000*'[1]48Exp'!AB$116</f>
        <v>9.2859746227710004E-3</v>
      </c>
      <c r="AE27" s="339">
        <f>1/1000*'[1]48Exp'!AC$116</f>
        <v>5.0690521155999993E-3</v>
      </c>
      <c r="AF27" s="339">
        <f>1/1000*'[1]48Exp'!AD$116</f>
        <v>7.9863569903999999E-3</v>
      </c>
      <c r="AG27" s="339">
        <f>1/1000*'[1]48Exp'!AE$116</f>
        <v>2.1378986574399999E-2</v>
      </c>
      <c r="AH27" s="339">
        <f>1/1000*'[1]48Exp'!AF$116</f>
        <v>3.04869926361E-2</v>
      </c>
      <c r="AI27" s="339">
        <f>1/1000*'[1]48Exp'!AG$116</f>
        <v>2.1137879805899998E-2</v>
      </c>
      <c r="AJ27" s="339">
        <f>1/1000*'[1]48Exp'!AH$116</f>
        <v>3.92265612128E-2</v>
      </c>
      <c r="AK27" s="339">
        <f>1/1000*'[1]48Exp'!AI$116</f>
        <v>3.5629321577999994E-2</v>
      </c>
      <c r="AL27" s="339">
        <f>1/1000*'[1]48Exp'!AJ$116</f>
        <v>3.65540218448E-2</v>
      </c>
      <c r="AM27" s="339">
        <f>1/1000*'[1]48Exp'!AK$116</f>
        <v>9.7663349238399991E-2</v>
      </c>
      <c r="AN27" s="339">
        <f>1/1000*'[1]48Exp'!AL$116</f>
        <v>7.8211964961000011E-2</v>
      </c>
      <c r="AO27" s="339">
        <f>1/1000*'[1]48Exp'!AM$116</f>
        <v>9.9842263487999988E-2</v>
      </c>
      <c r="AP27" s="339">
        <f>1/1000*'[1]48Exp'!AN$116</f>
        <v>8.2061205124800002E-2</v>
      </c>
      <c r="AQ27" s="339">
        <f>1/1000*'[1]48Exp'!AO$116</f>
        <v>6.1997386718400001E-2</v>
      </c>
      <c r="AR27" s="339">
        <f>1/1000*'[1]48Exp'!AP$116</f>
        <v>5.2106485453999998E-2</v>
      </c>
      <c r="AS27" s="339">
        <f>1/1000*'[1]48Exp'!AQ$116</f>
        <v>2.7522426753499998E-2</v>
      </c>
      <c r="AT27" s="339">
        <f>1/1000*'[1]48Exp'!AR$116</f>
        <v>1.9588639944300001E-2</v>
      </c>
      <c r="AU27" s="339">
        <f>1/1000*'[1]48Exp'!AS$116</f>
        <v>9.7033446366999992E-3</v>
      </c>
      <c r="AV27" s="339">
        <f>1/1000*'[1]48Exp'!AT$116</f>
        <v>9.3907061469999994E-3</v>
      </c>
      <c r="AW27" s="339">
        <f>1/1000*'[1]48Exp'!AU$116</f>
        <v>0</v>
      </c>
      <c r="AX27" s="339">
        <f>1/1000*'[1]48Exp'!AV$116</f>
        <v>0</v>
      </c>
      <c r="AY27" s="339">
        <f>1/1000*'[1]48Exp'!AW$116</f>
        <v>0</v>
      </c>
      <c r="AZ27" s="339">
        <f>1/1000*'[1]48Exp'!AX$116</f>
        <v>0</v>
      </c>
      <c r="BA27" s="339">
        <f>1/1000*'[1]48Exp'!AY$116</f>
        <v>0</v>
      </c>
      <c r="BB27" s="339">
        <f>1/1000*'[1]48Exp'!AZ$116</f>
        <v>0</v>
      </c>
      <c r="BC27" s="340">
        <f>1/1000*'[1]48Exp'!BA$116</f>
        <v>0</v>
      </c>
      <c r="BD27" s="553"/>
      <c r="BE27" s="31"/>
    </row>
    <row r="28" spans="2:57">
      <c r="B28" s="5" t="s">
        <v>114</v>
      </c>
      <c r="C28" s="338">
        <f>1/$A$1*'[1]48Exp'!B$138</f>
        <v>1.740908863333333E-2</v>
      </c>
      <c r="D28" s="339">
        <f>1/$A$1*'[1]48Exp'!C$138</f>
        <v>2.5794499869372284E-2</v>
      </c>
      <c r="E28" s="339">
        <f>1/$A$1*'[1]48Exp'!D$138</f>
        <v>3.7687516438888895E-2</v>
      </c>
      <c r="F28" s="339">
        <f>1/$A$1*'[1]48Exp'!E$138</f>
        <v>2.3411247949999991E-2</v>
      </c>
      <c r="G28" s="339">
        <f>1/$A$1*'[1]48Exp'!F$138</f>
        <v>2.1374773311111109E-2</v>
      </c>
      <c r="H28" s="339">
        <f>1/$A$1*'[1]48Exp'!G$138</f>
        <v>2.09017672489899E-2</v>
      </c>
      <c r="I28" s="339">
        <f>1/$A$1*'[1]48Exp'!H$138</f>
        <v>1.7015754216666672E-2</v>
      </c>
      <c r="J28" s="339">
        <f>1/$A$1*'[1]48Exp'!I$138</f>
        <v>4.6118666666666656E-6</v>
      </c>
      <c r="K28" s="339">
        <f>1/$A$1*'[1]48Exp'!J$138</f>
        <v>1.013934228076923E-2</v>
      </c>
      <c r="L28" s="339">
        <f>1/$A$1*'[1]48Exp'!K$138</f>
        <v>1.7459346761111102E-2</v>
      </c>
      <c r="M28" s="339">
        <f>1/$A$1*'[1]48Exp'!L$138</f>
        <v>5.1470411969696964E-3</v>
      </c>
      <c r="N28" s="339">
        <f>1/$A$1*'[1]48Exp'!M$138</f>
        <v>5.9450822904761899E-3</v>
      </c>
      <c r="O28" s="339">
        <f>1/$A$1*'[1]48Exp'!N$138</f>
        <v>4.5723351785714288E-3</v>
      </c>
      <c r="P28" s="339">
        <f>1/$A$1*'[1]48Exp'!O$138</f>
        <v>4.9408143111111108E-3</v>
      </c>
      <c r="Q28" s="339">
        <f>1/$A$1*'[1]48Exp'!P$138</f>
        <v>3.4935642889430008E-3</v>
      </c>
      <c r="R28" s="339">
        <f>1/$A$1*'[1]48Exp'!Q$138</f>
        <v>2.0927874666666663E-3</v>
      </c>
      <c r="S28" s="339">
        <f>1/$A$1*'[1]48Exp'!R$138</f>
        <v>3.1728610981000471E-3</v>
      </c>
      <c r="T28" s="339">
        <f>1/$A$1*'[1]48Exp'!S$138</f>
        <v>3.2260373198593076E-3</v>
      </c>
      <c r="U28" s="339">
        <f>1/$A$1*'[1]48Exp'!T$138</f>
        <v>3.3197071642857138E-3</v>
      </c>
      <c r="V28" s="339">
        <f>1/$A$1*'[1]48Exp'!U$138</f>
        <v>0</v>
      </c>
      <c r="W28" s="339">
        <f>1/$A$1*'[1]48Exp'!V$138</f>
        <v>0</v>
      </c>
      <c r="X28" s="339">
        <f>1/$A$1*'[1]48Exp'!W$138</f>
        <v>0</v>
      </c>
      <c r="Y28" s="339">
        <f>1/$A$1*'[1]48Exp'!X$138</f>
        <v>0</v>
      </c>
      <c r="Z28" s="339">
        <f>1/$A$1*'[1]48Exp'!Y$138</f>
        <v>0</v>
      </c>
      <c r="AA28" s="339">
        <f>1/$A$1*'[1]48Exp'!Z$138</f>
        <v>0</v>
      </c>
      <c r="AB28" s="339">
        <f>1/$A$1*'[1]48Exp'!AA$138</f>
        <v>0</v>
      </c>
      <c r="AC28" s="341"/>
      <c r="AD28" s="339">
        <f>1/1000*'[1]48Exp'!AB$138</f>
        <v>9.5994017707079996E-3</v>
      </c>
      <c r="AE28" s="339">
        <f>1/1000*'[1]48Exp'!AC$138</f>
        <v>1.26555346284E-2</v>
      </c>
      <c r="AF28" s="339">
        <f>1/1000*'[1]48Exp'!AD$138</f>
        <v>1.7743634606400001E-2</v>
      </c>
      <c r="AG28" s="339">
        <f>1/1000*'[1]48Exp'!AE$138</f>
        <v>1.41672585264E-2</v>
      </c>
      <c r="AH28" s="339">
        <f>1/1000*'[1]48Exp'!AF$138</f>
        <v>1.4200463155899999E-2</v>
      </c>
      <c r="AI28" s="339">
        <f>1/1000*'[1]48Exp'!AG$138</f>
        <v>1.2112153267499998E-2</v>
      </c>
      <c r="AJ28" s="339">
        <f>1/1000*'[1]48Exp'!AH$138</f>
        <v>1.13141249636E-2</v>
      </c>
      <c r="AK28" s="339">
        <f>1/1000*'[1]48Exp'!AI$138</f>
        <v>1.07917980455E-2</v>
      </c>
      <c r="AL28" s="339">
        <f>1/1000*'[1]48Exp'!AJ$138</f>
        <v>9.2448854835999999E-3</v>
      </c>
      <c r="AM28" s="339">
        <f>1/1000*'[1]48Exp'!AK$138</f>
        <v>1.2693497352800001E-2</v>
      </c>
      <c r="AN28" s="339">
        <f>1/1000*'[1]48Exp'!AL$138</f>
        <v>5.0808181635E-3</v>
      </c>
      <c r="AO28" s="339">
        <f>1/1000*'[1]48Exp'!AM$138</f>
        <v>6.5641639199999994E-3</v>
      </c>
      <c r="AP28" s="339">
        <f>1/1000*'[1]48Exp'!AN$138</f>
        <v>4.2004480319999997E-3</v>
      </c>
      <c r="AQ28" s="339">
        <f>1/1000*'[1]48Exp'!AO$138</f>
        <v>5.0487017607000004E-3</v>
      </c>
      <c r="AR28" s="339">
        <f>1/1000*'[1]48Exp'!AP$138</f>
        <v>4.196750099E-3</v>
      </c>
      <c r="AS28" s="339">
        <f>1/1000*'[1]48Exp'!AQ$138</f>
        <v>2.4247956074999995E-3</v>
      </c>
      <c r="AT28" s="339">
        <f>1/1000*'[1]48Exp'!AR$138</f>
        <v>3.7776261062000003E-3</v>
      </c>
      <c r="AU28" s="339">
        <f>1/1000*'[1]48Exp'!AS$138</f>
        <v>4.1924477451999991E-3</v>
      </c>
      <c r="AV28" s="339">
        <f>1/1000*'[1]48Exp'!AT$138</f>
        <v>4.0269395510000002E-3</v>
      </c>
      <c r="AW28" s="339">
        <f>1/1000*'[1]48Exp'!AU$138</f>
        <v>0</v>
      </c>
      <c r="AX28" s="339">
        <f>1/1000*'[1]48Exp'!AV$138</f>
        <v>0</v>
      </c>
      <c r="AY28" s="339">
        <f>1/1000*'[1]48Exp'!AW$138</f>
        <v>0</v>
      </c>
      <c r="AZ28" s="339">
        <f>1/1000*'[1]48Exp'!AX$138</f>
        <v>0</v>
      </c>
      <c r="BA28" s="339">
        <f>1/1000*'[1]48Exp'!AY$138</f>
        <v>0</v>
      </c>
      <c r="BB28" s="339">
        <f>1/1000*'[1]48Exp'!AZ$138</f>
        <v>0</v>
      </c>
      <c r="BC28" s="340">
        <f>1/1000*'[1]48Exp'!BA$138</f>
        <v>0</v>
      </c>
      <c r="BD28" s="553"/>
      <c r="BE28" s="31"/>
    </row>
    <row r="29" spans="2:57">
      <c r="B29" s="5" t="s">
        <v>34</v>
      </c>
      <c r="C29" s="338">
        <f>1/$A$1*'[1]48Exp'!B$206</f>
        <v>1.4920666216666663E-2</v>
      </c>
      <c r="D29" s="339">
        <f>1/$A$1*'[1]48Exp'!C$206</f>
        <v>5.6041329690151506E-2</v>
      </c>
      <c r="E29" s="339">
        <f>1/$A$1*'[1]48Exp'!D$206</f>
        <v>7.5797126965872999E-2</v>
      </c>
      <c r="F29" s="339">
        <f>1/$A$1*'[1]48Exp'!E$206</f>
        <v>9.2336506891269876E-2</v>
      </c>
      <c r="G29" s="339">
        <f>1/$A$1*'[1]48Exp'!F$206</f>
        <v>7.3075242853896064E-2</v>
      </c>
      <c r="H29" s="339">
        <f>1/$A$1*'[1]48Exp'!G$206</f>
        <v>7.4853415700360776E-2</v>
      </c>
      <c r="I29" s="339">
        <f>1/$A$1*'[1]48Exp'!H$206</f>
        <v>6.2446626971428595E-2</v>
      </c>
      <c r="J29" s="339">
        <f>1/$A$1*'[1]48Exp'!I$206</f>
        <v>7.8999999999999989E-6</v>
      </c>
      <c r="K29" s="339">
        <f>1/$A$1*'[1]48Exp'!J$206</f>
        <v>2.1163714291666674E-2</v>
      </c>
      <c r="L29" s="339">
        <f>1/$A$1*'[1]48Exp'!K$206</f>
        <v>1.2724844570202011E-2</v>
      </c>
      <c r="M29" s="339">
        <f>1/$A$1*'[1]48Exp'!L$206</f>
        <v>1.1130151666666669E-2</v>
      </c>
      <c r="N29" s="339">
        <f>1/$A$1*'[1]48Exp'!M$206</f>
        <v>1.0093224135714288E-2</v>
      </c>
      <c r="O29" s="339">
        <f>1/$A$1*'[1]48Exp'!N$206</f>
        <v>8.6405917982683954E-3</v>
      </c>
      <c r="P29" s="339">
        <f>1/$A$1*'[1]48Exp'!O$206</f>
        <v>5.3071333777389281E-3</v>
      </c>
      <c r="Q29" s="339">
        <f>1/$A$1*'[1]48Exp'!P$206</f>
        <v>6.0833031076479097E-3</v>
      </c>
      <c r="R29" s="339">
        <f>1/$A$1*'[1]48Exp'!Q$206</f>
        <v>3.4886972388888889E-3</v>
      </c>
      <c r="S29" s="339">
        <f>1/$A$1*'[1]48Exp'!R$206</f>
        <v>6.6295045620731125E-3</v>
      </c>
      <c r="T29" s="339">
        <f>1/$A$1*'[1]48Exp'!S$206</f>
        <v>3.6880808562770565E-3</v>
      </c>
      <c r="U29" s="339">
        <f>1/$A$1*'[1]48Exp'!T$206</f>
        <v>2.3849802547619048E-3</v>
      </c>
      <c r="V29" s="339">
        <f>1/$A$1*'[1]48Exp'!U$206</f>
        <v>0</v>
      </c>
      <c r="W29" s="339">
        <f>1/$A$1*'[1]48Exp'!V$206</f>
        <v>0</v>
      </c>
      <c r="X29" s="339">
        <f>1/$A$1*'[1]48Exp'!W$206</f>
        <v>0</v>
      </c>
      <c r="Y29" s="339">
        <f>1/$A$1*'[1]48Exp'!X$206</f>
        <v>0</v>
      </c>
      <c r="Z29" s="339">
        <f>1/$A$1*'[1]48Exp'!Y$206</f>
        <v>0</v>
      </c>
      <c r="AA29" s="339">
        <f>1/$A$1*'[1]48Exp'!Z$206</f>
        <v>0</v>
      </c>
      <c r="AB29" s="339">
        <f>1/$A$1*'[1]48Exp'!AA$206</f>
        <v>0</v>
      </c>
      <c r="AC29" s="341"/>
      <c r="AD29" s="339">
        <f>1/1000*'[1]48Exp'!AB$206</f>
        <v>1.0143989856672E-2</v>
      </c>
      <c r="AE29" s="339">
        <f>1/1000*'[1]48Exp'!AC$206</f>
        <v>2.7138578671999997E-2</v>
      </c>
      <c r="AF29" s="339">
        <f>1/1000*'[1]48Exp'!AD$206</f>
        <v>3.8767563177599995E-2</v>
      </c>
      <c r="AG29" s="339">
        <f>1/1000*'[1]48Exp'!AE$206</f>
        <v>5.22973114832E-2</v>
      </c>
      <c r="AH29" s="339">
        <f>1/1000*'[1]48Exp'!AF$206</f>
        <v>4.8065782460499994E-2</v>
      </c>
      <c r="AI29" s="339">
        <f>1/1000*'[1]48Exp'!AG$206</f>
        <v>5.2658194617599997E-2</v>
      </c>
      <c r="AJ29" s="339">
        <f>1/1000*'[1]48Exp'!AH$206</f>
        <v>5.0239407467600007E-2</v>
      </c>
      <c r="AK29" s="339">
        <f>1/1000*'[1]48Exp'!AI$206</f>
        <v>3.8927577841999995E-2</v>
      </c>
      <c r="AL29" s="339">
        <f>1/1000*'[1]48Exp'!AJ$206</f>
        <v>1.8685669760800001E-2</v>
      </c>
      <c r="AM29" s="339">
        <f>1/1000*'[1]48Exp'!AK$206</f>
        <v>1.4772842876000001E-2</v>
      </c>
      <c r="AN29" s="339">
        <f>1/1000*'[1]48Exp'!AL$206</f>
        <v>1.28697179562E-2</v>
      </c>
      <c r="AO29" s="339">
        <f>1/1000*'[1]48Exp'!AM$206</f>
        <v>1.06807812E-2</v>
      </c>
      <c r="AP29" s="339">
        <f>1/1000*'[1]48Exp'!AN$206</f>
        <v>9.1085934544000002E-3</v>
      </c>
      <c r="AQ29" s="339">
        <f>1/1000*'[1]48Exp'!AO$206</f>
        <v>7.2436619273999999E-3</v>
      </c>
      <c r="AR29" s="339">
        <f>1/1000*'[1]48Exp'!AP$206</f>
        <v>7.4572557650000003E-3</v>
      </c>
      <c r="AS29" s="339">
        <f>1/1000*'[1]48Exp'!AQ$206</f>
        <v>4.300889099499999E-3</v>
      </c>
      <c r="AT29" s="339">
        <f>1/1000*'[1]48Exp'!AR$206</f>
        <v>5.2752651269000004E-3</v>
      </c>
      <c r="AU29" s="339">
        <f>1/1000*'[1]48Exp'!AS$206</f>
        <v>4.5545052981999998E-3</v>
      </c>
      <c r="AV29" s="339">
        <f>1/1000*'[1]48Exp'!AT$206</f>
        <v>4.6198936689999994E-3</v>
      </c>
      <c r="AW29" s="339">
        <f>1/1000*'[1]48Exp'!AU$206</f>
        <v>0</v>
      </c>
      <c r="AX29" s="339">
        <f>1/1000*'[1]48Exp'!AV$206</f>
        <v>0</v>
      </c>
      <c r="AY29" s="339">
        <f>1/1000*'[1]48Exp'!AW$206</f>
        <v>0</v>
      </c>
      <c r="AZ29" s="339">
        <f>1/1000*'[1]48Exp'!AX$206</f>
        <v>0</v>
      </c>
      <c r="BA29" s="339">
        <f>1/1000*'[1]48Exp'!AY$206</f>
        <v>0</v>
      </c>
      <c r="BB29" s="339">
        <f>1/1000*'[1]48Exp'!AZ$206</f>
        <v>0</v>
      </c>
      <c r="BC29" s="340">
        <f>1/1000*'[1]48Exp'!BA$206</f>
        <v>0</v>
      </c>
      <c r="BD29" s="553"/>
      <c r="BE29" s="31"/>
    </row>
    <row r="30" spans="2:57">
      <c r="B30" s="8" t="s">
        <v>19</v>
      </c>
      <c r="C30" s="342">
        <f t="shared" ref="C30:N30" si="9">SUM(C25:C25)-SUM(C26:C29)</f>
        <v>2.9612868041666685E-2</v>
      </c>
      <c r="D30" s="343">
        <f t="shared" si="9"/>
        <v>2.5162683183766188E-2</v>
      </c>
      <c r="E30" s="343">
        <f t="shared" si="9"/>
        <v>3.9239278859523774E-2</v>
      </c>
      <c r="F30" s="343">
        <f t="shared" si="9"/>
        <v>4.1259323656349267E-2</v>
      </c>
      <c r="G30" s="343">
        <f t="shared" si="9"/>
        <v>3.4536920254401138E-2</v>
      </c>
      <c r="H30" s="343">
        <f t="shared" si="9"/>
        <v>2.8990678015584415E-2</v>
      </c>
      <c r="I30" s="343">
        <f t="shared" si="9"/>
        <v>3.2871349586507947E-2</v>
      </c>
      <c r="J30" s="343">
        <f t="shared" si="9"/>
        <v>3.5574535979738572E-2</v>
      </c>
      <c r="K30" s="343">
        <f t="shared" si="9"/>
        <v>2.9244045765293047E-2</v>
      </c>
      <c r="L30" s="343">
        <f t="shared" si="9"/>
        <v>2.499199296060603E-2</v>
      </c>
      <c r="M30" s="343">
        <f t="shared" si="9"/>
        <v>3.1158994978787866E-2</v>
      </c>
      <c r="N30" s="343">
        <f t="shared" si="9"/>
        <v>3.0318463063003676E-2</v>
      </c>
      <c r="O30" s="343">
        <f t="shared" ref="O30:AB30" si="10">SUM(O25:O25)-SUM(O26:O29)</f>
        <v>3.4418500361255419E-2</v>
      </c>
      <c r="P30" s="343">
        <f t="shared" si="10"/>
        <v>2.1782036346675554E-2</v>
      </c>
      <c r="Q30" s="343">
        <f t="shared" si="10"/>
        <v>2.3045980525793666E-2</v>
      </c>
      <c r="R30" s="343">
        <f t="shared" si="10"/>
        <v>1.9549523482323222E-2</v>
      </c>
      <c r="S30" s="343">
        <f t="shared" si="10"/>
        <v>2.3679416784824443E-2</v>
      </c>
      <c r="T30" s="343">
        <f t="shared" si="10"/>
        <v>2.2373094145562752E-2</v>
      </c>
      <c r="U30" s="343">
        <f t="shared" si="10"/>
        <v>2.1591539295238091E-2</v>
      </c>
      <c r="V30" s="343">
        <f t="shared" si="10"/>
        <v>0</v>
      </c>
      <c r="W30" s="343">
        <f t="shared" si="10"/>
        <v>0</v>
      </c>
      <c r="X30" s="343">
        <f t="shared" si="10"/>
        <v>0</v>
      </c>
      <c r="Y30" s="343">
        <f t="shared" si="10"/>
        <v>0</v>
      </c>
      <c r="Z30" s="343">
        <f t="shared" si="10"/>
        <v>0</v>
      </c>
      <c r="AA30" s="343">
        <f t="shared" si="10"/>
        <v>0</v>
      </c>
      <c r="AB30" s="343">
        <f t="shared" si="10"/>
        <v>0</v>
      </c>
      <c r="AC30" s="341"/>
      <c r="AD30" s="345">
        <f t="shared" ref="AD30:BC30" si="11">SUM(AD25:AD25)-SUM(AD26:AD29)</f>
        <v>1.9219396416863987E-2</v>
      </c>
      <c r="AE30" s="345">
        <f t="shared" si="11"/>
        <v>1.988551012720001E-2</v>
      </c>
      <c r="AF30" s="345">
        <f t="shared" si="11"/>
        <v>3.3945515692799993E-2</v>
      </c>
      <c r="AG30" s="345">
        <f t="shared" si="11"/>
        <v>4.953844590240003E-2</v>
      </c>
      <c r="AH30" s="345">
        <f t="shared" si="11"/>
        <v>3.3671035807499999E-2</v>
      </c>
      <c r="AI30" s="345">
        <f t="shared" si="11"/>
        <v>2.8210039657800029E-2</v>
      </c>
      <c r="AJ30" s="345">
        <f t="shared" si="11"/>
        <v>3.859429002119999E-2</v>
      </c>
      <c r="AK30" s="345">
        <f t="shared" si="11"/>
        <v>5.7663701158500003E-2</v>
      </c>
      <c r="AL30" s="345">
        <f t="shared" si="11"/>
        <v>3.80981647576E-2</v>
      </c>
      <c r="AM30" s="345">
        <f t="shared" si="11"/>
        <v>2.644265466480003E-2</v>
      </c>
      <c r="AN30" s="345">
        <f t="shared" si="11"/>
        <v>3.4441516310399989E-2</v>
      </c>
      <c r="AO30" s="345">
        <f t="shared" si="11"/>
        <v>2.7849139872000023E-2</v>
      </c>
      <c r="AP30" s="345">
        <f t="shared" si="11"/>
        <v>2.9359978507199985E-2</v>
      </c>
      <c r="AQ30" s="345">
        <f t="shared" si="11"/>
        <v>2.5572374253599997E-2</v>
      </c>
      <c r="AR30" s="345">
        <f t="shared" si="11"/>
        <v>2.8969952520499997E-2</v>
      </c>
      <c r="AS30" s="345">
        <f t="shared" si="11"/>
        <v>1.8633848351999979E-2</v>
      </c>
      <c r="AT30" s="345">
        <f t="shared" si="11"/>
        <v>2.9501448580400019E-2</v>
      </c>
      <c r="AU30" s="345">
        <f t="shared" si="11"/>
        <v>2.4662017523000006E-2</v>
      </c>
      <c r="AV30" s="345">
        <f t="shared" si="11"/>
        <v>2.5571654464000004E-2</v>
      </c>
      <c r="AW30" s="345">
        <f t="shared" si="11"/>
        <v>0</v>
      </c>
      <c r="AX30" s="345">
        <f t="shared" si="11"/>
        <v>0</v>
      </c>
      <c r="AY30" s="345">
        <f t="shared" si="11"/>
        <v>0</v>
      </c>
      <c r="AZ30" s="345">
        <f t="shared" si="11"/>
        <v>0</v>
      </c>
      <c r="BA30" s="345">
        <f t="shared" si="11"/>
        <v>0</v>
      </c>
      <c r="BB30" s="345">
        <f t="shared" si="11"/>
        <v>0</v>
      </c>
      <c r="BC30" s="346">
        <f t="shared" si="11"/>
        <v>0</v>
      </c>
      <c r="BD30" s="553"/>
      <c r="BE30" s="31"/>
    </row>
    <row r="31" spans="2:57" ht="17.149999999999999" customHeight="1">
      <c r="B31" s="15" t="s">
        <v>216</v>
      </c>
      <c r="C31" s="355">
        <f>1/$A$1*'[1]48Exp'!B$264</f>
        <v>3.5384947802079356</v>
      </c>
      <c r="D31" s="356">
        <f>1/$A$1*'[1]48Exp'!C$264</f>
        <v>3.3438867855257937</v>
      </c>
      <c r="E31" s="356">
        <f>1/$A$1*'[1]48Exp'!D$264</f>
        <v>3.5650060409702014</v>
      </c>
      <c r="F31" s="356">
        <f>1/$A$1*'[1]48Exp'!E$264</f>
        <v>3.652727365500577</v>
      </c>
      <c r="G31" s="356">
        <f>1/$A$1*'[1]48Exp'!F$264</f>
        <v>3.621238733284263</v>
      </c>
      <c r="H31" s="356">
        <f>1/$A$1*'[1]48Exp'!G$264</f>
        <v>3.882981736783548</v>
      </c>
      <c r="I31" s="356">
        <f>1/$A$1*'[1]48Exp'!H$264</f>
        <v>3.7942009602318181</v>
      </c>
      <c r="J31" s="356">
        <f>1/$A$1*'[1]48Exp'!I$264</f>
        <v>3.4667299292086362</v>
      </c>
      <c r="K31" s="356">
        <f>1/$A$1*'[1]48Exp'!J$264</f>
        <v>3.2816228174075279</v>
      </c>
      <c r="L31" s="356">
        <f>1/$A$1*'[1]48Exp'!K$264</f>
        <v>2.8179337517642851</v>
      </c>
      <c r="M31" s="356">
        <f>1/$A$1*'[1]48Exp'!L$264</f>
        <v>2.8703263483452379</v>
      </c>
      <c r="N31" s="356">
        <f>1/$A$1*'[1]48Exp'!M$264</f>
        <v>2.7843079397210992</v>
      </c>
      <c r="O31" s="356">
        <f>1/$A$1*'[1]48Exp'!N$264</f>
        <v>2.5748890606561692</v>
      </c>
      <c r="P31" s="356">
        <f>1/$A$1*'[1]48Exp'!O$264</f>
        <v>2.6875822012761441</v>
      </c>
      <c r="Q31" s="356">
        <f>1/$A$1*'[1]48Exp'!P$264</f>
        <v>3.0563336623665958</v>
      </c>
      <c r="R31" s="356">
        <f>1/$A$1*'[1]48Exp'!Q$264</f>
        <v>3.2300627020888282</v>
      </c>
      <c r="S31" s="356">
        <f>1/$A$1*'[1]48Exp'!R$264</f>
        <v>3.5813449985544246</v>
      </c>
      <c r="T31" s="356">
        <f>1/$A$1*'[1]48Exp'!S$264</f>
        <v>4.1097459989961758</v>
      </c>
      <c r="U31" s="356">
        <f>1/$A$1*'[1]48Exp'!T$264</f>
        <v>4.0430220394035716</v>
      </c>
      <c r="V31" s="356">
        <f>1/$A$1*'[1]48Exp'!U$264</f>
        <v>0</v>
      </c>
      <c r="W31" s="356">
        <f>1/$A$1*'[1]48Exp'!V$264</f>
        <v>0</v>
      </c>
      <c r="X31" s="356">
        <f>1/$A$1*'[1]48Exp'!W$264</f>
        <v>0</v>
      </c>
      <c r="Y31" s="356">
        <f>1/$A$1*'[1]48Exp'!X$264</f>
        <v>0</v>
      </c>
      <c r="Z31" s="356">
        <f>1/$A$1*'[1]48Exp'!Y$264</f>
        <v>0</v>
      </c>
      <c r="AA31" s="356">
        <f>1/$A$1*'[1]48Exp'!Z$264</f>
        <v>0</v>
      </c>
      <c r="AB31" s="356">
        <f>1/$A$1*'[1]48Exp'!AA$264</f>
        <v>0</v>
      </c>
      <c r="AC31" s="358"/>
      <c r="AD31" s="356">
        <f>1/1000*'[1]48Exp'!AB$264</f>
        <v>3.4940436277750595</v>
      </c>
      <c r="AE31" s="356">
        <f>1/1000*'[1]48Exp'!AC$264</f>
        <v>3.4195624880415996</v>
      </c>
      <c r="AF31" s="356">
        <f>1/1000*'[1]48Exp'!AD$264</f>
        <v>3.6287123326896005</v>
      </c>
      <c r="AG31" s="356">
        <f>1/1000*'[1]48Exp'!AE$264</f>
        <v>4.3231540538032007</v>
      </c>
      <c r="AH31" s="356">
        <f>1/1000*'[1]48Exp'!AF$264</f>
        <v>4.6107944761844015</v>
      </c>
      <c r="AI31" s="356">
        <f>1/1000*'[1]48Exp'!AG$264</f>
        <v>4.6416619824861005</v>
      </c>
      <c r="AJ31" s="356">
        <f>1/1000*'[1]48Exp'!AH$264</f>
        <v>4.7455369115836001</v>
      </c>
      <c r="AK31" s="356">
        <f>1/1000*'[1]48Exp'!AI$264</f>
        <v>5.3999268400199973</v>
      </c>
      <c r="AL31" s="356">
        <f>1/1000*'[1]48Exp'!AJ$264</f>
        <v>5.5696808729811993</v>
      </c>
      <c r="AM31" s="356">
        <f>1/1000*'[1]48Exp'!AK$264</f>
        <v>4.5794282178391983</v>
      </c>
      <c r="AN31" s="356">
        <f>1/1000*'[1]48Exp'!AL$264</f>
        <v>4.7635324062444004</v>
      </c>
      <c r="AO31" s="356">
        <f>1/1000*'[1]48Exp'!AM$264</f>
        <v>5.0850518709599983</v>
      </c>
      <c r="AP31" s="356">
        <f>1/1000*'[1]48Exp'!AN$264</f>
        <v>3.9758927398256008</v>
      </c>
      <c r="AQ31" s="356">
        <f>1/1000*'[1]48Exp'!AO$264</f>
        <v>4.2004998371544007</v>
      </c>
      <c r="AR31" s="356">
        <f>1/1000*'[1]48Exp'!AP$264</f>
        <v>4.5835983986575011</v>
      </c>
      <c r="AS31" s="356">
        <f>1/1000*'[1]48Exp'!AQ$264</f>
        <v>3.9573634383534997</v>
      </c>
      <c r="AT31" s="356">
        <f>1/1000*'[1]48Exp'!AR$264</f>
        <v>4.2167618754026996</v>
      </c>
      <c r="AU31" s="356">
        <f>1/1000*'[1]48Exp'!AS$264</f>
        <v>4.6903594932766008</v>
      </c>
      <c r="AV31" s="356">
        <f>1/1000*'[1]48Exp'!AT$264</f>
        <v>4.9492822703009987</v>
      </c>
      <c r="AW31" s="356">
        <f>1/1000*'[1]48Exp'!AU$264</f>
        <v>0</v>
      </c>
      <c r="AX31" s="356">
        <f>1/1000*'[1]48Exp'!AV$264</f>
        <v>0</v>
      </c>
      <c r="AY31" s="356">
        <f>1/1000*'[1]48Exp'!AW$264</f>
        <v>0</v>
      </c>
      <c r="AZ31" s="356">
        <f>1/1000*'[1]48Exp'!AX$264</f>
        <v>0</v>
      </c>
      <c r="BA31" s="356">
        <f>1/1000*'[1]48Exp'!AY$264</f>
        <v>0</v>
      </c>
      <c r="BB31" s="356">
        <f>1/1000*'[1]48Exp'!AZ$264</f>
        <v>0</v>
      </c>
      <c r="BC31" s="357">
        <f>1/1000*'[1]48Exp'!BA$264</f>
        <v>0</v>
      </c>
      <c r="BD31" s="553"/>
      <c r="BE31" s="31"/>
    </row>
    <row r="32" spans="2:57">
      <c r="B32" s="5" t="s">
        <v>36</v>
      </c>
      <c r="C32" s="359">
        <f>1/$A$1*'[1]48Exp'!B$23</f>
        <v>0.60479807626349225</v>
      </c>
      <c r="D32" s="360">
        <f>1/$A$1*'[1]48Exp'!C$23</f>
        <v>0.53524044282272731</v>
      </c>
      <c r="E32" s="360">
        <f>1/$A$1*'[1]48Exp'!D$23</f>
        <v>0.62716184344906201</v>
      </c>
      <c r="F32" s="360">
        <f>1/$A$1*'[1]48Exp'!E$23</f>
        <v>0.59827977593095238</v>
      </c>
      <c r="G32" s="360">
        <f>1/$A$1*'[1]48Exp'!F$23</f>
        <v>0.60140521500012722</v>
      </c>
      <c r="H32" s="360">
        <f>1/$A$1*'[1]48Exp'!G$23</f>
        <v>0.69883352596839821</v>
      </c>
      <c r="I32" s="360">
        <f>1/$A$1*'[1]48Exp'!H$23</f>
        <v>0.70826163612135606</v>
      </c>
      <c r="J32" s="360">
        <f>1/$A$1*'[1]48Exp'!I$23</f>
        <v>0.70913733044047622</v>
      </c>
      <c r="K32" s="360">
        <f>1/$A$1*'[1]48Exp'!J$23</f>
        <v>0.63886425048629136</v>
      </c>
      <c r="L32" s="360">
        <f>1/$A$1*'[1]48Exp'!K$23</f>
        <v>0.48775039119047625</v>
      </c>
      <c r="M32" s="360">
        <f>1/$A$1*'[1]48Exp'!L$23</f>
        <v>0.46722218680909078</v>
      </c>
      <c r="N32" s="360">
        <f>1/$A$1*'[1]48Exp'!M$23</f>
        <v>0.44274669145238099</v>
      </c>
      <c r="O32" s="360">
        <f>1/$A$1*'[1]48Exp'!N$23</f>
        <v>0.42429848083549782</v>
      </c>
      <c r="P32" s="360">
        <f>1/$A$1*'[1]48Exp'!O$23</f>
        <v>0.41084904861095195</v>
      </c>
      <c r="Q32" s="360">
        <f>1/$A$1*'[1]48Exp'!P$23</f>
        <v>0.51319339000396813</v>
      </c>
      <c r="R32" s="360">
        <f>1/$A$1*'[1]48Exp'!Q$23</f>
        <v>0.57594465204177492</v>
      </c>
      <c r="S32" s="360">
        <f>1/$A$1*'[1]48Exp'!R$23</f>
        <v>0.61295811726648353</v>
      </c>
      <c r="T32" s="360">
        <f>1/$A$1*'[1]48Exp'!S$23</f>
        <v>0.70823915980634933</v>
      </c>
      <c r="U32" s="360">
        <f>1/$A$1*'[1]48Exp'!T$23</f>
        <v>0.7420087339615079</v>
      </c>
      <c r="V32" s="360">
        <f>1/$A$1*'[1]48Exp'!U$23</f>
        <v>0</v>
      </c>
      <c r="W32" s="360">
        <f>1/$A$1*'[1]48Exp'!V$23</f>
        <v>0</v>
      </c>
      <c r="X32" s="360">
        <f>1/$A$1*'[1]48Exp'!W$23</f>
        <v>0</v>
      </c>
      <c r="Y32" s="360">
        <f>1/$A$1*'[1]48Exp'!X$23</f>
        <v>0</v>
      </c>
      <c r="Z32" s="360">
        <f>1/$A$1*'[1]48Exp'!Y$23</f>
        <v>0</v>
      </c>
      <c r="AA32" s="360">
        <f>1/$A$1*'[1]48Exp'!Z$23</f>
        <v>0</v>
      </c>
      <c r="AB32" s="360">
        <f>1/$A$1*'[1]48Exp'!AA$23</f>
        <v>0</v>
      </c>
      <c r="AC32" s="358"/>
      <c r="AD32" s="360">
        <f>1/1000*'[1]48Exp'!AB$23</f>
        <v>0.57597524316803406</v>
      </c>
      <c r="AE32" s="360">
        <f>1/1000*'[1]48Exp'!AC$23</f>
        <v>0.56227218065959994</v>
      </c>
      <c r="AF32" s="360">
        <f>1/1000*'[1]48Exp'!AD$23</f>
        <v>0.61651891949279991</v>
      </c>
      <c r="AG32" s="360">
        <f>1/1000*'[1]48Exp'!AE$23</f>
        <v>0.69939591070719997</v>
      </c>
      <c r="AH32" s="360">
        <f>1/1000*'[1]48Exp'!AF$23</f>
        <v>0.74002096187810007</v>
      </c>
      <c r="AI32" s="360">
        <f>1/1000*'[1]48Exp'!AG$23</f>
        <v>0.76675470471600005</v>
      </c>
      <c r="AJ32" s="360">
        <f>1/1000*'[1]48Exp'!AH$23</f>
        <v>0.79438964927000011</v>
      </c>
      <c r="AK32" s="360">
        <f>1/1000*'[1]48Exp'!AI$23</f>
        <v>0.97170236446749991</v>
      </c>
      <c r="AL32" s="360">
        <f>1/1000*'[1]48Exp'!AJ$23</f>
        <v>1.0269085873691999</v>
      </c>
      <c r="AM32" s="360">
        <f>1/1000*'[1]48Exp'!AK$23</f>
        <v>0.78790689963479998</v>
      </c>
      <c r="AN32" s="360">
        <f>1/1000*'[1]48Exp'!AL$23</f>
        <v>0.78584487323850005</v>
      </c>
      <c r="AO32" s="360">
        <f>1/1000*'[1]48Exp'!AM$23</f>
        <v>0.88265140079999982</v>
      </c>
      <c r="AP32" s="360">
        <f>1/1000*'[1]48Exp'!AN$23</f>
        <v>0.71654012789919985</v>
      </c>
      <c r="AQ32" s="360">
        <f>1/1000*'[1]48Exp'!AO$23</f>
        <v>0.76248506128860005</v>
      </c>
      <c r="AR32" s="360">
        <f>1/1000*'[1]48Exp'!AP$23</f>
        <v>0.79094269078450008</v>
      </c>
      <c r="AS32" s="360">
        <f>1/1000*'[1]48Exp'!AQ$23</f>
        <v>0.70927627598099996</v>
      </c>
      <c r="AT32" s="360">
        <f>1/1000*'[1]48Exp'!AR$23</f>
        <v>0.76875523760660003</v>
      </c>
      <c r="AU32" s="360">
        <f>1/1000*'[1]48Exp'!AS$23</f>
        <v>0.85908984996119986</v>
      </c>
      <c r="AV32" s="360">
        <f>1/1000*'[1]48Exp'!AT$23</f>
        <v>0.9197419494450001</v>
      </c>
      <c r="AW32" s="360">
        <f>1/1000*'[1]48Exp'!AU$23</f>
        <v>0</v>
      </c>
      <c r="AX32" s="360">
        <f>1/1000*'[1]48Exp'!AV$23</f>
        <v>0</v>
      </c>
      <c r="AY32" s="360">
        <f>1/1000*'[1]48Exp'!AW$23</f>
        <v>0</v>
      </c>
      <c r="AZ32" s="360">
        <f>1/1000*'[1]48Exp'!AX$23</f>
        <v>0</v>
      </c>
      <c r="BA32" s="360">
        <f>1/1000*'[1]48Exp'!AY$23</f>
        <v>0</v>
      </c>
      <c r="BB32" s="360">
        <f>1/1000*'[1]48Exp'!AZ$23</f>
        <v>0</v>
      </c>
      <c r="BC32" s="361">
        <f>1/1000*'[1]48Exp'!BA$23</f>
        <v>0</v>
      </c>
      <c r="BD32" s="553"/>
      <c r="BE32" s="31"/>
    </row>
    <row r="33" spans="2:57">
      <c r="B33" s="5" t="s">
        <v>63</v>
      </c>
      <c r="C33" s="338">
        <f>1/$A$1*'[1]48Exp'!B$67</f>
        <v>1.9581482909126983E-2</v>
      </c>
      <c r="D33" s="339">
        <f>1/$A$1*'[1]48Exp'!C$67</f>
        <v>1.8842970175396823E-2</v>
      </c>
      <c r="E33" s="339">
        <f>1/$A$1*'[1]48Exp'!D$67</f>
        <v>2.2251075654112554E-2</v>
      </c>
      <c r="F33" s="339">
        <f>1/$A$1*'[1]48Exp'!E$67</f>
        <v>2.5495871358657999E-2</v>
      </c>
      <c r="G33" s="339">
        <f>1/$A$1*'[1]48Exp'!F$67</f>
        <v>3.3848447327253624E-2</v>
      </c>
      <c r="H33" s="339">
        <f>1/$A$1*'[1]48Exp'!G$67</f>
        <v>5.1055803340909096E-2</v>
      </c>
      <c r="I33" s="339">
        <f>1/$A$1*'[1]48Exp'!H$67</f>
        <v>5.6438790191269829E-2</v>
      </c>
      <c r="J33" s="339">
        <f>1/$A$1*'[1]48Exp'!I$67</f>
        <v>4.9525555983333316E-2</v>
      </c>
      <c r="K33" s="339">
        <f>1/$A$1*'[1]48Exp'!J$67</f>
        <v>5.5909694531385258E-2</v>
      </c>
      <c r="L33" s="339">
        <f>1/$A$1*'[1]48Exp'!K$67</f>
        <v>4.5572818916017312E-2</v>
      </c>
      <c r="M33" s="339">
        <f>1/$A$1*'[1]48Exp'!L$67</f>
        <v>4.0437030087012993E-2</v>
      </c>
      <c r="N33" s="339">
        <f>1/$A$1*'[1]48Exp'!M$67</f>
        <v>5.9282766468600985E-2</v>
      </c>
      <c r="O33" s="339">
        <f>1/$A$1*'[1]48Exp'!N$67</f>
        <v>4.4042659910533903E-2</v>
      </c>
      <c r="P33" s="339">
        <f>1/$A$1*'[1]48Exp'!O$67</f>
        <v>4.1459216774399447E-2</v>
      </c>
      <c r="Q33" s="339">
        <f>1/$A$1*'[1]48Exp'!P$67</f>
        <v>5.5677518073225962E-2</v>
      </c>
      <c r="R33" s="339">
        <f>1/$A$1*'[1]48Exp'!Q$67</f>
        <v>7.6996667353403742E-2</v>
      </c>
      <c r="S33" s="339">
        <f>1/$A$1*'[1]48Exp'!R$67</f>
        <v>8.3454018347868808E-2</v>
      </c>
      <c r="T33" s="339">
        <f>1/$A$1*'[1]48Exp'!S$67</f>
        <v>8.6146651020436518E-2</v>
      </c>
      <c r="U33" s="339">
        <f>1/$A$1*'[1]48Exp'!T$67</f>
        <v>8.0032664510317458E-2</v>
      </c>
      <c r="V33" s="339">
        <f>1/$A$1*'[1]48Exp'!U$67</f>
        <v>0</v>
      </c>
      <c r="W33" s="339">
        <f>1/$A$1*'[1]48Exp'!V$67</f>
        <v>0</v>
      </c>
      <c r="X33" s="339">
        <f>1/$A$1*'[1]48Exp'!W$67</f>
        <v>0</v>
      </c>
      <c r="Y33" s="339">
        <f>1/$A$1*'[1]48Exp'!X$67</f>
        <v>0</v>
      </c>
      <c r="Z33" s="339">
        <f>1/$A$1*'[1]48Exp'!Y$67</f>
        <v>0</v>
      </c>
      <c r="AA33" s="339">
        <f>1/$A$1*'[1]48Exp'!Z$67</f>
        <v>0</v>
      </c>
      <c r="AB33" s="339">
        <f>1/$A$1*'[1]48Exp'!AA$67</f>
        <v>0</v>
      </c>
      <c r="AC33" s="341"/>
      <c r="AD33" s="339">
        <f>1/1000*'[1]48Exp'!AB$67</f>
        <v>1.9745503006698001E-2</v>
      </c>
      <c r="AE33" s="339">
        <f>1/1000*'[1]48Exp'!AC$67</f>
        <v>2.1324020160400001E-2</v>
      </c>
      <c r="AF33" s="339">
        <f>1/1000*'[1]48Exp'!AD$67</f>
        <v>2.7593163067199999E-2</v>
      </c>
      <c r="AG33" s="339">
        <f>1/1000*'[1]48Exp'!AE$67</f>
        <v>3.50830175696E-2</v>
      </c>
      <c r="AH33" s="339">
        <f>1/1000*'[1]48Exp'!AF$67</f>
        <v>3.9679372587399994E-2</v>
      </c>
      <c r="AI33" s="339">
        <f>1/1000*'[1]48Exp'!AG$67</f>
        <v>5.1152895822599999E-2</v>
      </c>
      <c r="AJ33" s="339">
        <f>1/1000*'[1]48Exp'!AH$67</f>
        <v>6.2078567849200003E-2</v>
      </c>
      <c r="AK33" s="339">
        <f>1/1000*'[1]48Exp'!AI$67</f>
        <v>7.2811933593500008E-2</v>
      </c>
      <c r="AL33" s="339">
        <f>1/1000*'[1]48Exp'!AJ$67</f>
        <v>9.7923228326400005E-2</v>
      </c>
      <c r="AM33" s="339">
        <f>1/1000*'[1]48Exp'!AK$67</f>
        <v>8.8368777239600002E-2</v>
      </c>
      <c r="AN33" s="339">
        <f>1/1000*'[1]48Exp'!AL$67</f>
        <v>8.0930685332700009E-2</v>
      </c>
      <c r="AO33" s="339">
        <f>1/1000*'[1]48Exp'!AM$67</f>
        <v>0.10620383711999998</v>
      </c>
      <c r="AP33" s="339">
        <f>1/1000*'[1]48Exp'!AN$67</f>
        <v>5.9767555953599998E-2</v>
      </c>
      <c r="AQ33" s="339">
        <f>1/1000*'[1]48Exp'!AO$67</f>
        <v>6.1190743933800001E-2</v>
      </c>
      <c r="AR33" s="339">
        <f>1/1000*'[1]48Exp'!AP$67</f>
        <v>6.7211479971000007E-2</v>
      </c>
      <c r="AS33" s="339">
        <f>1/1000*'[1]48Exp'!AQ$67</f>
        <v>6.6963903566000002E-2</v>
      </c>
      <c r="AT33" s="339">
        <f>1/1000*'[1]48Exp'!AR$67</f>
        <v>7.7760680254699996E-2</v>
      </c>
      <c r="AU33" s="339">
        <f>1/1000*'[1]48Exp'!AS$67</f>
        <v>8.1287468605199989E-2</v>
      </c>
      <c r="AV33" s="339">
        <f>1/1000*'[1]48Exp'!AT$67</f>
        <v>8.5162709537000003E-2</v>
      </c>
      <c r="AW33" s="339">
        <f>1/1000*'[1]48Exp'!AU$67</f>
        <v>0</v>
      </c>
      <c r="AX33" s="339">
        <f>1/1000*'[1]48Exp'!AV$67</f>
        <v>0</v>
      </c>
      <c r="AY33" s="339">
        <f>1/1000*'[1]48Exp'!AW$67</f>
        <v>0</v>
      </c>
      <c r="AZ33" s="339">
        <f>1/1000*'[1]48Exp'!AX$67</f>
        <v>0</v>
      </c>
      <c r="BA33" s="339">
        <f>1/1000*'[1]48Exp'!AY$67</f>
        <v>0</v>
      </c>
      <c r="BB33" s="339">
        <f>1/1000*'[1]48Exp'!AZ$67</f>
        <v>0</v>
      </c>
      <c r="BC33" s="340">
        <f>1/1000*'[1]48Exp'!BA$67</f>
        <v>0</v>
      </c>
      <c r="BD33" s="553"/>
      <c r="BE33" s="31"/>
    </row>
    <row r="34" spans="2:57">
      <c r="B34" s="5" t="s">
        <v>37</v>
      </c>
      <c r="C34" s="359">
        <f>1/$A$1*'[1]48Exp'!B$85</f>
        <v>0.72636721135039672</v>
      </c>
      <c r="D34" s="360">
        <f>1/$A$1*'[1]48Exp'!C$85</f>
        <v>0.63517418559166661</v>
      </c>
      <c r="E34" s="360">
        <f>1/$A$1*'[1]48Exp'!D$85</f>
        <v>0.68626216307207777</v>
      </c>
      <c r="F34" s="360">
        <f>1/$A$1*'[1]48Exp'!E$85</f>
        <v>0.72538247206190465</v>
      </c>
      <c r="G34" s="360">
        <f>1/$A$1*'[1]48Exp'!F$85</f>
        <v>0.6785129378107716</v>
      </c>
      <c r="H34" s="360">
        <f>1/$A$1*'[1]48Exp'!G$85</f>
        <v>0.68533049724242401</v>
      </c>
      <c r="I34" s="360">
        <f>1/$A$1*'[1]48Exp'!H$85</f>
        <v>0.63128297348867268</v>
      </c>
      <c r="J34" s="360">
        <f>1/$A$1*'[1]48Exp'!I$85</f>
        <v>0.5792667642380952</v>
      </c>
      <c r="K34" s="360">
        <f>1/$A$1*'[1]48Exp'!J$85</f>
        <v>0.53555424999415591</v>
      </c>
      <c r="L34" s="360">
        <f>1/$A$1*'[1]48Exp'!K$85</f>
        <v>0.47634398143228712</v>
      </c>
      <c r="M34" s="360">
        <f>1/$A$1*'[1]48Exp'!L$85</f>
        <v>0.41905249645313847</v>
      </c>
      <c r="N34" s="360">
        <f>1/$A$1*'[1]48Exp'!M$85</f>
        <v>0.37869692034560448</v>
      </c>
      <c r="O34" s="360">
        <f>1/$A$1*'[1]48Exp'!N$85</f>
        <v>0.33700773944516588</v>
      </c>
      <c r="P34" s="360">
        <f>1/$A$1*'[1]48Exp'!O$85</f>
        <v>0.35403317443983323</v>
      </c>
      <c r="Q34" s="360">
        <f>1/$A$1*'[1]48Exp'!P$85</f>
        <v>0.37524351983216625</v>
      </c>
      <c r="R34" s="360">
        <f>1/$A$1*'[1]48Exp'!Q$85</f>
        <v>0.4072021229987014</v>
      </c>
      <c r="S34" s="360">
        <f>1/$A$1*'[1]48Exp'!R$85</f>
        <v>0.45318952291658327</v>
      </c>
      <c r="T34" s="360">
        <f>1/$A$1*'[1]48Exp'!S$85</f>
        <v>0.51588815171269831</v>
      </c>
      <c r="U34" s="360">
        <f>1/$A$1*'[1]48Exp'!T$85</f>
        <v>0.53286740645555541</v>
      </c>
      <c r="V34" s="360">
        <f>1/$A$1*'[1]48Exp'!U$85</f>
        <v>0</v>
      </c>
      <c r="W34" s="360">
        <f>1/$A$1*'[1]48Exp'!V$85</f>
        <v>0</v>
      </c>
      <c r="X34" s="360">
        <f>1/$A$1*'[1]48Exp'!W$85</f>
        <v>0</v>
      </c>
      <c r="Y34" s="360">
        <f>1/$A$1*'[1]48Exp'!X$85</f>
        <v>0</v>
      </c>
      <c r="Z34" s="360">
        <f>1/$A$1*'[1]48Exp'!Y$85</f>
        <v>0</v>
      </c>
      <c r="AA34" s="360">
        <f>1/$A$1*'[1]48Exp'!Z$85</f>
        <v>0</v>
      </c>
      <c r="AB34" s="360">
        <f>1/$A$1*'[1]48Exp'!AA$85</f>
        <v>0</v>
      </c>
      <c r="AC34" s="358"/>
      <c r="AD34" s="360">
        <f>1/1000*'[1]48Exp'!AB$85</f>
        <v>0.65104211325738004</v>
      </c>
      <c r="AE34" s="360">
        <f>1/1000*'[1]48Exp'!AC$85</f>
        <v>0.5944638464816</v>
      </c>
      <c r="AF34" s="360">
        <f>1/1000*'[1]48Exp'!AD$85</f>
        <v>0.61679753013119998</v>
      </c>
      <c r="AG34" s="360">
        <f>1/1000*'[1]48Exp'!AE$85</f>
        <v>0.75344753239840001</v>
      </c>
      <c r="AH34" s="360">
        <f>1/1000*'[1]48Exp'!AF$85</f>
        <v>0.78602235670350007</v>
      </c>
      <c r="AI34" s="360">
        <f>1/1000*'[1]48Exp'!AG$85</f>
        <v>0.73633687524539992</v>
      </c>
      <c r="AJ34" s="360">
        <f>1/1000*'[1]48Exp'!AH$85</f>
        <v>0.73364540879640006</v>
      </c>
      <c r="AK34" s="360">
        <f>1/1000*'[1]48Exp'!AI$85</f>
        <v>0.78412050684200008</v>
      </c>
      <c r="AL34" s="360">
        <f>1/1000*'[1]48Exp'!AJ$85</f>
        <v>0.82602766615200007</v>
      </c>
      <c r="AM34" s="360">
        <f>1/1000*'[1]48Exp'!AK$85</f>
        <v>0.70549715014680003</v>
      </c>
      <c r="AN34" s="360">
        <f>1/1000*'[1]48Exp'!AL$85</f>
        <v>0.69706354628700007</v>
      </c>
      <c r="AO34" s="360">
        <f>1/1000*'[1]48Exp'!AM$85</f>
        <v>0.68643805967999993</v>
      </c>
      <c r="AP34" s="360">
        <f>1/1000*'[1]48Exp'!AN$85</f>
        <v>0.53735235841759998</v>
      </c>
      <c r="AQ34" s="360">
        <f>1/1000*'[1]48Exp'!AO$85</f>
        <v>0.55736419050690011</v>
      </c>
      <c r="AR34" s="360">
        <f>1/1000*'[1]48Exp'!AP$85</f>
        <v>0.5866723155675001</v>
      </c>
      <c r="AS34" s="360">
        <f>1/1000*'[1]48Exp'!AQ$85</f>
        <v>0.48001534704899995</v>
      </c>
      <c r="AT34" s="360">
        <f>1/1000*'[1]48Exp'!AR$85</f>
        <v>0.48589162700739996</v>
      </c>
      <c r="AU34" s="360">
        <f>1/1000*'[1]48Exp'!AS$85</f>
        <v>0.55805146314059995</v>
      </c>
      <c r="AV34" s="360">
        <f>1/1000*'[1]48Exp'!AT$85</f>
        <v>0.62357279249800002</v>
      </c>
      <c r="AW34" s="360">
        <f>1/1000*'[1]48Exp'!AU$85</f>
        <v>0</v>
      </c>
      <c r="AX34" s="360">
        <f>1/1000*'[1]48Exp'!AV$85</f>
        <v>0</v>
      </c>
      <c r="AY34" s="360">
        <f>1/1000*'[1]48Exp'!AW$85</f>
        <v>0</v>
      </c>
      <c r="AZ34" s="360">
        <f>1/1000*'[1]48Exp'!AX$85</f>
        <v>0</v>
      </c>
      <c r="BA34" s="360">
        <f>1/1000*'[1]48Exp'!AY$85</f>
        <v>0</v>
      </c>
      <c r="BB34" s="360">
        <f>1/1000*'[1]48Exp'!AZ$85</f>
        <v>0</v>
      </c>
      <c r="BC34" s="361">
        <f>1/1000*'[1]48Exp'!BA$85</f>
        <v>0</v>
      </c>
      <c r="BD34" s="553"/>
      <c r="BE34" s="31"/>
    </row>
    <row r="35" spans="2:57">
      <c r="B35" s="5" t="s">
        <v>38</v>
      </c>
      <c r="C35" s="359">
        <f>1/$A$1*'[1]48Exp'!B$91</f>
        <v>1.1368354967499998</v>
      </c>
      <c r="D35" s="360">
        <f>1/$A$1*'[1]48Exp'!C$91</f>
        <v>1.1665169009930014</v>
      </c>
      <c r="E35" s="360">
        <f>1/$A$1*'[1]48Exp'!D$91</f>
        <v>1.0872577094380229</v>
      </c>
      <c r="F35" s="360">
        <f>1/$A$1*'[1]48Exp'!E$91</f>
        <v>1.1072275635428575</v>
      </c>
      <c r="G35" s="360">
        <f>1/$A$1*'[1]48Exp'!F$91</f>
        <v>1.1496277948272218</v>
      </c>
      <c r="H35" s="360">
        <f>1/$A$1*'[1]48Exp'!G$91</f>
        <v>1.213505970396753</v>
      </c>
      <c r="I35" s="360">
        <f>1/$A$1*'[1]48Exp'!H$91</f>
        <v>1.167373352189105</v>
      </c>
      <c r="J35" s="360">
        <f>1/$A$1*'[1]48Exp'!I$91</f>
        <v>1.1350481208047616</v>
      </c>
      <c r="K35" s="360">
        <f>1/$A$1*'[1]48Exp'!J$91</f>
        <v>0.93671363201839819</v>
      </c>
      <c r="L35" s="360">
        <f>1/$A$1*'[1]48Exp'!K$91</f>
        <v>0.78287430451298667</v>
      </c>
      <c r="M35" s="360">
        <f>1/$A$1*'[1]48Exp'!L$91</f>
        <v>0.85354475666331164</v>
      </c>
      <c r="N35" s="360">
        <f>1/$A$1*'[1]48Exp'!M$91</f>
        <v>0.85075527692295461</v>
      </c>
      <c r="O35" s="360">
        <f>1/$A$1*'[1]48Exp'!N$91</f>
        <v>0.83534969982431451</v>
      </c>
      <c r="P35" s="360">
        <f>1/$A$1*'[1]48Exp'!O$91</f>
        <v>0.89906291849095155</v>
      </c>
      <c r="Q35" s="360">
        <f>1/$A$1*'[1]48Exp'!P$91</f>
        <v>1.0447107054841267</v>
      </c>
      <c r="R35" s="360">
        <f>1/$A$1*'[1]48Exp'!Q$91</f>
        <v>1.09172625085671</v>
      </c>
      <c r="S35" s="360">
        <f>1/$A$1*'[1]48Exp'!R$91</f>
        <v>1.2254470083439895</v>
      </c>
      <c r="T35" s="360">
        <f>1/$A$1*'[1]48Exp'!S$91</f>
        <v>1.4126169271460316</v>
      </c>
      <c r="U35" s="360">
        <f>1/$A$1*'[1]48Exp'!T$91</f>
        <v>1.4325166234777775</v>
      </c>
      <c r="V35" s="360">
        <f>1/$A$1*'[1]48Exp'!U$91</f>
        <v>0</v>
      </c>
      <c r="W35" s="360">
        <f>1/$A$1*'[1]48Exp'!V$91</f>
        <v>0</v>
      </c>
      <c r="X35" s="360">
        <f>1/$A$1*'[1]48Exp'!W$91</f>
        <v>0</v>
      </c>
      <c r="Y35" s="360">
        <f>1/$A$1*'[1]48Exp'!X$91</f>
        <v>0</v>
      </c>
      <c r="Z35" s="360">
        <f>1/$A$1*'[1]48Exp'!Y$91</f>
        <v>0</v>
      </c>
      <c r="AA35" s="360">
        <f>1/$A$1*'[1]48Exp'!Z$91</f>
        <v>0</v>
      </c>
      <c r="AB35" s="360">
        <f>1/$A$1*'[1]48Exp'!AA$91</f>
        <v>0</v>
      </c>
      <c r="AC35" s="358"/>
      <c r="AD35" s="360">
        <f>1/1000*'[1]48Exp'!AB$91</f>
        <v>1.0138861449308851</v>
      </c>
      <c r="AE35" s="360">
        <f>1/1000*'[1]48Exp'!AC$91</f>
        <v>0.99725052745639986</v>
      </c>
      <c r="AF35" s="360">
        <f>1/1000*'[1]48Exp'!AD$91</f>
        <v>1.0262781428399999</v>
      </c>
      <c r="AG35" s="360">
        <f>1/1000*'[1]48Exp'!AE$91</f>
        <v>1.2030795757679997</v>
      </c>
      <c r="AH35" s="360">
        <f>1/1000*'[1]48Exp'!AF$91</f>
        <v>1.3380062320141999</v>
      </c>
      <c r="AI35" s="360">
        <f>1/1000*'[1]48Exp'!AG$91</f>
        <v>1.3698989580276</v>
      </c>
      <c r="AJ35" s="360">
        <f>1/1000*'[1]48Exp'!AH$91</f>
        <v>1.3699852139908</v>
      </c>
      <c r="AK35" s="360">
        <f>1/1000*'[1]48Exp'!AI$91</f>
        <v>1.5872603028580001</v>
      </c>
      <c r="AL35" s="360">
        <f>1/1000*'[1]48Exp'!AJ$91</f>
        <v>1.5446402285207999</v>
      </c>
      <c r="AM35" s="360">
        <f>1/1000*'[1]48Exp'!AK$91</f>
        <v>1.2397075070512</v>
      </c>
      <c r="AN35" s="360">
        <f>1/1000*'[1]48Exp'!AL$91</f>
        <v>1.3317800009048999</v>
      </c>
      <c r="AO35" s="360">
        <f>1/1000*'[1]48Exp'!AM$91</f>
        <v>1.4223367246079996</v>
      </c>
      <c r="AP35" s="360">
        <f>1/1000*'[1]48Exp'!AN$91</f>
        <v>1.2117528347583999</v>
      </c>
      <c r="AQ35" s="360">
        <f>1/1000*'[1]48Exp'!AO$91</f>
        <v>1.2924455179526999</v>
      </c>
      <c r="AR35" s="360">
        <f>1/1000*'[1]48Exp'!AP$91</f>
        <v>1.448751334984</v>
      </c>
      <c r="AS35" s="360">
        <f>1/1000*'[1]48Exp'!AQ$91</f>
        <v>1.2373661171235</v>
      </c>
      <c r="AT35" s="360">
        <f>1/1000*'[1]48Exp'!AR$91</f>
        <v>1.3610030522509999</v>
      </c>
      <c r="AU35" s="360">
        <f>1/1000*'[1]48Exp'!AS$91</f>
        <v>1.5295236002332</v>
      </c>
      <c r="AV35" s="360">
        <f>1/1000*'[1]48Exp'!AT$91</f>
        <v>1.6336441528730001</v>
      </c>
      <c r="AW35" s="360">
        <f>1/1000*'[1]48Exp'!AU$91</f>
        <v>0</v>
      </c>
      <c r="AX35" s="360">
        <f>1/1000*'[1]48Exp'!AV$91</f>
        <v>0</v>
      </c>
      <c r="AY35" s="360">
        <f>1/1000*'[1]48Exp'!AW$91</f>
        <v>0</v>
      </c>
      <c r="AZ35" s="360">
        <f>1/1000*'[1]48Exp'!AX$91</f>
        <v>0</v>
      </c>
      <c r="BA35" s="360">
        <f>1/1000*'[1]48Exp'!AY$91</f>
        <v>0</v>
      </c>
      <c r="BB35" s="360">
        <f>1/1000*'[1]48Exp'!AZ$91</f>
        <v>0</v>
      </c>
      <c r="BC35" s="361">
        <f>1/1000*'[1]48Exp'!BA$91</f>
        <v>0</v>
      </c>
      <c r="BD35" s="553"/>
      <c r="BE35" s="31"/>
    </row>
    <row r="36" spans="2:57">
      <c r="B36" s="5" t="s">
        <v>160</v>
      </c>
      <c r="C36" s="338">
        <f>1/$A$1*'[1]48Exp'!B$106</f>
        <v>1.5872083950793651E-2</v>
      </c>
      <c r="D36" s="339">
        <f>1/$A$1*'[1]48Exp'!C$106</f>
        <v>1.5009930931024528E-2</v>
      </c>
      <c r="E36" s="339">
        <f>1/$A$1*'[1]48Exp'!D$106</f>
        <v>1.7380759293290041E-2</v>
      </c>
      <c r="F36" s="339">
        <f>1/$A$1*'[1]48Exp'!E$106</f>
        <v>2.0180867649999993E-2</v>
      </c>
      <c r="G36" s="339">
        <f>1/$A$1*'[1]48Exp'!F$106</f>
        <v>2.0384598082174684E-2</v>
      </c>
      <c r="H36" s="339">
        <f>1/$A$1*'[1]48Exp'!G$106</f>
        <v>2.0395863220779218E-2</v>
      </c>
      <c r="I36" s="339">
        <f>1/$A$1*'[1]48Exp'!H$106</f>
        <v>2.2922521428210673E-2</v>
      </c>
      <c r="J36" s="339">
        <f>1/$A$1*'[1]48Exp'!I$106</f>
        <v>1.9509848147619042E-2</v>
      </c>
      <c r="K36" s="339">
        <f>1/$A$1*'[1]48Exp'!J$106</f>
        <v>2.119123281551227E-2</v>
      </c>
      <c r="L36" s="339">
        <f>1/$A$1*'[1]48Exp'!K$106</f>
        <v>1.6276291315800859E-2</v>
      </c>
      <c r="M36" s="339">
        <f>1/$A$1*'[1]48Exp'!L$106</f>
        <v>1.5628665340151518E-2</v>
      </c>
      <c r="N36" s="339">
        <f>1/$A$1*'[1]48Exp'!M$106</f>
        <v>1.8578956332774246E-2</v>
      </c>
      <c r="O36" s="339">
        <f>1/$A$1*'[1]48Exp'!N$106</f>
        <v>1.8004026489754684E-2</v>
      </c>
      <c r="P36" s="339">
        <f>1/$A$1*'[1]48Exp'!O$106</f>
        <v>1.9010407415945171E-2</v>
      </c>
      <c r="Q36" s="339">
        <f>1/$A$1*'[1]48Exp'!P$106</f>
        <v>1.9481388273809526E-2</v>
      </c>
      <c r="R36" s="339">
        <f>1/$A$1*'[1]48Exp'!Q$106</f>
        <v>1.5511388334704185E-2</v>
      </c>
      <c r="S36" s="339">
        <f>1/$A$1*'[1]48Exp'!R$106</f>
        <v>1.8888499661111117E-2</v>
      </c>
      <c r="T36" s="339">
        <f>1/$A$1*'[1]48Exp'!S$106</f>
        <v>1.8120843732142858E-2</v>
      </c>
      <c r="U36" s="339">
        <f>1/$A$1*'[1]48Exp'!T$106</f>
        <v>1.7589945731349213E-2</v>
      </c>
      <c r="V36" s="339">
        <f>1/$A$1*'[1]48Exp'!U$106</f>
        <v>0</v>
      </c>
      <c r="W36" s="339">
        <f>1/$A$1*'[1]48Exp'!V$106</f>
        <v>0</v>
      </c>
      <c r="X36" s="339">
        <f>1/$A$1*'[1]48Exp'!W$106</f>
        <v>0</v>
      </c>
      <c r="Y36" s="339">
        <f>1/$A$1*'[1]48Exp'!X$106</f>
        <v>0</v>
      </c>
      <c r="Z36" s="339">
        <f>1/$A$1*'[1]48Exp'!Y$106</f>
        <v>0</v>
      </c>
      <c r="AA36" s="339">
        <f>1/$A$1*'[1]48Exp'!Z$106</f>
        <v>0</v>
      </c>
      <c r="AB36" s="339">
        <f>1/$A$1*'[1]48Exp'!AA$106</f>
        <v>0</v>
      </c>
      <c r="AC36" s="341"/>
      <c r="AD36" s="339">
        <f>1/1000*'[1]48Exp'!AB$106</f>
        <v>1.7822426212686E-2</v>
      </c>
      <c r="AE36" s="339">
        <f>1/1000*'[1]48Exp'!AC$106</f>
        <v>1.9807339472399998E-2</v>
      </c>
      <c r="AF36" s="339">
        <f>1/1000*'[1]48Exp'!AD$106</f>
        <v>2.2217851641599999E-2</v>
      </c>
      <c r="AG36" s="339">
        <f>1/1000*'[1]48Exp'!AE$106</f>
        <v>2.9244760887999998E-2</v>
      </c>
      <c r="AH36" s="339">
        <f>1/1000*'[1]48Exp'!AF$106</f>
        <v>3.5258519645999999E-2</v>
      </c>
      <c r="AI36" s="339">
        <f>1/1000*'[1]48Exp'!AG$106</f>
        <v>3.5773213433099998E-2</v>
      </c>
      <c r="AJ36" s="339">
        <f>1/1000*'[1]48Exp'!AH$106</f>
        <v>4.00857004904E-2</v>
      </c>
      <c r="AK36" s="339">
        <f>1/1000*'[1]48Exp'!AI$106</f>
        <v>4.0104955204999994E-2</v>
      </c>
      <c r="AL36" s="339">
        <f>1/1000*'[1]48Exp'!AJ$106</f>
        <v>4.3975056496400003E-2</v>
      </c>
      <c r="AM36" s="339">
        <f>1/1000*'[1]48Exp'!AK$106</f>
        <v>3.35195532452E-2</v>
      </c>
      <c r="AN36" s="339">
        <f>1/1000*'[1]48Exp'!AL$106</f>
        <v>3.2549760970200001E-2</v>
      </c>
      <c r="AO36" s="339">
        <f>1/1000*'[1]48Exp'!AM$106</f>
        <v>3.9532879344000002E-2</v>
      </c>
      <c r="AP36" s="339">
        <f>1/1000*'[1]48Exp'!AN$106</f>
        <v>2.5013929230399998E-2</v>
      </c>
      <c r="AQ36" s="339">
        <f>1/1000*'[1]48Exp'!AO$106</f>
        <v>2.54858857254E-2</v>
      </c>
      <c r="AR36" s="339">
        <f>1/1000*'[1]48Exp'!AP$106</f>
        <v>3.0010437705999999E-2</v>
      </c>
      <c r="AS36" s="339">
        <f>1/1000*'[1]48Exp'!AQ$106</f>
        <v>2.2009842718500001E-2</v>
      </c>
      <c r="AT36" s="339">
        <f>1/1000*'[1]48Exp'!AR$106</f>
        <v>2.51642701345E-2</v>
      </c>
      <c r="AU36" s="339">
        <f>1/1000*'[1]48Exp'!AS$106</f>
        <v>2.2851741054999999E-2</v>
      </c>
      <c r="AV36" s="339">
        <f>1/1000*'[1]48Exp'!AT$106</f>
        <v>2.4987772788E-2</v>
      </c>
      <c r="AW36" s="339">
        <f>1/1000*'[1]48Exp'!AU$106</f>
        <v>0</v>
      </c>
      <c r="AX36" s="339">
        <f>1/1000*'[1]48Exp'!AV$106</f>
        <v>0</v>
      </c>
      <c r="AY36" s="339">
        <f>1/1000*'[1]48Exp'!AW$106</f>
        <v>0</v>
      </c>
      <c r="AZ36" s="339">
        <f>1/1000*'[1]48Exp'!AX$106</f>
        <v>0</v>
      </c>
      <c r="BA36" s="339">
        <f>1/1000*'[1]48Exp'!AY$106</f>
        <v>0</v>
      </c>
      <c r="BB36" s="339">
        <f>1/1000*'[1]48Exp'!AZ$106</f>
        <v>0</v>
      </c>
      <c r="BC36" s="340">
        <f>1/1000*'[1]48Exp'!BA$106</f>
        <v>0</v>
      </c>
      <c r="BD36" s="553"/>
      <c r="BE36" s="31"/>
    </row>
    <row r="37" spans="2:57">
      <c r="B37" s="5" t="s">
        <v>45</v>
      </c>
      <c r="C37" s="338">
        <f>1/$A$1*'[1]48Exp'!B$114</f>
        <v>0.10423625711309521</v>
      </c>
      <c r="D37" s="339">
        <f>1/$A$1*'[1]48Exp'!C$114</f>
        <v>9.49344892888528E-2</v>
      </c>
      <c r="E37" s="339">
        <f>1/$A$1*'[1]48Exp'!D$114</f>
        <v>0.10784407614610388</v>
      </c>
      <c r="F37" s="339">
        <f>1/$A$1*'[1]48Exp'!E$114</f>
        <v>0.11302223074761904</v>
      </c>
      <c r="G37" s="339">
        <f>1/$A$1*'[1]48Exp'!F$114</f>
        <v>0.11180633687542223</v>
      </c>
      <c r="H37" s="339">
        <f>1/$A$1*'[1]48Exp'!G$114</f>
        <v>0.13892732364805194</v>
      </c>
      <c r="I37" s="339">
        <f>1/$A$1*'[1]48Exp'!H$114</f>
        <v>0.11672138413095237</v>
      </c>
      <c r="J37" s="339">
        <f>1/$A$1*'[1]48Exp'!I$114</f>
        <v>0.11606466817857139</v>
      </c>
      <c r="K37" s="339">
        <f>1/$A$1*'[1]48Exp'!J$114</f>
        <v>0.1270538646549062</v>
      </c>
      <c r="L37" s="339">
        <f>1/$A$1*'[1]48Exp'!K$114</f>
        <v>0.12030624060216449</v>
      </c>
      <c r="M37" s="339">
        <f>1/$A$1*'[1]48Exp'!L$114</f>
        <v>0.1470420970151515</v>
      </c>
      <c r="N37" s="339">
        <f>1/$A$1*'[1]48Exp'!M$114</f>
        <v>0.13749389180668983</v>
      </c>
      <c r="O37" s="339">
        <f>1/$A$1*'[1]48Exp'!N$114</f>
        <v>0.10715243387049062</v>
      </c>
      <c r="P37" s="339">
        <f>1/$A$1*'[1]48Exp'!O$114</f>
        <v>0.11347738559369533</v>
      </c>
      <c r="Q37" s="339">
        <f>1/$A$1*'[1]48Exp'!P$114</f>
        <v>0.14592547725606911</v>
      </c>
      <c r="R37" s="339">
        <f>1/$A$1*'[1]48Exp'!Q$114</f>
        <v>0.13371934590059845</v>
      </c>
      <c r="S37" s="339">
        <f>1/$A$1*'[1]48Exp'!R$114</f>
        <v>0.14403153350402531</v>
      </c>
      <c r="T37" s="339">
        <f>1/$A$1*'[1]48Exp'!S$114</f>
        <v>0.16867222635436505</v>
      </c>
      <c r="U37" s="339">
        <f>1/$A$1*'[1]48Exp'!T$114</f>
        <v>0.1605775894503968</v>
      </c>
      <c r="V37" s="339">
        <f>1/$A$1*'[1]48Exp'!U$114</f>
        <v>0</v>
      </c>
      <c r="W37" s="339">
        <f>1/$A$1*'[1]48Exp'!V$114</f>
        <v>0</v>
      </c>
      <c r="X37" s="339">
        <f>1/$A$1*'[1]48Exp'!W$114</f>
        <v>0</v>
      </c>
      <c r="Y37" s="339">
        <f>1/$A$1*'[1]48Exp'!X$114</f>
        <v>0</v>
      </c>
      <c r="Z37" s="339">
        <f>1/$A$1*'[1]48Exp'!Y$114</f>
        <v>0</v>
      </c>
      <c r="AA37" s="339">
        <f>1/$A$1*'[1]48Exp'!Z$114</f>
        <v>0</v>
      </c>
      <c r="AB37" s="339">
        <f>1/$A$1*'[1]48Exp'!AA$114</f>
        <v>0</v>
      </c>
      <c r="AC37" s="341"/>
      <c r="AD37" s="339">
        <f>1/1000*'[1]48Exp'!AB$114</f>
        <v>0.12957404275687798</v>
      </c>
      <c r="AE37" s="339">
        <f>1/1000*'[1]48Exp'!AC$114</f>
        <v>0.13166636352879996</v>
      </c>
      <c r="AF37" s="339">
        <f>1/1000*'[1]48Exp'!AD$114</f>
        <v>0.12135476745599998</v>
      </c>
      <c r="AG37" s="339">
        <f>1/1000*'[1]48Exp'!AE$114</f>
        <v>0.15656042158399999</v>
      </c>
      <c r="AH37" s="339">
        <f>1/1000*'[1]48Exp'!AF$114</f>
        <v>0.17097350395230002</v>
      </c>
      <c r="AI37" s="339">
        <f>1/1000*'[1]48Exp'!AG$114</f>
        <v>0.18362752649669997</v>
      </c>
      <c r="AJ37" s="339">
        <f>1/1000*'[1]48Exp'!AH$114</f>
        <v>0.1915681375552</v>
      </c>
      <c r="AK37" s="339">
        <f>1/1000*'[1]48Exp'!AI$114</f>
        <v>0.21601802087099997</v>
      </c>
      <c r="AL37" s="339">
        <f>1/1000*'[1]48Exp'!AJ$114</f>
        <v>0.24665098615760003</v>
      </c>
      <c r="AM37" s="339">
        <f>1/1000*'[1]48Exp'!AK$114</f>
        <v>0.21143028516279999</v>
      </c>
      <c r="AN37" s="339">
        <f>1/1000*'[1]48Exp'!AL$114</f>
        <v>0.23804045686980002</v>
      </c>
      <c r="AO37" s="339">
        <f>1/1000*'[1]48Exp'!AM$114</f>
        <v>0.24578057078399998</v>
      </c>
      <c r="AP37" s="339">
        <f>1/1000*'[1]48Exp'!AN$114</f>
        <v>0.15230203825759997</v>
      </c>
      <c r="AQ37" s="339">
        <f>1/1000*'[1]48Exp'!AO$114</f>
        <v>0.17186121865439999</v>
      </c>
      <c r="AR37" s="339">
        <f>1/1000*'[1]48Exp'!AP$114</f>
        <v>0.20019631209300001</v>
      </c>
      <c r="AS37" s="339">
        <f>1/1000*'[1]48Exp'!AQ$114</f>
        <v>0.15555101350949996</v>
      </c>
      <c r="AT37" s="339">
        <f>1/1000*'[1]48Exp'!AR$114</f>
        <v>0.1521493235943</v>
      </c>
      <c r="AU37" s="339">
        <f>1/1000*'[1]48Exp'!AS$114</f>
        <v>0.17941052756769998</v>
      </c>
      <c r="AV37" s="339">
        <f>1/1000*'[1]48Exp'!AT$114</f>
        <v>0.18883501004599998</v>
      </c>
      <c r="AW37" s="339">
        <f>1/1000*'[1]48Exp'!AU$114</f>
        <v>0</v>
      </c>
      <c r="AX37" s="339">
        <f>1/1000*'[1]48Exp'!AV$114</f>
        <v>0</v>
      </c>
      <c r="AY37" s="339">
        <f>1/1000*'[1]48Exp'!AW$114</f>
        <v>0</v>
      </c>
      <c r="AZ37" s="339">
        <f>1/1000*'[1]48Exp'!AX$114</f>
        <v>0</v>
      </c>
      <c r="BA37" s="339">
        <f>1/1000*'[1]48Exp'!AY$114</f>
        <v>0</v>
      </c>
      <c r="BB37" s="339">
        <f>1/1000*'[1]48Exp'!AZ$114</f>
        <v>0</v>
      </c>
      <c r="BC37" s="340">
        <f>1/1000*'[1]48Exp'!BA$114</f>
        <v>0</v>
      </c>
      <c r="BD37" s="553"/>
      <c r="BE37" s="31"/>
    </row>
    <row r="38" spans="2:57">
      <c r="B38" s="5" t="s">
        <v>161</v>
      </c>
      <c r="C38" s="338">
        <f>1/$A$1*'[1]48Exp'!B$160</f>
        <v>0</v>
      </c>
      <c r="D38" s="339">
        <f>1/$A$1*'[1]48Exp'!C$160</f>
        <v>0</v>
      </c>
      <c r="E38" s="339">
        <f>1/$A$1*'[1]48Exp'!D$160</f>
        <v>0</v>
      </c>
      <c r="F38" s="339">
        <f>1/$A$1*'[1]48Exp'!E$160</f>
        <v>0</v>
      </c>
      <c r="G38" s="339">
        <f>1/$A$1*'[1]48Exp'!F$160</f>
        <v>0</v>
      </c>
      <c r="H38" s="339">
        <f>1/$A$1*'[1]48Exp'!G$160</f>
        <v>0</v>
      </c>
      <c r="I38" s="339">
        <f>1/$A$1*'[1]48Exp'!H$160</f>
        <v>0</v>
      </c>
      <c r="J38" s="339">
        <f>1/$A$1*'[1]48Exp'!I$160</f>
        <v>2.6499339116993464E-2</v>
      </c>
      <c r="K38" s="339">
        <f>1/$A$1*'[1]48Exp'!J$160</f>
        <v>0</v>
      </c>
      <c r="L38" s="339">
        <f>1/$A$1*'[1]48Exp'!K$160</f>
        <v>0</v>
      </c>
      <c r="M38" s="339">
        <f>1/$A$1*'[1]48Exp'!L$160</f>
        <v>0</v>
      </c>
      <c r="N38" s="339">
        <f>1/$A$1*'[1]48Exp'!M$160</f>
        <v>0</v>
      </c>
      <c r="O38" s="339">
        <f>1/$A$1*'[1]48Exp'!N$160</f>
        <v>0</v>
      </c>
      <c r="P38" s="339">
        <f>1/$A$1*'[1]48Exp'!O$160</f>
        <v>0</v>
      </c>
      <c r="Q38" s="339">
        <f>1/$A$1*'[1]48Exp'!P$160</f>
        <v>0</v>
      </c>
      <c r="R38" s="339">
        <f>1/$A$1*'[1]48Exp'!Q$160</f>
        <v>0</v>
      </c>
      <c r="S38" s="339">
        <f>1/$A$1*'[1]48Exp'!R$160</f>
        <v>0</v>
      </c>
      <c r="T38" s="339">
        <f>1/$A$1*'[1]48Exp'!S$160</f>
        <v>0</v>
      </c>
      <c r="U38" s="339">
        <f>1/$A$1*'[1]48Exp'!T$160</f>
        <v>0</v>
      </c>
      <c r="V38" s="339">
        <f>1/$A$1*'[1]48Exp'!U$160</f>
        <v>0</v>
      </c>
      <c r="W38" s="339">
        <f>1/$A$1*'[1]48Exp'!V$160</f>
        <v>0</v>
      </c>
      <c r="X38" s="339">
        <f>1/$A$1*'[1]48Exp'!W$160</f>
        <v>0</v>
      </c>
      <c r="Y38" s="339">
        <f>1/$A$1*'[1]48Exp'!X$160</f>
        <v>0</v>
      </c>
      <c r="Z38" s="339">
        <f>1/$A$1*'[1]48Exp'!Y$160</f>
        <v>0</v>
      </c>
      <c r="AA38" s="339">
        <f>1/$A$1*'[1]48Exp'!Z$160</f>
        <v>0</v>
      </c>
      <c r="AB38" s="339">
        <f>1/$A$1*'[1]48Exp'!AA$160</f>
        <v>0</v>
      </c>
      <c r="AC38" s="341"/>
      <c r="AD38" s="339">
        <f>1/1000*'[1]48Exp'!AB$160</f>
        <v>0</v>
      </c>
      <c r="AE38" s="339">
        <f>1/1000*'[1]48Exp'!AC$160</f>
        <v>0</v>
      </c>
      <c r="AF38" s="339">
        <f>1/1000*'[1]48Exp'!AD$160</f>
        <v>0</v>
      </c>
      <c r="AG38" s="339">
        <f>1/1000*'[1]48Exp'!AE$160</f>
        <v>0</v>
      </c>
      <c r="AH38" s="339">
        <f>1/1000*'[1]48Exp'!AF$160</f>
        <v>0</v>
      </c>
      <c r="AI38" s="339">
        <f>1/1000*'[1]48Exp'!AG$160</f>
        <v>0</v>
      </c>
      <c r="AJ38" s="339">
        <f>1/1000*'[1]48Exp'!AH$160</f>
        <v>0</v>
      </c>
      <c r="AK38" s="339">
        <f>1/1000*'[1]48Exp'!AI$160</f>
        <v>0</v>
      </c>
      <c r="AL38" s="339">
        <f>1/1000*'[1]48Exp'!AJ$160</f>
        <v>0</v>
      </c>
      <c r="AM38" s="339">
        <f>1/1000*'[1]48Exp'!AK$160</f>
        <v>0</v>
      </c>
      <c r="AN38" s="339">
        <f>1/1000*'[1]48Exp'!AL$160</f>
        <v>0</v>
      </c>
      <c r="AO38" s="339">
        <f>1/1000*'[1]48Exp'!AM$160</f>
        <v>0</v>
      </c>
      <c r="AP38" s="339">
        <f>1/1000*'[1]48Exp'!AN$160</f>
        <v>0</v>
      </c>
      <c r="AQ38" s="339">
        <f>1/1000*'[1]48Exp'!AO$160</f>
        <v>0</v>
      </c>
      <c r="AR38" s="339">
        <f>1/1000*'[1]48Exp'!AP$160</f>
        <v>0</v>
      </c>
      <c r="AS38" s="339">
        <f>1/1000*'[1]48Exp'!AQ$160</f>
        <v>0</v>
      </c>
      <c r="AT38" s="339">
        <f>1/1000*'[1]48Exp'!AR$160</f>
        <v>0</v>
      </c>
      <c r="AU38" s="339">
        <f>1/1000*'[1]48Exp'!AS$160</f>
        <v>0</v>
      </c>
      <c r="AV38" s="339">
        <f>1/1000*'[1]48Exp'!AT$160</f>
        <v>0</v>
      </c>
      <c r="AW38" s="339">
        <f>1/1000*'[1]48Exp'!AU$160</f>
        <v>0</v>
      </c>
      <c r="AX38" s="339">
        <f>1/1000*'[1]48Exp'!AV$160</f>
        <v>0</v>
      </c>
      <c r="AY38" s="339">
        <f>1/1000*'[1]48Exp'!AW$160</f>
        <v>0</v>
      </c>
      <c r="AZ38" s="339">
        <f>1/1000*'[1]48Exp'!AX$160</f>
        <v>0</v>
      </c>
      <c r="BA38" s="339">
        <f>1/1000*'[1]48Exp'!AY$160</f>
        <v>0</v>
      </c>
      <c r="BB38" s="339">
        <f>1/1000*'[1]48Exp'!AZ$160</f>
        <v>0</v>
      </c>
      <c r="BC38" s="340">
        <f>1/1000*'[1]48Exp'!BA$160</f>
        <v>0</v>
      </c>
      <c r="BD38" s="553"/>
      <c r="BE38" s="31"/>
    </row>
    <row r="39" spans="2:57">
      <c r="B39" s="5" t="s">
        <v>44</v>
      </c>
      <c r="C39" s="338">
        <f>1/$A$1*'[1]48Exp'!B$188</f>
        <v>6.4355149620634919E-2</v>
      </c>
      <c r="D39" s="339">
        <f>1/$A$1*'[1]48Exp'!C$188</f>
        <v>6.838527872871572E-2</v>
      </c>
      <c r="E39" s="339">
        <f>1/$A$1*'[1]48Exp'!D$188</f>
        <v>8.0775020179076493E-2</v>
      </c>
      <c r="F39" s="339">
        <f>1/$A$1*'[1]48Exp'!E$188</f>
        <v>0.10051771521904759</v>
      </c>
      <c r="G39" s="339">
        <f>1/$A$1*'[1]48Exp'!F$188</f>
        <v>9.8860967027361871E-2</v>
      </c>
      <c r="H39" s="339">
        <f>1/$A$1*'[1]48Exp'!G$188</f>
        <v>9.4577884231168793E-2</v>
      </c>
      <c r="I39" s="339">
        <f>1/$A$1*'[1]48Exp'!H$188</f>
        <v>9.6801945776623377E-2</v>
      </c>
      <c r="J39" s="339">
        <f>1/$A$1*'[1]48Exp'!I$188</f>
        <v>6.2616666666666663E-7</v>
      </c>
      <c r="K39" s="339">
        <f>1/$A$1*'[1]48Exp'!J$188</f>
        <v>0.12601902672388168</v>
      </c>
      <c r="L39" s="339">
        <f>1/$A$1*'[1]48Exp'!K$188</f>
        <v>0.10735428154747474</v>
      </c>
      <c r="M39" s="339">
        <f>1/$A$1*'[1]48Exp'!L$188</f>
        <v>0.11509586998744588</v>
      </c>
      <c r="N39" s="339">
        <f>1/$A$1*'[1]48Exp'!M$188</f>
        <v>0.10846019187680737</v>
      </c>
      <c r="O39" s="339">
        <f>1/$A$1*'[1]48Exp'!N$188</f>
        <v>0.11311238496915584</v>
      </c>
      <c r="P39" s="339">
        <f>1/$A$1*'[1]48Exp'!O$188</f>
        <v>0.16864152829547149</v>
      </c>
      <c r="Q39" s="339">
        <f>1/$A$1*'[1]48Exp'!P$188</f>
        <v>0.14365699109584495</v>
      </c>
      <c r="R39" s="339">
        <f>1/$A$1*'[1]48Exp'!Q$188</f>
        <v>0.15939033633946603</v>
      </c>
      <c r="S39" s="339">
        <f>1/$A$1*'[1]48Exp'!R$188</f>
        <v>0.20570123041544003</v>
      </c>
      <c r="T39" s="339">
        <f>1/$A$1*'[1]48Exp'!S$188</f>
        <v>0.24764007171230154</v>
      </c>
      <c r="U39" s="339">
        <f>1/$A$1*'[1]48Exp'!T$188</f>
        <v>0.22748181418055555</v>
      </c>
      <c r="V39" s="339">
        <f>1/$A$1*'[1]48Exp'!U$188</f>
        <v>0</v>
      </c>
      <c r="W39" s="339">
        <f>1/$A$1*'[1]48Exp'!V$188</f>
        <v>0</v>
      </c>
      <c r="X39" s="339">
        <f>1/$A$1*'[1]48Exp'!W$188</f>
        <v>0</v>
      </c>
      <c r="Y39" s="339">
        <f>1/$A$1*'[1]48Exp'!X$188</f>
        <v>0</v>
      </c>
      <c r="Z39" s="339">
        <f>1/$A$1*'[1]48Exp'!Y$188</f>
        <v>0</v>
      </c>
      <c r="AA39" s="339">
        <f>1/$A$1*'[1]48Exp'!Z$188</f>
        <v>0</v>
      </c>
      <c r="AB39" s="339">
        <f>1/$A$1*'[1]48Exp'!AA$188</f>
        <v>0</v>
      </c>
      <c r="AC39" s="341"/>
      <c r="AD39" s="339">
        <f>1/1000*'[1]48Exp'!AB$188</f>
        <v>5.4624214754118001E-2</v>
      </c>
      <c r="AE39" s="339">
        <f>1/1000*'[1]48Exp'!AC$188</f>
        <v>5.4404736459599999E-2</v>
      </c>
      <c r="AF39" s="339">
        <f>1/1000*'[1]48Exp'!AD$188</f>
        <v>5.9163039369600004E-2</v>
      </c>
      <c r="AG39" s="339">
        <f>1/1000*'[1]48Exp'!AE$188</f>
        <v>9.194693481119999E-2</v>
      </c>
      <c r="AH39" s="339">
        <f>1/1000*'[1]48Exp'!AF$188</f>
        <v>9.8153116371799992E-2</v>
      </c>
      <c r="AI39" s="339">
        <f>1/1000*'[1]48Exp'!AG$188</f>
        <v>9.4865375705100008E-2</v>
      </c>
      <c r="AJ39" s="339">
        <f>1/1000*'[1]48Exp'!AH$188</f>
        <v>0.102588314594</v>
      </c>
      <c r="AK39" s="339">
        <f>1/1000*'[1]48Exp'!AI$188</f>
        <v>0.1321525470305</v>
      </c>
      <c r="AL39" s="339">
        <f>1/1000*'[1]48Exp'!AJ$188</f>
        <v>0.173231096098</v>
      </c>
      <c r="AM39" s="339">
        <f>1/1000*'[1]48Exp'!AK$188</f>
        <v>0.15820828645599999</v>
      </c>
      <c r="AN39" s="339">
        <f>1/1000*'[1]48Exp'!AL$188</f>
        <v>0.16589050439040001</v>
      </c>
      <c r="AO39" s="339">
        <f>1/1000*'[1]48Exp'!AM$188</f>
        <v>0.16854931497599998</v>
      </c>
      <c r="AP39" s="339">
        <f>1/1000*'[1]48Exp'!AN$188</f>
        <v>0.15465710492320001</v>
      </c>
      <c r="AQ39" s="339">
        <f>1/1000*'[1]48Exp'!AO$188</f>
        <v>0.16937214675839998</v>
      </c>
      <c r="AR39" s="339">
        <f>1/1000*'[1]48Exp'!AP$188</f>
        <v>0.18127843489499998</v>
      </c>
      <c r="AS39" s="339">
        <f>1/1000*'[1]48Exp'!AQ$188</f>
        <v>0.16009302136799999</v>
      </c>
      <c r="AT39" s="339">
        <f>1/1000*'[1]48Exp'!AR$188</f>
        <v>0.19233309658389999</v>
      </c>
      <c r="AU39" s="339">
        <f>1/1000*'[1]48Exp'!AS$188</f>
        <v>0.23314705445459999</v>
      </c>
      <c r="AV39" s="339">
        <f>1/1000*'[1]48Exp'!AT$188</f>
        <v>0.23307930316099998</v>
      </c>
      <c r="AW39" s="339">
        <f>1/1000*'[1]48Exp'!AU$188</f>
        <v>0</v>
      </c>
      <c r="AX39" s="339">
        <f>1/1000*'[1]48Exp'!AV$188</f>
        <v>0</v>
      </c>
      <c r="AY39" s="339">
        <f>1/1000*'[1]48Exp'!AW$188</f>
        <v>0</v>
      </c>
      <c r="AZ39" s="339">
        <f>1/1000*'[1]48Exp'!AX$188</f>
        <v>0</v>
      </c>
      <c r="BA39" s="339">
        <f>1/1000*'[1]48Exp'!AY$188</f>
        <v>0</v>
      </c>
      <c r="BB39" s="339">
        <f>1/1000*'[1]48Exp'!AZ$188</f>
        <v>0</v>
      </c>
      <c r="BC39" s="340">
        <f>1/1000*'[1]48Exp'!BA$188</f>
        <v>0</v>
      </c>
      <c r="BD39" s="553"/>
      <c r="BE39" s="31"/>
    </row>
    <row r="40" spans="2:57">
      <c r="B40" s="5" t="s">
        <v>84</v>
      </c>
      <c r="C40" s="338">
        <f>1/$A$1*'[1]48Exp'!B$212</f>
        <v>9.85486278547619E-2</v>
      </c>
      <c r="D40" s="339">
        <f>1/$A$1*'[1]48Exp'!C$212</f>
        <v>9.6493910124603149E-2</v>
      </c>
      <c r="E40" s="339">
        <f>1/$A$1*'[1]48Exp'!D$212</f>
        <v>0.12763491265909085</v>
      </c>
      <c r="F40" s="339">
        <f>1/$A$1*'[1]48Exp'!E$212</f>
        <v>0.13038781829696963</v>
      </c>
      <c r="G40" s="339">
        <f>1/$A$1*'[1]48Exp'!F$212</f>
        <v>0.12722831310284993</v>
      </c>
      <c r="H40" s="339">
        <f>1/$A$1*'[1]48Exp'!G$212</f>
        <v>0.13183265358744581</v>
      </c>
      <c r="I40" s="339">
        <f>1/$A$1*'[1]48Exp'!H$212</f>
        <v>0.11302428353152952</v>
      </c>
      <c r="J40" s="339">
        <f>1/$A$1*'[1]48Exp'!I$212</f>
        <v>8.7668879230952373E-2</v>
      </c>
      <c r="K40" s="339">
        <f>1/$A$1*'[1]48Exp'!J$212</f>
        <v>9.098122594675323E-2</v>
      </c>
      <c r="L40" s="339">
        <f>1/$A$1*'[1]48Exp'!K$212</f>
        <v>8.686127687128424E-2</v>
      </c>
      <c r="M40" s="339">
        <f>1/$A$1*'[1]48Exp'!L$212</f>
        <v>8.034284595378785E-2</v>
      </c>
      <c r="N40" s="339">
        <f>1/$A$1*'[1]48Exp'!M$212</f>
        <v>9.9769598478002666E-2</v>
      </c>
      <c r="O40" s="339">
        <f>1/$A$1*'[1]48Exp'!N$212</f>
        <v>7.6135110459956704E-2</v>
      </c>
      <c r="P40" s="339">
        <f>1/$A$1*'[1]48Exp'!O$212</f>
        <v>7.92529080603981E-2</v>
      </c>
      <c r="Q40" s="339">
        <f>1/$A$1*'[1]48Exp'!P$212</f>
        <v>9.2959107107142877E-2</v>
      </c>
      <c r="R40" s="339">
        <f>1/$A$1*'[1]48Exp'!Q$212</f>
        <v>8.4791259335334435E-2</v>
      </c>
      <c r="S40" s="339">
        <f>1/$A$1*'[1]48Exp'!R$212</f>
        <v>8.5591980997602055E-2</v>
      </c>
      <c r="T40" s="339">
        <f>1/$A$1*'[1]48Exp'!S$212</f>
        <v>0.11319871167579366</v>
      </c>
      <c r="U40" s="339">
        <f>1/$A$1*'[1]48Exp'!T$212</f>
        <v>9.6528505933333314E-2</v>
      </c>
      <c r="V40" s="339">
        <f>1/$A$1*'[1]48Exp'!U$212</f>
        <v>0</v>
      </c>
      <c r="W40" s="339">
        <f>1/$A$1*'[1]48Exp'!V$212</f>
        <v>0</v>
      </c>
      <c r="X40" s="339">
        <f>1/$A$1*'[1]48Exp'!W$212</f>
        <v>0</v>
      </c>
      <c r="Y40" s="339">
        <f>1/$A$1*'[1]48Exp'!X$212</f>
        <v>0</v>
      </c>
      <c r="Z40" s="339">
        <f>1/$A$1*'[1]48Exp'!Y$212</f>
        <v>0</v>
      </c>
      <c r="AA40" s="339">
        <f>1/$A$1*'[1]48Exp'!Z$212</f>
        <v>0</v>
      </c>
      <c r="AB40" s="339">
        <f>1/$A$1*'[1]48Exp'!AA$212</f>
        <v>0</v>
      </c>
      <c r="AC40" s="341"/>
      <c r="AD40" s="339">
        <f>1/1000*'[1]48Exp'!AB$212</f>
        <v>0.11025113703110399</v>
      </c>
      <c r="AE40" s="339">
        <f>1/1000*'[1]48Exp'!AC$212</f>
        <v>0.11175407764840001</v>
      </c>
      <c r="AF40" s="339">
        <f>1/1000*'[1]48Exp'!AD$212</f>
        <v>0.1259157045216</v>
      </c>
      <c r="AG40" s="339">
        <f>1/1000*'[1]48Exp'!AE$212</f>
        <v>0.16026342401440002</v>
      </c>
      <c r="AH40" s="339">
        <f>1/1000*'[1]48Exp'!AF$212</f>
        <v>0.1738621644102</v>
      </c>
      <c r="AI40" s="339">
        <f>1/1000*'[1]48Exp'!AG$212</f>
        <v>0.18252350593619998</v>
      </c>
      <c r="AJ40" s="339">
        <f>1/1000*'[1]48Exp'!AH$212</f>
        <v>0.17046979228200002</v>
      </c>
      <c r="AK40" s="339">
        <f>1/1000*'[1]48Exp'!AI$212</f>
        <v>0.169784107436</v>
      </c>
      <c r="AL40" s="339">
        <f>1/1000*'[1]48Exp'!AJ$212</f>
        <v>0.18350574602280001</v>
      </c>
      <c r="AM40" s="339">
        <f>1/1000*'[1]48Exp'!AK$212</f>
        <v>0.16841288316160002</v>
      </c>
      <c r="AN40" s="339">
        <f>1/1000*'[1]48Exp'!AL$212</f>
        <v>0.1653467009247</v>
      </c>
      <c r="AO40" s="339">
        <f>1/1000*'[1]48Exp'!AM$212</f>
        <v>0.19865540745600002</v>
      </c>
      <c r="AP40" s="339">
        <f>1/1000*'[1]48Exp'!AN$212</f>
        <v>0.12844760633759997</v>
      </c>
      <c r="AQ40" s="339">
        <f>1/1000*'[1]48Exp'!AO$212</f>
        <v>0.14049929260140001</v>
      </c>
      <c r="AR40" s="339">
        <f>1/1000*'[1]48Exp'!AP$212</f>
        <v>0.15407657903899999</v>
      </c>
      <c r="AS40" s="339">
        <f>1/1000*'[1]48Exp'!AQ$212</f>
        <v>0.120943574941</v>
      </c>
      <c r="AT40" s="339">
        <f>1/1000*'[1]48Exp'!AR$212</f>
        <v>0.11545910521559999</v>
      </c>
      <c r="AU40" s="339">
        <f>1/1000*'[1]48Exp'!AS$212</f>
        <v>0.13764033098529999</v>
      </c>
      <c r="AV40" s="339">
        <f>1/1000*'[1]48Exp'!AT$212</f>
        <v>0.14128469048600001</v>
      </c>
      <c r="AW40" s="339">
        <f>1/1000*'[1]48Exp'!AU$212</f>
        <v>0</v>
      </c>
      <c r="AX40" s="339">
        <f>1/1000*'[1]48Exp'!AV$212</f>
        <v>0</v>
      </c>
      <c r="AY40" s="339">
        <f>1/1000*'[1]48Exp'!AW$212</f>
        <v>0</v>
      </c>
      <c r="AZ40" s="339">
        <f>1/1000*'[1]48Exp'!AX$212</f>
        <v>0</v>
      </c>
      <c r="BA40" s="339">
        <f>1/1000*'[1]48Exp'!AY$212</f>
        <v>0</v>
      </c>
      <c r="BB40" s="339">
        <f>1/1000*'[1]48Exp'!AZ$212</f>
        <v>0</v>
      </c>
      <c r="BC40" s="340">
        <f>1/1000*'[1]48Exp'!BA$212</f>
        <v>0</v>
      </c>
      <c r="BD40" s="553"/>
      <c r="BE40" s="31"/>
    </row>
    <row r="41" spans="2:57">
      <c r="B41" s="5" t="s">
        <v>85</v>
      </c>
      <c r="C41" s="338">
        <f>1/$A$1*'[1]48Exp'!B$246</f>
        <v>0.44740654159285709</v>
      </c>
      <c r="D41" s="339">
        <f>1/$A$1*'[1]48Exp'!C$246</f>
        <v>0.39327697154007929</v>
      </c>
      <c r="E41" s="339">
        <f>1/$A$1*'[1]48Exp'!D$246</f>
        <v>0.44679824523506495</v>
      </c>
      <c r="F41" s="339">
        <f>1/$A$1*'[1]48Exp'!E$246</f>
        <v>0.43028508837922064</v>
      </c>
      <c r="G41" s="339">
        <f>1/$A$1*'[1]48Exp'!F$246</f>
        <v>0.38455691164732619</v>
      </c>
      <c r="H41" s="339">
        <f>1/$A$1*'[1]48Exp'!G$246</f>
        <v>0.41783484153528139</v>
      </c>
      <c r="I41" s="339">
        <f>1/$A$1*'[1]48Exp'!H$246</f>
        <v>0.40353471241796535</v>
      </c>
      <c r="J41" s="339">
        <f>1/$A$1*'[1]48Exp'!I$246</f>
        <v>0.37005598388571426</v>
      </c>
      <c r="K41" s="339">
        <f>1/$A$1*'[1]48Exp'!J$246</f>
        <v>0.35161731728347756</v>
      </c>
      <c r="L41" s="339">
        <f>1/$A$1*'[1]48Exp'!K$246</f>
        <v>0.3495744396544373</v>
      </c>
      <c r="M41" s="339">
        <f>1/$A$1*'[1]48Exp'!L$246</f>
        <v>0.37418279297045443</v>
      </c>
      <c r="N41" s="339">
        <f>1/$A$1*'[1]48Exp'!M$246</f>
        <v>0.348044405104945</v>
      </c>
      <c r="O41" s="339">
        <f>1/$A$1*'[1]48Exp'!N$246</f>
        <v>0.32245229287373744</v>
      </c>
      <c r="P41" s="339">
        <f>1/$A$1*'[1]48Exp'!O$246</f>
        <v>0.31900859195721498</v>
      </c>
      <c r="Q41" s="339">
        <f>1/$A$1*'[1]48Exp'!P$246</f>
        <v>0.35376261625536881</v>
      </c>
      <c r="R41" s="339">
        <f>1/$A$1*'[1]48Exp'!Q$246</f>
        <v>0.3634451756193362</v>
      </c>
      <c r="S41" s="339">
        <f>1/$A$1*'[1]48Exp'!R$246</f>
        <v>0.37889008768927968</v>
      </c>
      <c r="T41" s="339">
        <f>1/$A$1*'[1]48Exp'!S$246</f>
        <v>0.41849739457261903</v>
      </c>
      <c r="U41" s="339">
        <f>1/$A$1*'[1]48Exp'!T$246</f>
        <v>0.37334730710714276</v>
      </c>
      <c r="V41" s="339">
        <f>1/$A$1*'[1]48Exp'!U$246</f>
        <v>0</v>
      </c>
      <c r="W41" s="339">
        <f>1/$A$1*'[1]48Exp'!V$246</f>
        <v>0</v>
      </c>
      <c r="X41" s="339">
        <f>1/$A$1*'[1]48Exp'!W$246</f>
        <v>0</v>
      </c>
      <c r="Y41" s="339">
        <f>1/$A$1*'[1]48Exp'!X$246</f>
        <v>0</v>
      </c>
      <c r="Z41" s="339">
        <f>1/$A$1*'[1]48Exp'!Y$246</f>
        <v>0</v>
      </c>
      <c r="AA41" s="339">
        <f>1/$A$1*'[1]48Exp'!Z$246</f>
        <v>0</v>
      </c>
      <c r="AB41" s="339">
        <f>1/$A$1*'[1]48Exp'!AA$246</f>
        <v>0</v>
      </c>
      <c r="AC41" s="341"/>
      <c r="AD41" s="339">
        <f>1/1000*'[1]48Exp'!AB$246</f>
        <v>0.48510337626964195</v>
      </c>
      <c r="AE41" s="339">
        <f>1/1000*'[1]48Exp'!AC$246</f>
        <v>0.49330168791399992</v>
      </c>
      <c r="AF41" s="339">
        <f>1/1000*'[1]48Exp'!AD$246</f>
        <v>0.54869129247839998</v>
      </c>
      <c r="AG41" s="339">
        <f>1/1000*'[1]48Exp'!AE$246</f>
        <v>0.60408264686560009</v>
      </c>
      <c r="AH41" s="339">
        <f>1/1000*'[1]48Exp'!AF$246</f>
        <v>0.6044255885080001</v>
      </c>
      <c r="AI41" s="339">
        <f>1/1000*'[1]48Exp'!AG$246</f>
        <v>0.60876973138409995</v>
      </c>
      <c r="AJ41" s="339">
        <f>1/1000*'[1]48Exp'!AH$246</f>
        <v>0.5707662496332</v>
      </c>
      <c r="AK41" s="339">
        <f>1/1000*'[1]48Exp'!AI$246</f>
        <v>0.65727869253799998</v>
      </c>
      <c r="AL41" s="339">
        <f>1/1000*'[1]48Exp'!AJ$246</f>
        <v>0.60264734960600008</v>
      </c>
      <c r="AM41" s="339">
        <f>1/1000*'[1]48Exp'!AK$246</f>
        <v>0.50577755836079996</v>
      </c>
      <c r="AN41" s="339">
        <f>1/1000*'[1]48Exp'!AL$246</f>
        <v>0.55522882290060005</v>
      </c>
      <c r="AO41" s="339">
        <f>1/1000*'[1]48Exp'!AM$246</f>
        <v>0.58028506535999991</v>
      </c>
      <c r="AP41" s="339">
        <f>1/1000*'[1]48Exp'!AN$246</f>
        <v>0.47331246344800004</v>
      </c>
      <c r="AQ41" s="339">
        <f>1/1000*'[1]48Exp'!AO$246</f>
        <v>0.4777515680319</v>
      </c>
      <c r="AR41" s="339">
        <f>1/1000*'[1]48Exp'!AP$246</f>
        <v>0.54684766913550009</v>
      </c>
      <c r="AS41" s="339">
        <f>1/1000*'[1]48Exp'!AQ$246</f>
        <v>0.5078462791535</v>
      </c>
      <c r="AT41" s="339">
        <f>1/1000*'[1]48Exp'!AR$246</f>
        <v>0.49267850466059998</v>
      </c>
      <c r="AU41" s="339">
        <f>1/1000*'[1]48Exp'!AS$246</f>
        <v>0.486289848616</v>
      </c>
      <c r="AV41" s="339">
        <f>1/1000*'[1]48Exp'!AT$246</f>
        <v>0.50777581926299997</v>
      </c>
      <c r="AW41" s="339">
        <f>1/1000*'[1]48Exp'!AU$246</f>
        <v>0</v>
      </c>
      <c r="AX41" s="339">
        <f>1/1000*'[1]48Exp'!AV$246</f>
        <v>0</v>
      </c>
      <c r="AY41" s="339">
        <f>1/1000*'[1]48Exp'!AW$246</f>
        <v>0</v>
      </c>
      <c r="AZ41" s="339">
        <f>1/1000*'[1]48Exp'!AX$246</f>
        <v>0</v>
      </c>
      <c r="BA41" s="339">
        <f>1/1000*'[1]48Exp'!AY$246</f>
        <v>0</v>
      </c>
      <c r="BB41" s="339">
        <f>1/1000*'[1]48Exp'!AZ$246</f>
        <v>0</v>
      </c>
      <c r="BC41" s="340">
        <f>1/1000*'[1]48Exp'!BA$246</f>
        <v>0</v>
      </c>
      <c r="BD41" s="553"/>
      <c r="BE41" s="31"/>
    </row>
    <row r="42" spans="2:57">
      <c r="B42" s="5" t="s">
        <v>19</v>
      </c>
      <c r="C42" s="362">
        <f t="shared" ref="C42:N42" si="12">SUM(C31:C31)-SUM(C32:C41)</f>
        <v>0.32049385280277676</v>
      </c>
      <c r="D42" s="363">
        <f t="shared" si="12"/>
        <v>0.32001170532972623</v>
      </c>
      <c r="E42" s="363">
        <f t="shared" si="12"/>
        <v>0.36164023584429961</v>
      </c>
      <c r="F42" s="363">
        <f t="shared" si="12"/>
        <v>0.40194796231334795</v>
      </c>
      <c r="G42" s="363">
        <f t="shared" si="12"/>
        <v>0.41500721158375375</v>
      </c>
      <c r="H42" s="363">
        <f t="shared" si="12"/>
        <v>0.43068737361233689</v>
      </c>
      <c r="I42" s="363">
        <f t="shared" si="12"/>
        <v>0.47783936095613333</v>
      </c>
      <c r="J42" s="363">
        <f t="shared" si="12"/>
        <v>0.37395281301545324</v>
      </c>
      <c r="K42" s="363">
        <f t="shared" si="12"/>
        <v>0.39771832295276699</v>
      </c>
      <c r="L42" s="363">
        <f t="shared" si="12"/>
        <v>0.34501972572135609</v>
      </c>
      <c r="M42" s="363">
        <f t="shared" si="12"/>
        <v>0.35777760706569284</v>
      </c>
      <c r="N42" s="363">
        <f t="shared" si="12"/>
        <v>0.34047924093233917</v>
      </c>
      <c r="O42" s="363">
        <f t="shared" ref="O42:AB42" si="13">SUM(O31:O31)-SUM(O32:O41)</f>
        <v>0.29733423197756181</v>
      </c>
      <c r="P42" s="363">
        <f t="shared" si="13"/>
        <v>0.28278702163728253</v>
      </c>
      <c r="Q42" s="363">
        <f t="shared" si="13"/>
        <v>0.31172294898487385</v>
      </c>
      <c r="R42" s="363">
        <f t="shared" si="13"/>
        <v>0.32133550330879856</v>
      </c>
      <c r="S42" s="363">
        <f t="shared" si="13"/>
        <v>0.37319299941204109</v>
      </c>
      <c r="T42" s="363">
        <f t="shared" si="13"/>
        <v>0.42072586126343792</v>
      </c>
      <c r="U42" s="363">
        <f t="shared" si="13"/>
        <v>0.3800714485956358</v>
      </c>
      <c r="V42" s="363">
        <f t="shared" si="13"/>
        <v>0</v>
      </c>
      <c r="W42" s="363">
        <f t="shared" si="13"/>
        <v>0</v>
      </c>
      <c r="X42" s="363">
        <f t="shared" si="13"/>
        <v>0</v>
      </c>
      <c r="Y42" s="363">
        <f t="shared" si="13"/>
        <v>0</v>
      </c>
      <c r="Z42" s="363">
        <f t="shared" si="13"/>
        <v>0</v>
      </c>
      <c r="AA42" s="363">
        <f t="shared" si="13"/>
        <v>0</v>
      </c>
      <c r="AB42" s="363">
        <f t="shared" si="13"/>
        <v>0</v>
      </c>
      <c r="AC42" s="341"/>
      <c r="AD42" s="339">
        <f t="shared" ref="AD42:BC42" si="14">SUM(AD31:AD31)-SUM(AD32:AD41)</f>
        <v>0.43601942638763491</v>
      </c>
      <c r="AE42" s="339">
        <f t="shared" si="14"/>
        <v>0.43331770826039984</v>
      </c>
      <c r="AF42" s="339">
        <f t="shared" si="14"/>
        <v>0.46418192169120109</v>
      </c>
      <c r="AG42" s="339">
        <f t="shared" si="14"/>
        <v>0.5900498291968006</v>
      </c>
      <c r="AH42" s="339">
        <f t="shared" si="14"/>
        <v>0.62439266011290151</v>
      </c>
      <c r="AI42" s="339">
        <f t="shared" si="14"/>
        <v>0.61195919571930091</v>
      </c>
      <c r="AJ42" s="339">
        <f t="shared" si="14"/>
        <v>0.70995987712240005</v>
      </c>
      <c r="AK42" s="339">
        <f t="shared" si="14"/>
        <v>0.76869340917849716</v>
      </c>
      <c r="AL42" s="339">
        <f t="shared" si="14"/>
        <v>0.82417092823199933</v>
      </c>
      <c r="AM42" s="339">
        <f t="shared" si="14"/>
        <v>0.68059931738039836</v>
      </c>
      <c r="AN42" s="339">
        <f t="shared" si="14"/>
        <v>0.71085705442559988</v>
      </c>
      <c r="AO42" s="339">
        <f t="shared" si="14"/>
        <v>0.75461861083199899</v>
      </c>
      <c r="AP42" s="339">
        <f t="shared" si="14"/>
        <v>0.51674672060000093</v>
      </c>
      <c r="AQ42" s="339">
        <f t="shared" si="14"/>
        <v>0.54204421170090011</v>
      </c>
      <c r="AR42" s="339">
        <f t="shared" si="14"/>
        <v>0.57761114448200068</v>
      </c>
      <c r="AS42" s="339">
        <f t="shared" si="14"/>
        <v>0.4972980629434991</v>
      </c>
      <c r="AT42" s="339">
        <f t="shared" si="14"/>
        <v>0.54556697809409993</v>
      </c>
      <c r="AU42" s="339">
        <f t="shared" si="14"/>
        <v>0.60306760865780085</v>
      </c>
      <c r="AV42" s="339">
        <f t="shared" si="14"/>
        <v>0.5911980702039985</v>
      </c>
      <c r="AW42" s="339">
        <f t="shared" si="14"/>
        <v>0</v>
      </c>
      <c r="AX42" s="339">
        <f t="shared" si="14"/>
        <v>0</v>
      </c>
      <c r="AY42" s="339">
        <f t="shared" si="14"/>
        <v>0</v>
      </c>
      <c r="AZ42" s="339">
        <f t="shared" si="14"/>
        <v>0</v>
      </c>
      <c r="BA42" s="339">
        <f t="shared" si="14"/>
        <v>0</v>
      </c>
      <c r="BB42" s="339">
        <f t="shared" si="14"/>
        <v>0</v>
      </c>
      <c r="BC42" s="340">
        <f t="shared" si="14"/>
        <v>0</v>
      </c>
      <c r="BD42" s="553"/>
      <c r="BE42" s="31"/>
    </row>
    <row r="43" spans="2:57" ht="17.149999999999999" customHeight="1">
      <c r="B43" s="9" t="s">
        <v>136</v>
      </c>
      <c r="C43" s="349">
        <f>1/$A$1*'[1]48Exp'!B$265</f>
        <v>6.3570725566666653E-2</v>
      </c>
      <c r="D43" s="350">
        <f>1/$A$1*'[1]48Exp'!C$265</f>
        <v>0.11333344595075757</v>
      </c>
      <c r="E43" s="350">
        <f>1/$A$1*'[1]48Exp'!D$265</f>
        <v>0.1366971605690476</v>
      </c>
      <c r="F43" s="350">
        <f>1/$A$1*'[1]48Exp'!E$265</f>
        <v>0.1648700110611111</v>
      </c>
      <c r="G43" s="350">
        <f>1/$A$1*'[1]48Exp'!F$265</f>
        <v>0.23012735059206346</v>
      </c>
      <c r="H43" s="350">
        <f>1/$A$1*'[1]48Exp'!G$265</f>
        <v>0.21202697794411976</v>
      </c>
      <c r="I43" s="350">
        <f>1/$A$1*'[1]48Exp'!H$265</f>
        <v>0.22526021240873018</v>
      </c>
      <c r="J43" s="350">
        <f>1/$A$1*'[1]48Exp'!I$265</f>
        <v>0.14122536758450052</v>
      </c>
      <c r="K43" s="350">
        <f>1/$A$1*'[1]48Exp'!J$265</f>
        <v>0.18243205414154451</v>
      </c>
      <c r="L43" s="350">
        <f>1/$A$1*'[1]48Exp'!K$265</f>
        <v>0.11126032365656566</v>
      </c>
      <c r="M43" s="350">
        <f>1/$A$1*'[1]48Exp'!L$265</f>
        <v>0.1138400273285714</v>
      </c>
      <c r="N43" s="350">
        <f>1/$A$1*'[1]48Exp'!M$265</f>
        <v>9.0818415624358995E-2</v>
      </c>
      <c r="O43" s="350">
        <f>1/$A$1*'[1]48Exp'!N$265</f>
        <v>9.0007550762770533E-2</v>
      </c>
      <c r="P43" s="350">
        <f>1/$A$1*'[1]48Exp'!O$265</f>
        <v>8.7722113439588176E-2</v>
      </c>
      <c r="Q43" s="350">
        <f>1/$A$1*'[1]48Exp'!P$265</f>
        <v>7.6937631149080088E-2</v>
      </c>
      <c r="R43" s="350">
        <f>1/$A$1*'[1]48Exp'!Q$265</f>
        <v>5.6981852168291602E-2</v>
      </c>
      <c r="S43" s="350">
        <f>1/$A$1*'[1]48Exp'!R$265</f>
        <v>3.8744995443434328E-2</v>
      </c>
      <c r="T43" s="350">
        <f>1/$A$1*'[1]48Exp'!S$265</f>
        <v>4.1862582853354972E-2</v>
      </c>
      <c r="U43" s="350">
        <f>1/$A$1*'[1]48Exp'!T$265</f>
        <v>3.7478907965873005E-2</v>
      </c>
      <c r="V43" s="350">
        <f>1/$A$1*'[1]48Exp'!U$265</f>
        <v>0</v>
      </c>
      <c r="W43" s="350">
        <f>1/$A$1*'[1]48Exp'!V$265</f>
        <v>0</v>
      </c>
      <c r="X43" s="350">
        <f>1/$A$1*'[1]48Exp'!W$265</f>
        <v>0</v>
      </c>
      <c r="Y43" s="350">
        <f>1/$A$1*'[1]48Exp'!X$265</f>
        <v>0</v>
      </c>
      <c r="Z43" s="350">
        <f>1/$A$1*'[1]48Exp'!Y$265</f>
        <v>0</v>
      </c>
      <c r="AA43" s="350">
        <f>1/$A$1*'[1]48Exp'!Z$265</f>
        <v>0</v>
      </c>
      <c r="AB43" s="350">
        <f>1/$A$1*'[1]48Exp'!AA$265</f>
        <v>0</v>
      </c>
      <c r="AC43" s="341"/>
      <c r="AD43" s="350">
        <f>1/1000*'[1]48Exp'!AB$265</f>
        <v>5.0078034553907996E-2</v>
      </c>
      <c r="AE43" s="350">
        <f>1/1000*'[1]48Exp'!AC$265</f>
        <v>6.8367032091999999E-2</v>
      </c>
      <c r="AF43" s="350">
        <f>1/1000*'[1]48Exp'!AD$265</f>
        <v>8.2760498716799996E-2</v>
      </c>
      <c r="AG43" s="350">
        <f>1/1000*'[1]48Exp'!AE$265</f>
        <v>0.10928939934080001</v>
      </c>
      <c r="AH43" s="350">
        <f>1/1000*'[1]48Exp'!AF$265</f>
        <v>0.15157033450999999</v>
      </c>
      <c r="AI43" s="350">
        <f>1/1000*'[1]48Exp'!AG$265</f>
        <v>0.14993479412339999</v>
      </c>
      <c r="AJ43" s="350">
        <f>1/1000*'[1]48Exp'!AH$265</f>
        <v>0.17311767438679998</v>
      </c>
      <c r="AK43" s="350">
        <f>1/1000*'[1]48Exp'!AI$265</f>
        <v>0.172040257428</v>
      </c>
      <c r="AL43" s="350">
        <f>1/1000*'[1]48Exp'!AJ$265</f>
        <v>0.15436929950800002</v>
      </c>
      <c r="AM43" s="350">
        <f>1/1000*'[1]48Exp'!AK$265</f>
        <v>0.10215496091240002</v>
      </c>
      <c r="AN43" s="350">
        <f>1/1000*'[1]48Exp'!AL$265</f>
        <v>0.10671938293140001</v>
      </c>
      <c r="AO43" s="350">
        <f>1/1000*'[1]48Exp'!AM$265</f>
        <v>9.3250280447999989E-2</v>
      </c>
      <c r="AP43" s="350">
        <f>1/1000*'[1]48Exp'!AN$265</f>
        <v>7.9406615604800002E-2</v>
      </c>
      <c r="AQ43" s="350">
        <f>1/1000*'[1]48Exp'!AO$265</f>
        <v>7.7859477351000003E-2</v>
      </c>
      <c r="AR43" s="350">
        <f>1/1000*'[1]48Exp'!AP$265</f>
        <v>6.9099178833499988E-2</v>
      </c>
      <c r="AS43" s="350">
        <f>1/1000*'[1]48Exp'!AQ$265</f>
        <v>4.9900529164499989E-2</v>
      </c>
      <c r="AT43" s="350">
        <f>1/1000*'[1]48Exp'!AR$265</f>
        <v>4.0844726224499993E-2</v>
      </c>
      <c r="AU43" s="350">
        <f>1/1000*'[1]48Exp'!AS$265</f>
        <v>4.9623016929199994E-2</v>
      </c>
      <c r="AV43" s="350">
        <f>1/1000*'[1]48Exp'!AT$265</f>
        <v>4.7903786954999993E-2</v>
      </c>
      <c r="AW43" s="350">
        <f>1/1000*'[1]48Exp'!AU$265</f>
        <v>0</v>
      </c>
      <c r="AX43" s="350">
        <f>1/1000*'[1]48Exp'!AV$265</f>
        <v>0</v>
      </c>
      <c r="AY43" s="350">
        <f>1/1000*'[1]48Exp'!AW$265</f>
        <v>0</v>
      </c>
      <c r="AZ43" s="350">
        <f>1/1000*'[1]48Exp'!AX$265</f>
        <v>0</v>
      </c>
      <c r="BA43" s="350">
        <f>1/1000*'[1]48Exp'!AY$265</f>
        <v>0</v>
      </c>
      <c r="BB43" s="350">
        <f>1/1000*'[1]48Exp'!AZ$265</f>
        <v>0</v>
      </c>
      <c r="BC43" s="351">
        <f>1/1000*'[1]48Exp'!BA$265</f>
        <v>0</v>
      </c>
      <c r="BD43" s="553"/>
    </row>
    <row r="44" spans="2:57">
      <c r="B44" s="5" t="s">
        <v>110</v>
      </c>
      <c r="C44" s="338">
        <f>1/$A$1*'[1]48Exp'!B$110</f>
        <v>1.1225488499999995E-3</v>
      </c>
      <c r="D44" s="339">
        <f>1/$A$1*'[1]48Exp'!C$110</f>
        <v>1.6494125916666665E-3</v>
      </c>
      <c r="E44" s="339">
        <f>1/$A$1*'[1]48Exp'!D$110</f>
        <v>2.903619666666666E-3</v>
      </c>
      <c r="F44" s="339">
        <f>1/$A$1*'[1]48Exp'!E$110</f>
        <v>4.2088115666666657E-3</v>
      </c>
      <c r="G44" s="339">
        <f>1/$A$1*'[1]48Exp'!F$110</f>
        <v>1.0142149823809524E-2</v>
      </c>
      <c r="H44" s="339">
        <f>1/$A$1*'[1]48Exp'!G$110</f>
        <v>9.9345337333333322E-3</v>
      </c>
      <c r="I44" s="339">
        <f>1/$A$1*'[1]48Exp'!H$110</f>
        <v>8.2397594761904735E-3</v>
      </c>
      <c r="J44" s="339">
        <f>1/$A$1*'[1]48Exp'!I$110</f>
        <v>1.2356734033333334E-2</v>
      </c>
      <c r="K44" s="339">
        <f>1/$A$1*'[1]48Exp'!J$110</f>
        <v>1.4471814445604395E-2</v>
      </c>
      <c r="L44" s="339">
        <f>1/$A$1*'[1]48Exp'!K$110</f>
        <v>7.6014713777777746E-3</v>
      </c>
      <c r="M44" s="339">
        <f>1/$A$1*'[1]48Exp'!L$110</f>
        <v>2.8525611333333331E-3</v>
      </c>
      <c r="N44" s="339">
        <f>1/$A$1*'[1]48Exp'!M$110</f>
        <v>6.3112850476190474E-3</v>
      </c>
      <c r="O44" s="339">
        <f>1/$A$1*'[1]48Exp'!N$110</f>
        <v>2.0171546666666665E-3</v>
      </c>
      <c r="P44" s="339">
        <f>1/$A$1*'[1]48Exp'!O$110</f>
        <v>5.1142934999999978E-4</v>
      </c>
      <c r="Q44" s="339">
        <f>1/$A$1*'[1]48Exp'!P$110</f>
        <v>6.4362768571428572E-4</v>
      </c>
      <c r="R44" s="339">
        <f>1/$A$1*'[1]48Exp'!Q$110</f>
        <v>5.6857969999999974E-4</v>
      </c>
      <c r="S44" s="339">
        <f>1/$A$1*'[1]48Exp'!R$110</f>
        <v>3.628797552429052E-4</v>
      </c>
      <c r="T44" s="339">
        <f>1/$A$1*'[1]48Exp'!S$110</f>
        <v>7.5478608284632043E-4</v>
      </c>
      <c r="U44" s="339">
        <f>1/$A$1*'[1]48Exp'!T$110</f>
        <v>1.2495711261904761E-3</v>
      </c>
      <c r="V44" s="339">
        <f>1/$A$1*'[1]48Exp'!U$110</f>
        <v>0</v>
      </c>
      <c r="W44" s="339">
        <f>1/$A$1*'[1]48Exp'!V$110</f>
        <v>0</v>
      </c>
      <c r="X44" s="339">
        <f>1/$A$1*'[1]48Exp'!W$110</f>
        <v>0</v>
      </c>
      <c r="Y44" s="339">
        <f>1/$A$1*'[1]48Exp'!X$110</f>
        <v>0</v>
      </c>
      <c r="Z44" s="339">
        <f>1/$A$1*'[1]48Exp'!Y$110</f>
        <v>0</v>
      </c>
      <c r="AA44" s="339">
        <f>1/$A$1*'[1]48Exp'!Z$110</f>
        <v>0</v>
      </c>
      <c r="AB44" s="339">
        <f>1/$A$1*'[1]48Exp'!AA$110</f>
        <v>0</v>
      </c>
      <c r="AC44" s="341"/>
      <c r="AD44" s="339">
        <f>1/1000*'[1]48Exp'!AB$110</f>
        <v>1.9256915424149998E-3</v>
      </c>
      <c r="AE44" s="339">
        <f>1/1000*'[1]48Exp'!AC$110</f>
        <v>1.3720215847999998E-3</v>
      </c>
      <c r="AF44" s="339">
        <f>1/1000*'[1]48Exp'!AD$110</f>
        <v>2.5205261136E-3</v>
      </c>
      <c r="AG44" s="339">
        <f>1/1000*'[1]48Exp'!AE$110</f>
        <v>3.3360694304E-3</v>
      </c>
      <c r="AH44" s="339">
        <f>1/1000*'[1]48Exp'!AF$110</f>
        <v>7.7157325784000001E-3</v>
      </c>
      <c r="AI44" s="339">
        <f>1/1000*'[1]48Exp'!AG$110</f>
        <v>9.0911624661000005E-3</v>
      </c>
      <c r="AJ44" s="339">
        <f>1/1000*'[1]48Exp'!AH$110</f>
        <v>8.6166780487999996E-3</v>
      </c>
      <c r="AK44" s="339">
        <f>1/1000*'[1]48Exp'!AI$110</f>
        <v>1.0961757862000002E-2</v>
      </c>
      <c r="AL44" s="339">
        <f>1/1000*'[1]48Exp'!AJ$110</f>
        <v>1.12948115128E-2</v>
      </c>
      <c r="AM44" s="339">
        <f>1/1000*'[1]48Exp'!AK$110</f>
        <v>6.8661986975999999E-3</v>
      </c>
      <c r="AN44" s="339">
        <f>1/1000*'[1]48Exp'!AL$110</f>
        <v>3.5841625200000002E-3</v>
      </c>
      <c r="AO44" s="339">
        <f>1/1000*'[1]48Exp'!AM$110</f>
        <v>8.5043919839999996E-3</v>
      </c>
      <c r="AP44" s="339">
        <f>1/1000*'[1]48Exp'!AN$110</f>
        <v>5.0592918639999996E-3</v>
      </c>
      <c r="AQ44" s="339">
        <f>1/1000*'[1]48Exp'!AO$110</f>
        <v>6.2073401849999999E-4</v>
      </c>
      <c r="AR44" s="339">
        <f>1/1000*'[1]48Exp'!AP$110</f>
        <v>7.808484594999999E-4</v>
      </c>
      <c r="AS44" s="339">
        <f>1/1000*'[1]48Exp'!AQ$110</f>
        <v>8.7700760349999993E-4</v>
      </c>
      <c r="AT44" s="339">
        <f>1/1000*'[1]48Exp'!AR$110</f>
        <v>6.4269713319999987E-4</v>
      </c>
      <c r="AU44" s="339">
        <f>1/1000*'[1]48Exp'!AS$110</f>
        <v>1.3509709499E-3</v>
      </c>
      <c r="AV44" s="339">
        <f>1/1000*'[1]48Exp'!AT$110</f>
        <v>1.3876537420000003E-3</v>
      </c>
      <c r="AW44" s="339">
        <f>1/1000*'[1]48Exp'!AU$110</f>
        <v>0</v>
      </c>
      <c r="AX44" s="339">
        <f>1/1000*'[1]48Exp'!AV$110</f>
        <v>0</v>
      </c>
      <c r="AY44" s="339">
        <f>1/1000*'[1]48Exp'!AW$110</f>
        <v>0</v>
      </c>
      <c r="AZ44" s="339">
        <f>1/1000*'[1]48Exp'!AX$110</f>
        <v>0</v>
      </c>
      <c r="BA44" s="339">
        <f>1/1000*'[1]48Exp'!AY$110</f>
        <v>0</v>
      </c>
      <c r="BB44" s="339">
        <f>1/1000*'[1]48Exp'!AZ$110</f>
        <v>0</v>
      </c>
      <c r="BC44" s="340">
        <f>1/1000*'[1]48Exp'!BA$110</f>
        <v>0</v>
      </c>
      <c r="BD44" s="553"/>
    </row>
    <row r="45" spans="2:57">
      <c r="B45" s="5" t="s">
        <v>88</v>
      </c>
      <c r="C45" s="338">
        <f>1/$A$1*'[1]48Exp'!B$113</f>
        <v>2.2916755724999998E-2</v>
      </c>
      <c r="D45" s="339">
        <f>1/$A$1*'[1]48Exp'!C$113</f>
        <v>2.459560195E-2</v>
      </c>
      <c r="E45" s="339">
        <f>1/$A$1*'[1]48Exp'!D$113</f>
        <v>3.9982338049206326E-2</v>
      </c>
      <c r="F45" s="339">
        <f>1/$A$1*'[1]48Exp'!E$113</f>
        <v>4.001343367142856E-2</v>
      </c>
      <c r="G45" s="339">
        <f>1/$A$1*'[1]48Exp'!F$113</f>
        <v>6.3756988239682524E-2</v>
      </c>
      <c r="H45" s="339">
        <f>1/$A$1*'[1]48Exp'!G$113</f>
        <v>3.4910751206709952E-2</v>
      </c>
      <c r="I45" s="339">
        <f>1/$A$1*'[1]48Exp'!H$113</f>
        <v>2.892443232857143E-2</v>
      </c>
      <c r="J45" s="339">
        <f>1/$A$1*'[1]48Exp'!I$113</f>
        <v>2.2445553678431374E-2</v>
      </c>
      <c r="K45" s="339">
        <f>1/$A$1*'[1]48Exp'!J$113</f>
        <v>2.5110357678205117E-2</v>
      </c>
      <c r="L45" s="339">
        <f>1/$A$1*'[1]48Exp'!K$113</f>
        <v>1.7353117784848483E-2</v>
      </c>
      <c r="M45" s="339">
        <f>1/$A$1*'[1]48Exp'!L$113</f>
        <v>2.019714831666667E-2</v>
      </c>
      <c r="N45" s="339">
        <f>1/$A$1*'[1]48Exp'!M$113</f>
        <v>1.3829909676190475E-2</v>
      </c>
      <c r="O45" s="339">
        <f>1/$A$1*'[1]48Exp'!N$113</f>
        <v>1.471489453073593E-2</v>
      </c>
      <c r="P45" s="339">
        <f>1/$A$1*'[1]48Exp'!O$113</f>
        <v>1.3753142673562549E-2</v>
      </c>
      <c r="Q45" s="339">
        <f>1/$A$1*'[1]48Exp'!P$113</f>
        <v>1.1602336836291485E-2</v>
      </c>
      <c r="R45" s="339">
        <f>1/$A$1*'[1]48Exp'!Q$113</f>
        <v>8.1422376590909104E-3</v>
      </c>
      <c r="S45" s="339">
        <f>1/$A$1*'[1]48Exp'!R$113</f>
        <v>8.777490345045694E-3</v>
      </c>
      <c r="T45" s="339">
        <f>1/$A$1*'[1]48Exp'!S$113</f>
        <v>1.0555802246699136E-2</v>
      </c>
      <c r="U45" s="339">
        <f>1/$A$1*'[1]48Exp'!T$113</f>
        <v>1.0617272142063488E-2</v>
      </c>
      <c r="V45" s="339">
        <f>1/$A$1*'[1]48Exp'!U$113</f>
        <v>0</v>
      </c>
      <c r="W45" s="339">
        <f>1/$A$1*'[1]48Exp'!V$113</f>
        <v>0</v>
      </c>
      <c r="X45" s="339">
        <f>1/$A$1*'[1]48Exp'!W$113</f>
        <v>0</v>
      </c>
      <c r="Y45" s="339">
        <f>1/$A$1*'[1]48Exp'!X$113</f>
        <v>0</v>
      </c>
      <c r="Z45" s="339">
        <f>1/$A$1*'[1]48Exp'!Y$113</f>
        <v>0</v>
      </c>
      <c r="AA45" s="339">
        <f>1/$A$1*'[1]48Exp'!Z$113</f>
        <v>0</v>
      </c>
      <c r="AB45" s="339">
        <f>1/$A$1*'[1]48Exp'!AA$113</f>
        <v>0</v>
      </c>
      <c r="AC45" s="341"/>
      <c r="AD45" s="339">
        <f>1/1000*'[1]48Exp'!AB$113</f>
        <v>1.9346480947598999E-2</v>
      </c>
      <c r="AE45" s="339">
        <f>1/1000*'[1]48Exp'!AC$113</f>
        <v>1.7256130625599997E-2</v>
      </c>
      <c r="AF45" s="339">
        <f>1/1000*'[1]48Exp'!AD$113</f>
        <v>2.3168880331200001E-2</v>
      </c>
      <c r="AG45" s="339">
        <f>1/1000*'[1]48Exp'!AE$113</f>
        <v>2.3511126632000001E-2</v>
      </c>
      <c r="AH45" s="339">
        <f>1/1000*'[1]48Exp'!AF$113</f>
        <v>3.3119185792000003E-2</v>
      </c>
      <c r="AI45" s="339">
        <f>1/1000*'[1]48Exp'!AG$113</f>
        <v>1.9936138922699995E-2</v>
      </c>
      <c r="AJ45" s="339">
        <f>1/1000*'[1]48Exp'!AH$113</f>
        <v>1.84184114672E-2</v>
      </c>
      <c r="AK45" s="339">
        <f>1/1000*'[1]48Exp'!AI$113</f>
        <v>1.8029175560500002E-2</v>
      </c>
      <c r="AL45" s="339">
        <f>1/1000*'[1]48Exp'!AJ$113</f>
        <v>2.3256260184000004E-2</v>
      </c>
      <c r="AM45" s="339">
        <f>1/1000*'[1]48Exp'!AK$113</f>
        <v>1.7671934675999999E-2</v>
      </c>
      <c r="AN45" s="339">
        <f>1/1000*'[1]48Exp'!AL$113</f>
        <v>2.1538759258800003E-2</v>
      </c>
      <c r="AO45" s="339">
        <f>1/1000*'[1]48Exp'!AM$113</f>
        <v>1.6238633519999997E-2</v>
      </c>
      <c r="AP45" s="339">
        <f>1/1000*'[1]48Exp'!AN$113</f>
        <v>1.44674698432E-2</v>
      </c>
      <c r="AQ45" s="339">
        <f>1/1000*'[1]48Exp'!AO$113</f>
        <v>1.4095942081500001E-2</v>
      </c>
      <c r="AR45" s="339">
        <f>1/1000*'[1]48Exp'!AP$113</f>
        <v>1.2798803541000001E-2</v>
      </c>
      <c r="AS45" s="339">
        <f>1/1000*'[1]48Exp'!AQ$113</f>
        <v>8.488228640499999E-3</v>
      </c>
      <c r="AT45" s="339">
        <f>1/1000*'[1]48Exp'!AR$113</f>
        <v>9.3389097654999996E-3</v>
      </c>
      <c r="AU45" s="339">
        <f>1/1000*'[1]48Exp'!AS$113</f>
        <v>1.2526425397199998E-2</v>
      </c>
      <c r="AV45" s="339">
        <f>1/1000*'[1]48Exp'!AT$113</f>
        <v>1.4514484095E-2</v>
      </c>
      <c r="AW45" s="339">
        <f>1/1000*'[1]48Exp'!AU$113</f>
        <v>0</v>
      </c>
      <c r="AX45" s="339">
        <f>1/1000*'[1]48Exp'!AV$113</f>
        <v>0</v>
      </c>
      <c r="AY45" s="339">
        <f>1/1000*'[1]48Exp'!AW$113</f>
        <v>0</v>
      </c>
      <c r="AZ45" s="339">
        <f>1/1000*'[1]48Exp'!AX$113</f>
        <v>0</v>
      </c>
      <c r="BA45" s="339">
        <f>1/1000*'[1]48Exp'!AY$113</f>
        <v>0</v>
      </c>
      <c r="BB45" s="339">
        <f>1/1000*'[1]48Exp'!AZ$113</f>
        <v>0</v>
      </c>
      <c r="BC45" s="340">
        <f>1/1000*'[1]48Exp'!BA$113</f>
        <v>0</v>
      </c>
      <c r="BD45" s="553"/>
    </row>
    <row r="46" spans="2:57">
      <c r="B46" s="5" t="s">
        <v>131</v>
      </c>
      <c r="C46" s="338">
        <f>1/$A$1*'[1]48Exp'!B$117</f>
        <v>6.312413358333332E-3</v>
      </c>
      <c r="D46" s="339">
        <f>1/$A$1*'[1]48Exp'!C$117</f>
        <v>7.1977544916666664E-3</v>
      </c>
      <c r="E46" s="339">
        <f>1/$A$1*'[1]48Exp'!D$117</f>
        <v>6.3626092222222215E-3</v>
      </c>
      <c r="F46" s="339">
        <f>1/$A$1*'[1]48Exp'!E$117</f>
        <v>4.7240383555555545E-3</v>
      </c>
      <c r="G46" s="339">
        <f>1/$A$1*'[1]48Exp'!F$117</f>
        <v>3.2517510888888886E-3</v>
      </c>
      <c r="H46" s="339">
        <f>1/$A$1*'[1]48Exp'!G$117</f>
        <v>7.7769632162698367E-3</v>
      </c>
      <c r="I46" s="339">
        <f>1/$A$1*'[1]48Exp'!H$117</f>
        <v>2.784260704761904E-3</v>
      </c>
      <c r="J46" s="339">
        <f>1/$A$1*'[1]48Exp'!I$117</f>
        <v>5.3391760777777783E-3</v>
      </c>
      <c r="K46" s="339">
        <f>1/$A$1*'[1]48Exp'!J$117</f>
        <v>5.3061063001831497E-3</v>
      </c>
      <c r="L46" s="339">
        <f>1/$A$1*'[1]48Exp'!K$117</f>
        <v>5.9171134111111095E-3</v>
      </c>
      <c r="M46" s="339">
        <f>1/$A$1*'[1]48Exp'!L$117</f>
        <v>3.727914633333333E-3</v>
      </c>
      <c r="N46" s="339">
        <f>1/$A$1*'[1]48Exp'!M$117</f>
        <v>2.1678065071428568E-3</v>
      </c>
      <c r="O46" s="339">
        <f>1/$A$1*'[1]48Exp'!N$117</f>
        <v>7.0190152357142857E-3</v>
      </c>
      <c r="P46" s="339">
        <f>1/$A$1*'[1]48Exp'!O$117</f>
        <v>4.7297648636752121E-3</v>
      </c>
      <c r="Q46" s="339">
        <f>1/$A$1*'[1]48Exp'!P$117</f>
        <v>3.3487604984126975E-3</v>
      </c>
      <c r="R46" s="339">
        <f>1/$A$1*'[1]48Exp'!Q$117</f>
        <v>3.1323728439393932E-3</v>
      </c>
      <c r="S46" s="339">
        <f>1/$A$1*'[1]48Exp'!R$117</f>
        <v>4.2295698595719083E-3</v>
      </c>
      <c r="T46" s="339">
        <f>1/$A$1*'[1]48Exp'!S$117</f>
        <v>3.4524649811688295E-3</v>
      </c>
      <c r="U46" s="339">
        <f>1/$A$1*'[1]48Exp'!T$117</f>
        <v>1.8592511523809528E-3</v>
      </c>
      <c r="V46" s="339">
        <f>1/$A$1*'[1]48Exp'!U$117</f>
        <v>0</v>
      </c>
      <c r="W46" s="339">
        <f>1/$A$1*'[1]48Exp'!V$117</f>
        <v>0</v>
      </c>
      <c r="X46" s="339">
        <f>1/$A$1*'[1]48Exp'!W$117</f>
        <v>0</v>
      </c>
      <c r="Y46" s="339">
        <f>1/$A$1*'[1]48Exp'!X$117</f>
        <v>0</v>
      </c>
      <c r="Z46" s="339">
        <f>1/$A$1*'[1]48Exp'!Y$117</f>
        <v>0</v>
      </c>
      <c r="AA46" s="339">
        <f>1/$A$1*'[1]48Exp'!Z$117</f>
        <v>0</v>
      </c>
      <c r="AB46" s="339">
        <f>1/$A$1*'[1]48Exp'!AA$117</f>
        <v>0</v>
      </c>
      <c r="AC46" s="341"/>
      <c r="AD46" s="339">
        <f>1/1000*'[1]48Exp'!AB$117</f>
        <v>3.5033186021669999E-3</v>
      </c>
      <c r="AE46" s="339">
        <f>1/1000*'[1]48Exp'!AC$117</f>
        <v>4.0687699095999993E-3</v>
      </c>
      <c r="AF46" s="339">
        <f>1/1000*'[1]48Exp'!AD$117</f>
        <v>3.7050508655999998E-3</v>
      </c>
      <c r="AG46" s="339">
        <f>1/1000*'[1]48Exp'!AE$117</f>
        <v>2.8880361776000003E-3</v>
      </c>
      <c r="AH46" s="339">
        <f>1/1000*'[1]48Exp'!AF$117</f>
        <v>2.2203776707000003E-3</v>
      </c>
      <c r="AI46" s="339">
        <f>1/1000*'[1]48Exp'!AG$117</f>
        <v>4.9359518208000001E-3</v>
      </c>
      <c r="AJ46" s="339">
        <f>1/1000*'[1]48Exp'!AH$117</f>
        <v>2.2878965624E-3</v>
      </c>
      <c r="AK46" s="339">
        <f>1/1000*'[1]48Exp'!AI$117</f>
        <v>5.6887056625000007E-3</v>
      </c>
      <c r="AL46" s="339">
        <f>1/1000*'[1]48Exp'!AJ$117</f>
        <v>4.1884045140000003E-3</v>
      </c>
      <c r="AM46" s="339">
        <f>1/1000*'[1]48Exp'!AK$117</f>
        <v>4.4633293144000002E-3</v>
      </c>
      <c r="AN46" s="339">
        <f>1/1000*'[1]48Exp'!AL$117</f>
        <v>3.2238783567000002E-3</v>
      </c>
      <c r="AO46" s="339">
        <f>1/1000*'[1]48Exp'!AM$117</f>
        <v>2.3298627840000002E-3</v>
      </c>
      <c r="AP46" s="339">
        <f>1/1000*'[1]48Exp'!AN$117</f>
        <v>4.8968019232000001E-3</v>
      </c>
      <c r="AQ46" s="339">
        <f>1/1000*'[1]48Exp'!AO$117</f>
        <v>4.2436938671999999E-3</v>
      </c>
      <c r="AR46" s="339">
        <f>1/1000*'[1]48Exp'!AP$117</f>
        <v>3.0672102445E-3</v>
      </c>
      <c r="AS46" s="339">
        <f>1/1000*'[1]48Exp'!AQ$117</f>
        <v>2.9157471384999994E-3</v>
      </c>
      <c r="AT46" s="339">
        <f>1/1000*'[1]48Exp'!AR$117</f>
        <v>4.6012028752999996E-3</v>
      </c>
      <c r="AU46" s="339">
        <f>1/1000*'[1]48Exp'!AS$117</f>
        <v>3.4401206411E-3</v>
      </c>
      <c r="AV46" s="339">
        <f>1/1000*'[1]48Exp'!AT$117</f>
        <v>2.973650529E-3</v>
      </c>
      <c r="AW46" s="339">
        <f>1/1000*'[1]48Exp'!AU$117</f>
        <v>0</v>
      </c>
      <c r="AX46" s="339">
        <f>1/1000*'[1]48Exp'!AV$117</f>
        <v>0</v>
      </c>
      <c r="AY46" s="339">
        <f>1/1000*'[1]48Exp'!AW$117</f>
        <v>0</v>
      </c>
      <c r="AZ46" s="339">
        <f>1/1000*'[1]48Exp'!AX$117</f>
        <v>0</v>
      </c>
      <c r="BA46" s="339">
        <f>1/1000*'[1]48Exp'!AY$117</f>
        <v>0</v>
      </c>
      <c r="BB46" s="339">
        <f>1/1000*'[1]48Exp'!AZ$117</f>
        <v>0</v>
      </c>
      <c r="BC46" s="340">
        <f>1/1000*'[1]48Exp'!BA$117</f>
        <v>0</v>
      </c>
      <c r="BD46" s="553"/>
    </row>
    <row r="47" spans="2:57">
      <c r="B47" s="5" t="s">
        <v>109</v>
      </c>
      <c r="C47" s="338">
        <f>1/$A$1*'[1]48Exp'!B$200</f>
        <v>8.0417925583333334E-3</v>
      </c>
      <c r="D47" s="339">
        <f>1/$A$1*'[1]48Exp'!C$200</f>
        <v>4.5360876211688307E-2</v>
      </c>
      <c r="E47" s="339">
        <f>1/$A$1*'[1]48Exp'!D$200</f>
        <v>5.2579995638888898E-2</v>
      </c>
      <c r="F47" s="339">
        <f>1/$A$1*'[1]48Exp'!E$200</f>
        <v>7.6147217077777815E-2</v>
      </c>
      <c r="G47" s="339">
        <f>1/$A$1*'[1]48Exp'!F$200</f>
        <v>8.1586723955555565E-2</v>
      </c>
      <c r="H47" s="339">
        <f>1/$A$1*'[1]48Exp'!G$200</f>
        <v>7.5618135274242437E-2</v>
      </c>
      <c r="I47" s="339">
        <f>1/$A$1*'[1]48Exp'!H$200</f>
        <v>8.1835432730952354E-2</v>
      </c>
      <c r="J47" s="339">
        <f>1/$A$1*'[1]48Exp'!I$200</f>
        <v>0</v>
      </c>
      <c r="K47" s="339">
        <f>1/$A$1*'[1]48Exp'!J$200</f>
        <v>5.3770781765018281E-2</v>
      </c>
      <c r="L47" s="339">
        <f>1/$A$1*'[1]48Exp'!K$200</f>
        <v>3.6256235899494962E-2</v>
      </c>
      <c r="M47" s="339">
        <f>1/$A$1*'[1]48Exp'!L$200</f>
        <v>3.6296654466666654E-2</v>
      </c>
      <c r="N47" s="339">
        <f>1/$A$1*'[1]48Exp'!M$200</f>
        <v>2.5039354380952387E-2</v>
      </c>
      <c r="O47" s="339">
        <f>1/$A$1*'[1]48Exp'!N$200</f>
        <v>1.9366741981385282E-2</v>
      </c>
      <c r="P47" s="339">
        <f>1/$A$1*'[1]48Exp'!O$200</f>
        <v>2.1635792688383833E-2</v>
      </c>
      <c r="Q47" s="339">
        <f>1/$A$1*'[1]48Exp'!P$200</f>
        <v>1.578732922352093E-2</v>
      </c>
      <c r="R47" s="339">
        <f>1/$A$1*'[1]48Exp'!Q$200</f>
        <v>6.2438028757575773E-3</v>
      </c>
      <c r="S47" s="339">
        <f>1/$A$1*'[1]48Exp'!R$200</f>
        <v>4.4367448380952393E-3</v>
      </c>
      <c r="T47" s="339">
        <f>1/$A$1*'[1]48Exp'!S$200</f>
        <v>6.6312122516774888E-3</v>
      </c>
      <c r="U47" s="339">
        <f>1/$A$1*'[1]48Exp'!T$200</f>
        <v>4.5315342452380966E-3</v>
      </c>
      <c r="V47" s="339">
        <f>1/$A$1*'[1]48Exp'!U$200</f>
        <v>0</v>
      </c>
      <c r="W47" s="339">
        <f>1/$A$1*'[1]48Exp'!V$200</f>
        <v>0</v>
      </c>
      <c r="X47" s="339">
        <f>1/$A$1*'[1]48Exp'!W$200</f>
        <v>0</v>
      </c>
      <c r="Y47" s="339">
        <f>1/$A$1*'[1]48Exp'!X$200</f>
        <v>0</v>
      </c>
      <c r="Z47" s="339">
        <f>1/$A$1*'[1]48Exp'!Y$200</f>
        <v>0</v>
      </c>
      <c r="AA47" s="339">
        <f>1/$A$1*'[1]48Exp'!Z$200</f>
        <v>0</v>
      </c>
      <c r="AB47" s="339">
        <f>1/$A$1*'[1]48Exp'!AA$200</f>
        <v>0</v>
      </c>
      <c r="AC47" s="341"/>
      <c r="AD47" s="339">
        <f>1/1000*'[1]48Exp'!AB$200</f>
        <v>8.701438427331001E-3</v>
      </c>
      <c r="AE47" s="339">
        <f>1/1000*'[1]48Exp'!AC$200</f>
        <v>2.85508404604E-2</v>
      </c>
      <c r="AF47" s="339">
        <f>1/1000*'[1]48Exp'!AD$200</f>
        <v>3.4583205638400005E-2</v>
      </c>
      <c r="AG47" s="339">
        <f>1/1000*'[1]48Exp'!AE$200</f>
        <v>5.28717257936E-2</v>
      </c>
      <c r="AH47" s="339">
        <f>1/1000*'[1]48Exp'!AF$200</f>
        <v>6.4205504374899997E-2</v>
      </c>
      <c r="AI47" s="339">
        <f>1/1000*'[1]48Exp'!AG$200</f>
        <v>6.1398601750199996E-2</v>
      </c>
      <c r="AJ47" s="339">
        <f>1/1000*'[1]48Exp'!AH$200</f>
        <v>6.9522760339999989E-2</v>
      </c>
      <c r="AK47" s="339">
        <f>1/1000*'[1]48Exp'!AI$200</f>
        <v>7.0958377569999995E-2</v>
      </c>
      <c r="AL47" s="339">
        <f>1/1000*'[1]48Exp'!AJ$200</f>
        <v>4.7469597873200001E-2</v>
      </c>
      <c r="AM47" s="339">
        <f>1/1000*'[1]48Exp'!AK$200</f>
        <v>3.4356565751200004E-2</v>
      </c>
      <c r="AN47" s="339">
        <f>1/1000*'[1]48Exp'!AL$200</f>
        <v>3.2113516848300001E-2</v>
      </c>
      <c r="AO47" s="339">
        <f>1/1000*'[1]48Exp'!AM$200</f>
        <v>2.7330985967999995E-2</v>
      </c>
      <c r="AP47" s="339">
        <f>1/1000*'[1]48Exp'!AN$200</f>
        <v>1.9724121119999997E-2</v>
      </c>
      <c r="AQ47" s="339">
        <f>1/1000*'[1]48Exp'!AO$200</f>
        <v>2.1695154972299999E-2</v>
      </c>
      <c r="AR47" s="339">
        <f>1/1000*'[1]48Exp'!AP$200</f>
        <v>1.5763080276999998E-2</v>
      </c>
      <c r="AS47" s="339">
        <f>1/1000*'[1]48Exp'!AQ$200</f>
        <v>5.6354545029999991E-3</v>
      </c>
      <c r="AT47" s="339">
        <f>1/1000*'[1]48Exp'!AR$200</f>
        <v>5.3905310515000001E-3</v>
      </c>
      <c r="AU47" s="339">
        <f>1/1000*'[1]48Exp'!AS$200</f>
        <v>6.8589204540999999E-3</v>
      </c>
      <c r="AV47" s="339">
        <f>1/1000*'[1]48Exp'!AT$200</f>
        <v>5.7728602720000001E-3</v>
      </c>
      <c r="AW47" s="339">
        <f>1/1000*'[1]48Exp'!AU$200</f>
        <v>0</v>
      </c>
      <c r="AX47" s="339">
        <f>1/1000*'[1]48Exp'!AV$200</f>
        <v>0</v>
      </c>
      <c r="AY47" s="339">
        <f>1/1000*'[1]48Exp'!AW$200</f>
        <v>0</v>
      </c>
      <c r="AZ47" s="339">
        <f>1/1000*'[1]48Exp'!AX$200</f>
        <v>0</v>
      </c>
      <c r="BA47" s="339">
        <f>1/1000*'[1]48Exp'!AY$200</f>
        <v>0</v>
      </c>
      <c r="BB47" s="339">
        <f>1/1000*'[1]48Exp'!AZ$200</f>
        <v>0</v>
      </c>
      <c r="BC47" s="340">
        <f>1/1000*'[1]48Exp'!BA$200</f>
        <v>0</v>
      </c>
      <c r="BD47" s="553"/>
    </row>
    <row r="48" spans="2:57">
      <c r="B48" s="5" t="s">
        <v>107</v>
      </c>
      <c r="C48" s="338">
        <f>1/$A$1*'[1]48Exp'!B$245</f>
        <v>1.2123908991666663E-2</v>
      </c>
      <c r="D48" s="339">
        <f>1/$A$1*'[1]48Exp'!C$245</f>
        <v>1.7957830635606055E-2</v>
      </c>
      <c r="E48" s="339">
        <f>1/$A$1*'[1]48Exp'!D$245</f>
        <v>1.6855935891269842E-2</v>
      </c>
      <c r="F48" s="339">
        <f>1/$A$1*'[1]48Exp'!E$245</f>
        <v>2.0150690976984131E-2</v>
      </c>
      <c r="G48" s="339">
        <f>1/$A$1*'[1]48Exp'!F$245</f>
        <v>3.8964306498340553E-2</v>
      </c>
      <c r="H48" s="339">
        <f>1/$A$1*'[1]48Exp'!G$245</f>
        <v>4.0725278231421358E-2</v>
      </c>
      <c r="I48" s="339">
        <f>1/$A$1*'[1]48Exp'!H$245</f>
        <v>5.2196166574603173E-2</v>
      </c>
      <c r="J48" s="339">
        <f>1/$A$1*'[1]48Exp'!I$245</f>
        <v>5.2803114341176495E-2</v>
      </c>
      <c r="K48" s="339">
        <f>1/$A$1*'[1]48Exp'!J$245</f>
        <v>5.5824601851129418E-2</v>
      </c>
      <c r="L48" s="339">
        <f>1/$A$1*'[1]48Exp'!K$245</f>
        <v>2.6807621423737375E-2</v>
      </c>
      <c r="M48" s="339">
        <f>1/$A$1*'[1]48Exp'!L$245</f>
        <v>3.3100751499999997E-2</v>
      </c>
      <c r="N48" s="339">
        <f>1/$A$1*'[1]48Exp'!M$245</f>
        <v>2.5297913155311363E-2</v>
      </c>
      <c r="O48" s="339">
        <f>1/$A$1*'[1]48Exp'!N$245</f>
        <v>2.9673671622294368E-2</v>
      </c>
      <c r="P48" s="339">
        <f>1/$A$1*'[1]48Exp'!O$245</f>
        <v>3.3376034368617483E-2</v>
      </c>
      <c r="Q48" s="339">
        <f>1/$A$1*'[1]48Exp'!P$245</f>
        <v>3.1607035081295101E-2</v>
      </c>
      <c r="R48" s="339">
        <f>1/$A$1*'[1]48Exp'!Q$245</f>
        <v>2.7759455425296436E-2</v>
      </c>
      <c r="S48" s="339">
        <f>1/$A$1*'[1]48Exp'!R$245</f>
        <v>1.4020200942760937E-2</v>
      </c>
      <c r="T48" s="339">
        <f>1/$A$1*'[1]48Exp'!S$245</f>
        <v>1.3435267094642853E-2</v>
      </c>
      <c r="U48" s="339">
        <f>1/$A$1*'[1]48Exp'!T$245</f>
        <v>1.2777535845238089E-2</v>
      </c>
      <c r="V48" s="339">
        <f>1/$A$1*'[1]48Exp'!U$245</f>
        <v>0</v>
      </c>
      <c r="W48" s="339">
        <f>1/$A$1*'[1]48Exp'!V$245</f>
        <v>0</v>
      </c>
      <c r="X48" s="339">
        <f>1/$A$1*'[1]48Exp'!W$245</f>
        <v>0</v>
      </c>
      <c r="Y48" s="339">
        <f>1/$A$1*'[1]48Exp'!X$245</f>
        <v>0</v>
      </c>
      <c r="Z48" s="339">
        <f>1/$A$1*'[1]48Exp'!Y$245</f>
        <v>0</v>
      </c>
      <c r="AA48" s="339">
        <f>1/$A$1*'[1]48Exp'!Z$245</f>
        <v>0</v>
      </c>
      <c r="AB48" s="339">
        <f>1/$A$1*'[1]48Exp'!AA$245</f>
        <v>0</v>
      </c>
      <c r="AC48" s="341"/>
      <c r="AD48" s="339">
        <f>1/1000*'[1]48Exp'!AB$245</f>
        <v>6.8446909009140001E-3</v>
      </c>
      <c r="AE48" s="339">
        <f>1/1000*'[1]48Exp'!AC$245</f>
        <v>7.6839282707999983E-3</v>
      </c>
      <c r="AF48" s="339">
        <f>1/1000*'[1]48Exp'!AD$245</f>
        <v>8.8011653807999989E-3</v>
      </c>
      <c r="AG48" s="339">
        <f>1/1000*'[1]48Exp'!AE$245</f>
        <v>1.3575983680000001E-2</v>
      </c>
      <c r="AH48" s="339">
        <f>1/1000*'[1]48Exp'!AF$245</f>
        <v>2.3509091781700003E-2</v>
      </c>
      <c r="AI48" s="339">
        <f>1/1000*'[1]48Exp'!AG$245</f>
        <v>2.9803323693000001E-2</v>
      </c>
      <c r="AJ48" s="339">
        <f>1/1000*'[1]48Exp'!AH$245</f>
        <v>4.2236165354800001E-2</v>
      </c>
      <c r="AK48" s="339">
        <f>1/1000*'[1]48Exp'!AI$245</f>
        <v>4.4067425664500004E-2</v>
      </c>
      <c r="AL48" s="339">
        <f>1/1000*'[1]48Exp'!AJ$245</f>
        <v>4.6590578665599999E-2</v>
      </c>
      <c r="AM48" s="339">
        <f>1/1000*'[1]48Exp'!AK$245</f>
        <v>2.3980803374E-2</v>
      </c>
      <c r="AN48" s="339">
        <f>1/1000*'[1]48Exp'!AL$245</f>
        <v>3.1187860080300004E-2</v>
      </c>
      <c r="AO48" s="339">
        <f>1/1000*'[1]48Exp'!AM$245</f>
        <v>2.3373120720000001E-2</v>
      </c>
      <c r="AP48" s="339">
        <f>1/1000*'[1]48Exp'!AN$245</f>
        <v>2.2495098102399996E-2</v>
      </c>
      <c r="AQ48" s="339">
        <f>1/1000*'[1]48Exp'!AO$245</f>
        <v>2.57623921611E-2</v>
      </c>
      <c r="AR48" s="339">
        <f>1/1000*'[1]48Exp'!AP$245</f>
        <v>2.4743534359499997E-2</v>
      </c>
      <c r="AS48" s="339">
        <f>1/1000*'[1]48Exp'!AQ$245</f>
        <v>2.0028128154999998E-2</v>
      </c>
      <c r="AT48" s="339">
        <f>1/1000*'[1]48Exp'!AR$245</f>
        <v>1.3998789409799999E-2</v>
      </c>
      <c r="AU48" s="339">
        <f>1/1000*'[1]48Exp'!AS$245</f>
        <v>1.7024916780299996E-2</v>
      </c>
      <c r="AV48" s="339">
        <f>1/1000*'[1]48Exp'!AT$245</f>
        <v>1.5911864552999998E-2</v>
      </c>
      <c r="AW48" s="339">
        <f>1/1000*'[1]48Exp'!AU$245</f>
        <v>0</v>
      </c>
      <c r="AX48" s="339">
        <f>1/1000*'[1]48Exp'!AV$245</f>
        <v>0</v>
      </c>
      <c r="AY48" s="339">
        <f>1/1000*'[1]48Exp'!AW$245</f>
        <v>0</v>
      </c>
      <c r="AZ48" s="339">
        <f>1/1000*'[1]48Exp'!AX$245</f>
        <v>0</v>
      </c>
      <c r="BA48" s="339">
        <f>1/1000*'[1]48Exp'!AY$245</f>
        <v>0</v>
      </c>
      <c r="BB48" s="339">
        <f>1/1000*'[1]48Exp'!AZ$245</f>
        <v>0</v>
      </c>
      <c r="BC48" s="340">
        <f>1/1000*'[1]48Exp'!BA$245</f>
        <v>0</v>
      </c>
      <c r="BD48" s="553"/>
    </row>
    <row r="49" spans="1:56">
      <c r="B49" s="8" t="s">
        <v>19</v>
      </c>
      <c r="C49" s="365">
        <f t="shared" ref="C49:N49" si="15">SUM(C43:C43)-SUM(C44:C48)</f>
        <v>1.3053306083333334E-2</v>
      </c>
      <c r="D49" s="345">
        <f t="shared" si="15"/>
        <v>1.6571970070129879E-2</v>
      </c>
      <c r="E49" s="345">
        <f t="shared" si="15"/>
        <v>1.801266210079365E-2</v>
      </c>
      <c r="F49" s="345">
        <f t="shared" si="15"/>
        <v>1.9625819412698364E-2</v>
      </c>
      <c r="G49" s="345">
        <f t="shared" si="15"/>
        <v>3.242543098578643E-2</v>
      </c>
      <c r="H49" s="345">
        <f t="shared" si="15"/>
        <v>4.3061316282142853E-2</v>
      </c>
      <c r="I49" s="345">
        <f t="shared" si="15"/>
        <v>5.1280160593650842E-2</v>
      </c>
      <c r="J49" s="345">
        <f t="shared" si="15"/>
        <v>4.8280789453781545E-2</v>
      </c>
      <c r="K49" s="345">
        <f t="shared" si="15"/>
        <v>2.7948392101404151E-2</v>
      </c>
      <c r="L49" s="345">
        <f t="shared" si="15"/>
        <v>1.7324763759595962E-2</v>
      </c>
      <c r="M49" s="345">
        <f t="shared" si="15"/>
        <v>1.7664997278571418E-2</v>
      </c>
      <c r="N49" s="345">
        <f t="shared" si="15"/>
        <v>1.8172146857142871E-2</v>
      </c>
      <c r="O49" s="345">
        <f t="shared" ref="O49:AB49" si="16">SUM(O43:O43)-SUM(O44:O48)</f>
        <v>1.7216072725974002E-2</v>
      </c>
      <c r="P49" s="345">
        <f t="shared" si="16"/>
        <v>1.37159494953491E-2</v>
      </c>
      <c r="Q49" s="345">
        <f t="shared" si="16"/>
        <v>1.3948541823845584E-2</v>
      </c>
      <c r="R49" s="345">
        <f t="shared" si="16"/>
        <v>1.1135403664207288E-2</v>
      </c>
      <c r="S49" s="345">
        <f t="shared" si="16"/>
        <v>6.9181097027176466E-3</v>
      </c>
      <c r="T49" s="345">
        <f t="shared" si="16"/>
        <v>7.033050196320341E-3</v>
      </c>
      <c r="U49" s="345">
        <f t="shared" si="16"/>
        <v>6.4437434547619035E-3</v>
      </c>
      <c r="V49" s="345">
        <f t="shared" si="16"/>
        <v>0</v>
      </c>
      <c r="W49" s="345">
        <f t="shared" si="16"/>
        <v>0</v>
      </c>
      <c r="X49" s="345">
        <f t="shared" si="16"/>
        <v>0</v>
      </c>
      <c r="Y49" s="345">
        <f t="shared" si="16"/>
        <v>0</v>
      </c>
      <c r="Z49" s="345">
        <f t="shared" si="16"/>
        <v>0</v>
      </c>
      <c r="AA49" s="345">
        <f t="shared" si="16"/>
        <v>0</v>
      </c>
      <c r="AB49" s="345">
        <f t="shared" si="16"/>
        <v>0</v>
      </c>
      <c r="AC49" s="341"/>
      <c r="AD49" s="345">
        <f t="shared" ref="AD49:BC49" si="17">SUM(AD43:AD43)-SUM(AD44:AD48)</f>
        <v>9.7564141334819943E-3</v>
      </c>
      <c r="AE49" s="345">
        <f t="shared" si="17"/>
        <v>9.4353412408000048E-3</v>
      </c>
      <c r="AF49" s="345">
        <f t="shared" si="17"/>
        <v>9.9816703871999923E-3</v>
      </c>
      <c r="AG49" s="345">
        <f t="shared" si="17"/>
        <v>1.3106457627200002E-2</v>
      </c>
      <c r="AH49" s="345">
        <f t="shared" si="17"/>
        <v>2.0800442312299994E-2</v>
      </c>
      <c r="AI49" s="345">
        <f t="shared" si="17"/>
        <v>2.4769615470599998E-2</v>
      </c>
      <c r="AJ49" s="345">
        <f t="shared" si="17"/>
        <v>3.2035762613599972E-2</v>
      </c>
      <c r="AK49" s="345">
        <f t="shared" si="17"/>
        <v>2.2334815108499995E-2</v>
      </c>
      <c r="AL49" s="345">
        <f t="shared" si="17"/>
        <v>2.1569646758400035E-2</v>
      </c>
      <c r="AM49" s="345">
        <f t="shared" si="17"/>
        <v>1.4816129099200007E-2</v>
      </c>
      <c r="AN49" s="345">
        <f t="shared" si="17"/>
        <v>1.5071205867300014E-2</v>
      </c>
      <c r="AO49" s="345">
        <f t="shared" si="17"/>
        <v>1.5473285471999998E-2</v>
      </c>
      <c r="AP49" s="345">
        <f t="shared" si="17"/>
        <v>1.2763832752000007E-2</v>
      </c>
      <c r="AQ49" s="345">
        <f t="shared" si="17"/>
        <v>1.1441560250399996E-2</v>
      </c>
      <c r="AR49" s="345">
        <f t="shared" si="17"/>
        <v>1.1945701951999996E-2</v>
      </c>
      <c r="AS49" s="345">
        <f t="shared" si="17"/>
        <v>1.1955963123999991E-2</v>
      </c>
      <c r="AT49" s="345">
        <f t="shared" si="17"/>
        <v>6.8725959891999949E-3</v>
      </c>
      <c r="AU49" s="345">
        <f t="shared" si="17"/>
        <v>8.4216627066000041E-3</v>
      </c>
      <c r="AV49" s="345">
        <f t="shared" si="17"/>
        <v>7.3432737639999926E-3</v>
      </c>
      <c r="AW49" s="345">
        <f t="shared" si="17"/>
        <v>0</v>
      </c>
      <c r="AX49" s="345">
        <f t="shared" si="17"/>
        <v>0</v>
      </c>
      <c r="AY49" s="345">
        <f t="shared" si="17"/>
        <v>0</v>
      </c>
      <c r="AZ49" s="345">
        <f t="shared" si="17"/>
        <v>0</v>
      </c>
      <c r="BA49" s="345">
        <f t="shared" si="17"/>
        <v>0</v>
      </c>
      <c r="BB49" s="345">
        <f t="shared" si="17"/>
        <v>0</v>
      </c>
      <c r="BC49" s="346">
        <f t="shared" si="17"/>
        <v>0</v>
      </c>
      <c r="BD49" s="553"/>
    </row>
    <row r="50" spans="1:56" ht="17.149999999999999" customHeight="1">
      <c r="B50" s="9" t="s">
        <v>137</v>
      </c>
      <c r="C50" s="349">
        <f>1/$A$1*'[1]48Exp'!B$273</f>
        <v>5.8167719916666655E-3</v>
      </c>
      <c r="D50" s="350">
        <f>1/$A$1*'[1]48Exp'!C$273</f>
        <v>5.761470162554112E-3</v>
      </c>
      <c r="E50" s="350">
        <f>1/$A$1*'[1]48Exp'!D$273</f>
        <v>7.4614263531746017E-3</v>
      </c>
      <c r="F50" s="350">
        <f>1/$A$1*'[1]48Exp'!E$273</f>
        <v>6.1727811888888876E-3</v>
      </c>
      <c r="G50" s="350">
        <f>1/$A$1*'[1]48Exp'!F$273</f>
        <v>1.8734785482539679E-2</v>
      </c>
      <c r="H50" s="350">
        <f>1/$A$1*'[1]48Exp'!G$273</f>
        <v>1.0730434854076477E-2</v>
      </c>
      <c r="I50" s="350">
        <f>1/$A$1*'[1]48Exp'!H$273</f>
        <v>1.3043810633333328E-2</v>
      </c>
      <c r="J50" s="350">
        <f>1/$A$1*'[1]48Exp'!I$273</f>
        <v>3.4679924307189549E-3</v>
      </c>
      <c r="K50" s="350">
        <f>1/$A$1*'[1]48Exp'!J$273</f>
        <v>1.4659031644780218E-2</v>
      </c>
      <c r="L50" s="350">
        <f>1/$A$1*'[1]48Exp'!K$273</f>
        <v>1.3070474381313129E-2</v>
      </c>
      <c r="M50" s="350">
        <f>1/$A$1*'[1]48Exp'!L$273</f>
        <v>1.7912082379545453E-2</v>
      </c>
      <c r="N50" s="350">
        <f>1/$A$1*'[1]48Exp'!M$273</f>
        <v>1.8416497216666668E-2</v>
      </c>
      <c r="O50" s="350">
        <f>1/$A$1*'[1]48Exp'!N$273</f>
        <v>1.6549307823593068E-2</v>
      </c>
      <c r="P50" s="350">
        <f>1/$A$1*'[1]48Exp'!O$273</f>
        <v>2.2239530421284268E-2</v>
      </c>
      <c r="Q50" s="350">
        <f>1/$A$1*'[1]48Exp'!P$273</f>
        <v>2.076097486666666E-2</v>
      </c>
      <c r="R50" s="350">
        <f>1/$A$1*'[1]48Exp'!Q$273</f>
        <v>2.1077919470531399E-2</v>
      </c>
      <c r="S50" s="350">
        <f>1/$A$1*'[1]48Exp'!R$273</f>
        <v>2.0759774995526697E-2</v>
      </c>
      <c r="T50" s="350">
        <f>1/$A$1*'[1]48Exp'!S$273</f>
        <v>2.1175017903841988E-2</v>
      </c>
      <c r="U50" s="350">
        <f>1/$A$1*'[1]48Exp'!T$273</f>
        <v>2.3402881005555553E-2</v>
      </c>
      <c r="V50" s="350">
        <f>1/$A$1*'[1]48Exp'!U$273</f>
        <v>0</v>
      </c>
      <c r="W50" s="350">
        <f>1/$A$1*'[1]48Exp'!V$273</f>
        <v>0</v>
      </c>
      <c r="X50" s="350">
        <f>1/$A$1*'[1]48Exp'!W$273</f>
        <v>0</v>
      </c>
      <c r="Y50" s="350">
        <f>1/$A$1*'[1]48Exp'!X$273</f>
        <v>0</v>
      </c>
      <c r="Z50" s="350">
        <f>1/$A$1*'[1]48Exp'!Y$273</f>
        <v>0</v>
      </c>
      <c r="AA50" s="350">
        <f>1/$A$1*'[1]48Exp'!Z$273</f>
        <v>0</v>
      </c>
      <c r="AB50" s="350">
        <f>1/$A$1*'[1]48Exp'!AA$273</f>
        <v>0</v>
      </c>
      <c r="AC50" s="341"/>
      <c r="AD50" s="350">
        <f>1/1000*'[1]48Exp'!AB$273</f>
        <v>5.8276535223509996E-3</v>
      </c>
      <c r="AE50" s="350">
        <f>1/1000*'[1]48Exp'!AC$273</f>
        <v>4.8219739876000003E-3</v>
      </c>
      <c r="AF50" s="350">
        <f>1/1000*'[1]48Exp'!AD$273</f>
        <v>6.7406424623999983E-3</v>
      </c>
      <c r="AG50" s="350">
        <f>1/1000*'[1]48Exp'!AE$273</f>
        <v>7.4437722351999996E-3</v>
      </c>
      <c r="AH50" s="350">
        <f>1/1000*'[1]48Exp'!AF$273</f>
        <v>2.1575508938899996E-2</v>
      </c>
      <c r="AI50" s="350">
        <f>1/1000*'[1]48Exp'!AG$273</f>
        <v>1.5295387149900001E-2</v>
      </c>
      <c r="AJ50" s="350">
        <f>1/1000*'[1]48Exp'!AH$273</f>
        <v>2.1596400358400002E-2</v>
      </c>
      <c r="AK50" s="350">
        <f>1/1000*'[1]48Exp'!AI$273</f>
        <v>4.3145937097499996E-2</v>
      </c>
      <c r="AL50" s="350">
        <f>1/1000*'[1]48Exp'!AJ$273</f>
        <v>3.1518742457200009E-2</v>
      </c>
      <c r="AM50" s="350">
        <f>1/1000*'[1]48Exp'!AK$273</f>
        <v>2.8905472551999999E-2</v>
      </c>
      <c r="AN50" s="350">
        <f>1/1000*'[1]48Exp'!AL$273</f>
        <v>4.1078471625000008E-2</v>
      </c>
      <c r="AO50" s="350">
        <f>1/1000*'[1]48Exp'!AM$273</f>
        <v>3.9055096223999997E-2</v>
      </c>
      <c r="AP50" s="350">
        <f>1/1000*'[1]48Exp'!AN$273</f>
        <v>3.78814183616E-2</v>
      </c>
      <c r="AQ50" s="350">
        <f>1/1000*'[1]48Exp'!AO$273</f>
        <v>4.4663502306300007E-2</v>
      </c>
      <c r="AR50" s="350">
        <f>1/1000*'[1]48Exp'!AP$273</f>
        <v>4.1477279176000005E-2</v>
      </c>
      <c r="AS50" s="350">
        <f>1/1000*'[1]48Exp'!AQ$273</f>
        <v>2.8296048927999997E-2</v>
      </c>
      <c r="AT50" s="350">
        <f>1/1000*'[1]48Exp'!AR$273</f>
        <v>2.7016470256299999E-2</v>
      </c>
      <c r="AU50" s="350">
        <f>1/1000*'[1]48Exp'!AS$273</f>
        <v>2.8370937852399993E-2</v>
      </c>
      <c r="AV50" s="350">
        <f>1/1000*'[1]48Exp'!AT$273</f>
        <v>3.3019426650999995E-2</v>
      </c>
      <c r="AW50" s="350">
        <f>1/1000*'[1]48Exp'!AU$273</f>
        <v>0</v>
      </c>
      <c r="AX50" s="350">
        <f>1/1000*'[1]48Exp'!AV$273</f>
        <v>0</v>
      </c>
      <c r="AY50" s="350">
        <f>1/1000*'[1]48Exp'!AW$273</f>
        <v>0</v>
      </c>
      <c r="AZ50" s="350">
        <f>1/1000*'[1]48Exp'!AX$273</f>
        <v>0</v>
      </c>
      <c r="BA50" s="350">
        <f>1/1000*'[1]48Exp'!AY$273</f>
        <v>0</v>
      </c>
      <c r="BB50" s="350">
        <f>1/1000*'[1]48Exp'!AZ$273</f>
        <v>0</v>
      </c>
      <c r="BC50" s="351">
        <f>1/1000*'[1]48Exp'!BA$273</f>
        <v>0</v>
      </c>
      <c r="BD50" s="553"/>
    </row>
    <row r="51" spans="1:56">
      <c r="B51" s="5" t="s">
        <v>92</v>
      </c>
      <c r="C51" s="338">
        <f>1/$A$1*'[1]48Exp'!B$244</f>
        <v>3.1335966833333333E-3</v>
      </c>
      <c r="D51" s="339">
        <f>1/$A$1*'[1]48Exp'!C$244</f>
        <v>3.1126110928571425E-3</v>
      </c>
      <c r="E51" s="339">
        <f>1/$A$1*'[1]48Exp'!D$244</f>
        <v>4.7456112777777759E-3</v>
      </c>
      <c r="F51" s="339">
        <f>1/$A$1*'[1]48Exp'!E$244</f>
        <v>3.1036028166666662E-3</v>
      </c>
      <c r="G51" s="339">
        <f>1/$A$1*'[1]48Exp'!F$244</f>
        <v>4.5455082975468962E-3</v>
      </c>
      <c r="H51" s="339">
        <f>1/$A$1*'[1]48Exp'!G$244</f>
        <v>7.355655554653678E-3</v>
      </c>
      <c r="I51" s="339">
        <f>1/$A$1*'[1]48Exp'!H$244</f>
        <v>8.581235899999996E-3</v>
      </c>
      <c r="J51" s="339">
        <f>1/$A$1*'[1]48Exp'!I$244</f>
        <v>5.5014843137254887E-6</v>
      </c>
      <c r="K51" s="339">
        <f>1/$A$1*'[1]48Exp'!J$244</f>
        <v>8.5899458628205111E-3</v>
      </c>
      <c r="L51" s="339">
        <f>1/$A$1*'[1]48Exp'!K$244</f>
        <v>7.8272768565656545E-3</v>
      </c>
      <c r="M51" s="339">
        <f>1/$A$1*'[1]48Exp'!L$244</f>
        <v>9.4847084166666679E-3</v>
      </c>
      <c r="N51" s="339">
        <f>1/$A$1*'[1]48Exp'!M$244</f>
        <v>7.9142395499999987E-3</v>
      </c>
      <c r="O51" s="339">
        <f>1/$A$1*'[1]48Exp'!N$244</f>
        <v>7.7392206833333298E-3</v>
      </c>
      <c r="P51" s="339">
        <f>1/$A$1*'[1]48Exp'!O$244</f>
        <v>1.0187170053860028E-2</v>
      </c>
      <c r="Q51" s="339">
        <f>1/$A$1*'[1]48Exp'!P$244</f>
        <v>9.1709960158730102E-3</v>
      </c>
      <c r="R51" s="339">
        <f>1/$A$1*'[1]48Exp'!Q$244</f>
        <v>7.8287761545454537E-3</v>
      </c>
      <c r="S51" s="339">
        <f>1/$A$1*'[1]48Exp'!R$244</f>
        <v>7.8646730540404015E-3</v>
      </c>
      <c r="T51" s="339">
        <f>1/$A$1*'[1]48Exp'!S$244</f>
        <v>9.2337094389610356E-3</v>
      </c>
      <c r="U51" s="339">
        <f>1/$A$1*'[1]48Exp'!T$244</f>
        <v>9.1641963214285707E-3</v>
      </c>
      <c r="V51" s="339">
        <f>1/$A$1*'[1]48Exp'!U$244</f>
        <v>0</v>
      </c>
      <c r="W51" s="339">
        <f>1/$A$1*'[1]48Exp'!V$244</f>
        <v>0</v>
      </c>
      <c r="X51" s="339">
        <f>1/$A$1*'[1]48Exp'!W$244</f>
        <v>0</v>
      </c>
      <c r="Y51" s="339">
        <f>1/$A$1*'[1]48Exp'!X$244</f>
        <v>0</v>
      </c>
      <c r="Z51" s="339">
        <f>1/$A$1*'[1]48Exp'!Y$244</f>
        <v>0</v>
      </c>
      <c r="AA51" s="339">
        <f>1/$A$1*'[1]48Exp'!Z$244</f>
        <v>0</v>
      </c>
      <c r="AB51" s="339">
        <f>1/$A$1*'[1]48Exp'!AA$244</f>
        <v>0</v>
      </c>
      <c r="AC51" s="341"/>
      <c r="AD51" s="339">
        <f>1/1000*'[1]48Exp'!AB$244</f>
        <v>2.8604276137739995E-3</v>
      </c>
      <c r="AE51" s="339">
        <f>1/1000*'[1]48Exp'!AC$244</f>
        <v>2.8314438779999999E-3</v>
      </c>
      <c r="AF51" s="339">
        <f>1/1000*'[1]48Exp'!AD$244</f>
        <v>4.9817971487999997E-3</v>
      </c>
      <c r="AG51" s="339">
        <f>1/1000*'[1]48Exp'!AE$244</f>
        <v>4.9723513615999998E-3</v>
      </c>
      <c r="AH51" s="339">
        <f>1/1000*'[1]48Exp'!AF$244</f>
        <v>5.0143425093999994E-3</v>
      </c>
      <c r="AI51" s="339">
        <f>1/1000*'[1]48Exp'!AG$244</f>
        <v>8.7781531265999999E-3</v>
      </c>
      <c r="AJ51" s="339">
        <f>1/1000*'[1]48Exp'!AH$244</f>
        <v>1.52836076824E-2</v>
      </c>
      <c r="AK51" s="339">
        <f>1/1000*'[1]48Exp'!AI$244</f>
        <v>3.4837375412E-2</v>
      </c>
      <c r="AL51" s="339">
        <f>1/1000*'[1]48Exp'!AJ$244</f>
        <v>2.2030694022000002E-2</v>
      </c>
      <c r="AM51" s="339">
        <f>1/1000*'[1]48Exp'!AK$244</f>
        <v>1.8427727978000002E-2</v>
      </c>
      <c r="AN51" s="339">
        <f>1/1000*'[1]48Exp'!AL$244</f>
        <v>2.2835747248200002E-2</v>
      </c>
      <c r="AO51" s="339">
        <f>1/1000*'[1]48Exp'!AM$244</f>
        <v>2.3536863072000001E-2</v>
      </c>
      <c r="AP51" s="339">
        <f>1/1000*'[1]48Exp'!AN$244</f>
        <v>1.9977811303999997E-2</v>
      </c>
      <c r="AQ51" s="339">
        <f>1/1000*'[1]48Exp'!AO$244</f>
        <v>2.55676581705E-2</v>
      </c>
      <c r="AR51" s="339">
        <f>1/1000*'[1]48Exp'!AP$244</f>
        <v>2.6026165240000003E-2</v>
      </c>
      <c r="AS51" s="339">
        <f>1/1000*'[1]48Exp'!AQ$244</f>
        <v>1.5858739214499998E-2</v>
      </c>
      <c r="AT51" s="339">
        <f>1/1000*'[1]48Exp'!AR$244</f>
        <v>1.44142676455E-2</v>
      </c>
      <c r="AU51" s="339">
        <f>1/1000*'[1]48Exp'!AS$244</f>
        <v>1.4444811895799999E-2</v>
      </c>
      <c r="AV51" s="339">
        <f>1/1000*'[1]48Exp'!AT$244</f>
        <v>1.4301641912999999E-2</v>
      </c>
      <c r="AW51" s="339">
        <f>1/1000*'[1]48Exp'!AU$244</f>
        <v>0</v>
      </c>
      <c r="AX51" s="339">
        <f>1/1000*'[1]48Exp'!AV$244</f>
        <v>0</v>
      </c>
      <c r="AY51" s="339">
        <f>1/1000*'[1]48Exp'!AW$244</f>
        <v>0</v>
      </c>
      <c r="AZ51" s="339">
        <f>1/1000*'[1]48Exp'!AX$244</f>
        <v>0</v>
      </c>
      <c r="BA51" s="339">
        <f>1/1000*'[1]48Exp'!AY$244</f>
        <v>0</v>
      </c>
      <c r="BB51" s="339">
        <f>1/1000*'[1]48Exp'!AZ$244</f>
        <v>0</v>
      </c>
      <c r="BC51" s="340">
        <f>1/1000*'[1]48Exp'!BA$244</f>
        <v>0</v>
      </c>
      <c r="BD51" s="553"/>
    </row>
    <row r="52" spans="1:56">
      <c r="B52" s="8" t="s">
        <v>19</v>
      </c>
      <c r="C52" s="342">
        <f t="shared" ref="C52:AB52" si="18">SUM(C50:C50)-SUM(C51:C51)</f>
        <v>2.6831753083333323E-3</v>
      </c>
      <c r="D52" s="343">
        <f t="shared" si="18"/>
        <v>2.6488590696969695E-3</v>
      </c>
      <c r="E52" s="343">
        <f t="shared" si="18"/>
        <v>2.7158150753968258E-3</v>
      </c>
      <c r="F52" s="343">
        <f t="shared" si="18"/>
        <v>3.0691783722222215E-3</v>
      </c>
      <c r="G52" s="343">
        <f t="shared" si="18"/>
        <v>1.4189277184992782E-2</v>
      </c>
      <c r="H52" s="343">
        <f t="shared" si="18"/>
        <v>3.3747792994227987E-3</v>
      </c>
      <c r="I52" s="343">
        <f t="shared" si="18"/>
        <v>4.462574733333332E-3</v>
      </c>
      <c r="J52" s="343">
        <f t="shared" si="18"/>
        <v>3.4624909464052293E-3</v>
      </c>
      <c r="K52" s="343">
        <f t="shared" si="18"/>
        <v>6.0690857819597072E-3</v>
      </c>
      <c r="L52" s="343">
        <f t="shared" si="18"/>
        <v>5.2431975247474744E-3</v>
      </c>
      <c r="M52" s="343">
        <f t="shared" si="18"/>
        <v>8.4273739628787855E-3</v>
      </c>
      <c r="N52" s="343">
        <f t="shared" si="18"/>
        <v>1.0502257666666669E-2</v>
      </c>
      <c r="O52" s="343">
        <f t="shared" si="18"/>
        <v>8.810087140259739E-3</v>
      </c>
      <c r="P52" s="343">
        <f t="shared" si="18"/>
        <v>1.205236036742424E-2</v>
      </c>
      <c r="Q52" s="343">
        <f t="shared" si="18"/>
        <v>1.158997885079365E-2</v>
      </c>
      <c r="R52" s="343">
        <f t="shared" si="18"/>
        <v>1.3249143315985945E-2</v>
      </c>
      <c r="S52" s="343">
        <f t="shared" si="18"/>
        <v>1.2895101941486296E-2</v>
      </c>
      <c r="T52" s="343">
        <f t="shared" si="18"/>
        <v>1.1941308464880953E-2</v>
      </c>
      <c r="U52" s="343">
        <f t="shared" si="18"/>
        <v>1.4238684684126982E-2</v>
      </c>
      <c r="V52" s="343">
        <f t="shared" si="18"/>
        <v>0</v>
      </c>
      <c r="W52" s="343">
        <f t="shared" si="18"/>
        <v>0</v>
      </c>
      <c r="X52" s="343">
        <f t="shared" si="18"/>
        <v>0</v>
      </c>
      <c r="Y52" s="343">
        <f t="shared" si="18"/>
        <v>0</v>
      </c>
      <c r="Z52" s="343">
        <f t="shared" si="18"/>
        <v>0</v>
      </c>
      <c r="AA52" s="343">
        <f t="shared" si="18"/>
        <v>0</v>
      </c>
      <c r="AB52" s="343">
        <f t="shared" si="18"/>
        <v>0</v>
      </c>
      <c r="AC52" s="341"/>
      <c r="AD52" s="345">
        <f t="shared" ref="AD52:BC52" si="19">SUM(AD50:AD50)-SUM(AD51:AD51)</f>
        <v>2.9672259085770001E-3</v>
      </c>
      <c r="AE52" s="345">
        <f t="shared" si="19"/>
        <v>1.9905301096000004E-3</v>
      </c>
      <c r="AF52" s="345">
        <f t="shared" si="19"/>
        <v>1.7588453135999986E-3</v>
      </c>
      <c r="AG52" s="345">
        <f t="shared" si="19"/>
        <v>2.4714208735999998E-3</v>
      </c>
      <c r="AH52" s="345">
        <f t="shared" si="19"/>
        <v>1.6561166429499997E-2</v>
      </c>
      <c r="AI52" s="345">
        <f t="shared" si="19"/>
        <v>6.517234023300001E-3</v>
      </c>
      <c r="AJ52" s="345">
        <f t="shared" si="19"/>
        <v>6.3127926760000019E-3</v>
      </c>
      <c r="AK52" s="345">
        <f t="shared" si="19"/>
        <v>8.3085616854999961E-3</v>
      </c>
      <c r="AL52" s="345">
        <f t="shared" si="19"/>
        <v>9.4880484352000069E-3</v>
      </c>
      <c r="AM52" s="345">
        <f t="shared" si="19"/>
        <v>1.0477744573999997E-2</v>
      </c>
      <c r="AN52" s="345">
        <f t="shared" si="19"/>
        <v>1.8242724376800006E-2</v>
      </c>
      <c r="AO52" s="345">
        <f t="shared" si="19"/>
        <v>1.5518233151999995E-2</v>
      </c>
      <c r="AP52" s="345">
        <f t="shared" si="19"/>
        <v>1.7903607057600003E-2</v>
      </c>
      <c r="AQ52" s="345">
        <f t="shared" si="19"/>
        <v>1.9095844135800007E-2</v>
      </c>
      <c r="AR52" s="345">
        <f t="shared" si="19"/>
        <v>1.5451113936000002E-2</v>
      </c>
      <c r="AS52" s="345">
        <f t="shared" si="19"/>
        <v>1.2437309713499999E-2</v>
      </c>
      <c r="AT52" s="345">
        <f t="shared" si="19"/>
        <v>1.2602202610799999E-2</v>
      </c>
      <c r="AU52" s="345">
        <f t="shared" si="19"/>
        <v>1.3926125956599995E-2</v>
      </c>
      <c r="AV52" s="345">
        <f t="shared" si="19"/>
        <v>1.8717784737999996E-2</v>
      </c>
      <c r="AW52" s="345">
        <f t="shared" si="19"/>
        <v>0</v>
      </c>
      <c r="AX52" s="345">
        <f t="shared" si="19"/>
        <v>0</v>
      </c>
      <c r="AY52" s="345">
        <f t="shared" si="19"/>
        <v>0</v>
      </c>
      <c r="AZ52" s="345">
        <f t="shared" si="19"/>
        <v>0</v>
      </c>
      <c r="BA52" s="345">
        <f t="shared" si="19"/>
        <v>0</v>
      </c>
      <c r="BB52" s="345">
        <f t="shared" si="19"/>
        <v>0</v>
      </c>
      <c r="BC52" s="346">
        <f t="shared" si="19"/>
        <v>0</v>
      </c>
      <c r="BD52" s="553"/>
    </row>
    <row r="53" spans="1:56" ht="17.149999999999999" customHeight="1">
      <c r="B53" s="9" t="s">
        <v>139</v>
      </c>
      <c r="C53" s="366">
        <f>C5-SUM(C6,C14,C18,C25,C31,C43,C50)</f>
        <v>0.24571260182499977</v>
      </c>
      <c r="D53" s="350">
        <f>D5-SUM(D6,D14,D18,D25,D31,D43,D50)</f>
        <v>0.24580098315270593</v>
      </c>
      <c r="E53" s="350">
        <f t="shared" ref="E53:N53" si="20">E5-SUM(E6,E14,E18,E25,E31,E43,E50)</f>
        <v>0.25672698934761762</v>
      </c>
      <c r="F53" s="350">
        <f t="shared" si="20"/>
        <v>0.28870030342381003</v>
      </c>
      <c r="G53" s="350">
        <f t="shared" si="20"/>
        <v>0.35562273182402571</v>
      </c>
      <c r="H53" s="350">
        <f t="shared" si="20"/>
        <v>0.4174437786432188</v>
      </c>
      <c r="I53" s="350">
        <f t="shared" si="20"/>
        <v>0.39452436599206298</v>
      </c>
      <c r="J53" s="350">
        <f t="shared" si="20"/>
        <v>0.51086600247651948</v>
      </c>
      <c r="K53" s="350">
        <f t="shared" si="20"/>
        <v>0.37346509717817389</v>
      </c>
      <c r="L53" s="350">
        <f t="shared" si="20"/>
        <v>0.32175190749191973</v>
      </c>
      <c r="M53" s="350">
        <f t="shared" si="20"/>
        <v>0.3788402027768405</v>
      </c>
      <c r="N53" s="350">
        <f t="shared" si="20"/>
        <v>0.24904906736465149</v>
      </c>
      <c r="O53" s="350">
        <f t="shared" ref="O53:AB53" si="21">O5-SUM(O6,O14,O18,O25,O31,O43,O50)</f>
        <v>0.25152381402619106</v>
      </c>
      <c r="P53" s="350">
        <f t="shared" si="21"/>
        <v>0.25059009711738689</v>
      </c>
      <c r="Q53" s="350">
        <f t="shared" si="21"/>
        <v>0.25663208564237161</v>
      </c>
      <c r="R53" s="350">
        <f t="shared" si="21"/>
        <v>0.31519579073634052</v>
      </c>
      <c r="S53" s="350">
        <f t="shared" si="21"/>
        <v>0.22812675622044321</v>
      </c>
      <c r="T53" s="350">
        <f t="shared" si="21"/>
        <v>0.2296169083238091</v>
      </c>
      <c r="U53" s="350">
        <f t="shared" si="21"/>
        <v>0.21329367938412513</v>
      </c>
      <c r="V53" s="350">
        <f t="shared" si="21"/>
        <v>0</v>
      </c>
      <c r="W53" s="350">
        <f t="shared" si="21"/>
        <v>0</v>
      </c>
      <c r="X53" s="350">
        <f t="shared" si="21"/>
        <v>0</v>
      </c>
      <c r="Y53" s="350">
        <f t="shared" si="21"/>
        <v>0</v>
      </c>
      <c r="Z53" s="350">
        <f t="shared" si="21"/>
        <v>0</v>
      </c>
      <c r="AA53" s="350">
        <f t="shared" si="21"/>
        <v>0</v>
      </c>
      <c r="AB53" s="350">
        <f t="shared" si="21"/>
        <v>0</v>
      </c>
      <c r="AC53" s="341"/>
      <c r="AD53" s="350">
        <f>AD5-SUM(AD6,AD14,AD18,AD25,AD31,AD43,AD50)</f>
        <v>0.27837855605048878</v>
      </c>
      <c r="AE53" s="350">
        <f>AE5-SUM(AE6,AE14,AE18,AE25,AE31,AE43,AE50)</f>
        <v>0.26708192270599973</v>
      </c>
      <c r="AF53" s="350">
        <f t="shared" ref="AF53:BC53" si="22">AF5-SUM(AF6,AF14,AF18,AF25,AF31,AF43,AF50)</f>
        <v>0.24816324036000115</v>
      </c>
      <c r="AG53" s="350">
        <f t="shared" si="22"/>
        <v>0.33721692802559744</v>
      </c>
      <c r="AH53" s="350">
        <f t="shared" si="22"/>
        <v>0.46758286455929277</v>
      </c>
      <c r="AI53" s="350">
        <f t="shared" si="22"/>
        <v>0.50435225043059972</v>
      </c>
      <c r="AJ53" s="350">
        <f t="shared" si="22"/>
        <v>0.51978107477879387</v>
      </c>
      <c r="AK53" s="350">
        <f t="shared" si="22"/>
        <v>0.60560689001600476</v>
      </c>
      <c r="AL53" s="350">
        <f t="shared" si="22"/>
        <v>0.63543392607560101</v>
      </c>
      <c r="AM53" s="350">
        <f t="shared" si="22"/>
        <v>0.55058529077200191</v>
      </c>
      <c r="AN53" s="350">
        <f t="shared" si="22"/>
        <v>0.60752499540390303</v>
      </c>
      <c r="AO53" s="350">
        <f t="shared" si="22"/>
        <v>0.51275106897600331</v>
      </c>
      <c r="AP53" s="350">
        <f t="shared" si="22"/>
        <v>0.42166952787520362</v>
      </c>
      <c r="AQ53" s="350">
        <f t="shared" si="22"/>
        <v>0.43949463551969981</v>
      </c>
      <c r="AR53" s="350">
        <f t="shared" si="22"/>
        <v>0.46393044030500175</v>
      </c>
      <c r="AS53" s="350">
        <f t="shared" si="22"/>
        <v>0.39474369826150202</v>
      </c>
      <c r="AT53" s="350">
        <f t="shared" si="22"/>
        <v>0.29786805297290098</v>
      </c>
      <c r="AU53" s="350">
        <f t="shared" si="22"/>
        <v>0.31835205153180013</v>
      </c>
      <c r="AV53" s="350">
        <f t="shared" si="22"/>
        <v>0.3534319331130007</v>
      </c>
      <c r="AW53" s="350">
        <f t="shared" si="22"/>
        <v>0</v>
      </c>
      <c r="AX53" s="350">
        <f t="shared" si="22"/>
        <v>0</v>
      </c>
      <c r="AY53" s="350">
        <f t="shared" si="22"/>
        <v>0</v>
      </c>
      <c r="AZ53" s="350">
        <f t="shared" si="22"/>
        <v>0</v>
      </c>
      <c r="BA53" s="350">
        <f t="shared" si="22"/>
        <v>0</v>
      </c>
      <c r="BB53" s="350">
        <f t="shared" si="22"/>
        <v>0</v>
      </c>
      <c r="BC53" s="351">
        <f t="shared" si="22"/>
        <v>0</v>
      </c>
      <c r="BD53" s="553"/>
    </row>
    <row r="54" spans="1:56">
      <c r="B54" s="5" t="s">
        <v>25</v>
      </c>
      <c r="C54" s="338">
        <f>1/$A$1*'[1]48Exp'!B$15</f>
        <v>1.5710393808333334E-2</v>
      </c>
      <c r="D54" s="339">
        <f>1/$A$1*'[1]48Exp'!C$15</f>
        <v>1.3518657213961036E-2</v>
      </c>
      <c r="E54" s="339">
        <f>1/$A$1*'[1]48Exp'!D$15</f>
        <v>1.4166432484920638E-2</v>
      </c>
      <c r="F54" s="339">
        <f>1/$A$1*'[1]48Exp'!E$15</f>
        <v>1.7538856284126991E-2</v>
      </c>
      <c r="G54" s="339">
        <f>1/$A$1*'[1]48Exp'!F$15</f>
        <v>3.3053385552380937E-2</v>
      </c>
      <c r="H54" s="339">
        <f>1/$A$1*'[1]48Exp'!G$15</f>
        <v>5.7487272959126985E-2</v>
      </c>
      <c r="I54" s="339">
        <f>1/$A$1*'[1]48Exp'!H$15</f>
        <v>3.7774451533333316E-2</v>
      </c>
      <c r="J54" s="339">
        <f>1/$A$1*'[1]48Exp'!I$15</f>
        <v>3.7639141311111089E-2</v>
      </c>
      <c r="K54" s="339">
        <f>1/$A$1*'[1]48Exp'!J$15</f>
        <v>3.6868686873534812E-2</v>
      </c>
      <c r="L54" s="339">
        <f>1/$A$1*'[1]48Exp'!K$15</f>
        <v>2.4520794249494954E-2</v>
      </c>
      <c r="M54" s="339">
        <f>1/$A$1*'[1]48Exp'!L$15</f>
        <v>2.7585609748268392E-2</v>
      </c>
      <c r="N54" s="339">
        <f>1/$A$1*'[1]48Exp'!M$15</f>
        <v>1.0870451907142857E-2</v>
      </c>
      <c r="O54" s="339">
        <f>1/$A$1*'[1]48Exp'!N$15</f>
        <v>6.9108712878787866E-3</v>
      </c>
      <c r="P54" s="339">
        <f>1/$A$1*'[1]48Exp'!O$15</f>
        <v>6.2748596549339524E-3</v>
      </c>
      <c r="Q54" s="339">
        <f>1/$A$1*'[1]48Exp'!P$15</f>
        <v>6.8695392238095239E-3</v>
      </c>
      <c r="R54" s="339">
        <f>1/$A$1*'[1]48Exp'!Q$15</f>
        <v>9.1461189436100165E-3</v>
      </c>
      <c r="S54" s="339">
        <f>1/$A$1*'[1]48Exp'!R$15</f>
        <v>1.0085701297065892E-2</v>
      </c>
      <c r="T54" s="339">
        <f>1/$A$1*'[1]48Exp'!S$15</f>
        <v>1.0254441430844153E-2</v>
      </c>
      <c r="U54" s="339">
        <f>1/$A$1*'[1]48Exp'!T$15</f>
        <v>1.2264279249999998E-2</v>
      </c>
      <c r="V54" s="339">
        <f>1/$A$1*'[1]48Exp'!U$15</f>
        <v>0</v>
      </c>
      <c r="W54" s="339">
        <f>1/$A$1*'[1]48Exp'!V$15</f>
        <v>0</v>
      </c>
      <c r="X54" s="339">
        <f>1/$A$1*'[1]48Exp'!W$15</f>
        <v>0</v>
      </c>
      <c r="Y54" s="339">
        <f>1/$A$1*'[1]48Exp'!X$15</f>
        <v>0</v>
      </c>
      <c r="Z54" s="339">
        <f>1/$A$1*'[1]48Exp'!Y$15</f>
        <v>0</v>
      </c>
      <c r="AA54" s="339">
        <f>1/$A$1*'[1]48Exp'!Z$15</f>
        <v>0</v>
      </c>
      <c r="AB54" s="339">
        <f>1/$A$1*'[1]48Exp'!AA$15</f>
        <v>0</v>
      </c>
      <c r="AC54" s="341"/>
      <c r="AD54" s="339">
        <f>1/1000*'[1]48Exp'!AB$15</f>
        <v>1.8484668740654998E-2</v>
      </c>
      <c r="AE54" s="339">
        <f>1/1000*'[1]48Exp'!AC$15</f>
        <v>1.36001445472E-2</v>
      </c>
      <c r="AF54" s="339">
        <f>1/1000*'[1]48Exp'!AD$15</f>
        <v>1.38062725152E-2</v>
      </c>
      <c r="AG54" s="339">
        <f>1/1000*'[1]48Exp'!AE$15</f>
        <v>1.9446735212799996E-2</v>
      </c>
      <c r="AH54" s="339">
        <f>1/1000*'[1]48Exp'!AF$15</f>
        <v>4.9632833997600004E-2</v>
      </c>
      <c r="AI54" s="339">
        <f>1/1000*'[1]48Exp'!AG$15</f>
        <v>5.5381388934300002E-2</v>
      </c>
      <c r="AJ54" s="339">
        <f>1/1000*'[1]48Exp'!AH$15</f>
        <v>4.8162120226799998E-2</v>
      </c>
      <c r="AK54" s="339">
        <f>1/1000*'[1]48Exp'!AI$15</f>
        <v>5.0994317774999999E-2</v>
      </c>
      <c r="AL54" s="339">
        <f>1/1000*'[1]48Exp'!AJ$15</f>
        <v>5.1479770843200011E-2</v>
      </c>
      <c r="AM54" s="339">
        <f>1/1000*'[1]48Exp'!AK$15</f>
        <v>3.7094113209999995E-2</v>
      </c>
      <c r="AN54" s="339">
        <f>1/1000*'[1]48Exp'!AL$15</f>
        <v>4.53813305832E-2</v>
      </c>
      <c r="AO54" s="339">
        <f>1/1000*'[1]48Exp'!AM$15</f>
        <v>3.3058820975999999E-2</v>
      </c>
      <c r="AP54" s="339">
        <f>1/1000*'[1]48Exp'!AN$15</f>
        <v>2.0389200409599996E-2</v>
      </c>
      <c r="AQ54" s="339">
        <f>1/1000*'[1]48Exp'!AO$15</f>
        <v>3.2374239731700005E-2</v>
      </c>
      <c r="AR54" s="339">
        <f>1/1000*'[1]48Exp'!AP$15</f>
        <v>3.7605039115000002E-2</v>
      </c>
      <c r="AS54" s="339">
        <f>1/1000*'[1]48Exp'!AQ$15</f>
        <v>3.5709694642999994E-2</v>
      </c>
      <c r="AT54" s="339">
        <f>1/1000*'[1]48Exp'!AR$15</f>
        <v>3.13158569224E-2</v>
      </c>
      <c r="AU54" s="339">
        <f>1/1000*'[1]48Exp'!AS$15</f>
        <v>3.9313854851699997E-2</v>
      </c>
      <c r="AV54" s="339">
        <f>1/1000*'[1]48Exp'!AT$15</f>
        <v>3.6717052619000004E-2</v>
      </c>
      <c r="AW54" s="339">
        <f>1/1000*'[1]48Exp'!AU$15</f>
        <v>0</v>
      </c>
      <c r="AX54" s="339">
        <f>1/1000*'[1]48Exp'!AV$15</f>
        <v>0</v>
      </c>
      <c r="AY54" s="339">
        <f>1/1000*'[1]48Exp'!AW$15</f>
        <v>0</v>
      </c>
      <c r="AZ54" s="339">
        <f>1/1000*'[1]48Exp'!AX$15</f>
        <v>0</v>
      </c>
      <c r="BA54" s="339">
        <f>1/1000*'[1]48Exp'!AY$15</f>
        <v>0</v>
      </c>
      <c r="BB54" s="339">
        <f>1/1000*'[1]48Exp'!AZ$15</f>
        <v>0</v>
      </c>
      <c r="BC54" s="340">
        <f>1/1000*'[1]48Exp'!BA$15</f>
        <v>0</v>
      </c>
      <c r="BD54" s="553"/>
    </row>
    <row r="55" spans="1:56">
      <c r="B55" s="5" t="s">
        <v>86</v>
      </c>
      <c r="C55" s="338">
        <f>1/$A$1*'[1]48Exp'!B$108</f>
        <v>2.2565906391666671E-2</v>
      </c>
      <c r="D55" s="339">
        <f>1/$A$1*'[1]48Exp'!C$108</f>
        <v>3.356449572878787E-2</v>
      </c>
      <c r="E55" s="339">
        <f>1/$A$1*'[1]48Exp'!D$108</f>
        <v>3.6461821666666672E-2</v>
      </c>
      <c r="F55" s="339">
        <f>1/$A$1*'[1]48Exp'!E$108</f>
        <v>4.0870534483333325E-2</v>
      </c>
      <c r="G55" s="339">
        <f>1/$A$1*'[1]48Exp'!F$108</f>
        <v>5.636987977777777E-2</v>
      </c>
      <c r="H55" s="339">
        <f>1/$A$1*'[1]48Exp'!G$108</f>
        <v>5.5128396380519473E-2</v>
      </c>
      <c r="I55" s="339">
        <f>1/$A$1*'[1]48Exp'!H$108</f>
        <v>5.7162560599999981E-2</v>
      </c>
      <c r="J55" s="339">
        <f>1/$A$1*'[1]48Exp'!I$108</f>
        <v>8.2072603498039187E-2</v>
      </c>
      <c r="K55" s="339">
        <f>1/$A$1*'[1]48Exp'!J$108</f>
        <v>7.5867534598992689E-2</v>
      </c>
      <c r="L55" s="339">
        <f>1/$A$1*'[1]48Exp'!K$108</f>
        <v>6.6152872435858545E-2</v>
      </c>
      <c r="M55" s="339">
        <f>1/$A$1*'[1]48Exp'!L$108</f>
        <v>4.0139446866666657E-2</v>
      </c>
      <c r="N55" s="339">
        <f>1/$A$1*'[1]48Exp'!M$108</f>
        <v>3.1525412888095232E-2</v>
      </c>
      <c r="O55" s="339">
        <f>1/$A$1*'[1]48Exp'!N$108</f>
        <v>3.5024726323809513E-2</v>
      </c>
      <c r="P55" s="339">
        <f>1/$A$1*'[1]48Exp'!O$108</f>
        <v>4.326891443383836E-2</v>
      </c>
      <c r="Q55" s="339">
        <f>1/$A$1*'[1]48Exp'!P$108</f>
        <v>4.9194316247420621E-2</v>
      </c>
      <c r="R55" s="339">
        <f>1/$A$1*'[1]48Exp'!Q$108</f>
        <v>6.6065808266666678E-2</v>
      </c>
      <c r="S55" s="339">
        <f>1/$A$1*'[1]48Exp'!R$108</f>
        <v>3.0495641267748907E-2</v>
      </c>
      <c r="T55" s="339">
        <f>1/$A$1*'[1]48Exp'!S$108</f>
        <v>2.8898829731006506E-2</v>
      </c>
      <c r="U55" s="339">
        <f>1/$A$1*'[1]48Exp'!T$108</f>
        <v>2.4036596976190469E-2</v>
      </c>
      <c r="V55" s="339">
        <f>1/$A$1*'[1]48Exp'!U$108</f>
        <v>0</v>
      </c>
      <c r="W55" s="339">
        <f>1/$A$1*'[1]48Exp'!V$108</f>
        <v>0</v>
      </c>
      <c r="X55" s="339">
        <f>1/$A$1*'[1]48Exp'!W$108</f>
        <v>0</v>
      </c>
      <c r="Y55" s="339">
        <f>1/$A$1*'[1]48Exp'!X$108</f>
        <v>0</v>
      </c>
      <c r="Z55" s="339">
        <f>1/$A$1*'[1]48Exp'!Y$108</f>
        <v>0</v>
      </c>
      <c r="AA55" s="339">
        <f>1/$A$1*'[1]48Exp'!Z$108</f>
        <v>0</v>
      </c>
      <c r="AB55" s="339">
        <f>1/$A$1*'[1]48Exp'!AA$108</f>
        <v>0</v>
      </c>
      <c r="AC55" s="341"/>
      <c r="AD55" s="339">
        <f>1/1000*'[1]48Exp'!AB$108</f>
        <v>1.3123400067944999E-2</v>
      </c>
      <c r="AE55" s="339">
        <f>1/1000*'[1]48Exp'!AC$108</f>
        <v>1.6449334739199999E-2</v>
      </c>
      <c r="AF55" s="339">
        <f>1/1000*'[1]48Exp'!AD$108</f>
        <v>2.2496419728000001E-2</v>
      </c>
      <c r="AG55" s="339">
        <f>1/1000*'[1]48Exp'!AE$108</f>
        <v>2.3998216827200002E-2</v>
      </c>
      <c r="AH55" s="339">
        <f>1/1000*'[1]48Exp'!AF$108</f>
        <v>3.8538073191099996E-2</v>
      </c>
      <c r="AI55" s="339">
        <f>1/1000*'[1]48Exp'!AG$108</f>
        <v>3.6649479094799993E-2</v>
      </c>
      <c r="AJ55" s="339">
        <f>1/1000*'[1]48Exp'!AH$108</f>
        <v>6.5887093948399991E-2</v>
      </c>
      <c r="AK55" s="339">
        <f>1/1000*'[1]48Exp'!AI$108</f>
        <v>6.4079080183500003E-2</v>
      </c>
      <c r="AL55" s="339">
        <f>1/1000*'[1]48Exp'!AJ$108</f>
        <v>6.2002825650800009E-2</v>
      </c>
      <c r="AM55" s="339">
        <f>1/1000*'[1]48Exp'!AK$108</f>
        <v>4.0243879860800004E-2</v>
      </c>
      <c r="AN55" s="339">
        <f>1/1000*'[1]48Exp'!AL$108</f>
        <v>2.6682500447100001E-2</v>
      </c>
      <c r="AO55" s="339">
        <f>1/1000*'[1]48Exp'!AM$108</f>
        <v>2.2822716959999999E-2</v>
      </c>
      <c r="AP55" s="339">
        <f>1/1000*'[1]48Exp'!AN$108</f>
        <v>2.1061857449599999E-2</v>
      </c>
      <c r="AQ55" s="339">
        <f>1/1000*'[1]48Exp'!AO$108</f>
        <v>2.5615977104699997E-2</v>
      </c>
      <c r="AR55" s="339">
        <f>1/1000*'[1]48Exp'!AP$108</f>
        <v>3.0008901959999997E-2</v>
      </c>
      <c r="AS55" s="339">
        <f>1/1000*'[1]48Exp'!AQ$108</f>
        <v>3.3085068099999997E-2</v>
      </c>
      <c r="AT55" s="339">
        <f>1/1000*'[1]48Exp'!AR$108</f>
        <v>1.9010693140400003E-2</v>
      </c>
      <c r="AU55" s="339">
        <f>1/1000*'[1]48Exp'!AS$108</f>
        <v>1.8486597200499999E-2</v>
      </c>
      <c r="AV55" s="339">
        <f>1/1000*'[1]48Exp'!AT$108</f>
        <v>1.9485274122000001E-2</v>
      </c>
      <c r="AW55" s="339">
        <f>1/1000*'[1]48Exp'!AU$108</f>
        <v>0</v>
      </c>
      <c r="AX55" s="339">
        <f>1/1000*'[1]48Exp'!AV$108</f>
        <v>0</v>
      </c>
      <c r="AY55" s="339">
        <f>1/1000*'[1]48Exp'!AW$108</f>
        <v>0</v>
      </c>
      <c r="AZ55" s="339">
        <f>1/1000*'[1]48Exp'!AX$108</f>
        <v>0</v>
      </c>
      <c r="BA55" s="339">
        <f>1/1000*'[1]48Exp'!AY$108</f>
        <v>0</v>
      </c>
      <c r="BB55" s="339">
        <f>1/1000*'[1]48Exp'!AZ$108</f>
        <v>0</v>
      </c>
      <c r="BC55" s="340">
        <f>1/1000*'[1]48Exp'!BA$108</f>
        <v>0</v>
      </c>
      <c r="BD55" s="553"/>
    </row>
    <row r="56" spans="1:56">
      <c r="B56" s="5" t="s">
        <v>133</v>
      </c>
      <c r="C56" s="338">
        <f>1/$A$1*'[1]48Exp'!B$131</f>
        <v>9.8116249999999984E-5</v>
      </c>
      <c r="D56" s="339">
        <f>1/$A$1*'[1]48Exp'!C$131</f>
        <v>8.2000000000000006E-9</v>
      </c>
      <c r="E56" s="339">
        <f>1/$A$1*'[1]48Exp'!D$131</f>
        <v>1.0299999999999998E-5</v>
      </c>
      <c r="F56" s="339">
        <f>1/$A$1*'[1]48Exp'!E$131</f>
        <v>3.1449999999999996E-7</v>
      </c>
      <c r="G56" s="339">
        <f>1/$A$1*'[1]48Exp'!F$131</f>
        <v>4.6346866666666668E-5</v>
      </c>
      <c r="H56" s="339">
        <f>1/$A$1*'[1]48Exp'!G$131</f>
        <v>4.5451666666666667E-6</v>
      </c>
      <c r="I56" s="339">
        <f>1/$A$1*'[1]48Exp'!H$131</f>
        <v>4.8087928571428566E-6</v>
      </c>
      <c r="J56" s="339">
        <f>1/$A$1*'[1]48Exp'!I$131</f>
        <v>3.4796666666666665E-6</v>
      </c>
      <c r="K56" s="339">
        <f>1/$A$1*'[1]48Exp'!J$131</f>
        <v>1.0753371794871794E-6</v>
      </c>
      <c r="L56" s="339">
        <f>1/$A$1*'[1]48Exp'!K$131</f>
        <v>2.6000999999999999E-6</v>
      </c>
      <c r="M56" s="339">
        <f>1/$A$1*'[1]48Exp'!L$131</f>
        <v>9.9999999999999995E-8</v>
      </c>
      <c r="N56" s="339">
        <f>1/$A$1*'[1]48Exp'!M$131</f>
        <v>8.8571428571428563E-9</v>
      </c>
      <c r="O56" s="339">
        <f>1/$A$1*'[1]48Exp'!N$131</f>
        <v>1.5059999999999999E-6</v>
      </c>
      <c r="P56" s="339">
        <f>1/$A$1*'[1]48Exp'!O$131</f>
        <v>2.0930519999999998E-4</v>
      </c>
      <c r="Q56" s="339">
        <f>1/$A$1*'[1]48Exp'!P$131</f>
        <v>4.9999999999999998E-7</v>
      </c>
      <c r="R56" s="339">
        <f>1/$A$1*'[1]48Exp'!Q$131</f>
        <v>7.1899999999999991E-7</v>
      </c>
      <c r="S56" s="339">
        <f>1/$A$1*'[1]48Exp'!R$131</f>
        <v>8.8164999999999985E-7</v>
      </c>
      <c r="T56" s="339">
        <f>1/$A$1*'[1]48Exp'!S$131</f>
        <v>2.8160777056277051E-6</v>
      </c>
      <c r="U56" s="339">
        <f>1/$A$1*'[1]48Exp'!T$131</f>
        <v>1.7427666666666667E-6</v>
      </c>
      <c r="V56" s="339">
        <f>1/$A$1*'[1]48Exp'!U$131</f>
        <v>0</v>
      </c>
      <c r="W56" s="339">
        <f>1/$A$1*'[1]48Exp'!V$131</f>
        <v>0</v>
      </c>
      <c r="X56" s="339">
        <f>1/$A$1*'[1]48Exp'!W$131</f>
        <v>0</v>
      </c>
      <c r="Y56" s="339">
        <f>1/$A$1*'[1]48Exp'!X$131</f>
        <v>0</v>
      </c>
      <c r="Z56" s="339">
        <f>1/$A$1*'[1]48Exp'!Y$131</f>
        <v>0</v>
      </c>
      <c r="AA56" s="339">
        <f>1/$A$1*'[1]48Exp'!Z$131</f>
        <v>0</v>
      </c>
      <c r="AB56" s="339">
        <f>1/$A$1*'[1]48Exp'!AA$131</f>
        <v>0</v>
      </c>
      <c r="AC56" s="341"/>
      <c r="AD56" s="339">
        <f>1/1000*'[1]48Exp'!AB$131</f>
        <v>9.3317239455000006E-5</v>
      </c>
      <c r="AE56" s="339">
        <f>1/1000*'[1]48Exp'!AC$131</f>
        <v>3.6719599999999999E-8</v>
      </c>
      <c r="AF56" s="339">
        <f>1/1000*'[1]48Exp'!AD$131</f>
        <v>1.1974132799999998E-5</v>
      </c>
      <c r="AG56" s="339">
        <f>1/1000*'[1]48Exp'!AE$131</f>
        <v>6.6073391999999993E-6</v>
      </c>
      <c r="AH56" s="339">
        <f>1/1000*'[1]48Exp'!AF$131</f>
        <v>6.4800970500000001E-5</v>
      </c>
      <c r="AI56" s="339">
        <f>1/1000*'[1]48Exp'!AG$131</f>
        <v>4.8594545999999994E-6</v>
      </c>
      <c r="AJ56" s="339">
        <f>1/1000*'[1]48Exp'!AH$131</f>
        <v>1.34550096E-5</v>
      </c>
      <c r="AK56" s="339">
        <f>1/1000*'[1]48Exp'!AI$131</f>
        <v>7.6323145000000011E-6</v>
      </c>
      <c r="AL56" s="339">
        <f>1/1000*'[1]48Exp'!AJ$131</f>
        <v>3.7225947999999999E-6</v>
      </c>
      <c r="AM56" s="339">
        <f>1/1000*'[1]48Exp'!AK$131</f>
        <v>1.8729374399999999E-5</v>
      </c>
      <c r="AN56" s="339">
        <f>1/1000*'[1]48Exp'!AL$131</f>
        <v>4.6876751999999999E-6</v>
      </c>
      <c r="AO56" s="339">
        <f>1/1000*'[1]48Exp'!AM$131</f>
        <v>8.630399999999999E-8</v>
      </c>
      <c r="AP56" s="339">
        <f>1/1000*'[1]48Exp'!AN$131</f>
        <v>2.8106284799999998E-5</v>
      </c>
      <c r="AQ56" s="339">
        <f>1/1000*'[1]48Exp'!AO$131</f>
        <v>2.925246498E-4</v>
      </c>
      <c r="AR56" s="339">
        <f>1/1000*'[1]48Exp'!AP$131</f>
        <v>1.5211325E-5</v>
      </c>
      <c r="AS56" s="339">
        <f>1/1000*'[1]48Exp'!AQ$131</f>
        <v>1.6530440499999998E-5</v>
      </c>
      <c r="AT56" s="339">
        <f>1/1000*'[1]48Exp'!AR$131</f>
        <v>1.8930203800000002E-5</v>
      </c>
      <c r="AU56" s="339">
        <f>1/1000*'[1]48Exp'!AS$131</f>
        <v>5.2214733999999991E-6</v>
      </c>
      <c r="AV56" s="339">
        <f>1/1000*'[1]48Exp'!AT$131</f>
        <v>1.1058884E-5</v>
      </c>
      <c r="AW56" s="339">
        <f>1/1000*'[1]48Exp'!AU$131</f>
        <v>0</v>
      </c>
      <c r="AX56" s="339">
        <f>1/1000*'[1]48Exp'!AV$131</f>
        <v>0</v>
      </c>
      <c r="AY56" s="339">
        <f>1/1000*'[1]48Exp'!AW$131</f>
        <v>0</v>
      </c>
      <c r="AZ56" s="339">
        <f>1/1000*'[1]48Exp'!AX$131</f>
        <v>0</v>
      </c>
      <c r="BA56" s="339">
        <f>1/1000*'[1]48Exp'!AY$131</f>
        <v>0</v>
      </c>
      <c r="BB56" s="339">
        <f>1/1000*'[1]48Exp'!AZ$131</f>
        <v>0</v>
      </c>
      <c r="BC56" s="339">
        <f>1/1000*'[1]48Exp'!BA$131</f>
        <v>0</v>
      </c>
      <c r="BD56" s="553"/>
    </row>
    <row r="57" spans="1:56">
      <c r="B57" s="5" t="s">
        <v>58</v>
      </c>
      <c r="C57" s="338">
        <f>1/$A$1*'[1]48Exp'!B$171</f>
        <v>3.8677922233333321E-2</v>
      </c>
      <c r="D57" s="339">
        <f>1/$A$1*'[1]48Exp'!C$171</f>
        <v>3.4499197724675322E-2</v>
      </c>
      <c r="E57" s="339">
        <f>1/$A$1*'[1]48Exp'!D$171</f>
        <v>3.3862098020634918E-2</v>
      </c>
      <c r="F57" s="339">
        <f>1/$A$1*'[1]48Exp'!E$171</f>
        <v>3.4682461896825396E-2</v>
      </c>
      <c r="G57" s="339">
        <f>1/$A$1*'[1]48Exp'!F$171</f>
        <v>3.4492398505194803E-2</v>
      </c>
      <c r="H57" s="339">
        <f>1/$A$1*'[1]48Exp'!G$171</f>
        <v>3.0731416212229433E-2</v>
      </c>
      <c r="I57" s="339">
        <f>1/$A$1*'[1]48Exp'!H$171</f>
        <v>2.7195454016666662E-2</v>
      </c>
      <c r="J57" s="339">
        <f>1/$A$1*'[1]48Exp'!I$171</f>
        <v>3.2299999999999999E-5</v>
      </c>
      <c r="K57" s="339">
        <f>1/$A$1*'[1]48Exp'!J$171</f>
        <v>2.8722961986904754E-2</v>
      </c>
      <c r="L57" s="339">
        <f>1/$A$1*'[1]48Exp'!K$171</f>
        <v>2.7653507206060607E-2</v>
      </c>
      <c r="M57" s="339">
        <f>1/$A$1*'[1]48Exp'!L$171</f>
        <v>2.9377555710173153E-2</v>
      </c>
      <c r="N57" s="339">
        <f>1/$A$1*'[1]48Exp'!M$171</f>
        <v>2.8067756829670325E-2</v>
      </c>
      <c r="O57" s="339">
        <f>1/$A$1*'[1]48Exp'!N$171</f>
        <v>2.4634843890043289E-2</v>
      </c>
      <c r="P57" s="339">
        <f>1/$A$1*'[1]48Exp'!O$171</f>
        <v>2.735383663899156E-2</v>
      </c>
      <c r="Q57" s="339">
        <f>1/$A$1*'[1]48Exp'!P$171</f>
        <v>2.6391738821645017E-2</v>
      </c>
      <c r="R57" s="339">
        <f>1/$A$1*'[1]48Exp'!Q$171</f>
        <v>2.7990621916161616E-2</v>
      </c>
      <c r="S57" s="339">
        <f>1/$A$1*'[1]48Exp'!R$171</f>
        <v>2.3444841209956713E-2</v>
      </c>
      <c r="T57" s="339">
        <f>1/$A$1*'[1]48Exp'!S$171</f>
        <v>3.076812635952381E-2</v>
      </c>
      <c r="U57" s="339">
        <f>1/$A$1*'[1]48Exp'!T$171</f>
        <v>3.2770817476190484E-2</v>
      </c>
      <c r="V57" s="339">
        <f>1/$A$1*'[1]48Exp'!U$171</f>
        <v>0</v>
      </c>
      <c r="W57" s="339">
        <f>1/$A$1*'[1]48Exp'!V$171</f>
        <v>0</v>
      </c>
      <c r="X57" s="339">
        <f>1/$A$1*'[1]48Exp'!W$171</f>
        <v>0</v>
      </c>
      <c r="Y57" s="339">
        <f>1/$A$1*'[1]48Exp'!X$171</f>
        <v>0</v>
      </c>
      <c r="Z57" s="339">
        <f>1/$A$1*'[1]48Exp'!Y$171</f>
        <v>0</v>
      </c>
      <c r="AA57" s="339">
        <f>1/$A$1*'[1]48Exp'!Z$171</f>
        <v>0</v>
      </c>
      <c r="AB57" s="339">
        <f>1/$A$1*'[1]48Exp'!AA$171</f>
        <v>0</v>
      </c>
      <c r="AC57" s="341"/>
      <c r="AD57" s="339">
        <f>1/1000*'[1]48Exp'!AB$171</f>
        <v>3.3904337900552993E-2</v>
      </c>
      <c r="AE57" s="339">
        <f>1/1000*'[1]48Exp'!AC$171</f>
        <v>3.0700957533999998E-2</v>
      </c>
      <c r="AF57" s="339">
        <f>1/1000*'[1]48Exp'!AD$171</f>
        <v>3.0572492409600003E-2</v>
      </c>
      <c r="AG57" s="339">
        <f>1/1000*'[1]48Exp'!AE$171</f>
        <v>4.0374479319999997E-2</v>
      </c>
      <c r="AH57" s="339">
        <f>1/1000*'[1]48Exp'!AF$171</f>
        <v>4.3246809372900007E-2</v>
      </c>
      <c r="AI57" s="339">
        <f>1/1000*'[1]48Exp'!AG$171</f>
        <v>6.0833613640799998E-2</v>
      </c>
      <c r="AJ57" s="339">
        <f>1/1000*'[1]48Exp'!AH$171</f>
        <v>5.5183299822000001E-2</v>
      </c>
      <c r="AK57" s="339">
        <f>1/1000*'[1]48Exp'!AI$171</f>
        <v>7.5333088947500002E-2</v>
      </c>
      <c r="AL57" s="339">
        <f>1/1000*'[1]48Exp'!AJ$171</f>
        <v>8.2801076050000005E-2</v>
      </c>
      <c r="AM57" s="339">
        <f>1/1000*'[1]48Exp'!AK$171</f>
        <v>7.4677103820000007E-2</v>
      </c>
      <c r="AN57" s="339">
        <f>1/1000*'[1]48Exp'!AL$171</f>
        <v>7.1385776577000001E-2</v>
      </c>
      <c r="AO57" s="339">
        <f>1/1000*'[1]48Exp'!AM$171</f>
        <v>6.695493134399999E-2</v>
      </c>
      <c r="AP57" s="339">
        <f>1/1000*'[1]48Exp'!AN$171</f>
        <v>5.5213586207999994E-2</v>
      </c>
      <c r="AQ57" s="339">
        <f>1/1000*'[1]48Exp'!AO$171</f>
        <v>5.2206849998700004E-2</v>
      </c>
      <c r="AR57" s="339">
        <f>1/1000*'[1]48Exp'!AP$171</f>
        <v>4.9512247779500002E-2</v>
      </c>
      <c r="AS57" s="339">
        <f>1/1000*'[1]48Exp'!AQ$171</f>
        <v>4.3498633171000001E-2</v>
      </c>
      <c r="AT57" s="339">
        <f>1/1000*'[1]48Exp'!AR$171</f>
        <v>4.09336678533E-2</v>
      </c>
      <c r="AU57" s="339">
        <f>1/1000*'[1]48Exp'!AS$171</f>
        <v>4.5171162951199995E-2</v>
      </c>
      <c r="AV57" s="339">
        <f>1/1000*'[1]48Exp'!AT$171</f>
        <v>5.7591188645999998E-2</v>
      </c>
      <c r="AW57" s="339">
        <f>1/1000*'[1]48Exp'!AU$171</f>
        <v>0</v>
      </c>
      <c r="AX57" s="339">
        <f>1/1000*'[1]48Exp'!AV$171</f>
        <v>0</v>
      </c>
      <c r="AY57" s="339">
        <f>1/1000*'[1]48Exp'!AW$171</f>
        <v>0</v>
      </c>
      <c r="AZ57" s="339">
        <f>1/1000*'[1]48Exp'!AX$171</f>
        <v>0</v>
      </c>
      <c r="BA57" s="339">
        <f>1/1000*'[1]48Exp'!AY$171</f>
        <v>0</v>
      </c>
      <c r="BB57" s="339">
        <f>1/1000*'[1]48Exp'!AZ$171</f>
        <v>0</v>
      </c>
      <c r="BC57" s="339">
        <f>1/1000*'[1]48Exp'!BA$171</f>
        <v>0</v>
      </c>
      <c r="BD57" s="553"/>
    </row>
    <row r="58" spans="1:56">
      <c r="B58" s="5" t="s">
        <v>125</v>
      </c>
      <c r="C58" s="338">
        <f>1/$A$1*'[1]48Exp'!B$180</f>
        <v>3.43562735E-3</v>
      </c>
      <c r="D58" s="339">
        <f>1/$A$1*'[1]48Exp'!C$180</f>
        <v>3.7045313583333331E-3</v>
      </c>
      <c r="E58" s="339">
        <f>1/$A$1*'[1]48Exp'!D$180</f>
        <v>7.0932635833333329E-3</v>
      </c>
      <c r="F58" s="339">
        <f>1/$A$1*'[1]48Exp'!E$180</f>
        <v>7.8792907777777785E-3</v>
      </c>
      <c r="G58" s="339">
        <f>1/$A$1*'[1]48Exp'!F$180</f>
        <v>1.1454678657142853E-2</v>
      </c>
      <c r="H58" s="339">
        <f>1/$A$1*'[1]48Exp'!G$180</f>
        <v>1.5163242260930729E-2</v>
      </c>
      <c r="I58" s="339">
        <f>1/$A$1*'[1]48Exp'!H$180</f>
        <v>1.5576605680952378E-2</v>
      </c>
      <c r="J58" s="339">
        <f>1/$A$1*'[1]48Exp'!I$180</f>
        <v>0.11385421661666666</v>
      </c>
      <c r="K58" s="339">
        <f>1/$A$1*'[1]48Exp'!J$180</f>
        <v>1.8866538743589734E-2</v>
      </c>
      <c r="L58" s="339">
        <f>1/$A$1*'[1]48Exp'!K$180</f>
        <v>1.4479662126767674E-2</v>
      </c>
      <c r="M58" s="339">
        <f>1/$A$1*'[1]48Exp'!L$180</f>
        <v>4.7074066666666662E-3</v>
      </c>
      <c r="N58" s="339">
        <f>1/$A$1*'[1]48Exp'!M$180</f>
        <v>7.8007825523809552E-3</v>
      </c>
      <c r="O58" s="339">
        <f>1/$A$1*'[1]48Exp'!N$180</f>
        <v>9.6988546714285723E-3</v>
      </c>
      <c r="P58" s="339">
        <f>1/$A$1*'[1]48Exp'!O$180</f>
        <v>5.2945046333333322E-3</v>
      </c>
      <c r="Q58" s="339">
        <f>1/$A$1*'[1]48Exp'!P$180</f>
        <v>7.5703537150793631E-3</v>
      </c>
      <c r="R58" s="339">
        <f>1/$A$1*'[1]48Exp'!Q$180</f>
        <v>7.4521728666666663E-3</v>
      </c>
      <c r="S58" s="339">
        <f>1/$A$1*'[1]48Exp'!R$180</f>
        <v>1.1837482380158726E-2</v>
      </c>
      <c r="T58" s="339">
        <f>1/$A$1*'[1]48Exp'!S$180</f>
        <v>2.9339052666125538E-3</v>
      </c>
      <c r="U58" s="339">
        <f>1/$A$1*'[1]48Exp'!T$180</f>
        <v>1.4463193666666666E-3</v>
      </c>
      <c r="V58" s="339">
        <f>1/$A$1*'[1]48Exp'!U$180</f>
        <v>0</v>
      </c>
      <c r="W58" s="339">
        <f>1/$A$1*'[1]48Exp'!V$180</f>
        <v>0</v>
      </c>
      <c r="X58" s="339">
        <f>1/$A$1*'[1]48Exp'!W$180</f>
        <v>0</v>
      </c>
      <c r="Y58" s="339">
        <f>1/$A$1*'[1]48Exp'!X$180</f>
        <v>0</v>
      </c>
      <c r="Z58" s="339">
        <f>1/$A$1*'[1]48Exp'!Y$180</f>
        <v>0</v>
      </c>
      <c r="AA58" s="339">
        <f>1/$A$1*'[1]48Exp'!Z$180</f>
        <v>0</v>
      </c>
      <c r="AB58" s="339">
        <f>1/$A$1*'[1]48Exp'!AA$180</f>
        <v>0</v>
      </c>
      <c r="AC58" s="341"/>
      <c r="AD58" s="339">
        <f>1/1000*'[1]48Exp'!AB$180</f>
        <v>1.8997694199570001E-3</v>
      </c>
      <c r="AE58" s="339">
        <f>1/1000*'[1]48Exp'!AC$180</f>
        <v>1.7886690343999999E-3</v>
      </c>
      <c r="AF58" s="339">
        <f>1/1000*'[1]48Exp'!AD$180</f>
        <v>3.1792632239999999E-3</v>
      </c>
      <c r="AG58" s="339">
        <f>1/1000*'[1]48Exp'!AE$180</f>
        <v>4.0519222016000001E-3</v>
      </c>
      <c r="AH58" s="339">
        <f>1/1000*'[1]48Exp'!AF$180</f>
        <v>7.0086500624E-3</v>
      </c>
      <c r="AI58" s="339">
        <f>1/1000*'[1]48Exp'!AG$180</f>
        <v>8.7676765605000009E-3</v>
      </c>
      <c r="AJ58" s="339">
        <f>1/1000*'[1]48Exp'!AH$180</f>
        <v>1.0271257504800001E-2</v>
      </c>
      <c r="AK58" s="339">
        <f>1/1000*'[1]48Exp'!AI$180</f>
        <v>1.4568161457499999E-2</v>
      </c>
      <c r="AL58" s="339">
        <f>1/1000*'[1]48Exp'!AJ$180</f>
        <v>1.5090774229200001E-2</v>
      </c>
      <c r="AM58" s="339">
        <f>1/1000*'[1]48Exp'!AK$180</f>
        <v>9.2448683007999993E-3</v>
      </c>
      <c r="AN58" s="339">
        <f>1/1000*'[1]48Exp'!AL$180</f>
        <v>2.9360158586999997E-3</v>
      </c>
      <c r="AO58" s="339">
        <f>1/1000*'[1]48Exp'!AM$180</f>
        <v>4.8525523679999998E-3</v>
      </c>
      <c r="AP58" s="339">
        <f>1/1000*'[1]48Exp'!AN$180</f>
        <v>4.4213822399999997E-3</v>
      </c>
      <c r="AQ58" s="339">
        <f>1/1000*'[1]48Exp'!AO$180</f>
        <v>2.7557543760000002E-3</v>
      </c>
      <c r="AR58" s="339">
        <f>1/1000*'[1]48Exp'!AP$180</f>
        <v>4.3585520995000002E-3</v>
      </c>
      <c r="AS58" s="339">
        <f>1/1000*'[1]48Exp'!AQ$180</f>
        <v>3.7856006859999999E-3</v>
      </c>
      <c r="AT58" s="339">
        <f>1/1000*'[1]48Exp'!AR$180</f>
        <v>6.3098214635999997E-3</v>
      </c>
      <c r="AU58" s="339">
        <f>1/1000*'[1]48Exp'!AS$180</f>
        <v>1.9273924670000001E-3</v>
      </c>
      <c r="AV58" s="339">
        <f>1/1000*'[1]48Exp'!AT$180</f>
        <v>9.6364049299999996E-4</v>
      </c>
      <c r="AW58" s="339">
        <f>1/1000*'[1]48Exp'!AU$180</f>
        <v>0</v>
      </c>
      <c r="AX58" s="339">
        <f>1/1000*'[1]48Exp'!AV$180</f>
        <v>0</v>
      </c>
      <c r="AY58" s="339">
        <f>1/1000*'[1]48Exp'!AW$180</f>
        <v>0</v>
      </c>
      <c r="AZ58" s="339">
        <f>1/1000*'[1]48Exp'!AX$180</f>
        <v>0</v>
      </c>
      <c r="BA58" s="339">
        <f>1/1000*'[1]48Exp'!AY$180</f>
        <v>0</v>
      </c>
      <c r="BB58" s="339">
        <f>1/1000*'[1]48Exp'!AZ$180</f>
        <v>0</v>
      </c>
      <c r="BC58" s="339">
        <f>1/1000*'[1]48Exp'!BA$180</f>
        <v>0</v>
      </c>
      <c r="BD58" s="553"/>
    </row>
    <row r="59" spans="1:56">
      <c r="B59" s="5" t="s">
        <v>150</v>
      </c>
      <c r="C59" s="367">
        <f>1/$A$1*'[1]48Exp'!B$194</f>
        <v>1.0211256850000001E-2</v>
      </c>
      <c r="D59" s="368">
        <f>1/$A$1*'[1]48Exp'!C$194</f>
        <v>1.3269030014069269E-2</v>
      </c>
      <c r="E59" s="368">
        <f>1/$A$1*'[1]48Exp'!D$194</f>
        <v>2.0681991346031738E-2</v>
      </c>
      <c r="F59" s="368">
        <f>1/$A$1*'[1]48Exp'!E$194</f>
        <v>2.4719281557142859E-2</v>
      </c>
      <c r="G59" s="368">
        <f>1/$A$1*'[1]48Exp'!F$194</f>
        <v>2.7513146211688311E-2</v>
      </c>
      <c r="H59" s="368">
        <f>1/$A$1*'[1]48Exp'!G$194</f>
        <v>2.630540036197691E-2</v>
      </c>
      <c r="I59" s="368">
        <f>1/$A$1*'[1]48Exp'!H$194</f>
        <v>3.1185520990476182E-2</v>
      </c>
      <c r="J59" s="368">
        <f>1/$A$1*'[1]48Exp'!I$194</f>
        <v>4.4029999999999999E-7</v>
      </c>
      <c r="K59" s="368">
        <f>1/$A$1*'[1]48Exp'!J$194</f>
        <v>3.7790881187912073E-2</v>
      </c>
      <c r="L59" s="368">
        <f>1/$A$1*'[1]48Exp'!K$194</f>
        <v>3.2897387457070701E-2</v>
      </c>
      <c r="M59" s="368">
        <f>1/$A$1*'[1]48Exp'!L$194</f>
        <v>5.448829630259739E-2</v>
      </c>
      <c r="N59" s="368">
        <f>1/$A$1*'[1]48Exp'!M$194</f>
        <v>4.4244514530219776E-2</v>
      </c>
      <c r="O59" s="368">
        <f>1/$A$1*'[1]48Exp'!N$194</f>
        <v>3.7744670595238082E-2</v>
      </c>
      <c r="P59" s="368">
        <f>1/$A$1*'[1]48Exp'!O$194</f>
        <v>3.9961052463383856E-2</v>
      </c>
      <c r="Q59" s="368">
        <f>1/$A$1*'[1]48Exp'!P$194</f>
        <v>3.6099885095959593E-2</v>
      </c>
      <c r="R59" s="368">
        <f>1/$A$1*'[1]48Exp'!Q$194</f>
        <v>2.3156699038405792E-2</v>
      </c>
      <c r="S59" s="368">
        <f>1/$A$1*'[1]48Exp'!R$194</f>
        <v>1.9660246214285717E-2</v>
      </c>
      <c r="T59" s="368">
        <f>1/$A$1*'[1]48Exp'!S$194</f>
        <v>2.6511007401569264E-2</v>
      </c>
      <c r="U59" s="368">
        <f>1/$A$1*'[1]48Exp'!T$194</f>
        <v>3.8761858711904754E-2</v>
      </c>
      <c r="V59" s="368">
        <f>1/$A$1*'[1]48Exp'!U$194</f>
        <v>0</v>
      </c>
      <c r="W59" s="368">
        <f>1/$A$1*'[1]48Exp'!V$194</f>
        <v>0</v>
      </c>
      <c r="X59" s="368">
        <f>1/$A$1*'[1]48Exp'!W$194</f>
        <v>0</v>
      </c>
      <c r="Y59" s="368">
        <f>1/$A$1*'[1]48Exp'!X$194</f>
        <v>0</v>
      </c>
      <c r="Z59" s="368">
        <f>1/$A$1*'[1]48Exp'!Y$194</f>
        <v>0</v>
      </c>
      <c r="AA59" s="368">
        <f>1/$A$1*'[1]48Exp'!Z$194</f>
        <v>0</v>
      </c>
      <c r="AB59" s="368">
        <f>1/$A$1*'[1]48Exp'!AA$194</f>
        <v>0</v>
      </c>
      <c r="AC59" s="341"/>
      <c r="AD59" s="368">
        <f>1/1000*'[1]48Exp'!AB$194</f>
        <v>1.3911437762901E-2</v>
      </c>
      <c r="AE59" s="368">
        <f>1/1000*'[1]48Exp'!AC$194</f>
        <v>2.0021668195199998E-2</v>
      </c>
      <c r="AF59" s="368">
        <f>1/1000*'[1]48Exp'!AD$194</f>
        <v>2.5005734808000002E-2</v>
      </c>
      <c r="AG59" s="368">
        <f>1/1000*'[1]48Exp'!AE$194</f>
        <v>4.2860832033599999E-2</v>
      </c>
      <c r="AH59" s="368">
        <f>1/1000*'[1]48Exp'!AF$194</f>
        <v>5.4686421552E-2</v>
      </c>
      <c r="AI59" s="368">
        <f>1/1000*'[1]48Exp'!AG$194</f>
        <v>4.5392429167799994E-2</v>
      </c>
      <c r="AJ59" s="368">
        <f>1/1000*'[1]48Exp'!AH$194</f>
        <v>6.7188493213999986E-2</v>
      </c>
      <c r="AK59" s="368">
        <f>1/1000*'[1]48Exp'!AI$194</f>
        <v>8.6341619233500005E-2</v>
      </c>
      <c r="AL59" s="368">
        <f>1/1000*'[1]48Exp'!AJ$194</f>
        <v>0.100042815856</v>
      </c>
      <c r="AM59" s="368">
        <f>1/1000*'[1]48Exp'!AK$194</f>
        <v>9.10172192952E-2</v>
      </c>
      <c r="AN59" s="368">
        <f>1/1000*'[1]48Exp'!AL$194</f>
        <v>0.1209004488594</v>
      </c>
      <c r="AO59" s="368">
        <f>1/1000*'[1]48Exp'!AM$194</f>
        <v>0.11463901051199998</v>
      </c>
      <c r="AP59" s="368">
        <f>1/1000*'[1]48Exp'!AN$194</f>
        <v>7.4364308796799991E-2</v>
      </c>
      <c r="AQ59" s="368">
        <f>1/1000*'[1]48Exp'!AO$194</f>
        <v>7.4449988327700001E-2</v>
      </c>
      <c r="AR59" s="368">
        <f>1/1000*'[1]48Exp'!AP$194</f>
        <v>7.0689431859999999E-2</v>
      </c>
      <c r="AS59" s="368">
        <f>1/1000*'[1]48Exp'!AQ$194</f>
        <v>3.65373960665E-2</v>
      </c>
      <c r="AT59" s="368">
        <f>1/1000*'[1]48Exp'!AR$194</f>
        <v>3.2552128073699997E-2</v>
      </c>
      <c r="AU59" s="368">
        <f>1/1000*'[1]48Exp'!AS$194</f>
        <v>3.9588038690199993E-2</v>
      </c>
      <c r="AV59" s="368">
        <f>1/1000*'[1]48Exp'!AT$194</f>
        <v>5.7590973704000001E-2</v>
      </c>
      <c r="AW59" s="368">
        <f>1/1000*'[1]48Exp'!AU$194</f>
        <v>0</v>
      </c>
      <c r="AX59" s="368">
        <f>1/1000*'[1]48Exp'!AV$194</f>
        <v>0</v>
      </c>
      <c r="AY59" s="368">
        <f>1/1000*'[1]48Exp'!AW$194</f>
        <v>0</v>
      </c>
      <c r="AZ59" s="368">
        <f>1/1000*'[1]48Exp'!AX$194</f>
        <v>0</v>
      </c>
      <c r="BA59" s="368">
        <f>1/1000*'[1]48Exp'!AY$194</f>
        <v>0</v>
      </c>
      <c r="BB59" s="368">
        <f>1/1000*'[1]48Exp'!AZ$194</f>
        <v>0</v>
      </c>
      <c r="BC59" s="368">
        <f>1/1000*'[1]48Exp'!BA$194</f>
        <v>0</v>
      </c>
      <c r="BD59" s="553"/>
    </row>
    <row r="60" spans="1:56">
      <c r="B60" s="5" t="s">
        <v>93</v>
      </c>
      <c r="C60" s="338">
        <f>1/$A$1*'[1]48Exp'!B$226</f>
        <v>4.1006541633333345E-2</v>
      </c>
      <c r="D60" s="339">
        <f>1/$A$1*'[1]48Exp'!C$226</f>
        <v>3.601479612987013E-2</v>
      </c>
      <c r="E60" s="339">
        <f>1/$A$1*'[1]48Exp'!D$226</f>
        <v>4.1875744171428565E-2</v>
      </c>
      <c r="F60" s="339">
        <f>1/$A$1*'[1]48Exp'!E$226</f>
        <v>5.0980264413492057E-2</v>
      </c>
      <c r="G60" s="339">
        <f>1/$A$1*'[1]48Exp'!F$226</f>
        <v>6.6372256921717165E-2</v>
      </c>
      <c r="H60" s="339">
        <f>1/$A$1*'[1]48Exp'!G$226</f>
        <v>5.300448037287156E-2</v>
      </c>
      <c r="I60" s="339">
        <f>1/$A$1*'[1]48Exp'!H$226</f>
        <v>5.7657496360317452E-2</v>
      </c>
      <c r="J60" s="339">
        <f>1/$A$1*'[1]48Exp'!I$226</f>
        <v>5.6282928767973875E-2</v>
      </c>
      <c r="K60" s="339">
        <f>1/$A$1*'[1]48Exp'!J$226</f>
        <v>5.3593755083089126E-2</v>
      </c>
      <c r="L60" s="339">
        <f>1/$A$1*'[1]48Exp'!K$226</f>
        <v>5.0922001665656552E-2</v>
      </c>
      <c r="M60" s="339">
        <f>1/$A$1*'[1]48Exp'!L$226</f>
        <v>5.0862747018939392E-2</v>
      </c>
      <c r="N60" s="339">
        <f>1/$A$1*'[1]48Exp'!M$226</f>
        <v>3.7493242062454211E-2</v>
      </c>
      <c r="O60" s="339">
        <f>1/$A$1*'[1]48Exp'!N$226</f>
        <v>3.1666043051839822E-2</v>
      </c>
      <c r="P60" s="339">
        <f>1/$A$1*'[1]48Exp'!O$226</f>
        <v>2.7852680486793766E-2</v>
      </c>
      <c r="Q60" s="339">
        <f>1/$A$1*'[1]48Exp'!P$226</f>
        <v>2.8763031348412692E-2</v>
      </c>
      <c r="R60" s="339">
        <f>1/$A$1*'[1]48Exp'!Q$226</f>
        <v>2.7402464898484847E-2</v>
      </c>
      <c r="S60" s="339">
        <f>1/$A$1*'[1]48Exp'!R$226</f>
        <v>3.2138039753174599E-2</v>
      </c>
      <c r="T60" s="339">
        <f>1/$A$1*'[1]48Exp'!S$226</f>
        <v>3.2142997821212126E-2</v>
      </c>
      <c r="U60" s="339">
        <f>1/$A$1*'[1]48Exp'!T$226</f>
        <v>3.697232480714286E-2</v>
      </c>
      <c r="V60" s="339">
        <f>1/$A$1*'[1]48Exp'!U$226</f>
        <v>0</v>
      </c>
      <c r="W60" s="339">
        <f>1/$A$1*'[1]48Exp'!V$226</f>
        <v>0</v>
      </c>
      <c r="X60" s="339">
        <f>1/$A$1*'[1]48Exp'!W$226</f>
        <v>0</v>
      </c>
      <c r="Y60" s="339">
        <f>1/$A$1*'[1]48Exp'!X$226</f>
        <v>0</v>
      </c>
      <c r="Z60" s="339">
        <f>1/$A$1*'[1]48Exp'!Y$226</f>
        <v>0</v>
      </c>
      <c r="AA60" s="339">
        <f>1/$A$1*'[1]48Exp'!Z$226</f>
        <v>0</v>
      </c>
      <c r="AB60" s="339">
        <f>1/$A$1*'[1]48Exp'!AA$226</f>
        <v>0</v>
      </c>
      <c r="AC60" s="341"/>
      <c r="AD60" s="339">
        <f>1/1000*'[1]48Exp'!AB$226</f>
        <v>5.3183748842931006E-2</v>
      </c>
      <c r="AE60" s="339">
        <f>1/1000*'[1]48Exp'!AC$226</f>
        <v>4.9301930075599999E-2</v>
      </c>
      <c r="AF60" s="339">
        <f>1/1000*'[1]48Exp'!AD$226</f>
        <v>5.2906917619200002E-2</v>
      </c>
      <c r="AG60" s="339">
        <f>1/1000*'[1]48Exp'!AE$226</f>
        <v>7.4010032599999998E-2</v>
      </c>
      <c r="AH60" s="339">
        <f>1/1000*'[1]48Exp'!AF$226</f>
        <v>9.0879888779400009E-2</v>
      </c>
      <c r="AI60" s="339">
        <f>1/1000*'[1]48Exp'!AG$226</f>
        <v>8.2267061748299994E-2</v>
      </c>
      <c r="AJ60" s="339">
        <f>1/1000*'[1]48Exp'!AH$226</f>
        <v>9.3201897243200008E-2</v>
      </c>
      <c r="AK60" s="339">
        <f>1/1000*'[1]48Exp'!AI$226</f>
        <v>9.6769157565999991E-2</v>
      </c>
      <c r="AL60" s="339">
        <f>1/1000*'[1]48Exp'!AJ$226</f>
        <v>0.1047600788676</v>
      </c>
      <c r="AM60" s="339">
        <f>1/1000*'[1]48Exp'!AK$226</f>
        <v>0.10336961133399999</v>
      </c>
      <c r="AN60" s="339">
        <f>1/1000*'[1]48Exp'!AL$226</f>
        <v>9.9601369532100012E-2</v>
      </c>
      <c r="AO60" s="339">
        <f>1/1000*'[1]48Exp'!AM$226</f>
        <v>8.9176568783999988E-2</v>
      </c>
      <c r="AP60" s="339">
        <f>1/1000*'[1]48Exp'!AN$226</f>
        <v>6.322801443199999E-2</v>
      </c>
      <c r="AQ60" s="339">
        <f>1/1000*'[1]48Exp'!AO$226</f>
        <v>6.2914348129500003E-2</v>
      </c>
      <c r="AR60" s="339">
        <f>1/1000*'[1]48Exp'!AP$226</f>
        <v>6.8604909079999998E-2</v>
      </c>
      <c r="AS60" s="339">
        <f>1/1000*'[1]48Exp'!AQ$226</f>
        <v>5.5451693842999993E-2</v>
      </c>
      <c r="AT60" s="339">
        <f>1/1000*'[1]48Exp'!AR$226</f>
        <v>5.5752912574199995E-2</v>
      </c>
      <c r="AU60" s="339">
        <f>1/1000*'[1]48Exp'!AS$226</f>
        <v>5.9680699878799995E-2</v>
      </c>
      <c r="AV60" s="339">
        <f>1/1000*'[1]48Exp'!AT$226</f>
        <v>6.9811221216999994E-2</v>
      </c>
      <c r="AW60" s="339">
        <f>1/1000*'[1]48Exp'!AU$226</f>
        <v>0</v>
      </c>
      <c r="AX60" s="339">
        <f>1/1000*'[1]48Exp'!AV$226</f>
        <v>0</v>
      </c>
      <c r="AY60" s="339">
        <f>1/1000*'[1]48Exp'!AW$226</f>
        <v>0</v>
      </c>
      <c r="AZ60" s="339">
        <f>1/1000*'[1]48Exp'!AX$226</f>
        <v>0</v>
      </c>
      <c r="BA60" s="339">
        <f>1/1000*'[1]48Exp'!AY$226</f>
        <v>0</v>
      </c>
      <c r="BB60" s="339">
        <f>1/1000*'[1]48Exp'!AZ$226</f>
        <v>0</v>
      </c>
      <c r="BC60" s="339">
        <f>1/1000*'[1]48Exp'!BA$226</f>
        <v>0</v>
      </c>
      <c r="BD60" s="553"/>
    </row>
    <row r="61" spans="1:56">
      <c r="B61" s="5" t="s">
        <v>91</v>
      </c>
      <c r="C61" s="338">
        <f>1/$A$1*'[1]48Exp'!B$238</f>
        <v>4.1406210625000016E-2</v>
      </c>
      <c r="D61" s="339">
        <f>1/$A$1*'[1]48Exp'!C$238</f>
        <v>4.2466847902056265E-2</v>
      </c>
      <c r="E61" s="339">
        <f>1/$A$1*'[1]48Exp'!D$238</f>
        <v>4.8715063680952381E-2</v>
      </c>
      <c r="F61" s="339">
        <f>1/$A$1*'[1]48Exp'!E$238</f>
        <v>7.5671161083333313E-2</v>
      </c>
      <c r="G61" s="339">
        <f>1/$A$1*'[1]48Exp'!F$238</f>
        <v>7.1983117722366541E-2</v>
      </c>
      <c r="H61" s="339">
        <f>1/$A$1*'[1]48Exp'!G$238</f>
        <v>9.8763187523232335E-2</v>
      </c>
      <c r="I61" s="339">
        <f>1/$A$1*'[1]48Exp'!H$238</f>
        <v>0.11329847971904762</v>
      </c>
      <c r="J61" s="339">
        <f>1/$A$1*'[1]48Exp'!I$238</f>
        <v>9.0897225555555553E-4</v>
      </c>
      <c r="K61" s="339">
        <f>1/$A$1*'[1]48Exp'!J$238</f>
        <v>9.0865205508150138E-2</v>
      </c>
      <c r="L61" s="339">
        <f>1/$A$1*'[1]48Exp'!K$238</f>
        <v>7.8751128214141417E-2</v>
      </c>
      <c r="M61" s="339">
        <f>1/$A$1*'[1]48Exp'!L$238</f>
        <v>7.8605569292424238E-2</v>
      </c>
      <c r="N61" s="339">
        <f>1/$A$1*'[1]48Exp'!M$238</f>
        <v>5.815870945769229E-2</v>
      </c>
      <c r="O61" s="339">
        <f>1/$A$1*'[1]48Exp'!N$238</f>
        <v>7.5157784317965368E-2</v>
      </c>
      <c r="P61" s="339">
        <f>1/$A$1*'[1]48Exp'!O$238</f>
        <v>6.9909661307936508E-2</v>
      </c>
      <c r="Q61" s="339">
        <f>1/$A$1*'[1]48Exp'!P$238</f>
        <v>7.3436167856349197E-2</v>
      </c>
      <c r="R61" s="339">
        <f>1/$A$1*'[1]48Exp'!Q$238</f>
        <v>8.2405441150505035E-2</v>
      </c>
      <c r="S61" s="339">
        <f>1/$A$1*'[1]48Exp'!R$238</f>
        <v>5.1433829011375644E-2</v>
      </c>
      <c r="T61" s="339">
        <f>1/$A$1*'[1]48Exp'!S$238</f>
        <v>6.3767064039610397E-2</v>
      </c>
      <c r="U61" s="339">
        <f>1/$A$1*'[1]48Exp'!T$238</f>
        <v>4.0592961519047614E-2</v>
      </c>
      <c r="V61" s="339">
        <f>1/$A$1*'[1]48Exp'!U$238</f>
        <v>0</v>
      </c>
      <c r="W61" s="339">
        <f>1/$A$1*'[1]48Exp'!V$238</f>
        <v>0</v>
      </c>
      <c r="X61" s="339">
        <f>1/$A$1*'[1]48Exp'!W$238</f>
        <v>0</v>
      </c>
      <c r="Y61" s="339">
        <f>1/$A$1*'[1]48Exp'!X$238</f>
        <v>0</v>
      </c>
      <c r="Z61" s="339">
        <f>1/$A$1*'[1]48Exp'!Y$238</f>
        <v>0</v>
      </c>
      <c r="AA61" s="339">
        <f>1/$A$1*'[1]48Exp'!Z$238</f>
        <v>0</v>
      </c>
      <c r="AB61" s="339">
        <f>1/$A$1*'[1]48Exp'!AA$238</f>
        <v>0</v>
      </c>
      <c r="AC61" s="341"/>
      <c r="AD61" s="339">
        <f>1/1000*'[1]48Exp'!AB$238</f>
        <v>3.1565371103222994E-2</v>
      </c>
      <c r="AE61" s="339">
        <f>1/1000*'[1]48Exp'!AC$238</f>
        <v>2.7244726975199998E-2</v>
      </c>
      <c r="AF61" s="339">
        <f>1/1000*'[1]48Exp'!AD$238</f>
        <v>3.1007883528000001E-2</v>
      </c>
      <c r="AG61" s="339">
        <f>1/1000*'[1]48Exp'!AE$238</f>
        <v>5.4272618579200002E-2</v>
      </c>
      <c r="AH61" s="339">
        <f>1/1000*'[1]48Exp'!AF$238</f>
        <v>5.56551472379E-2</v>
      </c>
      <c r="AI61" s="339">
        <f>1/1000*'[1]48Exp'!AG$238</f>
        <v>7.6729195685999993E-2</v>
      </c>
      <c r="AJ61" s="339">
        <f>1/1000*'[1]48Exp'!AH$238</f>
        <v>9.0737709418400009E-2</v>
      </c>
      <c r="AK61" s="339">
        <f>1/1000*'[1]48Exp'!AI$238</f>
        <v>0.110694939634</v>
      </c>
      <c r="AL61" s="339">
        <f>1/1000*'[1]48Exp'!AJ$238</f>
        <v>9.6501453032000001E-2</v>
      </c>
      <c r="AM61" s="339">
        <f>1/1000*'[1]48Exp'!AK$238</f>
        <v>7.782914399480001E-2</v>
      </c>
      <c r="AN61" s="339">
        <f>1/1000*'[1]48Exp'!AL$238</f>
        <v>6.9950438535599999E-2</v>
      </c>
      <c r="AO61" s="339">
        <f>1/1000*'[1]48Exp'!AM$238</f>
        <v>5.8441212959999995E-2</v>
      </c>
      <c r="AP61" s="339">
        <f>1/1000*'[1]48Exp'!AN$238</f>
        <v>6.3025072563200002E-2</v>
      </c>
      <c r="AQ61" s="339">
        <f>1/1000*'[1]48Exp'!AO$238</f>
        <v>6.9010890243899989E-2</v>
      </c>
      <c r="AR61" s="339">
        <f>1/1000*'[1]48Exp'!AP$238</f>
        <v>7.9162623458999992E-2</v>
      </c>
      <c r="AS61" s="339">
        <f>1/1000*'[1]48Exp'!AQ$238</f>
        <v>6.5110097709999995E-2</v>
      </c>
      <c r="AT61" s="339">
        <f>1/1000*'[1]48Exp'!AR$238</f>
        <v>4.8209089104300003E-2</v>
      </c>
      <c r="AU61" s="339">
        <f>1/1000*'[1]48Exp'!AS$238</f>
        <v>5.6788496164399994E-2</v>
      </c>
      <c r="AV61" s="339">
        <f>1/1000*'[1]48Exp'!AT$238</f>
        <v>4.6202654478000003E-2</v>
      </c>
      <c r="AW61" s="339">
        <f>1/1000*'[1]48Exp'!AU$238</f>
        <v>0</v>
      </c>
      <c r="AX61" s="339">
        <f>1/1000*'[1]48Exp'!AV$238</f>
        <v>0</v>
      </c>
      <c r="AY61" s="339">
        <f>1/1000*'[1]48Exp'!AW$238</f>
        <v>0</v>
      </c>
      <c r="AZ61" s="339">
        <f>1/1000*'[1]48Exp'!AX$238</f>
        <v>0</v>
      </c>
      <c r="BA61" s="339">
        <f>1/1000*'[1]48Exp'!AY$238</f>
        <v>0</v>
      </c>
      <c r="BB61" s="339">
        <f>1/1000*'[1]48Exp'!AZ$238</f>
        <v>0</v>
      </c>
      <c r="BC61" s="339">
        <f>1/1000*'[1]48Exp'!BA$238</f>
        <v>0</v>
      </c>
      <c r="BD61" s="553"/>
    </row>
    <row r="62" spans="1:56" ht="13" thickBot="1">
      <c r="B62" s="6" t="s">
        <v>140</v>
      </c>
      <c r="C62" s="370">
        <f t="shared" ref="C62:N62" si="23">SUM(C53:C53)-SUM(C54:C61)</f>
        <v>7.2600626683333058E-2</v>
      </c>
      <c r="D62" s="371">
        <f t="shared" si="23"/>
        <v>6.8763418880952693E-2</v>
      </c>
      <c r="E62" s="371">
        <f t="shared" si="23"/>
        <v>5.3860274393649377E-2</v>
      </c>
      <c r="F62" s="371">
        <f t="shared" si="23"/>
        <v>3.6358138427778297E-2</v>
      </c>
      <c r="G62" s="371">
        <f t="shared" si="23"/>
        <v>5.4337521609090667E-2</v>
      </c>
      <c r="H62" s="371">
        <f t="shared" si="23"/>
        <v>8.0855837405664766E-2</v>
      </c>
      <c r="I62" s="371">
        <f t="shared" si="23"/>
        <v>5.4668988298412213E-2</v>
      </c>
      <c r="J62" s="371">
        <f t="shared" si="23"/>
        <v>0.22007192006050647</v>
      </c>
      <c r="K62" s="371">
        <f t="shared" si="23"/>
        <v>3.0888457858821106E-2</v>
      </c>
      <c r="L62" s="371">
        <f t="shared" si="23"/>
        <v>2.6371954036869316E-2</v>
      </c>
      <c r="M62" s="371">
        <f t="shared" si="23"/>
        <v>9.3073471171104594E-2</v>
      </c>
      <c r="N62" s="371">
        <f t="shared" si="23"/>
        <v>3.0888188279852957E-2</v>
      </c>
      <c r="O62" s="371">
        <f t="shared" ref="O62:AB62" si="24">SUM(O53:O53)-SUM(O54:O61)</f>
        <v>3.0684513887987652E-2</v>
      </c>
      <c r="P62" s="371">
        <f t="shared" si="24"/>
        <v>3.0465282298175522E-2</v>
      </c>
      <c r="Q62" s="371">
        <f t="shared" si="24"/>
        <v>2.8306553333695639E-2</v>
      </c>
      <c r="R62" s="371">
        <f t="shared" si="24"/>
        <v>7.1575744655839879E-2</v>
      </c>
      <c r="S62" s="371">
        <f t="shared" si="24"/>
        <v>4.9030093436676997E-2</v>
      </c>
      <c r="T62" s="371">
        <f t="shared" si="24"/>
        <v>3.4337720195724675E-2</v>
      </c>
      <c r="U62" s="371">
        <f t="shared" si="24"/>
        <v>2.6446778510315599E-2</v>
      </c>
      <c r="V62" s="371">
        <f t="shared" si="24"/>
        <v>0</v>
      </c>
      <c r="W62" s="371">
        <f t="shared" si="24"/>
        <v>0</v>
      </c>
      <c r="X62" s="371">
        <f t="shared" si="24"/>
        <v>0</v>
      </c>
      <c r="Y62" s="371">
        <f t="shared" si="24"/>
        <v>0</v>
      </c>
      <c r="Z62" s="371">
        <f t="shared" si="24"/>
        <v>0</v>
      </c>
      <c r="AA62" s="371">
        <f t="shared" si="24"/>
        <v>0</v>
      </c>
      <c r="AB62" s="371">
        <f t="shared" si="24"/>
        <v>0</v>
      </c>
      <c r="AC62" s="373"/>
      <c r="AD62" s="374">
        <f t="shared" ref="AD62:BC62" si="25">SUM(AD53:AD53)-SUM(AD54:AD61)</f>
        <v>0.11221250497286878</v>
      </c>
      <c r="AE62" s="374">
        <f t="shared" si="25"/>
        <v>0.10797445488559973</v>
      </c>
      <c r="AF62" s="374">
        <f t="shared" si="25"/>
        <v>6.9176282395201155E-2</v>
      </c>
      <c r="AG62" s="374">
        <f t="shared" si="25"/>
        <v>7.8195483911997432E-2</v>
      </c>
      <c r="AH62" s="374">
        <f t="shared" si="25"/>
        <v>0.12787023939549275</v>
      </c>
      <c r="AI62" s="374">
        <f t="shared" si="25"/>
        <v>0.13832654614349971</v>
      </c>
      <c r="AJ62" s="374">
        <f t="shared" si="25"/>
        <v>8.9135748391593883E-2</v>
      </c>
      <c r="AK62" s="374">
        <f t="shared" si="25"/>
        <v>0.10681889290450475</v>
      </c>
      <c r="AL62" s="374">
        <f t="shared" si="25"/>
        <v>0.12275140895200098</v>
      </c>
      <c r="AM62" s="374">
        <f t="shared" si="25"/>
        <v>0.1170906215820019</v>
      </c>
      <c r="AN62" s="374">
        <f t="shared" si="25"/>
        <v>0.17068242733560302</v>
      </c>
      <c r="AO62" s="374">
        <f t="shared" si="25"/>
        <v>0.12280516876800335</v>
      </c>
      <c r="AP62" s="374">
        <f t="shared" si="25"/>
        <v>0.11993799949120365</v>
      </c>
      <c r="AQ62" s="374">
        <f t="shared" si="25"/>
        <v>0.11987406295769981</v>
      </c>
      <c r="AR62" s="374">
        <f t="shared" si="25"/>
        <v>0.12397352362700176</v>
      </c>
      <c r="AS62" s="374">
        <f t="shared" si="25"/>
        <v>0.12154898360150201</v>
      </c>
      <c r="AT62" s="374">
        <f t="shared" si="25"/>
        <v>6.3764953637200972E-2</v>
      </c>
      <c r="AU62" s="374">
        <f t="shared" si="25"/>
        <v>5.7390587854600161E-2</v>
      </c>
      <c r="AV62" s="374">
        <f t="shared" si="25"/>
        <v>6.5058868950000681E-2</v>
      </c>
      <c r="AW62" s="374">
        <f t="shared" si="25"/>
        <v>0</v>
      </c>
      <c r="AX62" s="374">
        <f t="shared" si="25"/>
        <v>0</v>
      </c>
      <c r="AY62" s="374">
        <f t="shared" si="25"/>
        <v>0</v>
      </c>
      <c r="AZ62" s="374">
        <f t="shared" si="25"/>
        <v>0</v>
      </c>
      <c r="BA62" s="374">
        <f t="shared" si="25"/>
        <v>0</v>
      </c>
      <c r="BB62" s="374">
        <f t="shared" si="25"/>
        <v>0</v>
      </c>
      <c r="BC62" s="374">
        <f t="shared" si="25"/>
        <v>0</v>
      </c>
      <c r="BD62" s="553"/>
    </row>
    <row r="63" spans="1:56" ht="13" thickTop="1">
      <c r="C63" s="376"/>
      <c r="D63" s="376"/>
      <c r="E63" s="376"/>
      <c r="F63" s="376"/>
      <c r="G63" s="376"/>
      <c r="H63" s="376"/>
      <c r="I63" s="376"/>
      <c r="J63" s="376"/>
      <c r="K63" s="376"/>
      <c r="L63" s="376"/>
      <c r="M63" s="376"/>
      <c r="N63" s="376"/>
      <c r="O63" s="376"/>
      <c r="P63" s="376"/>
      <c r="Q63" s="376"/>
      <c r="R63" s="376"/>
      <c r="S63" s="376"/>
      <c r="T63" s="376"/>
      <c r="U63" s="376"/>
      <c r="V63" s="376"/>
      <c r="W63" s="376"/>
      <c r="X63" s="376"/>
      <c r="Y63" s="376"/>
      <c r="Z63" s="376"/>
      <c r="AA63" s="376"/>
      <c r="AB63" s="376"/>
      <c r="AD63" s="376"/>
      <c r="AE63" s="376"/>
      <c r="AF63" s="376"/>
      <c r="AG63" s="376"/>
      <c r="AH63" s="376"/>
      <c r="AI63" s="376"/>
      <c r="AJ63" s="376"/>
      <c r="AK63" s="376"/>
      <c r="AL63" s="376"/>
      <c r="AM63" s="376"/>
      <c r="AN63" s="376"/>
      <c r="AO63" s="376"/>
      <c r="AP63" s="376"/>
      <c r="AQ63" s="376"/>
      <c r="AR63" s="376"/>
      <c r="AS63" s="376"/>
      <c r="AT63" s="376"/>
      <c r="AU63" s="376"/>
      <c r="AV63" s="376"/>
      <c r="AW63" s="376"/>
      <c r="AX63" s="376"/>
      <c r="AY63" s="376"/>
      <c r="AZ63" s="376"/>
      <c r="BA63" s="376"/>
      <c r="BB63" s="376"/>
      <c r="BC63" s="376"/>
    </row>
    <row r="64" spans="1:56">
      <c r="A64" s="171"/>
      <c r="B64" s="119" t="s">
        <v>128</v>
      </c>
      <c r="C64" s="120">
        <f>1/$A$1*'[1]48Exp'!B$152</f>
        <v>0</v>
      </c>
      <c r="D64" s="120">
        <f>1/$A$1*'[1]48Exp'!C$152</f>
        <v>0</v>
      </c>
      <c r="E64" s="120">
        <f>1/$A$1*'[1]48Exp'!D$152</f>
        <v>0</v>
      </c>
      <c r="F64" s="120">
        <f>1/$A$1*'[1]48Exp'!E$152</f>
        <v>0</v>
      </c>
      <c r="G64" s="120">
        <f>1/$A$1*'[1]48Exp'!F$152</f>
        <v>0</v>
      </c>
      <c r="H64" s="120">
        <f>1/$A$1*'[1]48Exp'!G$152</f>
        <v>0</v>
      </c>
      <c r="I64" s="120">
        <f>1/$A$1*'[1]48Exp'!H$152</f>
        <v>7.2120495238095237E-5</v>
      </c>
      <c r="J64" s="120">
        <f>1/$A$1*'[1]48Exp'!I$152</f>
        <v>2.2636661111111108E-4</v>
      </c>
      <c r="K64" s="120">
        <f>1/$A$1*'[1]48Exp'!J$152</f>
        <v>1.8302551062271064E-4</v>
      </c>
      <c r="L64" s="120">
        <f>1/$A$1*'[1]48Exp'!K$152</f>
        <v>7.6959777777777794E-6</v>
      </c>
      <c r="M64" s="120">
        <f>1/$A$1*'[1]48Exp'!L$152</f>
        <v>8.3173333333333325E-6</v>
      </c>
      <c r="N64" s="120">
        <f>1/$A$1*'[1]48Exp'!M$152</f>
        <v>1.6223709523809521E-5</v>
      </c>
      <c r="O64" s="120">
        <f>1/$A$1*'[1]48Exp'!N$152</f>
        <v>2.2082666666666667E-6</v>
      </c>
      <c r="P64" s="120">
        <f>1/$A$1*'[1]48Exp'!O$152</f>
        <v>1.6549633333333332E-5</v>
      </c>
      <c r="Q64" s="120">
        <f>1/$A$1*'[1]48Exp'!P$152</f>
        <v>3.0592436507936504E-6</v>
      </c>
      <c r="R64" s="120">
        <f>1/$A$1*'[1]48Exp'!Q$152</f>
        <v>4.4810939393939376E-6</v>
      </c>
      <c r="S64" s="120">
        <f>1/$A$1*'[1]48Exp'!R$152</f>
        <v>3.6911235930735941E-6</v>
      </c>
      <c r="T64" s="120">
        <f>1/$A$1*'[1]48Exp'!S$152</f>
        <v>2.3535375541125525E-6</v>
      </c>
      <c r="U64" s="120">
        <f>1/$A$1*'[1]48Exp'!T$152</f>
        <v>3.1287047619047621E-6</v>
      </c>
      <c r="V64" s="120">
        <f>1/$A$1*'[1]48Exp'!U$152</f>
        <v>0</v>
      </c>
      <c r="W64" s="120">
        <f>1/$A$1*'[1]48Exp'!V$152</f>
        <v>0</v>
      </c>
      <c r="X64" s="120">
        <f>1/$A$1*'[1]48Exp'!W$152</f>
        <v>0</v>
      </c>
      <c r="Y64" s="120">
        <f>1/$A$1*'[1]48Exp'!X$152</f>
        <v>0</v>
      </c>
      <c r="Z64" s="120">
        <f>1/$A$1*'[1]48Exp'!Y$152</f>
        <v>0</v>
      </c>
      <c r="AA64" s="120">
        <f>1/$A$1*'[1]48Exp'!Z$152</f>
        <v>0</v>
      </c>
      <c r="AB64" s="120">
        <f>1/$A$1*'[1]48Exp'!AA$152</f>
        <v>0</v>
      </c>
      <c r="AC64" s="121"/>
      <c r="AD64" s="120">
        <f>1/1000*'[1]48Exp'!K$152</f>
        <v>2.6935922222222229E-8</v>
      </c>
      <c r="AE64" s="120">
        <f>1/1000*'[1]48Exp'!O$152</f>
        <v>5.792371666666667E-8</v>
      </c>
      <c r="AF64" s="120">
        <f>1/1000*'[1]48Exp'!P$152</f>
        <v>1.0707352777777777E-8</v>
      </c>
      <c r="AG64" s="120">
        <f>1/1000*'[1]48Exp'!Q$152</f>
        <v>1.5683828787878782E-8</v>
      </c>
      <c r="AH64" s="120">
        <f>1/1000*'[1]48Exp'!R$152</f>
        <v>1.2918932575757579E-8</v>
      </c>
      <c r="AI64" s="120">
        <f>1/1000*'[1]48Exp'!S$152</f>
        <v>8.2373814393939344E-9</v>
      </c>
      <c r="AJ64" s="120">
        <f>1/1000*'[1]48Exp'!T$152</f>
        <v>1.0950466666666668E-8</v>
      </c>
      <c r="AK64" s="120">
        <f>1/1000*'[1]48Exp'!U$152</f>
        <v>0</v>
      </c>
      <c r="AL64" s="120">
        <f>1/1000*'[1]48Exp'!V$152</f>
        <v>0</v>
      </c>
      <c r="AM64" s="120">
        <f>1/1000*'[1]48Exp'!W$152</f>
        <v>0</v>
      </c>
      <c r="AN64" s="120">
        <f>1/1000*'[1]48Exp'!X$152</f>
        <v>0</v>
      </c>
      <c r="AO64" s="120">
        <f>1/1000*'[1]48Exp'!Y$152</f>
        <v>0</v>
      </c>
      <c r="AP64" s="120">
        <f>1/1000*'[1]48Exp'!Z$152</f>
        <v>0</v>
      </c>
      <c r="AQ64" s="120">
        <f>1/1000*'[1]48Exp'!AA$152</f>
        <v>0</v>
      </c>
      <c r="AR64" s="120">
        <f>1/1000*'[1]48Exp'!AB$152</f>
        <v>0</v>
      </c>
      <c r="AS64" s="120">
        <f>1/1000*'[1]48Exp'!AC$152</f>
        <v>0</v>
      </c>
      <c r="AT64" s="120">
        <f>1/1000*'[1]48Exp'!AD$152</f>
        <v>0</v>
      </c>
      <c r="AU64" s="120">
        <f>1/1000*'[1]48Exp'!AE$152</f>
        <v>0</v>
      </c>
      <c r="AV64" s="120">
        <f>1/1000*'[1]48Exp'!AF$152</f>
        <v>0</v>
      </c>
      <c r="AW64" s="120">
        <f>1/1000*'[1]48Exp'!AG$152</f>
        <v>0</v>
      </c>
      <c r="AX64" s="120">
        <f>1/1000*'[1]48Exp'!AH$152</f>
        <v>1.0651380359999999E-4</v>
      </c>
      <c r="AY64" s="120">
        <f>1/1000*'[1]48Exp'!AI$152</f>
        <v>0</v>
      </c>
      <c r="AZ64" s="120">
        <f>1/1000*'[1]48Exp'!AJ$152</f>
        <v>9.9489324399999995E-5</v>
      </c>
      <c r="BA64" s="120">
        <f>1/1000*'[1]48Exp'!AK$152</f>
        <v>5.5391692399999998E-5</v>
      </c>
      <c r="BB64" s="120">
        <f>1/1000*'[1]48Exp'!AL$152</f>
        <v>1.3577156549999999E-4</v>
      </c>
      <c r="BC64" s="120">
        <f>1/1000*'[1]48Exp'!AM$152</f>
        <v>1.5898171199999996E-4</v>
      </c>
    </row>
    <row r="65" spans="1:55">
      <c r="A65" s="171"/>
      <c r="B65" s="119" t="s">
        <v>129</v>
      </c>
      <c r="C65" s="120">
        <f>1/$A$1*'[1]48Exp'!B$202</f>
        <v>0</v>
      </c>
      <c r="D65" s="120">
        <f>1/$A$1*'[1]48Exp'!C$202</f>
        <v>0</v>
      </c>
      <c r="E65" s="120">
        <f>1/$A$1*'[1]48Exp'!D$202</f>
        <v>0</v>
      </c>
      <c r="F65" s="120">
        <f>1/$A$1*'[1]48Exp'!E$202</f>
        <v>0</v>
      </c>
      <c r="G65" s="120">
        <f>1/$A$1*'[1]48Exp'!F$202</f>
        <v>0</v>
      </c>
      <c r="H65" s="120">
        <f>1/$A$1*'[1]48Exp'!G$202</f>
        <v>1.7097395833333331E-4</v>
      </c>
      <c r="I65" s="120">
        <f>1/$A$1*'[1]48Exp'!H$202</f>
        <v>1.9630025499999993E-3</v>
      </c>
      <c r="J65" s="120">
        <f>1/$A$1*'[1]48Exp'!I$202</f>
        <v>2.1199191372549015E-4</v>
      </c>
      <c r="K65" s="120">
        <f>1/$A$1*'[1]48Exp'!J$202</f>
        <v>2.5744547463369956E-3</v>
      </c>
      <c r="L65" s="120">
        <f>1/$A$1*'[1]48Exp'!J$202</f>
        <v>2.5744547463369956E-3</v>
      </c>
      <c r="M65" s="120">
        <f>1/$A$1*'[1]48Exp'!J$202</f>
        <v>2.5744547463369956E-3</v>
      </c>
      <c r="N65" s="120">
        <f>1/$A$1*'[1]48Exp'!J$202</f>
        <v>2.5744547463369956E-3</v>
      </c>
      <c r="O65" s="120">
        <f>1/$A$1*'[1]48Exp'!K$202</f>
        <v>2.3871656176767679E-3</v>
      </c>
      <c r="P65" s="120">
        <f>1/$A$1*'[1]48Exp'!L$202</f>
        <v>3.4373327333333328E-3</v>
      </c>
      <c r="Q65" s="120">
        <f>1/$A$1*'[1]48Exp'!M$202</f>
        <v>5.8247165428571427E-3</v>
      </c>
      <c r="R65" s="120">
        <f>1/$A$1*'[1]48Exp'!N$202</f>
        <v>3.5132956489177477E-3</v>
      </c>
      <c r="S65" s="120">
        <f>1/$A$1*'[1]48Exp'!O$202</f>
        <v>5.6562743856060603E-3</v>
      </c>
      <c r="T65" s="120">
        <f>1/$A$1*'[1]48Exp'!P$202</f>
        <v>5.8206269055555574E-3</v>
      </c>
      <c r="U65" s="120">
        <f>1/$A$1*'[1]48Exp'!Q$202</f>
        <v>6.5920069464646472E-3</v>
      </c>
      <c r="V65" s="120">
        <f>1/$A$1*'[1]48Exp'!R$202</f>
        <v>6.8651705924723432E-3</v>
      </c>
      <c r="W65" s="120">
        <f>1/$A$1*'[1]48Exp'!S$202</f>
        <v>5.9912895598484847E-3</v>
      </c>
      <c r="X65" s="120">
        <f>1/$A$1*'[1]48Exp'!T$202</f>
        <v>6.8758783452380935E-3</v>
      </c>
      <c r="Y65" s="120">
        <f>1/$A$1*'[1]48Exp'!U$202</f>
        <v>0</v>
      </c>
      <c r="Z65" s="120">
        <f>1/$A$1*'[1]48Exp'!V$202</f>
        <v>0</v>
      </c>
      <c r="AA65" s="120">
        <f>1/$A$1*'[1]48Exp'!W$202</f>
        <v>0</v>
      </c>
      <c r="AB65" s="120">
        <f>1/$A$1*'[1]48Exp'!X$202</f>
        <v>0</v>
      </c>
      <c r="AC65" s="121"/>
      <c r="AD65" s="120">
        <f>1/1000*'[1]48Exp'!K$202</f>
        <v>8.3550796618686887E-6</v>
      </c>
      <c r="AE65" s="120">
        <f>1/1000*'[1]48Exp'!O$202</f>
        <v>1.9796960349621212E-5</v>
      </c>
      <c r="AF65" s="120">
        <f>1/1000*'[1]48Exp'!P$202</f>
        <v>2.0372194169444453E-5</v>
      </c>
      <c r="AG65" s="120">
        <f>1/1000*'[1]48Exp'!Q$202</f>
        <v>2.3072024312626265E-5</v>
      </c>
      <c r="AH65" s="120">
        <f>1/1000*'[1]48Exp'!R$202</f>
        <v>2.4028097073653204E-5</v>
      </c>
      <c r="AI65" s="120">
        <f>1/1000*'[1]48Exp'!S$202</f>
        <v>2.0969513459469697E-5</v>
      </c>
      <c r="AJ65" s="120">
        <f>1/1000*'[1]48Exp'!T$202</f>
        <v>2.4065574208333328E-5</v>
      </c>
      <c r="AK65" s="120">
        <f>1/1000*'[1]48Exp'!U$202</f>
        <v>0</v>
      </c>
      <c r="AL65" s="120">
        <f>1/1000*'[1]48Exp'!V$202</f>
        <v>0</v>
      </c>
      <c r="AM65" s="120">
        <f>1/1000*'[1]48Exp'!W$202</f>
        <v>0</v>
      </c>
      <c r="AN65" s="120">
        <f>1/1000*'[1]48Exp'!X$202</f>
        <v>0</v>
      </c>
      <c r="AO65" s="120">
        <f>1/1000*'[1]48Exp'!Y$202</f>
        <v>0</v>
      </c>
      <c r="AP65" s="120">
        <f>1/1000*'[1]48Exp'!Z$202</f>
        <v>0</v>
      </c>
      <c r="AQ65" s="120">
        <f>1/1000*'[1]48Exp'!AA$202</f>
        <v>0</v>
      </c>
      <c r="AR65" s="120">
        <f>1/1000*'[1]48Exp'!AB$202</f>
        <v>0</v>
      </c>
      <c r="AS65" s="120">
        <f>1/1000*'[1]48Exp'!AC$202</f>
        <v>0</v>
      </c>
      <c r="AT65" s="120">
        <f>1/1000*'[1]48Exp'!AD$202</f>
        <v>0</v>
      </c>
      <c r="AU65" s="120">
        <f>1/1000*'[1]48Exp'!AE$202</f>
        <v>0</v>
      </c>
      <c r="AV65" s="120">
        <f>1/1000*'[1]48Exp'!AF$202</f>
        <v>0</v>
      </c>
      <c r="AW65" s="120">
        <f>1/1000*'[1]48Exp'!AG$202</f>
        <v>3.0732629070000001E-4</v>
      </c>
      <c r="AX65" s="120">
        <f>1/1000*'[1]48Exp'!AH$202</f>
        <v>2.4047891556E-3</v>
      </c>
      <c r="AY65" s="120">
        <f>1/1000*'[1]48Exp'!AI$202</f>
        <v>2.6734384614999999E-3</v>
      </c>
      <c r="AZ65" s="120">
        <f>1/1000*'[1]48Exp'!AJ$202</f>
        <v>3.3822899208000006E-3</v>
      </c>
      <c r="BA65" s="120">
        <f>1/1000*'[1]48Exp'!AK$202</f>
        <v>3.6456445519999999E-3</v>
      </c>
      <c r="BB65" s="120">
        <f>1/1000*'[1]48Exp'!AL$202</f>
        <v>5.0968312938000004E-3</v>
      </c>
      <c r="BC65" s="120">
        <f>1/1000*'[1]48Exp'!AM$202</f>
        <v>7.108920335999999E-3</v>
      </c>
    </row>
    <row r="66" spans="1:55">
      <c r="A66" s="171"/>
      <c r="B66" s="119" t="s">
        <v>130</v>
      </c>
      <c r="C66" s="120">
        <f>1/$A$1*'[1]48Exp'!B$203</f>
        <v>0</v>
      </c>
      <c r="D66" s="120">
        <f>1/$A$1*'[1]48Exp'!C$203</f>
        <v>0</v>
      </c>
      <c r="E66" s="120">
        <f>1/$A$1*'[1]48Exp'!D$203</f>
        <v>0</v>
      </c>
      <c r="F66" s="120">
        <f>1/$A$1*'[1]48Exp'!E$203</f>
        <v>0</v>
      </c>
      <c r="G66" s="120">
        <f>1/$A$1*'[1]48Exp'!F$203</f>
        <v>1.1894658577777776E-2</v>
      </c>
      <c r="H66" s="120">
        <f>1/$A$1*'[1]48Exp'!G$203</f>
        <v>1.5152222906926402E-3</v>
      </c>
      <c r="I66" s="120">
        <f>1/$A$1*'[1]48Exp'!H$203</f>
        <v>0</v>
      </c>
      <c r="J66" s="120">
        <f>1/$A$1*'[1]48Exp'!I$203</f>
        <v>0</v>
      </c>
      <c r="K66" s="120">
        <f>1/$A$1*'[1]48Exp'!J$203</f>
        <v>0</v>
      </c>
      <c r="L66" s="120">
        <f>1/$A$1*'[1]48Exp'!J$203</f>
        <v>0</v>
      </c>
      <c r="M66" s="120">
        <f>1/$A$1*'[1]48Exp'!J$203</f>
        <v>0</v>
      </c>
      <c r="N66" s="120">
        <f>1/$A$1*'[1]48Exp'!J$203</f>
        <v>0</v>
      </c>
      <c r="O66" s="120">
        <f>1/$A$1*'[1]48Exp'!K$203</f>
        <v>0</v>
      </c>
      <c r="P66" s="120">
        <f>1/$A$1*'[1]48Exp'!L$203</f>
        <v>0</v>
      </c>
      <c r="Q66" s="120">
        <f>1/$A$1*'[1]48Exp'!M$203</f>
        <v>0</v>
      </c>
      <c r="R66" s="120">
        <f>1/$A$1*'[1]48Exp'!N$203</f>
        <v>0</v>
      </c>
      <c r="S66" s="120">
        <f>1/$A$1*'[1]48Exp'!O$203</f>
        <v>0</v>
      </c>
      <c r="T66" s="120">
        <f>1/$A$1*'[1]48Exp'!P$203</f>
        <v>0</v>
      </c>
      <c r="U66" s="120">
        <f>1/$A$1*'[1]48Exp'!Q$203</f>
        <v>0</v>
      </c>
      <c r="V66" s="120">
        <f>1/$A$1*'[1]48Exp'!R$203</f>
        <v>0</v>
      </c>
      <c r="W66" s="120">
        <f>1/$A$1*'[1]48Exp'!S$203</f>
        <v>0</v>
      </c>
      <c r="X66" s="120">
        <f>1/$A$1*'[1]48Exp'!T$203</f>
        <v>0</v>
      </c>
      <c r="Y66" s="120">
        <f>1/$A$1*'[1]48Exp'!U$203</f>
        <v>0</v>
      </c>
      <c r="Z66" s="120">
        <f>1/$A$1*'[1]48Exp'!V$203</f>
        <v>0</v>
      </c>
      <c r="AA66" s="120">
        <f>1/$A$1*'[1]48Exp'!W$203</f>
        <v>0</v>
      </c>
      <c r="AB66" s="120">
        <f>1/$A$1*'[1]48Exp'!X$203</f>
        <v>0</v>
      </c>
      <c r="AC66" s="121"/>
      <c r="AD66" s="120">
        <f>1/1000*'[1]48Exp'!K$203</f>
        <v>0</v>
      </c>
      <c r="AE66" s="120">
        <f>1/1000*'[1]48Exp'!O$203</f>
        <v>0</v>
      </c>
      <c r="AF66" s="120">
        <f>1/1000*'[1]48Exp'!P$203</f>
        <v>0</v>
      </c>
      <c r="AG66" s="120">
        <f>1/1000*'[1]48Exp'!Q$203</f>
        <v>0</v>
      </c>
      <c r="AH66" s="120">
        <f>1/1000*'[1]48Exp'!R$203</f>
        <v>0</v>
      </c>
      <c r="AI66" s="120">
        <f>1/1000*'[1]48Exp'!S$203</f>
        <v>0</v>
      </c>
      <c r="AJ66" s="120">
        <f>1/1000*'[1]48Exp'!T$203</f>
        <v>0</v>
      </c>
      <c r="AK66" s="120">
        <f>1/1000*'[1]48Exp'!U$203</f>
        <v>0</v>
      </c>
      <c r="AL66" s="120">
        <f>1/1000*'[1]48Exp'!V$203</f>
        <v>0</v>
      </c>
      <c r="AM66" s="120">
        <f>1/1000*'[1]48Exp'!W$203</f>
        <v>0</v>
      </c>
      <c r="AN66" s="120">
        <f>1/1000*'[1]48Exp'!X$203</f>
        <v>0</v>
      </c>
      <c r="AO66" s="120">
        <f>1/1000*'[1]48Exp'!Y$203</f>
        <v>0</v>
      </c>
      <c r="AP66" s="120">
        <f>1/1000*'[1]48Exp'!Z$203</f>
        <v>0</v>
      </c>
      <c r="AQ66" s="120">
        <f>1/1000*'[1]48Exp'!AA$203</f>
        <v>0</v>
      </c>
      <c r="AR66" s="120">
        <f>1/1000*'[1]48Exp'!AB$203</f>
        <v>0</v>
      </c>
      <c r="AS66" s="120">
        <f>1/1000*'[1]48Exp'!AC$203</f>
        <v>0</v>
      </c>
      <c r="AT66" s="120">
        <f>1/1000*'[1]48Exp'!AD$203</f>
        <v>0</v>
      </c>
      <c r="AU66" s="120">
        <f>1/1000*'[1]48Exp'!AE$203</f>
        <v>0</v>
      </c>
      <c r="AV66" s="120">
        <f>1/1000*'[1]48Exp'!AF$203</f>
        <v>1.2635211542099999E-2</v>
      </c>
      <c r="AW66" s="120">
        <f>1/1000*'[1]48Exp'!AG$203</f>
        <v>2.7354088905000001E-3</v>
      </c>
      <c r="AX66" s="120">
        <f>1/1000*'[1]48Exp'!AH$203</f>
        <v>0</v>
      </c>
      <c r="AY66" s="120">
        <f>1/1000*'[1]48Exp'!AI$203</f>
        <v>0</v>
      </c>
      <c r="AZ66" s="120">
        <f>1/1000*'[1]48Exp'!AJ$203</f>
        <v>0</v>
      </c>
      <c r="BA66" s="120">
        <f>1/1000*'[1]48Exp'!AK$203</f>
        <v>0</v>
      </c>
      <c r="BB66" s="120">
        <f>1/1000*'[1]48Exp'!AL$203</f>
        <v>0</v>
      </c>
      <c r="BC66" s="120">
        <f>1/1000*'[1]48Exp'!AM$203</f>
        <v>0</v>
      </c>
    </row>
    <row r="67" spans="1:55">
      <c r="A67" s="171"/>
      <c r="B67" s="119" t="s">
        <v>117</v>
      </c>
      <c r="C67" s="120">
        <f>1/$A$1*'[1]48Exp'!B$260</f>
        <v>0</v>
      </c>
      <c r="D67" s="120">
        <f>1/$A$1*'[1]48Exp'!C$260</f>
        <v>0</v>
      </c>
      <c r="E67" s="120">
        <f>1/$A$1*'[1]48Exp'!D$260</f>
        <v>0</v>
      </c>
      <c r="F67" s="120">
        <f>1/$A$1*'[1]48Exp'!E$260</f>
        <v>0</v>
      </c>
      <c r="G67" s="120">
        <f>1/$A$1*'[1]48Exp'!F$260</f>
        <v>0</v>
      </c>
      <c r="H67" s="120">
        <f>1/$A$1*'[1]48Exp'!G$260</f>
        <v>0</v>
      </c>
      <c r="I67" s="120">
        <f>1/$A$1*'[1]48Exp'!H$260</f>
        <v>0</v>
      </c>
      <c r="J67" s="120">
        <f>1/$A$1*'[1]48Exp'!I$260</f>
        <v>0</v>
      </c>
      <c r="K67" s="120">
        <f>1/$A$1*'[1]48Exp'!J$260</f>
        <v>0</v>
      </c>
      <c r="L67" s="120">
        <f>1/$A$1*'[1]48Exp'!J$260</f>
        <v>0</v>
      </c>
      <c r="M67" s="120">
        <f>1/$A$1*'[1]48Exp'!J$260</f>
        <v>0</v>
      </c>
      <c r="N67" s="120">
        <f>1/$A$1*'[1]48Exp'!J$260</f>
        <v>0</v>
      </c>
      <c r="O67" s="120">
        <f>1/$A$1*'[1]48Exp'!K$260</f>
        <v>0</v>
      </c>
      <c r="P67" s="120">
        <f>1/$A$1*'[1]48Exp'!L$260</f>
        <v>0</v>
      </c>
      <c r="Q67" s="120">
        <f>1/$A$1*'[1]48Exp'!M$260</f>
        <v>0</v>
      </c>
      <c r="R67" s="120">
        <f>1/$A$1*'[1]48Exp'!N$260</f>
        <v>0</v>
      </c>
      <c r="S67" s="120">
        <f>1/$A$1*'[1]48Exp'!O$260</f>
        <v>0</v>
      </c>
      <c r="T67" s="120">
        <f>1/$A$1*'[1]48Exp'!P$260</f>
        <v>0</v>
      </c>
      <c r="U67" s="120">
        <f>1/$A$1*'[1]48Exp'!Q$260</f>
        <v>0</v>
      </c>
      <c r="V67" s="120">
        <f>1/$A$1*'[1]48Exp'!R$260</f>
        <v>0</v>
      </c>
      <c r="W67" s="120">
        <f>1/$A$1*'[1]48Exp'!S$260</f>
        <v>0</v>
      </c>
      <c r="X67" s="120">
        <f>1/$A$1*'[1]48Exp'!T$260</f>
        <v>0</v>
      </c>
      <c r="Y67" s="120">
        <f>1/$A$1*'[1]48Exp'!U$260</f>
        <v>0</v>
      </c>
      <c r="Z67" s="120">
        <f>1/$A$1*'[1]48Exp'!V$260</f>
        <v>0</v>
      </c>
      <c r="AA67" s="120">
        <f>1/$A$1*'[1]48Exp'!W$260</f>
        <v>0</v>
      </c>
      <c r="AB67" s="120">
        <f>1/$A$1*'[1]48Exp'!X$260</f>
        <v>0</v>
      </c>
      <c r="AC67" s="121"/>
      <c r="AD67" s="120">
        <f>1/1000*'[1]48Exp'!K$260</f>
        <v>0</v>
      </c>
      <c r="AE67" s="120">
        <f>1/1000*'[1]48Exp'!O$260</f>
        <v>0</v>
      </c>
      <c r="AF67" s="120">
        <f>1/1000*'[1]48Exp'!P$260</f>
        <v>0</v>
      </c>
      <c r="AG67" s="120">
        <f>1/1000*'[1]48Exp'!Q$260</f>
        <v>0</v>
      </c>
      <c r="AH67" s="120">
        <f>1/1000*'[1]48Exp'!R$260</f>
        <v>0</v>
      </c>
      <c r="AI67" s="120">
        <f>1/1000*'[1]48Exp'!S$260</f>
        <v>0</v>
      </c>
      <c r="AJ67" s="120">
        <f>1/1000*'[1]48Exp'!T$260</f>
        <v>0</v>
      </c>
      <c r="AK67" s="120">
        <f>1/1000*'[1]48Exp'!U$260</f>
        <v>0</v>
      </c>
      <c r="AL67" s="120">
        <f>1/1000*'[1]48Exp'!V$260</f>
        <v>0</v>
      </c>
      <c r="AM67" s="120">
        <f>1/1000*'[1]48Exp'!W$260</f>
        <v>0</v>
      </c>
      <c r="AN67" s="120">
        <f>1/1000*'[1]48Exp'!X$260</f>
        <v>0</v>
      </c>
      <c r="AO67" s="120">
        <f>1/1000*'[1]48Exp'!Y$260</f>
        <v>0</v>
      </c>
      <c r="AP67" s="120">
        <f>1/1000*'[1]48Exp'!Z$260</f>
        <v>0</v>
      </c>
      <c r="AQ67" s="120">
        <f>1/1000*'[1]48Exp'!AA$260</f>
        <v>0</v>
      </c>
      <c r="AR67" s="120">
        <f>1/1000*'[1]48Exp'!AB$260</f>
        <v>0</v>
      </c>
      <c r="AS67" s="120">
        <f>1/1000*'[1]48Exp'!AC$260</f>
        <v>0</v>
      </c>
      <c r="AT67" s="120">
        <f>1/1000*'[1]48Exp'!AD$260</f>
        <v>0</v>
      </c>
      <c r="AU67" s="120">
        <f>1/1000*'[1]48Exp'!AE$260</f>
        <v>0</v>
      </c>
      <c r="AV67" s="120">
        <f>1/1000*'[1]48Exp'!AF$260</f>
        <v>0</v>
      </c>
      <c r="AW67" s="120">
        <f>1/1000*'[1]48Exp'!AG$260</f>
        <v>0</v>
      </c>
      <c r="AX67" s="120">
        <f>1/1000*'[1]48Exp'!AH$260</f>
        <v>0</v>
      </c>
      <c r="AY67" s="120">
        <f>1/1000*'[1]48Exp'!AI$260</f>
        <v>0</v>
      </c>
      <c r="AZ67" s="120">
        <f>1/1000*'[1]48Exp'!AJ$260</f>
        <v>0</v>
      </c>
      <c r="BA67" s="120">
        <f>1/1000*'[1]48Exp'!AK$260</f>
        <v>0</v>
      </c>
      <c r="BB67" s="120">
        <f>1/1000*'[1]48Exp'!AL$260</f>
        <v>0</v>
      </c>
      <c r="BC67" s="120">
        <f>1/1000*'[1]48Exp'!AM$260</f>
        <v>0</v>
      </c>
    </row>
    <row r="68" spans="1:55">
      <c r="C68" s="376"/>
      <c r="D68" s="376"/>
      <c r="E68" s="376"/>
      <c r="F68" s="376"/>
      <c r="G68" s="376"/>
      <c r="H68" s="376"/>
      <c r="I68" s="376"/>
      <c r="J68" s="376"/>
      <c r="K68" s="376"/>
      <c r="L68" s="376"/>
      <c r="M68" s="376"/>
      <c r="N68" s="376"/>
      <c r="O68" s="376"/>
      <c r="P68" s="376"/>
      <c r="Q68" s="376"/>
      <c r="R68" s="376"/>
      <c r="S68" s="376"/>
      <c r="T68" s="376"/>
      <c r="U68" s="376"/>
      <c r="V68" s="376"/>
      <c r="W68" s="376"/>
      <c r="X68" s="376"/>
      <c r="Y68" s="376"/>
      <c r="Z68" s="376"/>
      <c r="AA68" s="376"/>
      <c r="AB68" s="376"/>
      <c r="AD68" s="379"/>
      <c r="AE68" s="379"/>
      <c r="AF68" s="379"/>
      <c r="AG68" s="379"/>
      <c r="AH68" s="379"/>
      <c r="AI68" s="379"/>
      <c r="AJ68" s="379"/>
      <c r="AK68" s="379"/>
      <c r="AL68" s="379"/>
      <c r="AM68" s="379"/>
      <c r="AN68" s="379"/>
      <c r="AO68" s="379"/>
      <c r="AP68" s="379"/>
      <c r="AQ68" s="379"/>
      <c r="AR68" s="379"/>
      <c r="AS68" s="379"/>
      <c r="AT68" s="379"/>
      <c r="AU68" s="379"/>
      <c r="AV68" s="379"/>
      <c r="AW68" s="379"/>
      <c r="AX68" s="379"/>
      <c r="AY68" s="379"/>
      <c r="AZ68" s="379"/>
      <c r="BA68" s="379"/>
      <c r="BB68" s="379"/>
      <c r="BC68" s="379"/>
    </row>
    <row r="69" spans="1:55">
      <c r="AD69" s="379"/>
      <c r="AE69" s="379"/>
      <c r="AF69" s="379"/>
      <c r="AG69" s="379"/>
      <c r="AH69" s="379"/>
      <c r="AI69" s="379"/>
      <c r="AJ69" s="379"/>
      <c r="AK69" s="379"/>
      <c r="AL69" s="379"/>
      <c r="AM69" s="379"/>
      <c r="AN69" s="379"/>
      <c r="AO69" s="379"/>
      <c r="AP69" s="379"/>
      <c r="AQ69" s="379"/>
      <c r="AR69" s="379"/>
      <c r="AS69" s="379"/>
      <c r="AT69" s="379"/>
      <c r="AU69" s="379"/>
      <c r="AV69" s="379"/>
      <c r="AW69" s="379"/>
      <c r="AX69" s="379"/>
      <c r="AY69" s="379"/>
      <c r="AZ69" s="379"/>
      <c r="BA69" s="379"/>
      <c r="BB69" s="379"/>
      <c r="BC69" s="379"/>
    </row>
    <row r="70" spans="1:55">
      <c r="AD70" s="379"/>
      <c r="AE70" s="379"/>
      <c r="AF70" s="379"/>
      <c r="AG70" s="379"/>
      <c r="AH70" s="379"/>
      <c r="AI70" s="379"/>
      <c r="AJ70" s="379"/>
      <c r="AK70" s="379"/>
      <c r="AL70" s="379"/>
      <c r="AM70" s="379"/>
      <c r="AN70" s="379"/>
      <c r="AO70" s="379"/>
      <c r="AP70" s="379"/>
      <c r="AQ70" s="379"/>
      <c r="AR70" s="379"/>
      <c r="AS70" s="379"/>
      <c r="AT70" s="379"/>
      <c r="AU70" s="379"/>
      <c r="AV70" s="379"/>
      <c r="AW70" s="379"/>
      <c r="AX70" s="379"/>
      <c r="AY70" s="379"/>
      <c r="AZ70" s="379"/>
      <c r="BA70" s="379"/>
      <c r="BB70" s="379"/>
      <c r="BC70" s="379"/>
    </row>
    <row r="71" spans="1:55">
      <c r="AD71" s="379"/>
      <c r="AE71" s="379"/>
      <c r="AF71" s="379"/>
      <c r="AG71" s="379"/>
      <c r="AH71" s="379"/>
      <c r="AI71" s="379"/>
      <c r="AJ71" s="379"/>
      <c r="AK71" s="379"/>
      <c r="AL71" s="379"/>
      <c r="AM71" s="379"/>
      <c r="AN71" s="379"/>
      <c r="AO71" s="379"/>
      <c r="AP71" s="379"/>
      <c r="AQ71" s="379"/>
      <c r="AR71" s="379"/>
      <c r="AS71" s="379"/>
      <c r="AT71" s="379"/>
      <c r="AU71" s="379"/>
      <c r="AV71" s="379"/>
      <c r="AW71" s="379"/>
      <c r="AX71" s="379"/>
      <c r="AY71" s="379"/>
      <c r="AZ71" s="379"/>
      <c r="BA71" s="379"/>
      <c r="BB71" s="379"/>
      <c r="BC71" s="379"/>
    </row>
    <row r="72" spans="1:55">
      <c r="AD72" s="379"/>
      <c r="AE72" s="379"/>
      <c r="AF72" s="379"/>
      <c r="AG72" s="379"/>
      <c r="AH72" s="379"/>
      <c r="AI72" s="379"/>
      <c r="AJ72" s="379"/>
      <c r="AK72" s="379"/>
      <c r="AL72" s="379"/>
      <c r="AM72" s="379"/>
      <c r="AN72" s="379"/>
      <c r="AO72" s="379"/>
      <c r="AP72" s="379"/>
      <c r="AQ72" s="379"/>
      <c r="AR72" s="379"/>
      <c r="AS72" s="379"/>
      <c r="AT72" s="379"/>
      <c r="AU72" s="379"/>
      <c r="AV72" s="379"/>
      <c r="AW72" s="379"/>
      <c r="AX72" s="379"/>
      <c r="AY72" s="379"/>
      <c r="AZ72" s="379"/>
      <c r="BA72" s="379"/>
      <c r="BB72" s="379"/>
      <c r="BC72" s="379"/>
    </row>
    <row r="73" spans="1:55">
      <c r="AD73" s="379"/>
      <c r="AE73" s="379"/>
      <c r="AF73" s="379"/>
      <c r="AG73" s="379"/>
      <c r="AH73" s="379"/>
      <c r="AI73" s="379"/>
      <c r="AJ73" s="379"/>
      <c r="AK73" s="379"/>
      <c r="AL73" s="379"/>
      <c r="AM73" s="379"/>
      <c r="AN73" s="379"/>
      <c r="AO73" s="379"/>
      <c r="AP73" s="379"/>
      <c r="AQ73" s="379"/>
      <c r="AR73" s="379"/>
      <c r="AS73" s="379"/>
      <c r="AT73" s="379"/>
      <c r="AU73" s="379"/>
      <c r="AV73" s="379"/>
      <c r="AW73" s="379"/>
      <c r="AX73" s="379"/>
      <c r="AY73" s="379"/>
      <c r="AZ73" s="379"/>
      <c r="BA73" s="379"/>
      <c r="BB73" s="379"/>
      <c r="BC73" s="379"/>
    </row>
    <row r="74" spans="1:55">
      <c r="AD74" s="379"/>
      <c r="AE74" s="379"/>
      <c r="AF74" s="379"/>
      <c r="AG74" s="379"/>
      <c r="AH74" s="379"/>
      <c r="AI74" s="379"/>
      <c r="AJ74" s="379"/>
      <c r="AK74" s="379"/>
      <c r="AL74" s="379"/>
      <c r="AM74" s="379"/>
      <c r="AN74" s="379"/>
      <c r="AO74" s="379"/>
      <c r="AP74" s="379"/>
      <c r="AQ74" s="379"/>
      <c r="AR74" s="379"/>
      <c r="AS74" s="379"/>
      <c r="AT74" s="379"/>
      <c r="AU74" s="379"/>
      <c r="AV74" s="379"/>
      <c r="AW74" s="379"/>
      <c r="AX74" s="379"/>
      <c r="AY74" s="379"/>
      <c r="AZ74" s="379"/>
      <c r="BA74" s="379"/>
      <c r="BB74" s="379"/>
      <c r="BC74" s="379"/>
    </row>
    <row r="75" spans="1:55">
      <c r="AD75" s="379"/>
      <c r="AE75" s="379"/>
      <c r="AF75" s="379"/>
      <c r="AG75" s="379"/>
      <c r="AH75" s="379"/>
      <c r="AI75" s="379"/>
      <c r="AJ75" s="379"/>
      <c r="AK75" s="379"/>
      <c r="AL75" s="379"/>
      <c r="AM75" s="379"/>
      <c r="AN75" s="379"/>
      <c r="AO75" s="379"/>
      <c r="AP75" s="379"/>
      <c r="AQ75" s="379"/>
      <c r="AR75" s="379"/>
      <c r="AS75" s="379"/>
      <c r="AT75" s="379"/>
      <c r="AU75" s="379"/>
      <c r="AV75" s="379"/>
      <c r="AW75" s="379"/>
      <c r="AX75" s="379"/>
      <c r="AY75" s="379"/>
      <c r="AZ75" s="379"/>
      <c r="BA75" s="379"/>
      <c r="BB75" s="379"/>
      <c r="BC75" s="379"/>
    </row>
    <row r="76" spans="1:55">
      <c r="AD76" s="379"/>
      <c r="AE76" s="379"/>
      <c r="AF76" s="379"/>
      <c r="AG76" s="379"/>
      <c r="AH76" s="379"/>
      <c r="AI76" s="379"/>
      <c r="AJ76" s="379"/>
      <c r="AK76" s="379"/>
      <c r="AL76" s="379"/>
      <c r="AM76" s="379"/>
      <c r="AN76" s="379"/>
      <c r="AO76" s="379"/>
      <c r="AP76" s="379"/>
      <c r="AQ76" s="379"/>
      <c r="AR76" s="379"/>
      <c r="AS76" s="379"/>
      <c r="AT76" s="379"/>
      <c r="AU76" s="379"/>
      <c r="AV76" s="379"/>
      <c r="AW76" s="379"/>
      <c r="AX76" s="379"/>
      <c r="AY76" s="379"/>
      <c r="AZ76" s="379"/>
      <c r="BA76" s="379"/>
      <c r="BB76" s="379"/>
      <c r="BC76" s="379"/>
    </row>
    <row r="77" spans="1:55">
      <c r="AD77" s="379"/>
      <c r="AE77" s="379"/>
      <c r="AF77" s="379"/>
      <c r="AG77" s="379"/>
      <c r="AH77" s="379"/>
      <c r="AI77" s="379"/>
      <c r="AJ77" s="379"/>
      <c r="AK77" s="379"/>
      <c r="AL77" s="379"/>
      <c r="AM77" s="379"/>
      <c r="AN77" s="379"/>
      <c r="AO77" s="379"/>
      <c r="AP77" s="379"/>
      <c r="AQ77" s="379"/>
      <c r="AR77" s="379"/>
      <c r="AS77" s="379"/>
      <c r="AT77" s="379"/>
      <c r="AU77" s="379"/>
      <c r="AV77" s="379"/>
      <c r="AW77" s="379"/>
      <c r="AX77" s="379"/>
      <c r="AY77" s="379"/>
      <c r="AZ77" s="379"/>
      <c r="BA77" s="379"/>
      <c r="BB77" s="379"/>
      <c r="BC77" s="379"/>
    </row>
    <row r="78" spans="1:55">
      <c r="AD78" s="379"/>
      <c r="AE78" s="379"/>
      <c r="AF78" s="379"/>
      <c r="AG78" s="379"/>
      <c r="AH78" s="379"/>
      <c r="AI78" s="379"/>
      <c r="AJ78" s="379"/>
      <c r="AK78" s="379"/>
      <c r="AL78" s="379"/>
      <c r="AM78" s="379"/>
      <c r="AN78" s="379"/>
      <c r="AO78" s="379"/>
      <c r="AP78" s="379"/>
      <c r="AQ78" s="379"/>
      <c r="AR78" s="379"/>
      <c r="AS78" s="379"/>
      <c r="AT78" s="379"/>
      <c r="AU78" s="379"/>
      <c r="AV78" s="379"/>
      <c r="AW78" s="379"/>
      <c r="AX78" s="379"/>
      <c r="AY78" s="379"/>
      <c r="AZ78" s="379"/>
      <c r="BA78" s="379"/>
      <c r="BB78" s="379"/>
      <c r="BC78" s="379"/>
    </row>
    <row r="79" spans="1:55">
      <c r="AD79" s="379"/>
      <c r="AE79" s="379"/>
      <c r="AF79" s="379"/>
      <c r="AG79" s="379"/>
      <c r="AH79" s="379"/>
      <c r="AI79" s="379"/>
      <c r="AJ79" s="379"/>
      <c r="AK79" s="379"/>
      <c r="AL79" s="379"/>
      <c r="AM79" s="379"/>
      <c r="AN79" s="379"/>
      <c r="AO79" s="379"/>
      <c r="AP79" s="379"/>
      <c r="AQ79" s="379"/>
      <c r="AR79" s="379"/>
      <c r="AS79" s="379"/>
      <c r="AT79" s="379"/>
      <c r="AU79" s="379"/>
      <c r="AV79" s="379"/>
      <c r="AW79" s="379"/>
      <c r="AX79" s="379"/>
      <c r="AY79" s="379"/>
      <c r="AZ79" s="379"/>
      <c r="BA79" s="379"/>
      <c r="BB79" s="379"/>
      <c r="BC79" s="379"/>
    </row>
    <row r="80" spans="1:55">
      <c r="AD80" s="379"/>
      <c r="AE80" s="379"/>
      <c r="AF80" s="379"/>
      <c r="AG80" s="379"/>
      <c r="AH80" s="379"/>
      <c r="AI80" s="379"/>
      <c r="AJ80" s="379"/>
      <c r="AK80" s="379"/>
      <c r="AL80" s="379"/>
      <c r="AM80" s="379"/>
      <c r="AN80" s="379"/>
      <c r="AO80" s="379"/>
      <c r="AP80" s="379"/>
      <c r="AQ80" s="379"/>
      <c r="AR80" s="379"/>
      <c r="AS80" s="379"/>
      <c r="AT80" s="379"/>
      <c r="AU80" s="379"/>
      <c r="AV80" s="379"/>
      <c r="AW80" s="379"/>
      <c r="AX80" s="379"/>
      <c r="AY80" s="379"/>
      <c r="AZ80" s="379"/>
      <c r="BA80" s="379"/>
      <c r="BB80" s="379"/>
      <c r="BC80" s="379"/>
    </row>
    <row r="81" spans="30:55">
      <c r="AD81" s="379"/>
      <c r="AE81" s="379"/>
      <c r="AF81" s="379"/>
      <c r="AG81" s="379"/>
      <c r="AH81" s="379"/>
      <c r="AI81" s="379"/>
      <c r="AJ81" s="379"/>
      <c r="AK81" s="379"/>
      <c r="AL81" s="379"/>
      <c r="AM81" s="379"/>
      <c r="AN81" s="379"/>
      <c r="AO81" s="379"/>
      <c r="AP81" s="379"/>
      <c r="AQ81" s="379"/>
      <c r="AR81" s="379"/>
      <c r="AS81" s="379"/>
      <c r="AT81" s="379"/>
      <c r="AU81" s="379"/>
      <c r="AV81" s="379"/>
      <c r="AW81" s="379"/>
      <c r="AX81" s="379"/>
      <c r="AY81" s="379"/>
      <c r="AZ81" s="379"/>
      <c r="BA81" s="379"/>
      <c r="BB81" s="379"/>
      <c r="BC81" s="379"/>
    </row>
    <row r="82" spans="30:55">
      <c r="AD82" s="379"/>
      <c r="AE82" s="379"/>
      <c r="AF82" s="379"/>
      <c r="AG82" s="379"/>
      <c r="AH82" s="379"/>
      <c r="AI82" s="379"/>
      <c r="AJ82" s="379"/>
      <c r="AK82" s="379"/>
      <c r="AL82" s="379"/>
      <c r="AM82" s="379"/>
      <c r="AN82" s="379"/>
      <c r="AO82" s="379"/>
      <c r="AP82" s="379"/>
      <c r="AQ82" s="379"/>
      <c r="AR82" s="379"/>
      <c r="AS82" s="379"/>
      <c r="AT82" s="379"/>
      <c r="AU82" s="379"/>
      <c r="AV82" s="379"/>
      <c r="AW82" s="379"/>
      <c r="AX82" s="379"/>
      <c r="AY82" s="379"/>
      <c r="AZ82" s="379"/>
      <c r="BA82" s="379"/>
      <c r="BB82" s="379"/>
      <c r="BC82" s="379"/>
    </row>
    <row r="83" spans="30:55">
      <c r="AD83" s="379"/>
      <c r="AE83" s="379"/>
      <c r="AF83" s="379"/>
      <c r="AG83" s="379"/>
      <c r="AH83" s="379"/>
      <c r="AI83" s="379"/>
      <c r="AJ83" s="379"/>
      <c r="AK83" s="379"/>
      <c r="AL83" s="379"/>
      <c r="AM83" s="379"/>
      <c r="AN83" s="379"/>
      <c r="AO83" s="379"/>
      <c r="AP83" s="379"/>
      <c r="AQ83" s="379"/>
      <c r="AR83" s="379"/>
      <c r="AS83" s="379"/>
      <c r="AT83" s="379"/>
      <c r="AU83" s="379"/>
      <c r="AV83" s="379"/>
      <c r="AW83" s="379"/>
      <c r="AX83" s="379"/>
      <c r="AY83" s="379"/>
      <c r="AZ83" s="379"/>
      <c r="BA83" s="379"/>
      <c r="BB83" s="379"/>
      <c r="BC83" s="379"/>
    </row>
    <row r="84" spans="30:55">
      <c r="AD84" s="379"/>
      <c r="AE84" s="379"/>
      <c r="AF84" s="379"/>
      <c r="AG84" s="379"/>
      <c r="AH84" s="379"/>
      <c r="AI84" s="379"/>
      <c r="AJ84" s="379"/>
      <c r="AK84" s="379"/>
      <c r="AL84" s="379"/>
      <c r="AM84" s="379"/>
      <c r="AN84" s="379"/>
      <c r="AO84" s="379"/>
      <c r="AP84" s="379"/>
      <c r="AQ84" s="379"/>
      <c r="AR84" s="379"/>
      <c r="AS84" s="379"/>
      <c r="AT84" s="379"/>
      <c r="AU84" s="379"/>
      <c r="AV84" s="379"/>
      <c r="AW84" s="379"/>
      <c r="AX84" s="379"/>
      <c r="AY84" s="379"/>
      <c r="AZ84" s="379"/>
      <c r="BA84" s="379"/>
      <c r="BB84" s="379"/>
      <c r="BC84" s="379"/>
    </row>
    <row r="85" spans="30:55">
      <c r="AD85" s="379"/>
      <c r="AE85" s="379"/>
      <c r="AF85" s="379"/>
      <c r="AG85" s="379"/>
      <c r="AH85" s="379"/>
      <c r="AI85" s="379"/>
      <c r="AJ85" s="379"/>
      <c r="AK85" s="379"/>
      <c r="AL85" s="379"/>
      <c r="AM85" s="379"/>
      <c r="AN85" s="379"/>
      <c r="AO85" s="379"/>
      <c r="AP85" s="379"/>
      <c r="AQ85" s="379"/>
      <c r="AR85" s="379"/>
      <c r="AS85" s="379"/>
      <c r="AT85" s="379"/>
      <c r="AU85" s="379"/>
      <c r="AV85" s="379"/>
      <c r="AW85" s="379"/>
      <c r="AX85" s="379"/>
      <c r="AY85" s="379"/>
      <c r="AZ85" s="379"/>
      <c r="BA85" s="379"/>
      <c r="BB85" s="379"/>
      <c r="BC85" s="379"/>
    </row>
    <row r="86" spans="30:55">
      <c r="AD86" s="379"/>
      <c r="AE86" s="379"/>
      <c r="AF86" s="379"/>
      <c r="AG86" s="379"/>
      <c r="AH86" s="379"/>
      <c r="AI86" s="379"/>
      <c r="AJ86" s="379"/>
      <c r="AK86" s="379"/>
      <c r="AL86" s="379"/>
      <c r="AM86" s="379"/>
      <c r="AN86" s="379"/>
      <c r="AO86" s="379"/>
      <c r="AP86" s="379"/>
      <c r="AQ86" s="379"/>
      <c r="AR86" s="379"/>
      <c r="AS86" s="379"/>
      <c r="AT86" s="379"/>
      <c r="AU86" s="379"/>
      <c r="AV86" s="379"/>
      <c r="AW86" s="379"/>
      <c r="AX86" s="379"/>
      <c r="AY86" s="379"/>
      <c r="AZ86" s="379"/>
      <c r="BA86" s="379"/>
      <c r="BB86" s="379"/>
      <c r="BC86" s="379"/>
    </row>
    <row r="87" spans="30:55">
      <c r="AD87" s="379"/>
      <c r="AE87" s="379"/>
      <c r="AF87" s="379"/>
      <c r="AG87" s="379"/>
      <c r="AH87" s="379"/>
      <c r="AI87" s="379"/>
      <c r="AJ87" s="379"/>
      <c r="AK87" s="379"/>
      <c r="AL87" s="379"/>
      <c r="AM87" s="379"/>
      <c r="AN87" s="379"/>
      <c r="AO87" s="379"/>
      <c r="AP87" s="379"/>
      <c r="AQ87" s="379"/>
      <c r="AR87" s="379"/>
      <c r="AS87" s="379"/>
      <c r="AT87" s="379"/>
      <c r="AU87" s="379"/>
      <c r="AV87" s="379"/>
      <c r="AW87" s="379"/>
      <c r="AX87" s="379"/>
      <c r="AY87" s="379"/>
      <c r="AZ87" s="379"/>
      <c r="BA87" s="379"/>
      <c r="BB87" s="379"/>
      <c r="BC87" s="379"/>
    </row>
    <row r="88" spans="30:55">
      <c r="AD88" s="379"/>
      <c r="AE88" s="379"/>
      <c r="AF88" s="379"/>
      <c r="AG88" s="379"/>
      <c r="AH88" s="379"/>
      <c r="AI88" s="379"/>
      <c r="AJ88" s="379"/>
      <c r="AK88" s="379"/>
      <c r="AL88" s="379"/>
      <c r="AM88" s="379"/>
      <c r="AN88" s="379"/>
      <c r="AO88" s="379"/>
      <c r="AP88" s="379"/>
      <c r="AQ88" s="379"/>
      <c r="AR88" s="379"/>
      <c r="AS88" s="379"/>
      <c r="AT88" s="379"/>
      <c r="AU88" s="379"/>
      <c r="AV88" s="379"/>
      <c r="AW88" s="379"/>
      <c r="AX88" s="379"/>
      <c r="AY88" s="379"/>
      <c r="AZ88" s="379"/>
      <c r="BA88" s="379"/>
      <c r="BB88" s="379"/>
      <c r="BC88" s="379"/>
    </row>
  </sheetData>
  <mergeCells count="5">
    <mergeCell ref="B2:B4"/>
    <mergeCell ref="C3:AB3"/>
    <mergeCell ref="C2:AB2"/>
    <mergeCell ref="AD2:BC2"/>
    <mergeCell ref="AD3:BC3"/>
  </mergeCells>
  <phoneticPr fontId="2" type="noConversion"/>
  <pageMargins left="0.75" right="0.75" top="1" bottom="1" header="0.5" footer="0.5"/>
  <pageSetup scale="78" orientation="portrait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pageSetUpPr fitToPage="1"/>
  </sheetPr>
  <dimension ref="A1:DG446"/>
  <sheetViews>
    <sheetView workbookViewId="0"/>
  </sheetViews>
  <sheetFormatPr defaultColWidth="9.08984375" defaultRowHeight="12.5"/>
  <cols>
    <col min="1" max="1" width="16.7265625" style="660" bestFit="1" customWidth="1"/>
    <col min="2" max="18" width="5.7265625" style="660" customWidth="1"/>
    <col min="19" max="27" width="5.7265625" style="660" hidden="1" customWidth="1"/>
    <col min="28" max="28" width="1.7265625" style="660" customWidth="1"/>
    <col min="29" max="48" width="5.7265625" style="660" customWidth="1"/>
    <col min="49" max="54" width="5.7265625" style="660" hidden="1" customWidth="1"/>
    <col min="55" max="55" width="6.7265625" style="660" customWidth="1"/>
    <col min="56" max="58" width="5.7265625" style="660" customWidth="1"/>
    <col min="59" max="111" width="4.7265625" style="660" customWidth="1"/>
    <col min="112" max="16384" width="9.08984375" style="660"/>
  </cols>
  <sheetData>
    <row r="1" spans="1:1">
      <c r="A1" s="659"/>
    </row>
    <row r="72" spans="1:57" ht="13">
      <c r="A72" s="661" t="s">
        <v>168</v>
      </c>
    </row>
    <row r="73" spans="1:57">
      <c r="A73" s="662"/>
      <c r="B73" s="718" t="s">
        <v>71</v>
      </c>
      <c r="C73" s="718"/>
      <c r="D73" s="718"/>
      <c r="E73" s="718"/>
      <c r="F73" s="718"/>
      <c r="G73" s="718"/>
      <c r="H73" s="718"/>
      <c r="I73" s="718"/>
      <c r="J73" s="718"/>
      <c r="K73" s="718"/>
      <c r="L73" s="718"/>
      <c r="M73" s="718"/>
      <c r="N73" s="718"/>
      <c r="O73" s="718"/>
      <c r="P73" s="718"/>
      <c r="Q73" s="718"/>
      <c r="R73" s="718"/>
      <c r="S73" s="718"/>
      <c r="T73" s="718"/>
      <c r="U73" s="718"/>
      <c r="V73" s="718"/>
      <c r="W73" s="718"/>
      <c r="X73" s="718"/>
      <c r="Y73" s="718"/>
      <c r="Z73" s="718"/>
      <c r="AA73" s="718"/>
      <c r="AC73" s="718" t="s">
        <v>97</v>
      </c>
      <c r="AD73" s="718"/>
      <c r="AE73" s="718"/>
      <c r="AF73" s="718"/>
      <c r="AG73" s="718"/>
      <c r="AH73" s="718"/>
      <c r="AI73" s="718"/>
      <c r="AJ73" s="718"/>
      <c r="AK73" s="718"/>
      <c r="AL73" s="718"/>
      <c r="AM73" s="718"/>
      <c r="AN73" s="718"/>
      <c r="AO73" s="718"/>
      <c r="AP73" s="718"/>
      <c r="AQ73" s="718"/>
      <c r="AR73" s="718"/>
      <c r="AS73" s="718"/>
      <c r="AT73" s="718"/>
      <c r="AU73" s="718"/>
      <c r="AV73" s="718"/>
      <c r="AW73" s="718"/>
      <c r="AX73" s="718"/>
      <c r="AY73" s="718"/>
      <c r="AZ73" s="718"/>
      <c r="BA73" s="718"/>
      <c r="BB73" s="718"/>
    </row>
    <row r="74" spans="1:57">
      <c r="A74" s="662"/>
      <c r="B74" s="660">
        <v>2000</v>
      </c>
      <c r="C74" s="660">
        <f>1+B74</f>
        <v>2001</v>
      </c>
      <c r="D74" s="660">
        <f t="shared" ref="D74:AA74" si="0">1+C74</f>
        <v>2002</v>
      </c>
      <c r="E74" s="660">
        <f t="shared" si="0"/>
        <v>2003</v>
      </c>
      <c r="F74" s="660">
        <f t="shared" si="0"/>
        <v>2004</v>
      </c>
      <c r="G74" s="660">
        <f t="shared" si="0"/>
        <v>2005</v>
      </c>
      <c r="H74" s="660">
        <f t="shared" si="0"/>
        <v>2006</v>
      </c>
      <c r="I74" s="660">
        <f t="shared" si="0"/>
        <v>2007</v>
      </c>
      <c r="J74" s="660">
        <f t="shared" si="0"/>
        <v>2008</v>
      </c>
      <c r="K74" s="660">
        <f t="shared" si="0"/>
        <v>2009</v>
      </c>
      <c r="L74" s="660">
        <f t="shared" si="0"/>
        <v>2010</v>
      </c>
      <c r="M74" s="660">
        <f t="shared" si="0"/>
        <v>2011</v>
      </c>
      <c r="N74" s="660">
        <f t="shared" si="0"/>
        <v>2012</v>
      </c>
      <c r="O74" s="660">
        <f t="shared" si="0"/>
        <v>2013</v>
      </c>
      <c r="P74" s="660">
        <f t="shared" si="0"/>
        <v>2014</v>
      </c>
      <c r="Q74" s="660">
        <f t="shared" si="0"/>
        <v>2015</v>
      </c>
      <c r="R74" s="660">
        <f t="shared" si="0"/>
        <v>2016</v>
      </c>
      <c r="S74" s="660">
        <f t="shared" si="0"/>
        <v>2017</v>
      </c>
      <c r="T74" s="660">
        <f t="shared" si="0"/>
        <v>2018</v>
      </c>
      <c r="U74" s="660">
        <f t="shared" si="0"/>
        <v>2019</v>
      </c>
      <c r="V74" s="660">
        <f t="shared" si="0"/>
        <v>2020</v>
      </c>
      <c r="W74" s="660">
        <f t="shared" si="0"/>
        <v>2021</v>
      </c>
      <c r="X74" s="660">
        <f t="shared" si="0"/>
        <v>2022</v>
      </c>
      <c r="Y74" s="660">
        <f t="shared" si="0"/>
        <v>2023</v>
      </c>
      <c r="Z74" s="660">
        <f t="shared" si="0"/>
        <v>2024</v>
      </c>
      <c r="AA74" s="660">
        <f t="shared" si="0"/>
        <v>2025</v>
      </c>
      <c r="AC74" s="660">
        <v>2000</v>
      </c>
      <c r="AD74" s="660">
        <f>1+AC74</f>
        <v>2001</v>
      </c>
      <c r="AE74" s="660">
        <f t="shared" ref="AE74:BB74" si="1">1+AD74</f>
        <v>2002</v>
      </c>
      <c r="AF74" s="660">
        <f t="shared" si="1"/>
        <v>2003</v>
      </c>
      <c r="AG74" s="660">
        <f t="shared" si="1"/>
        <v>2004</v>
      </c>
      <c r="AH74" s="660">
        <f t="shared" si="1"/>
        <v>2005</v>
      </c>
      <c r="AI74" s="660">
        <f t="shared" si="1"/>
        <v>2006</v>
      </c>
      <c r="AJ74" s="660">
        <f t="shared" si="1"/>
        <v>2007</v>
      </c>
      <c r="AK74" s="660">
        <f t="shared" si="1"/>
        <v>2008</v>
      </c>
      <c r="AL74" s="660">
        <f t="shared" si="1"/>
        <v>2009</v>
      </c>
      <c r="AM74" s="660">
        <f t="shared" si="1"/>
        <v>2010</v>
      </c>
      <c r="AN74" s="660">
        <f t="shared" si="1"/>
        <v>2011</v>
      </c>
      <c r="AO74" s="660">
        <f t="shared" si="1"/>
        <v>2012</v>
      </c>
      <c r="AP74" s="660">
        <f t="shared" si="1"/>
        <v>2013</v>
      </c>
      <c r="AQ74" s="660">
        <f t="shared" si="1"/>
        <v>2014</v>
      </c>
      <c r="AR74" s="660">
        <f t="shared" si="1"/>
        <v>2015</v>
      </c>
      <c r="AS74" s="660">
        <f t="shared" si="1"/>
        <v>2016</v>
      </c>
      <c r="AT74" s="660">
        <f t="shared" si="1"/>
        <v>2017</v>
      </c>
      <c r="AU74" s="660">
        <f t="shared" si="1"/>
        <v>2018</v>
      </c>
      <c r="AV74" s="660">
        <f t="shared" si="1"/>
        <v>2019</v>
      </c>
      <c r="AW74" s="660">
        <f t="shared" si="1"/>
        <v>2020</v>
      </c>
      <c r="AX74" s="660">
        <f t="shared" si="1"/>
        <v>2021</v>
      </c>
      <c r="AY74" s="660">
        <f t="shared" si="1"/>
        <v>2022</v>
      </c>
      <c r="AZ74" s="660">
        <f t="shared" si="1"/>
        <v>2023</v>
      </c>
      <c r="BA74" s="660">
        <f t="shared" si="1"/>
        <v>2024</v>
      </c>
      <c r="BB74" s="660">
        <f t="shared" si="1"/>
        <v>2025</v>
      </c>
    </row>
    <row r="75" spans="1:57">
      <c r="A75" s="662" t="s">
        <v>51</v>
      </c>
      <c r="B75" s="663">
        <f>ImportsCoreVPA!C$5-ImportsCoreVPA!C$32</f>
        <v>2.8533439576399982</v>
      </c>
      <c r="C75" s="663">
        <f>ImportsCoreVPA!D$5-ImportsCoreVPA!D$32</f>
        <v>2.6690587279399978</v>
      </c>
      <c r="D75" s="663">
        <f>ImportsCoreVPA!E$5-ImportsCoreVPA!E$32</f>
        <v>2.6860175664600012</v>
      </c>
      <c r="E75" s="663">
        <f>ImportsCoreVPA!F$5-ImportsCoreVPA!F$32</f>
        <v>2.6408616410000008</v>
      </c>
      <c r="F75" s="663">
        <f>ImportsCoreVPA!G$5-ImportsCoreVPA!G$32</f>
        <v>2.7008250802200022</v>
      </c>
      <c r="G75" s="663">
        <f>ImportsCoreVPA!H$5-ImportsCoreVPA!H$32</f>
        <v>2.5644021109199997</v>
      </c>
      <c r="H75" s="663">
        <f>ImportsCoreVPA!I$5-ImportsCoreVPA!I$32</f>
        <v>2.693997502700002</v>
      </c>
      <c r="I75" s="663">
        <f>ImportsCoreVPA!J$5-ImportsCoreVPA!J$32</f>
        <v>2.6824630422000002</v>
      </c>
      <c r="J75" s="663">
        <f>ImportsCoreVPA!K$5-ImportsCoreVPA!K$32</f>
        <v>2.4878924947017467</v>
      </c>
      <c r="K75" s="663">
        <f>ImportsCoreVPA!L$5-ImportsCoreVPA!L$32</f>
        <v>1.852123265839964</v>
      </c>
      <c r="L75" s="663">
        <f>ImportsCoreVPA!M$5-ImportsCoreVPA!M$32</f>
        <v>2.0442661252874981</v>
      </c>
      <c r="M75" s="663">
        <f>ImportsCoreVPA!N$5-ImportsCoreVPA!N$32</f>
        <v>2.0326799237175326</v>
      </c>
      <c r="N75" s="663">
        <f>ImportsCoreVPA!O$5-ImportsCoreVPA!O$32</f>
        <v>1.5464546644330683</v>
      </c>
      <c r="O75" s="663">
        <f>ImportsCoreVPA!P$5-ImportsCoreVPA!P$32</f>
        <v>1.5808733748425938</v>
      </c>
      <c r="P75" s="663">
        <f>ImportsCoreVPA!Q$5-ImportsCoreVPA!Q$32</f>
        <v>1.8782684476847278</v>
      </c>
      <c r="Q75" s="663">
        <f>ImportsCoreVPA!R$5-ImportsCoreVPA!R$32</f>
        <v>2.0461850085363</v>
      </c>
      <c r="R75" s="663">
        <f>ImportsCoreVPA!S$5-ImportsCoreVPA!S$32</f>
        <v>2.1300363225180776</v>
      </c>
      <c r="S75" s="663">
        <f>ImportsCoreVPA!T$5-ImportsCoreVPA!T$32</f>
        <v>3.0666767277595923</v>
      </c>
      <c r="T75" s="663">
        <f>ImportsCoreVPA!U$5-ImportsCoreVPA!U$32</f>
        <v>2.7839834278999245</v>
      </c>
      <c r="U75" s="663">
        <f>ImportsCoreVPA!V$5-ImportsCoreVPA!V$32</f>
        <v>2.6533523582211167</v>
      </c>
      <c r="V75" s="663">
        <f>ImportsCoreVPA!W$5-ImportsCoreVPA!W$32</f>
        <v>0</v>
      </c>
      <c r="W75" s="663">
        <f>ImportsCoreVPA!X$5-ImportsCoreVPA!X$32</f>
        <v>0</v>
      </c>
      <c r="X75" s="663">
        <f>ImportsCoreVPA!Y$5-ImportsCoreVPA!Y$32</f>
        <v>0</v>
      </c>
      <c r="Y75" s="663">
        <f>ImportsCoreVPA!Z$5-ImportsCoreVPA!Z$32</f>
        <v>0</v>
      </c>
      <c r="Z75" s="663">
        <f>ImportsCoreVPA!AA$5-ImportsCoreVPA!AA$32</f>
        <v>0</v>
      </c>
      <c r="AA75" s="663">
        <f>ImportsCoreVPA!AB$5-ImportsCoreVPA!AB$32</f>
        <v>0</v>
      </c>
      <c r="AB75" s="663"/>
      <c r="AC75" s="659"/>
      <c r="AD75" s="659"/>
      <c r="AE75" s="659"/>
      <c r="AF75" s="659"/>
      <c r="AG75" s="659"/>
      <c r="AH75" s="659"/>
      <c r="AI75" s="659"/>
      <c r="AJ75" s="659"/>
      <c r="AK75" s="659"/>
      <c r="AL75" s="659"/>
      <c r="AM75" s="659"/>
      <c r="AN75" s="659"/>
      <c r="AO75" s="659"/>
      <c r="AP75" s="659"/>
      <c r="AQ75" s="659"/>
      <c r="AR75" s="659"/>
      <c r="AS75" s="659"/>
      <c r="AT75" s="659"/>
      <c r="AU75" s="659"/>
      <c r="AV75" s="659"/>
      <c r="AW75" s="659"/>
      <c r="AX75" s="659"/>
      <c r="AY75" s="659"/>
      <c r="AZ75" s="659"/>
      <c r="BA75" s="659"/>
      <c r="BB75" s="659"/>
      <c r="BC75" s="664">
        <f>J75/SUM(J75:J77)</f>
        <v>0.18642787005511513</v>
      </c>
      <c r="BD75" s="664">
        <f>K75/SUM(K75:K77)</f>
        <v>0.17129630097176077</v>
      </c>
      <c r="BE75" s="664">
        <f>L75/SUM(L75:L77)</f>
        <v>0.15677142870234625</v>
      </c>
    </row>
    <row r="76" spans="1:57">
      <c r="A76" s="660" t="s">
        <v>48</v>
      </c>
      <c r="B76" s="663">
        <f>ImportsTimberSectorMinusCoreVPA!C$5-ImportsTimberSectorMinusCoreVPA!C$24</f>
        <v>0.85621682292483303</v>
      </c>
      <c r="C76" s="663">
        <f>ImportsTimberSectorMinusCoreVPA!D$5-ImportsTimberSectorMinusCoreVPA!D$24</f>
        <v>0.83169740937014858</v>
      </c>
      <c r="D76" s="663">
        <f>ImportsTimberSectorMinusCoreVPA!E$5-ImportsTimberSectorMinusCoreVPA!E$24</f>
        <v>0.87615191471519083</v>
      </c>
      <c r="E76" s="663">
        <f>ImportsTimberSectorMinusCoreVPA!F$5-ImportsTimberSectorMinusCoreVPA!F$24</f>
        <v>1.0358413692557011</v>
      </c>
      <c r="F76" s="663">
        <f>ImportsTimberSectorMinusCoreVPA!G$5-ImportsTimberSectorMinusCoreVPA!G$24</f>
        <v>1.2431284577588331</v>
      </c>
      <c r="G76" s="663">
        <f>ImportsTimberSectorMinusCoreVPA!H$5-ImportsTimberSectorMinusCoreVPA!H$24</f>
        <v>1.2945592963858035</v>
      </c>
      <c r="H76" s="663">
        <f>ImportsTimberSectorMinusCoreVPA!I$5-ImportsTimberSectorMinusCoreVPA!I$24</f>
        <v>1.44226398644828</v>
      </c>
      <c r="I76" s="663">
        <f>ImportsTimberSectorMinusCoreVPA!J$5-ImportsTimberSectorMinusCoreVPA!J$24</f>
        <v>1.5890154561067416</v>
      </c>
      <c r="J76" s="663">
        <f>ImportsTimberSectorMinusCoreVPA!K$5-ImportsTimberSectorMinusCoreVPA!K$24</f>
        <v>1.4716767833284043</v>
      </c>
      <c r="K76" s="663">
        <f>ImportsTimberSectorMinusCoreVPA!L$5-ImportsTimberSectorMinusCoreVPA!L$24</f>
        <v>1.16262645240616</v>
      </c>
      <c r="L76" s="663">
        <f>ImportsTimberSectorMinusCoreVPA!M$5-ImportsTimberSectorMinusCoreVPA!M$24</f>
        <v>1.2365365745517627</v>
      </c>
      <c r="M76" s="663">
        <f>ImportsTimberSectorMinusCoreVPA!N$5-ImportsTimberSectorMinusCoreVPA!N$24</f>
        <v>1.1745167568153354</v>
      </c>
      <c r="N76" s="663">
        <f>ImportsTimberSectorMinusCoreVPA!O$5-ImportsTimberSectorMinusCoreVPA!O$24</f>
        <v>1.0513291894880696</v>
      </c>
      <c r="O76" s="663">
        <f>ImportsTimberSectorMinusCoreVPA!P$5-ImportsTimberSectorMinusCoreVPA!P$24</f>
        <v>0.86709454086328819</v>
      </c>
      <c r="P76" s="663">
        <f>ImportsTimberSectorMinusCoreVPA!Q$5-ImportsTimberSectorMinusCoreVPA!Q$24</f>
        <v>1.0436167499095834</v>
      </c>
      <c r="Q76" s="663">
        <f>ImportsTimberSectorMinusCoreVPA!R$5-ImportsTimberSectorMinusCoreVPA!R$24</f>
        <v>1.2334041181551578</v>
      </c>
      <c r="R76" s="663">
        <f>ImportsTimberSectorMinusCoreVPA!S$5-ImportsTimberSectorMinusCoreVPA!S$24</f>
        <v>1.3371713077716993</v>
      </c>
      <c r="S76" s="663">
        <f>ImportsTimberSectorMinusCoreVPA!T$5-ImportsTimberSectorMinusCoreVPA!T$24</f>
        <v>1.4166981828464138</v>
      </c>
      <c r="T76" s="663">
        <f>ImportsTimberSectorMinusCoreVPA!U$5-ImportsTimberSectorMinusCoreVPA!U$24</f>
        <v>1.5916134246476048</v>
      </c>
      <c r="U76" s="663">
        <f>ImportsTimberSectorMinusCoreVPA!V$5-ImportsTimberSectorMinusCoreVPA!V$24</f>
        <v>2.0501777470103146</v>
      </c>
      <c r="V76" s="663">
        <f>ImportsTimberSectorMinusCoreVPA!W$5-ImportsTimberSectorMinusCoreVPA!W$24</f>
        <v>0</v>
      </c>
      <c r="W76" s="663">
        <f>ImportsTimberSectorMinusCoreVPA!X$5-ImportsTimberSectorMinusCoreVPA!X$24</f>
        <v>0</v>
      </c>
      <c r="X76" s="663">
        <f>ImportsTimberSectorMinusCoreVPA!Y$5-ImportsTimberSectorMinusCoreVPA!Y$24</f>
        <v>0</v>
      </c>
      <c r="Y76" s="663">
        <f>ImportsTimberSectorMinusCoreVPA!Z$5-ImportsTimberSectorMinusCoreVPA!Z$24</f>
        <v>0</v>
      </c>
      <c r="Z76" s="663">
        <f>ImportsTimberSectorMinusCoreVPA!AA$5-ImportsTimberSectorMinusCoreVPA!AA$24</f>
        <v>0</v>
      </c>
      <c r="AA76" s="663">
        <f>ImportsTimberSectorMinusCoreVPA!AB$5-ImportsTimberSectorMinusCoreVPA!AB$24</f>
        <v>0</v>
      </c>
      <c r="AC76" s="659"/>
      <c r="AD76" s="659"/>
      <c r="AE76" s="659"/>
      <c r="AF76" s="659"/>
      <c r="AG76" s="659"/>
      <c r="AH76" s="659"/>
      <c r="AI76" s="659"/>
      <c r="AJ76" s="659"/>
      <c r="AK76" s="659"/>
      <c r="AL76" s="659"/>
      <c r="AM76" s="659"/>
      <c r="AN76" s="659"/>
      <c r="AO76" s="659"/>
      <c r="AP76" s="659"/>
      <c r="AQ76" s="659"/>
      <c r="AR76" s="659"/>
      <c r="AS76" s="659"/>
      <c r="AT76" s="659"/>
      <c r="AU76" s="659"/>
      <c r="AV76" s="659"/>
      <c r="AW76" s="659"/>
      <c r="AX76" s="659"/>
      <c r="AY76" s="659"/>
      <c r="AZ76" s="659"/>
      <c r="BA76" s="659"/>
      <c r="BB76" s="659"/>
      <c r="BC76" s="664">
        <f>J76/SUM(J75:J77)</f>
        <v>0.11027870726318043</v>
      </c>
      <c r="BD76" s="664">
        <f>K76/SUM(K75:K77)</f>
        <v>0.10752719021580733</v>
      </c>
      <c r="BE76" s="664">
        <f>L76/SUM(L75:L77)</f>
        <v>9.4827969331988157E-2</v>
      </c>
    </row>
    <row r="77" spans="1:57">
      <c r="A77" s="660" t="s">
        <v>49</v>
      </c>
      <c r="B77" s="663">
        <f>ImportsPaperSectorMinusCoreVPA!C$5-ImportsPaperSectorMinusCoreVPA!C$27</f>
        <v>4.7645844658440488</v>
      </c>
      <c r="C77" s="663">
        <f>ImportsPaperSectorMinusCoreVPA!D$5-ImportsPaperSectorMinusCoreVPA!D$27</f>
        <v>4.998465971308331</v>
      </c>
      <c r="D77" s="663">
        <f>ImportsPaperSectorMinusCoreVPA!E$5-ImportsPaperSectorMinusCoreVPA!E$27</f>
        <v>5.3053991776825136</v>
      </c>
      <c r="E77" s="663">
        <f>ImportsPaperSectorMinusCoreVPA!F$5-ImportsPaperSectorMinusCoreVPA!F$27</f>
        <v>6.0896134077469668</v>
      </c>
      <c r="F77" s="663">
        <f>ImportsPaperSectorMinusCoreVPA!G$5-ImportsPaperSectorMinusCoreVPA!G$27</f>
        <v>7.2040001516750038</v>
      </c>
      <c r="G77" s="663">
        <f>ImportsPaperSectorMinusCoreVPA!H$5-ImportsPaperSectorMinusCoreVPA!H$27</f>
        <v>8.225265375941671</v>
      </c>
      <c r="H77" s="663">
        <f>ImportsPaperSectorMinusCoreVPA!I$5-ImportsPaperSectorMinusCoreVPA!I$27</f>
        <v>8.1970163314387854</v>
      </c>
      <c r="I77" s="663">
        <f>ImportsPaperSectorMinusCoreVPA!J$5-ImportsPaperSectorMinusCoreVPA!J$27</f>
        <v>8.8310121971454443</v>
      </c>
      <c r="J77" s="663">
        <f>ImportsPaperSectorMinusCoreVPA!K$5-ImportsPaperSectorMinusCoreVPA!K$27</f>
        <v>9.3854981411611504</v>
      </c>
      <c r="K77" s="663">
        <f>ImportsPaperSectorMinusCoreVPA!L$5-ImportsPaperSectorMinusCoreVPA!L$27</f>
        <v>7.7976452682941737</v>
      </c>
      <c r="L77" s="663">
        <f>ImportsPaperSectorMinusCoreVPA!M$5-ImportsPaperSectorMinusCoreVPA!M$27</f>
        <v>9.7589848571705033</v>
      </c>
      <c r="M77" s="663">
        <f>ImportsPaperSectorMinusCoreVPA!N$5-ImportsPaperSectorMinusCoreVPA!N$27</f>
        <v>10.53480429447222</v>
      </c>
      <c r="N77" s="663">
        <f>ImportsPaperSectorMinusCoreVPA!O$5-ImportsPaperSectorMinusCoreVPA!O$27</f>
        <v>10.576017670367747</v>
      </c>
      <c r="O77" s="663">
        <f>ImportsPaperSectorMinusCoreVPA!P$5-ImportsPaperSectorMinusCoreVPA!P$27</f>
        <v>9.5083328378090979</v>
      </c>
      <c r="P77" s="663">
        <f>ImportsPaperSectorMinusCoreVPA!Q$5-ImportsPaperSectorMinusCoreVPA!Q$27</f>
        <v>9.4422586355072653</v>
      </c>
      <c r="Q77" s="663">
        <f>ImportsPaperSectorMinusCoreVPA!R$5-ImportsPaperSectorMinusCoreVPA!R$27</f>
        <v>9.4629705319513882</v>
      </c>
      <c r="R77" s="663">
        <f>ImportsPaperSectorMinusCoreVPA!S$5-ImportsPaperSectorMinusCoreVPA!S$27</f>
        <v>9.1274431480027722</v>
      </c>
      <c r="S77" s="663">
        <f>ImportsPaperSectorMinusCoreVPA!T$5-ImportsPaperSectorMinusCoreVPA!T$27</f>
        <v>9.6958435174886937</v>
      </c>
      <c r="T77" s="663">
        <f>ImportsPaperSectorMinusCoreVPA!U$5-ImportsPaperSectorMinusCoreVPA!U$27</f>
        <v>11.720328381595166</v>
      </c>
      <c r="U77" s="663">
        <f>ImportsPaperSectorMinusCoreVPA!V$5-ImportsPaperSectorMinusCoreVPA!V$27</f>
        <v>10.52798785089999</v>
      </c>
      <c r="V77" s="663">
        <f>ImportsPaperSectorMinusCoreVPA!W$5-ImportsPaperSectorMinusCoreVPA!W$27</f>
        <v>0</v>
      </c>
      <c r="W77" s="663">
        <f>ImportsPaperSectorMinusCoreVPA!X$5-ImportsPaperSectorMinusCoreVPA!X$27</f>
        <v>0</v>
      </c>
      <c r="X77" s="663">
        <f>ImportsPaperSectorMinusCoreVPA!Y$5-ImportsPaperSectorMinusCoreVPA!Y$27</f>
        <v>0</v>
      </c>
      <c r="Y77" s="663">
        <f>ImportsPaperSectorMinusCoreVPA!Z$5-ImportsPaperSectorMinusCoreVPA!Z$27</f>
        <v>0</v>
      </c>
      <c r="Z77" s="663">
        <f>ImportsPaperSectorMinusCoreVPA!AA$5-ImportsPaperSectorMinusCoreVPA!AA$27</f>
        <v>0</v>
      </c>
      <c r="AA77" s="663">
        <f>ImportsPaperSectorMinusCoreVPA!AB$5-ImportsPaperSectorMinusCoreVPA!AB$27</f>
        <v>0</v>
      </c>
      <c r="AB77" s="663"/>
      <c r="AC77" s="659"/>
      <c r="AD77" s="659"/>
      <c r="AE77" s="659"/>
      <c r="AF77" s="659"/>
      <c r="AG77" s="659"/>
      <c r="AH77" s="659"/>
      <c r="AI77" s="659"/>
      <c r="AJ77" s="659"/>
      <c r="AK77" s="659"/>
      <c r="AL77" s="659"/>
      <c r="AM77" s="659"/>
      <c r="AN77" s="659"/>
      <c r="AO77" s="659"/>
      <c r="AP77" s="659"/>
      <c r="AQ77" s="659"/>
      <c r="AR77" s="659"/>
      <c r="AS77" s="659"/>
      <c r="AT77" s="659"/>
      <c r="AU77" s="659"/>
      <c r="AV77" s="659"/>
      <c r="AW77" s="659"/>
      <c r="AX77" s="659"/>
      <c r="AY77" s="659"/>
      <c r="AZ77" s="659"/>
      <c r="BA77" s="659"/>
      <c r="BB77" s="659"/>
      <c r="BC77" s="664">
        <f>J77/SUM(J75:J77)</f>
        <v>0.70329342268170436</v>
      </c>
      <c r="BD77" s="664">
        <f>K77/SUM(K75:K77)</f>
        <v>0.72117650881243189</v>
      </c>
      <c r="BE77" s="664">
        <f>L77/SUM(L75:L77)</f>
        <v>0.7484006019656656</v>
      </c>
    </row>
    <row r="78" spans="1:57">
      <c r="AB78" s="663"/>
    </row>
    <row r="79" spans="1:57">
      <c r="B79" s="663"/>
      <c r="C79" s="663"/>
      <c r="D79" s="663"/>
      <c r="E79" s="663"/>
      <c r="F79" s="663"/>
      <c r="G79" s="663"/>
      <c r="H79" s="663"/>
      <c r="I79" s="663"/>
      <c r="J79" s="663"/>
      <c r="K79" s="663"/>
      <c r="L79" s="663"/>
      <c r="M79" s="663"/>
      <c r="N79" s="663"/>
      <c r="O79" s="663"/>
      <c r="P79" s="663"/>
      <c r="Q79" s="663"/>
      <c r="R79" s="663"/>
      <c r="S79" s="663"/>
      <c r="T79" s="663"/>
      <c r="U79" s="663"/>
      <c r="V79" s="663"/>
      <c r="W79" s="663"/>
      <c r="X79" s="663"/>
      <c r="Y79" s="663"/>
      <c r="Z79" s="663"/>
      <c r="AA79" s="663"/>
      <c r="AB79" s="663"/>
      <c r="AC79" s="663"/>
      <c r="AD79" s="663"/>
      <c r="AE79" s="663"/>
      <c r="AF79" s="663"/>
      <c r="AG79" s="663"/>
      <c r="AH79" s="663"/>
      <c r="AI79" s="663"/>
      <c r="AJ79" s="663"/>
      <c r="AK79" s="663"/>
      <c r="AL79" s="663"/>
      <c r="AM79" s="663"/>
      <c r="AN79" s="663"/>
      <c r="AO79" s="663"/>
      <c r="AP79" s="663"/>
      <c r="AQ79" s="663"/>
      <c r="AR79" s="663"/>
      <c r="AS79" s="663"/>
      <c r="AT79" s="663"/>
      <c r="AU79" s="663"/>
      <c r="AV79" s="663"/>
      <c r="AW79" s="663"/>
      <c r="AX79" s="663"/>
      <c r="AY79" s="663"/>
      <c r="AZ79" s="663"/>
      <c r="BA79" s="663"/>
      <c r="BB79" s="663"/>
    </row>
    <row r="80" spans="1:57">
      <c r="B80" s="663"/>
      <c r="C80" s="663"/>
      <c r="D80" s="663"/>
      <c r="E80" s="663"/>
      <c r="F80" s="663"/>
      <c r="G80" s="663"/>
      <c r="H80" s="663"/>
      <c r="I80" s="663"/>
      <c r="J80" s="663"/>
      <c r="K80" s="663"/>
      <c r="L80" s="663"/>
      <c r="M80" s="663"/>
      <c r="N80" s="663"/>
      <c r="O80" s="663"/>
      <c r="P80" s="663"/>
      <c r="Q80" s="663"/>
      <c r="R80" s="663"/>
      <c r="S80" s="663"/>
      <c r="T80" s="663"/>
      <c r="U80" s="663"/>
      <c r="V80" s="663"/>
      <c r="W80" s="663"/>
      <c r="X80" s="663"/>
      <c r="Y80" s="663"/>
      <c r="Z80" s="663"/>
      <c r="AA80" s="663"/>
      <c r="AB80" s="663"/>
      <c r="AC80" s="663"/>
      <c r="AD80" s="663"/>
      <c r="AE80" s="663"/>
      <c r="AF80" s="663"/>
      <c r="AG80" s="663"/>
      <c r="AH80" s="663"/>
      <c r="AI80" s="663"/>
      <c r="AJ80" s="663"/>
      <c r="AK80" s="663"/>
      <c r="AL80" s="663"/>
      <c r="AM80" s="663"/>
      <c r="AN80" s="663"/>
      <c r="AO80" s="663"/>
      <c r="AP80" s="663"/>
      <c r="AQ80" s="663"/>
      <c r="AR80" s="663"/>
      <c r="AS80" s="663"/>
      <c r="AT80" s="663"/>
      <c r="AU80" s="663"/>
      <c r="AV80" s="663"/>
      <c r="AW80" s="663"/>
      <c r="AX80" s="663"/>
      <c r="AY80" s="663"/>
      <c r="AZ80" s="663"/>
      <c r="BA80" s="663"/>
      <c r="BB80" s="663"/>
    </row>
    <row r="81" spans="1:57">
      <c r="A81" s="662" t="str">
        <f>A75</f>
        <v xml:space="preserve">VPA core products </v>
      </c>
      <c r="B81" s="663"/>
      <c r="C81" s="663"/>
      <c r="D81" s="663"/>
      <c r="E81" s="663"/>
      <c r="F81" s="663"/>
      <c r="G81" s="663"/>
      <c r="H81" s="663"/>
      <c r="I81" s="663"/>
      <c r="J81" s="663"/>
      <c r="K81" s="663"/>
      <c r="L81" s="663"/>
      <c r="M81" s="663"/>
      <c r="N81" s="663"/>
      <c r="O81" s="663"/>
      <c r="P81" s="663"/>
      <c r="Q81" s="663"/>
      <c r="R81" s="663"/>
      <c r="S81" s="663"/>
      <c r="T81" s="663"/>
      <c r="U81" s="663"/>
      <c r="V81" s="663"/>
      <c r="W81" s="663"/>
      <c r="X81" s="663"/>
      <c r="Y81" s="663"/>
      <c r="Z81" s="663"/>
      <c r="AA81" s="663"/>
      <c r="AB81" s="663"/>
      <c r="AC81" s="665">
        <f>ImportsCoreVPA!AD$5-ImportsCoreVPA!AD$32</f>
        <v>0.52503565391488549</v>
      </c>
      <c r="AD81" s="665">
        <f>ImportsCoreVPA!AE$5-ImportsCoreVPA!AE$32</f>
        <v>0.43240869021400041</v>
      </c>
      <c r="AE81" s="665">
        <f>ImportsCoreVPA!AF$5-ImportsCoreVPA!AF$32</f>
        <v>0.44469212355359999</v>
      </c>
      <c r="AF81" s="665">
        <f>ImportsCoreVPA!AG$5-ImportsCoreVPA!AG$32</f>
        <v>0.4863112213183991</v>
      </c>
      <c r="AG81" s="665">
        <f>ImportsCoreVPA!AH$5-ImportsCoreVPA!AH$32</f>
        <v>0.57018286248000027</v>
      </c>
      <c r="AH81" s="665">
        <f>ImportsCoreVPA!AI$5-ImportsCoreVPA!AI$32</f>
        <v>0.58585838578409954</v>
      </c>
      <c r="AI81" s="665">
        <f>ImportsCoreVPA!AJ$5-ImportsCoreVPA!AJ$32</f>
        <v>0.72735865852000026</v>
      </c>
      <c r="AJ81" s="665">
        <f>ImportsCoreVPA!AK$5-ImportsCoreVPA!AK$32</f>
        <v>0.89160265870349908</v>
      </c>
      <c r="AK81" s="665">
        <f>ImportsCoreVPA!AL$5-ImportsCoreVPA!AL$32</f>
        <v>0.85709856912960081</v>
      </c>
      <c r="AL81" s="665">
        <f>ImportsCoreVPA!AM$5-ImportsCoreVPA!AM$32</f>
        <v>0.52071725558159954</v>
      </c>
      <c r="AM81" s="665">
        <f>ImportsCoreVPA!AN$5-ImportsCoreVPA!AN$32</f>
        <v>0.5592697739154</v>
      </c>
      <c r="AN81" s="665">
        <f>ImportsCoreVPA!AO$5-ImportsCoreVPA!AO$32</f>
        <v>0.59409503332800073</v>
      </c>
      <c r="AO81" s="665">
        <f>ImportsCoreVPA!AP$5-ImportsCoreVPA!AP$32</f>
        <v>0.45101716073920006</v>
      </c>
      <c r="AP81" s="665">
        <f>ImportsCoreVPA!AQ$5-ImportsCoreVPA!AQ$32</f>
        <v>0.43893448145459979</v>
      </c>
      <c r="AQ81" s="665">
        <f>ImportsCoreVPA!AR$5-ImportsCoreVPA!AR$32</f>
        <v>0.47164757818892833</v>
      </c>
      <c r="AR81" s="665">
        <f>ImportsCoreVPA!AS$5-ImportsCoreVPA!AS$32</f>
        <v>0.44607420206299986</v>
      </c>
      <c r="AS81" s="665">
        <f>ImportsCoreVPA!AT$5-ImportsCoreVPA!AT$32</f>
        <v>0.43582055942670017</v>
      </c>
      <c r="AT81" s="665">
        <f>ImportsCoreVPA!AU$5-ImportsCoreVPA!AU$32</f>
        <v>0.46422771702450039</v>
      </c>
      <c r="AU81" s="665">
        <f>ImportsCoreVPA!AV$5-ImportsCoreVPA!AV$32</f>
        <v>0.56647368049299973</v>
      </c>
      <c r="AV81" s="665">
        <f>ImportsCoreVPA!AW$5-ImportsCoreVPA!AW$32</f>
        <v>0.47628683057541665</v>
      </c>
      <c r="AW81" s="665">
        <f>ImportsCoreVPA!AX$5-ImportsCoreVPA!AX$32</f>
        <v>0</v>
      </c>
      <c r="AX81" s="665">
        <f>ImportsCoreVPA!AY$5-ImportsCoreVPA!AY$32</f>
        <v>0</v>
      </c>
      <c r="AY81" s="665">
        <f>ImportsCoreVPA!AZ$5-ImportsCoreVPA!AZ$32</f>
        <v>0</v>
      </c>
      <c r="AZ81" s="665">
        <f>ImportsCoreVPA!BA$5-ImportsCoreVPA!BA$32</f>
        <v>0</v>
      </c>
      <c r="BA81" s="665">
        <f>ImportsCoreVPA!BB$5-ImportsCoreVPA!BB$32</f>
        <v>0</v>
      </c>
      <c r="BB81" s="665">
        <f>ImportsCoreVPA!BC$5-ImportsCoreVPA!BC$32</f>
        <v>0</v>
      </c>
      <c r="BC81" s="664">
        <f>AK81/SUM(AK81:AK83)</f>
        <v>0.21447862121671052</v>
      </c>
      <c r="BD81" s="664">
        <f>AL81/SUM(AL81:AL83)</f>
        <v>0.1788745045954416</v>
      </c>
      <c r="BE81" s="664">
        <f>AM81/SUM(AM81:AM83)</f>
        <v>0.14789466898385314</v>
      </c>
    </row>
    <row r="82" spans="1:57">
      <c r="A82" s="663" t="str">
        <f>A76</f>
        <v>Other Timber Sector</v>
      </c>
      <c r="B82" s="663"/>
      <c r="C82" s="663"/>
      <c r="D82" s="663"/>
      <c r="E82" s="663"/>
      <c r="F82" s="663"/>
      <c r="G82" s="663"/>
      <c r="H82" s="663"/>
      <c r="I82" s="663"/>
      <c r="J82" s="663"/>
      <c r="K82" s="663"/>
      <c r="L82" s="663"/>
      <c r="M82" s="663"/>
      <c r="N82" s="663"/>
      <c r="O82" s="663"/>
      <c r="P82" s="663"/>
      <c r="Q82" s="663"/>
      <c r="R82" s="663"/>
      <c r="S82" s="663"/>
      <c r="T82" s="663"/>
      <c r="U82" s="663"/>
      <c r="V82" s="663"/>
      <c r="W82" s="663"/>
      <c r="X82" s="663"/>
      <c r="Y82" s="663"/>
      <c r="Z82" s="663"/>
      <c r="AA82" s="663"/>
      <c r="AB82" s="663"/>
      <c r="AC82" s="665">
        <f>ImportsTimberSectorMinusCoreVPA!AD$5-ImportsTimberSectorMinusCoreVPA!AD$24</f>
        <v>0.54022486613958876</v>
      </c>
      <c r="AD82" s="665">
        <f>ImportsTimberSectorMinusCoreVPA!AE$5-ImportsTimberSectorMinusCoreVPA!AE$24</f>
        <v>0.46280658319639945</v>
      </c>
      <c r="AE82" s="665">
        <f>ImportsTimberSectorMinusCoreVPA!AF$5-ImportsTimberSectorMinusCoreVPA!AF$24</f>
        <v>0.46161142373279929</v>
      </c>
      <c r="AF82" s="665">
        <f>ImportsTimberSectorMinusCoreVPA!AG$5-ImportsTimberSectorMinusCoreVPA!AG$24</f>
        <v>0.58529118987839879</v>
      </c>
      <c r="AG82" s="665">
        <f>ImportsTimberSectorMinusCoreVPA!AH$5-ImportsTimberSectorMinusCoreVPA!AH$24</f>
        <v>0.73420491337969995</v>
      </c>
      <c r="AH82" s="665">
        <f>ImportsTimberSectorMinusCoreVPA!AI$5-ImportsTimberSectorMinusCoreVPA!AI$24</f>
        <v>0.81095800071000079</v>
      </c>
      <c r="AI82" s="665">
        <f>ImportsTimberSectorMinusCoreVPA!AJ$5-ImportsTimberSectorMinusCoreVPA!AJ$24</f>
        <v>0.91811322252159755</v>
      </c>
      <c r="AJ82" s="665">
        <f>ImportsTimberSectorMinusCoreVPA!AK$5-ImportsTimberSectorMinusCoreVPA!AK$24</f>
        <v>1.1366281234104969</v>
      </c>
      <c r="AK82" s="665">
        <f>ImportsTimberSectorMinusCoreVPA!AL$5-ImportsTimberSectorMinusCoreVPA!AL$24</f>
        <v>1.2390275722228039</v>
      </c>
      <c r="AL82" s="665">
        <f>ImportsTimberSectorMinusCoreVPA!AM$5-ImportsTimberSectorMinusCoreVPA!AM$24</f>
        <v>0.97499566243200109</v>
      </c>
      <c r="AM82" s="665">
        <f>ImportsTimberSectorMinusCoreVPA!AN$5-ImportsTimberSectorMinusCoreVPA!AN$24</f>
        <v>1.0736542013886017</v>
      </c>
      <c r="AN82" s="665">
        <f>ImportsTimberSectorMinusCoreVPA!AO$5-ImportsTimberSectorMinusCoreVPA!AO$24</f>
        <v>1.0401571209119984</v>
      </c>
      <c r="AO82" s="665">
        <f>ImportsTimberSectorMinusCoreVPA!AP$5-ImportsTimberSectorMinusCoreVPA!AP$24</f>
        <v>0.95226773357459971</v>
      </c>
      <c r="AP82" s="665">
        <f>ImportsTimberSectorMinusCoreVPA!AQ$5-ImportsTimberSectorMinusCoreVPA!AQ$24</f>
        <v>0.82125978945119993</v>
      </c>
      <c r="AQ82" s="665">
        <f>ImportsTimberSectorMinusCoreVPA!AR$5-ImportsTimberSectorMinusCoreVPA!AR$24</f>
        <v>0.90695640835250124</v>
      </c>
      <c r="AR82" s="665">
        <f>ImportsTimberSectorMinusCoreVPA!AS$5-ImportsTimberSectorMinusCoreVPA!AS$24</f>
        <v>0.89634994637649701</v>
      </c>
      <c r="AS82" s="665">
        <f>ImportsTimberSectorMinusCoreVPA!AT$5-ImportsTimberSectorMinusCoreVPA!AT$24</f>
        <v>0.90601718567809675</v>
      </c>
      <c r="AT82" s="665">
        <f>ImportsTimberSectorMinusCoreVPA!AU$5-ImportsTimberSectorMinusCoreVPA!AU$24</f>
        <v>1.0201738770415187</v>
      </c>
      <c r="AU82" s="665">
        <f>ImportsTimberSectorMinusCoreVPA!AV$5-ImportsTimberSectorMinusCoreVPA!AV$24</f>
        <v>1.1150623388070011</v>
      </c>
      <c r="AV82" s="665">
        <f>ImportsTimberSectorMinusCoreVPA!AW$5-ImportsTimberSectorMinusCoreVPA!AW$24</f>
        <v>1.2587008206836661</v>
      </c>
      <c r="AW82" s="665">
        <f>ImportsTimberSectorMinusCoreVPA!AX$5-ImportsTimberSectorMinusCoreVPA!AX$24</f>
        <v>0</v>
      </c>
      <c r="AX82" s="665">
        <f>ImportsTimberSectorMinusCoreVPA!AY$5-ImportsTimberSectorMinusCoreVPA!AY$24</f>
        <v>0</v>
      </c>
      <c r="AY82" s="665">
        <f>ImportsTimberSectorMinusCoreVPA!AZ$5-ImportsTimberSectorMinusCoreVPA!AZ$24</f>
        <v>0</v>
      </c>
      <c r="AZ82" s="665">
        <f>ImportsTimberSectorMinusCoreVPA!BA$5-ImportsTimberSectorMinusCoreVPA!BA$24</f>
        <v>0</v>
      </c>
      <c r="BA82" s="665">
        <f>ImportsTimberSectorMinusCoreVPA!BB$5-ImportsTimberSectorMinusCoreVPA!BB$24</f>
        <v>0</v>
      </c>
      <c r="BB82" s="665">
        <f>ImportsTimberSectorMinusCoreVPA!BC$5-ImportsTimberSectorMinusCoreVPA!BC$24</f>
        <v>0</v>
      </c>
      <c r="BC82" s="664">
        <f>AK82/SUM(AK81:AK83)</f>
        <v>0.31005176640267174</v>
      </c>
      <c r="BD82" s="664">
        <f>AL82/SUM(AL81:AL83)</f>
        <v>0.33492622768077018</v>
      </c>
      <c r="BE82" s="664">
        <f>AM82/SUM(AM81:AM83)</f>
        <v>0.28391974700479711</v>
      </c>
    </row>
    <row r="83" spans="1:57">
      <c r="A83" s="663" t="str">
        <f>A77</f>
        <v>Other Paper Sector</v>
      </c>
      <c r="B83" s="663"/>
      <c r="C83" s="663"/>
      <c r="D83" s="663"/>
      <c r="E83" s="663"/>
      <c r="F83" s="663"/>
      <c r="G83" s="663"/>
      <c r="H83" s="663"/>
      <c r="I83" s="663"/>
      <c r="J83" s="663"/>
      <c r="K83" s="663"/>
      <c r="L83" s="663"/>
      <c r="M83" s="663"/>
      <c r="N83" s="663"/>
      <c r="O83" s="663"/>
      <c r="P83" s="663"/>
      <c r="Q83" s="663"/>
      <c r="R83" s="663"/>
      <c r="S83" s="663"/>
      <c r="T83" s="663"/>
      <c r="U83" s="663"/>
      <c r="V83" s="663"/>
      <c r="W83" s="663"/>
      <c r="X83" s="663"/>
      <c r="Y83" s="663"/>
      <c r="Z83" s="663"/>
      <c r="AA83" s="663"/>
      <c r="AB83" s="663"/>
      <c r="AC83" s="665">
        <f>ImportsPaperSectorMinusCoreVPA!AD$5-ImportsPaperSectorMinusCoreVPA!AD$27</f>
        <v>0.95247747454487453</v>
      </c>
      <c r="AD83" s="665">
        <f>ImportsPaperSectorMinusCoreVPA!AE$5-ImportsPaperSectorMinusCoreVPA!AE$27</f>
        <v>0.91919614392639826</v>
      </c>
      <c r="AE83" s="665">
        <f>ImportsPaperSectorMinusCoreVPA!AF$5-ImportsPaperSectorMinusCoreVPA!AF$27</f>
        <v>0.86443459609919948</v>
      </c>
      <c r="AF83" s="665">
        <f>ImportsPaperSectorMinusCoreVPA!AG$5-ImportsPaperSectorMinusCoreVPA!AG$27</f>
        <v>1.0413827629855996</v>
      </c>
      <c r="AG83" s="665">
        <f>ImportsPaperSectorMinusCoreVPA!AH$5-ImportsPaperSectorMinusCoreVPA!AH$27</f>
        <v>1.2292257278706984</v>
      </c>
      <c r="AH83" s="665">
        <f>ImportsPaperSectorMinusCoreVPA!AI$5-ImportsPaperSectorMinusCoreVPA!AI$27</f>
        <v>1.3240303321673972</v>
      </c>
      <c r="AI83" s="665">
        <f>ImportsPaperSectorMinusCoreVPA!AJ$5-ImportsPaperSectorMinusCoreVPA!AJ$27</f>
        <v>1.4231296981560009</v>
      </c>
      <c r="AJ83" s="665">
        <f>ImportsPaperSectorMinusCoreVPA!AK$5-ImportsPaperSectorMinusCoreVPA!AK$27</f>
        <v>1.7106383716524975</v>
      </c>
      <c r="AK83" s="665">
        <f>ImportsPaperSectorMinusCoreVPA!AL$5-ImportsPaperSectorMinusCoreVPA!AL$27</f>
        <v>1.9000696765215972</v>
      </c>
      <c r="AL83" s="665">
        <f>ImportsPaperSectorMinusCoreVPA!AM$5-ImportsPaperSectorMinusCoreVPA!AM$27</f>
        <v>1.4153629603475988</v>
      </c>
      <c r="AM83" s="665">
        <f>ImportsPaperSectorMinusCoreVPA!AN$5-ImportsPaperSectorMinusCoreVPA!AN$27</f>
        <v>2.1486171563540974</v>
      </c>
      <c r="AN83" s="665">
        <f>ImportsPaperSectorMinusCoreVPA!AO$5-ImportsPaperSectorMinusCoreVPA!AO$27</f>
        <v>2.4774795885600023</v>
      </c>
      <c r="AO83" s="665">
        <f>ImportsPaperSectorMinusCoreVPA!AP$5-ImportsPaperSectorMinusCoreVPA!AP$27</f>
        <v>2.2888791760384031</v>
      </c>
      <c r="AP83" s="665">
        <f>ImportsPaperSectorMinusCoreVPA!AQ$5-ImportsPaperSectorMinusCoreVPA!AQ$27</f>
        <v>2.0724447107292017</v>
      </c>
      <c r="AQ83" s="665">
        <f>ImportsPaperSectorMinusCoreVPA!AR$5-ImportsPaperSectorMinusCoreVPA!AR$27</f>
        <v>1.9140462988950002</v>
      </c>
      <c r="AR83" s="665">
        <f>ImportsPaperSectorMinusCoreVPA!AS$5-ImportsPaperSectorMinusCoreVPA!AS$27</f>
        <v>1.8403077511174954</v>
      </c>
      <c r="AS83" s="665">
        <f>ImportsPaperSectorMinusCoreVPA!AT$5-ImportsPaperSectorMinusCoreVPA!AT$27</f>
        <v>1.6251933129813994</v>
      </c>
      <c r="AT83" s="665">
        <f>ImportsPaperSectorMinusCoreVPA!AU$5-ImportsPaperSectorMinusCoreVPA!AU$27</f>
        <v>1.8329270072256012</v>
      </c>
      <c r="AU83" s="665">
        <f>ImportsPaperSectorMinusCoreVPA!AV$5-ImportsPaperSectorMinusCoreVPA!AV$27</f>
        <v>2.5164079636669987</v>
      </c>
      <c r="AV83" s="665">
        <f>ImportsPaperSectorMinusCoreVPA!AW$5-ImportsPaperSectorMinusCoreVPA!AW$27</f>
        <v>2.1486557590908344</v>
      </c>
      <c r="AW83" s="665">
        <f>ImportsPaperSectorMinusCoreVPA!AX$5-ImportsPaperSectorMinusCoreVPA!AX$27</f>
        <v>0</v>
      </c>
      <c r="AX83" s="665">
        <f>ImportsPaperSectorMinusCoreVPA!AY$5-ImportsPaperSectorMinusCoreVPA!AY$27</f>
        <v>0</v>
      </c>
      <c r="AY83" s="665">
        <f>ImportsPaperSectorMinusCoreVPA!AZ$5-ImportsPaperSectorMinusCoreVPA!AZ$27</f>
        <v>0</v>
      </c>
      <c r="AZ83" s="665">
        <f>ImportsPaperSectorMinusCoreVPA!BA$5-ImportsPaperSectorMinusCoreVPA!BA$27</f>
        <v>0</v>
      </c>
      <c r="BA83" s="665">
        <f>ImportsPaperSectorMinusCoreVPA!BB$5-ImportsPaperSectorMinusCoreVPA!BB$27</f>
        <v>0</v>
      </c>
      <c r="BB83" s="665">
        <f>ImportsPaperSectorMinusCoreVPA!BC$5-ImportsPaperSectorMinusCoreVPA!BC$27</f>
        <v>0</v>
      </c>
      <c r="BC83" s="664">
        <f>AK83/SUM(AK81:AK83)</f>
        <v>0.47546961238061769</v>
      </c>
      <c r="BD83" s="664">
        <f>AL83/SUM(AL81:AL83)</f>
        <v>0.4861992677237883</v>
      </c>
      <c r="BE83" s="664">
        <f>AM83/SUM(AM81:AM83)</f>
        <v>0.56818558401134966</v>
      </c>
    </row>
    <row r="84" spans="1:57">
      <c r="B84" s="663"/>
      <c r="C84" s="663"/>
      <c r="D84" s="663"/>
      <c r="E84" s="663"/>
      <c r="F84" s="663"/>
      <c r="G84" s="663"/>
      <c r="H84" s="663"/>
      <c r="I84" s="663"/>
      <c r="J84" s="663"/>
      <c r="K84" s="663"/>
      <c r="L84" s="663"/>
      <c r="M84" s="663"/>
      <c r="N84" s="663"/>
      <c r="O84" s="663"/>
      <c r="P84" s="663"/>
      <c r="Q84" s="663"/>
      <c r="R84" s="663"/>
      <c r="S84" s="663"/>
      <c r="T84" s="663"/>
      <c r="U84" s="663"/>
      <c r="V84" s="663"/>
      <c r="W84" s="663"/>
      <c r="X84" s="663"/>
      <c r="Y84" s="663"/>
      <c r="Z84" s="663"/>
      <c r="AA84" s="663"/>
      <c r="AB84" s="663"/>
    </row>
    <row r="85" spans="1:57" ht="13">
      <c r="A85" s="661" t="s">
        <v>169</v>
      </c>
      <c r="B85" s="663"/>
      <c r="C85" s="663"/>
      <c r="D85" s="663"/>
      <c r="E85" s="663"/>
      <c r="F85" s="663"/>
      <c r="G85" s="663"/>
      <c r="H85" s="663"/>
      <c r="I85" s="663"/>
      <c r="J85" s="663"/>
      <c r="K85" s="663"/>
      <c r="L85" s="663"/>
      <c r="M85" s="663"/>
      <c r="N85" s="663"/>
      <c r="O85" s="663"/>
      <c r="P85" s="663"/>
      <c r="Q85" s="663"/>
      <c r="R85" s="663"/>
      <c r="S85" s="663"/>
      <c r="T85" s="663"/>
      <c r="U85" s="663"/>
      <c r="V85" s="663"/>
      <c r="W85" s="663"/>
      <c r="X85" s="663"/>
      <c r="Y85" s="663"/>
      <c r="Z85" s="663"/>
      <c r="AA85" s="663"/>
      <c r="AB85" s="663"/>
      <c r="AC85" s="663"/>
      <c r="AD85" s="663"/>
      <c r="AE85" s="663"/>
      <c r="AF85" s="663"/>
      <c r="AG85" s="663"/>
      <c r="AH85" s="663"/>
      <c r="AI85" s="663"/>
      <c r="AJ85" s="663"/>
      <c r="AK85" s="663"/>
      <c r="AL85" s="663"/>
      <c r="AM85" s="663"/>
      <c r="AN85" s="663"/>
      <c r="AO85" s="663"/>
      <c r="AP85" s="663"/>
      <c r="AQ85" s="663"/>
      <c r="AR85" s="663"/>
      <c r="AS85" s="663"/>
      <c r="AT85" s="663"/>
      <c r="AU85" s="663"/>
      <c r="AV85" s="663"/>
      <c r="AW85" s="663"/>
      <c r="AX85" s="663"/>
      <c r="AY85" s="663"/>
      <c r="AZ85" s="663"/>
      <c r="BA85" s="663"/>
      <c r="BB85" s="663"/>
    </row>
    <row r="86" spans="1:57">
      <c r="B86" s="718" t="s">
        <v>71</v>
      </c>
      <c r="C86" s="718"/>
      <c r="D86" s="718"/>
      <c r="E86" s="718"/>
      <c r="F86" s="718"/>
      <c r="G86" s="718"/>
      <c r="H86" s="718"/>
      <c r="I86" s="718"/>
      <c r="J86" s="718"/>
      <c r="K86" s="718"/>
      <c r="L86" s="718"/>
      <c r="M86" s="718"/>
      <c r="N86" s="718"/>
      <c r="O86" s="718"/>
      <c r="P86" s="718"/>
      <c r="Q86" s="718"/>
      <c r="R86" s="718"/>
      <c r="S86" s="718"/>
      <c r="T86" s="718"/>
      <c r="U86" s="718"/>
      <c r="V86" s="718"/>
      <c r="W86" s="718"/>
      <c r="X86" s="718"/>
      <c r="Y86" s="718"/>
      <c r="Z86" s="718"/>
      <c r="AA86" s="718"/>
      <c r="AC86" s="718" t="s">
        <v>97</v>
      </c>
      <c r="AD86" s="718"/>
      <c r="AE86" s="718"/>
      <c r="AF86" s="718"/>
      <c r="AG86" s="718"/>
      <c r="AH86" s="718"/>
      <c r="AI86" s="718"/>
      <c r="AJ86" s="718"/>
      <c r="AK86" s="718"/>
      <c r="AL86" s="718"/>
      <c r="AM86" s="718"/>
      <c r="AN86" s="718"/>
      <c r="AO86" s="718"/>
      <c r="AP86" s="718"/>
      <c r="AQ86" s="718"/>
      <c r="AR86" s="718"/>
      <c r="AS86" s="718"/>
      <c r="AT86" s="718"/>
      <c r="AU86" s="718"/>
      <c r="AV86" s="718"/>
      <c r="AW86" s="718"/>
      <c r="AX86" s="718"/>
      <c r="AY86" s="718"/>
      <c r="AZ86" s="718"/>
      <c r="BA86" s="718"/>
      <c r="BB86" s="718"/>
    </row>
    <row r="87" spans="1:57">
      <c r="A87" s="662" t="s">
        <v>3</v>
      </c>
      <c r="B87" s="663">
        <f>Imports!C$6-Imports!C$25</f>
        <v>8.4741452464088844</v>
      </c>
      <c r="C87" s="663">
        <f>Imports!D$6-Imports!D$25</f>
        <v>8.4992221086184827</v>
      </c>
      <c r="D87" s="663">
        <f>Imports!E$6-Imports!E$25</f>
        <v>8.8675686588577136</v>
      </c>
      <c r="E87" s="663">
        <f>Imports!F$6-Imports!F$25</f>
        <v>9.7663164180026705</v>
      </c>
      <c r="F87" s="663">
        <f>Imports!G$6-Imports!G$25</f>
        <v>11.147953689653839</v>
      </c>
      <c r="G87" s="663">
        <f>Imports!H$6-Imports!H$25</f>
        <v>12.084226783247477</v>
      </c>
      <c r="H87" s="663">
        <f>Imports!I$6-Imports!I$25</f>
        <v>12.333277820587057</v>
      </c>
      <c r="I87" s="663">
        <f>Imports!J$6-Imports!J$25</f>
        <v>13.10249069545219</v>
      </c>
      <c r="J87" s="663">
        <f>Imports!K$6-Imports!K$25</f>
        <v>13.345067419191302</v>
      </c>
      <c r="K87" s="663">
        <f>Imports!L$6-Imports!L$25</f>
        <v>13.252507366984755</v>
      </c>
      <c r="L87" s="663">
        <f>Imports!M$6-Imports!M$25</f>
        <v>15.739090317009769</v>
      </c>
      <c r="M87" s="663">
        <f>Imports!N$6-Imports!N$25</f>
        <v>16.206874155005096</v>
      </c>
      <c r="N87" s="663">
        <f>Imports!O$6-Imports!O$25</f>
        <v>15.610762484288877</v>
      </c>
      <c r="O87" s="663">
        <f>Imports!P$6-Imports!P$25</f>
        <v>13.340556386848306</v>
      </c>
      <c r="P87" s="663">
        <f>Imports!Q$6-Imports!Q$25</f>
        <v>13.22599587310156</v>
      </c>
      <c r="Q87" s="663">
        <f>Imports!R$6-Imports!R$25</f>
        <v>12.886387535785715</v>
      </c>
      <c r="R87" s="663">
        <f>Imports!S$6-Imports!S$25</f>
        <v>12.757234711625891</v>
      </c>
      <c r="S87" s="663">
        <f>Imports!T$6-Imports!T$25</f>
        <v>14.356802481428026</v>
      </c>
      <c r="T87" s="663">
        <f>Imports!U$6-Imports!U$25</f>
        <v>16.25956281414269</v>
      </c>
      <c r="U87" s="663">
        <f>Imports!V$6-Imports!V$25</f>
        <v>16.219152716131433</v>
      </c>
      <c r="V87" s="663">
        <f>Imports!W$6-Imports!W$25</f>
        <v>0</v>
      </c>
      <c r="W87" s="663">
        <f>Imports!X$6-Imports!X$25</f>
        <v>0</v>
      </c>
      <c r="X87" s="663">
        <f>Imports!Y$6-Imports!Y$25</f>
        <v>0</v>
      </c>
      <c r="Y87" s="663">
        <f>Imports!Z$6-Imports!Z$25</f>
        <v>0</v>
      </c>
      <c r="Z87" s="663">
        <f>Imports!AA$6-Imports!AA$25</f>
        <v>0</v>
      </c>
      <c r="AA87" s="663">
        <f>Imports!AB$6-Imports!AB$25</f>
        <v>0</v>
      </c>
      <c r="AB87" s="663"/>
      <c r="AC87" s="663">
        <f>Imports!AD$6-Imports!AD$25</f>
        <v>2.0177379945993472</v>
      </c>
      <c r="AD87" s="663">
        <f>Imports!AE$6-Imports!AE$25</f>
        <v>1.8144114173367987</v>
      </c>
      <c r="AE87" s="663">
        <f>Imports!AF$6-Imports!AF$25</f>
        <v>1.7707381433855982</v>
      </c>
      <c r="AF87" s="663">
        <f>Imports!AG$6-Imports!AG$25</f>
        <v>2.1129851741824002</v>
      </c>
      <c r="AG87" s="663">
        <f>Imports!AH$6-Imports!AH$25</f>
        <v>2.5336135037304004</v>
      </c>
      <c r="AH87" s="663">
        <f>Imports!AI$6-Imports!AI$25</f>
        <v>2.7208467186614982</v>
      </c>
      <c r="AI87" s="663">
        <f>Imports!AJ$6-Imports!AJ$25</f>
        <v>3.0686015791976011</v>
      </c>
      <c r="AJ87" s="663">
        <f>Imports!AK$6-Imports!AK$25</f>
        <v>3.7388691537664958</v>
      </c>
      <c r="AK87" s="663">
        <f>Imports!AL$6-Imports!AL$25</f>
        <v>3.9961958178739998</v>
      </c>
      <c r="AL87" s="663">
        <f>Imports!AM$6-Imports!AM$25</f>
        <v>3.0426517057684013</v>
      </c>
      <c r="AM87" s="663">
        <f>Imports!AN$6-Imports!AN$25</f>
        <v>3.9299317424784004</v>
      </c>
      <c r="AN87" s="663">
        <f>Imports!AO$6-Imports!AO$25</f>
        <v>4.2616217613120018</v>
      </c>
      <c r="AO87" s="663">
        <f>Imports!AP$6-Imports!AP$25</f>
        <v>3.8563699257922002</v>
      </c>
      <c r="AP87" s="663">
        <f>Imports!AQ$6-Imports!AQ$25</f>
        <v>3.4210788566186991</v>
      </c>
      <c r="AQ87" s="663">
        <f>Imports!AR$6-Imports!AR$25</f>
        <v>3.3476387802639298</v>
      </c>
      <c r="AR87" s="663">
        <f>Imports!AS$6-Imports!AS$25</f>
        <v>3.1917144481704973</v>
      </c>
      <c r="AS87" s="663">
        <f>Imports!AT$6-Imports!AT$25</f>
        <v>2.9767408103448973</v>
      </c>
      <c r="AT87" s="663">
        <f>Imports!AU$6-Imports!AU$25</f>
        <v>3.3269570005006166</v>
      </c>
      <c r="AU87" s="663">
        <f>Imports!AV$6-Imports!AV$25</f>
        <v>4.2099379603279967</v>
      </c>
      <c r="AV87" s="663">
        <f>Imports!AW$6-Imports!AW$25</f>
        <v>3.9512409623720028</v>
      </c>
      <c r="AW87" s="663">
        <f>Imports!AX$6-Imports!AX$25</f>
        <v>0</v>
      </c>
      <c r="AX87" s="663">
        <f>Imports!AY$6-Imports!AY$25</f>
        <v>0</v>
      </c>
      <c r="AY87" s="663">
        <f>Imports!AZ$6-Imports!AZ$25</f>
        <v>0</v>
      </c>
      <c r="AZ87" s="663">
        <f>Imports!BA$6-Imports!BA$25</f>
        <v>0</v>
      </c>
      <c r="BA87" s="663">
        <f>Imports!BB$6-Imports!BB$25</f>
        <v>0</v>
      </c>
      <c r="BB87" s="663">
        <f>Imports!BC$6-Imports!BC$25</f>
        <v>0</v>
      </c>
    </row>
    <row r="88" spans="1:57">
      <c r="A88" s="662"/>
      <c r="B88" s="660">
        <v>2000</v>
      </c>
      <c r="C88" s="660">
        <f>1+B88</f>
        <v>2001</v>
      </c>
      <c r="D88" s="660">
        <f t="shared" ref="D88:AA88" si="2">1+C88</f>
        <v>2002</v>
      </c>
      <c r="E88" s="660">
        <f t="shared" si="2"/>
        <v>2003</v>
      </c>
      <c r="F88" s="660">
        <f t="shared" si="2"/>
        <v>2004</v>
      </c>
      <c r="G88" s="660">
        <f t="shared" si="2"/>
        <v>2005</v>
      </c>
      <c r="H88" s="660">
        <f t="shared" si="2"/>
        <v>2006</v>
      </c>
      <c r="I88" s="660">
        <f t="shared" si="2"/>
        <v>2007</v>
      </c>
      <c r="J88" s="660">
        <f t="shared" si="2"/>
        <v>2008</v>
      </c>
      <c r="K88" s="660">
        <f t="shared" si="2"/>
        <v>2009</v>
      </c>
      <c r="L88" s="660">
        <f t="shared" si="2"/>
        <v>2010</v>
      </c>
      <c r="M88" s="660">
        <f t="shared" si="2"/>
        <v>2011</v>
      </c>
      <c r="N88" s="660">
        <f t="shared" si="2"/>
        <v>2012</v>
      </c>
      <c r="O88" s="660">
        <f t="shared" si="2"/>
        <v>2013</v>
      </c>
      <c r="P88" s="660">
        <f t="shared" si="2"/>
        <v>2014</v>
      </c>
      <c r="Q88" s="660">
        <f t="shared" si="2"/>
        <v>2015</v>
      </c>
      <c r="R88" s="660">
        <f t="shared" si="2"/>
        <v>2016</v>
      </c>
      <c r="S88" s="660">
        <f t="shared" si="2"/>
        <v>2017</v>
      </c>
      <c r="T88" s="660">
        <f t="shared" si="2"/>
        <v>2018</v>
      </c>
      <c r="U88" s="660">
        <f t="shared" si="2"/>
        <v>2019</v>
      </c>
      <c r="V88" s="660">
        <f t="shared" si="2"/>
        <v>2020</v>
      </c>
      <c r="W88" s="660">
        <f t="shared" si="2"/>
        <v>2021</v>
      </c>
      <c r="X88" s="660">
        <f t="shared" si="2"/>
        <v>2022</v>
      </c>
      <c r="Y88" s="660">
        <f t="shared" si="2"/>
        <v>2023</v>
      </c>
      <c r="Z88" s="660">
        <f t="shared" si="2"/>
        <v>2024</v>
      </c>
      <c r="AA88" s="660">
        <f t="shared" si="2"/>
        <v>2025</v>
      </c>
      <c r="AC88" s="660">
        <v>2000</v>
      </c>
      <c r="AD88" s="660">
        <f>1+AC88</f>
        <v>2001</v>
      </c>
      <c r="AE88" s="660">
        <f t="shared" ref="AE88:BB88" si="3">1+AD88</f>
        <v>2002</v>
      </c>
      <c r="AF88" s="660">
        <f t="shared" si="3"/>
        <v>2003</v>
      </c>
      <c r="AG88" s="660">
        <f t="shared" si="3"/>
        <v>2004</v>
      </c>
      <c r="AH88" s="660">
        <f t="shared" si="3"/>
        <v>2005</v>
      </c>
      <c r="AI88" s="660">
        <f t="shared" si="3"/>
        <v>2006</v>
      </c>
      <c r="AJ88" s="660">
        <f t="shared" si="3"/>
        <v>2007</v>
      </c>
      <c r="AK88" s="660">
        <f t="shared" si="3"/>
        <v>2008</v>
      </c>
      <c r="AL88" s="660">
        <f t="shared" si="3"/>
        <v>2009</v>
      </c>
      <c r="AM88" s="660">
        <f t="shared" si="3"/>
        <v>2010</v>
      </c>
      <c r="AN88" s="660">
        <f t="shared" si="3"/>
        <v>2011</v>
      </c>
      <c r="AO88" s="660">
        <f t="shared" si="3"/>
        <v>2012</v>
      </c>
      <c r="AP88" s="660">
        <f t="shared" si="3"/>
        <v>2013</v>
      </c>
      <c r="AQ88" s="660">
        <f t="shared" si="3"/>
        <v>2014</v>
      </c>
      <c r="AR88" s="660">
        <f t="shared" si="3"/>
        <v>2015</v>
      </c>
      <c r="AS88" s="660">
        <f t="shared" si="3"/>
        <v>2016</v>
      </c>
      <c r="AT88" s="660">
        <f t="shared" si="3"/>
        <v>2017</v>
      </c>
      <c r="AU88" s="660">
        <f t="shared" si="3"/>
        <v>2018</v>
      </c>
      <c r="AV88" s="660">
        <f t="shared" si="3"/>
        <v>2019</v>
      </c>
      <c r="AW88" s="660">
        <f t="shared" si="3"/>
        <v>2020</v>
      </c>
      <c r="AX88" s="660">
        <f t="shared" si="3"/>
        <v>2021</v>
      </c>
      <c r="AY88" s="660">
        <f t="shared" si="3"/>
        <v>2022</v>
      </c>
      <c r="AZ88" s="660">
        <f t="shared" si="3"/>
        <v>2023</v>
      </c>
      <c r="BA88" s="660">
        <f t="shared" si="3"/>
        <v>2024</v>
      </c>
      <c r="BB88" s="660">
        <f t="shared" si="3"/>
        <v>2025</v>
      </c>
    </row>
    <row r="89" spans="1:57">
      <c r="A89" s="660" t="s">
        <v>0</v>
      </c>
      <c r="B89" s="665">
        <f>Imports!C$10-Imports!C$29</f>
        <v>2.3501063349400004</v>
      </c>
      <c r="C89" s="665">
        <f>Imports!D$10-Imports!D$29</f>
        <v>1.982529097640001</v>
      </c>
      <c r="D89" s="665">
        <f>Imports!E$10-Imports!E$29</f>
        <v>1.9557710408599984</v>
      </c>
      <c r="E89" s="665">
        <f>Imports!F$10-Imports!F$29</f>
        <v>2.1347468505999991</v>
      </c>
      <c r="F89" s="665">
        <f>Imports!G$10-Imports!G$29</f>
        <v>2.2273977562199989</v>
      </c>
      <c r="G89" s="665">
        <f>Imports!H$10-Imports!H$29</f>
        <v>2.0950764853199999</v>
      </c>
      <c r="H89" s="665">
        <f>Imports!I$10-Imports!I$29</f>
        <v>2.0842858855000022</v>
      </c>
      <c r="I89" s="665">
        <f>Imports!J$10-Imports!J$29</f>
        <v>1.9979644229999991</v>
      </c>
      <c r="J89" s="665">
        <f>Imports!K$10-Imports!K$29</f>
        <v>1.7768189613922241</v>
      </c>
      <c r="K89" s="665">
        <f>Imports!L$10-Imports!L$29</f>
        <v>1.2363873263677423</v>
      </c>
      <c r="L89" s="665">
        <f>Imports!M$10-Imports!M$29</f>
        <v>1.3503301777875003</v>
      </c>
      <c r="M89" s="665">
        <f>Imports!N$10-Imports!N$29</f>
        <v>1.2997707273318202</v>
      </c>
      <c r="N89" s="665">
        <f>Imports!O$10-Imports!O$29</f>
        <v>1.0280549433608064</v>
      </c>
      <c r="O89" s="665">
        <f>Imports!P$10-Imports!P$29</f>
        <v>1.1264133122666666</v>
      </c>
      <c r="P89" s="665">
        <f>Imports!Q$10-Imports!Q$29</f>
        <v>1.2668070895137094</v>
      </c>
      <c r="Q89" s="665">
        <f>Imports!R$10-Imports!R$29</f>
        <v>1.3253239998267778</v>
      </c>
      <c r="R89" s="665">
        <f>Imports!S$10-Imports!S$29</f>
        <v>1.3599862061543342</v>
      </c>
      <c r="S89" s="665">
        <f>Imports!T$10-Imports!T$29</f>
        <v>2.3098161770048167</v>
      </c>
      <c r="T89" s="665">
        <f>Imports!U$10-Imports!U$29</f>
        <v>1.9595541942166639</v>
      </c>
      <c r="U89" s="665">
        <f>Imports!V$10-Imports!V$29</f>
        <v>1.6837884736399964</v>
      </c>
      <c r="V89" s="665">
        <f>Imports!W$10-Imports!W$29</f>
        <v>0</v>
      </c>
      <c r="W89" s="665">
        <f>Imports!X$10-Imports!X$29</f>
        <v>0</v>
      </c>
      <c r="X89" s="665">
        <f>Imports!Y$10-Imports!Y$29</f>
        <v>0</v>
      </c>
      <c r="Y89" s="665">
        <f>Imports!Z$10-Imports!Z$29</f>
        <v>0</v>
      </c>
      <c r="Z89" s="665">
        <f>Imports!AA$10-Imports!AA$29</f>
        <v>0</v>
      </c>
      <c r="AA89" s="665">
        <f>Imports!AB$10-Imports!AB$29</f>
        <v>0</v>
      </c>
      <c r="AB89" s="663"/>
      <c r="AC89" s="663"/>
      <c r="AD89" s="663"/>
      <c r="AE89" s="663"/>
      <c r="AF89" s="663"/>
      <c r="AG89" s="663"/>
      <c r="AH89" s="663"/>
      <c r="AI89" s="663"/>
      <c r="AJ89" s="663"/>
      <c r="AK89" s="663"/>
      <c r="AL89" s="663"/>
      <c r="AM89" s="663"/>
      <c r="AN89" s="663"/>
      <c r="AO89" s="663"/>
      <c r="AP89" s="663"/>
      <c r="AQ89" s="663"/>
      <c r="AR89" s="663"/>
      <c r="AS89" s="663"/>
      <c r="AT89" s="663"/>
      <c r="AU89" s="663"/>
      <c r="AV89" s="663"/>
      <c r="AW89" s="663"/>
      <c r="AX89" s="663"/>
      <c r="AY89" s="663"/>
      <c r="AZ89" s="663"/>
      <c r="BA89" s="663"/>
      <c r="BB89" s="663"/>
      <c r="BC89" s="664">
        <f t="shared" ref="BC89:BE96" si="4">J89/J$87</f>
        <v>0.13314424765190863</v>
      </c>
      <c r="BD89" s="664">
        <f t="shared" si="4"/>
        <v>9.3294596420892106E-2</v>
      </c>
      <c r="BE89" s="664">
        <f t="shared" si="4"/>
        <v>8.5794677493409688E-2</v>
      </c>
    </row>
    <row r="90" spans="1:57">
      <c r="A90" s="665" t="str">
        <f>Imports!B$31</f>
        <v xml:space="preserve">Plywood </v>
      </c>
      <c r="B90" s="665">
        <f>Imports!C$12-Imports!C$31</f>
        <v>0.38680612709999951</v>
      </c>
      <c r="C90" s="665">
        <f>Imports!D$12-Imports!D$31</f>
        <v>0.46662020729999953</v>
      </c>
      <c r="D90" s="665">
        <f>Imports!E$12-Imports!E$31</f>
        <v>0.4562502916000003</v>
      </c>
      <c r="E90" s="665">
        <f>Imports!F$12-Imports!F$31</f>
        <v>0.37704964439999999</v>
      </c>
      <c r="F90" s="665">
        <f>Imports!G$12-Imports!G$31</f>
        <v>0.4025733699999996</v>
      </c>
      <c r="G90" s="665">
        <f>Imports!H$12-Imports!H$31</f>
        <v>0.42224722270000092</v>
      </c>
      <c r="H90" s="665">
        <f>Imports!I$12-Imports!I$31</f>
        <v>0.57887328739999966</v>
      </c>
      <c r="I90" s="665">
        <f>Imports!J$12-Imports!J$31</f>
        <v>0.65800687120000068</v>
      </c>
      <c r="J90" s="665">
        <f>Imports!K$12-Imports!K$31</f>
        <v>0.68968917580952438</v>
      </c>
      <c r="K90" s="665">
        <f>Imports!L$12-Imports!L$31</f>
        <v>0.60031753622222261</v>
      </c>
      <c r="L90" s="665">
        <f>Imports!M$12-Imports!M$31</f>
        <v>0.68097841428571404</v>
      </c>
      <c r="M90" s="665">
        <f>Imports!N$12-Imports!N$31</f>
        <v>0.71960294974285643</v>
      </c>
      <c r="N90" s="665">
        <f>Imports!O$12-Imports!O$31</f>
        <v>0.50590676783416544</v>
      </c>
      <c r="O90" s="665">
        <f>Imports!P$12-Imports!P$31</f>
        <v>0.4245541721499998</v>
      </c>
      <c r="P90" s="665">
        <f>Imports!Q$12-Imports!Q$31</f>
        <v>0.58455320574285718</v>
      </c>
      <c r="Q90" s="665">
        <f>Imports!R$12-Imports!R$31</f>
        <v>0.68444636644285684</v>
      </c>
      <c r="R90" s="665">
        <f>Imports!S$12-Imports!S$31</f>
        <v>0.71781026467141185</v>
      </c>
      <c r="S90" s="665">
        <f>Imports!T$12-Imports!T$31</f>
        <v>0.66889465857913533</v>
      </c>
      <c r="T90" s="665">
        <f>Imports!U$12-Imports!U$31</f>
        <v>0.75920608238325782</v>
      </c>
      <c r="U90" s="665">
        <f>Imports!V$12-Imports!V$31</f>
        <v>0.80944892910000021</v>
      </c>
      <c r="V90" s="665">
        <f>Imports!W$12-Imports!W$31</f>
        <v>0</v>
      </c>
      <c r="W90" s="665">
        <f>Imports!X$12-Imports!X$31</f>
        <v>0</v>
      </c>
      <c r="X90" s="665">
        <f>Imports!Y$12-Imports!Y$31</f>
        <v>0</v>
      </c>
      <c r="Y90" s="665">
        <f>Imports!Z$12-Imports!Z$31</f>
        <v>0</v>
      </c>
      <c r="Z90" s="665">
        <f>Imports!AA$12-Imports!AA$31</f>
        <v>0</v>
      </c>
      <c r="AA90" s="665">
        <f>Imports!AB$12-Imports!AB$31</f>
        <v>0</v>
      </c>
      <c r="AB90" s="663"/>
      <c r="AC90" s="663"/>
      <c r="AD90" s="663"/>
      <c r="AE90" s="663"/>
      <c r="AF90" s="663"/>
      <c r="AG90" s="663"/>
      <c r="AH90" s="663"/>
      <c r="AI90" s="663"/>
      <c r="AJ90" s="663"/>
      <c r="AK90" s="663"/>
      <c r="AL90" s="663"/>
      <c r="AM90" s="663"/>
      <c r="AN90" s="663"/>
      <c r="AO90" s="663"/>
      <c r="AP90" s="663"/>
      <c r="AQ90" s="663"/>
      <c r="AR90" s="663"/>
      <c r="AS90" s="663"/>
      <c r="AT90" s="663"/>
      <c r="AU90" s="663"/>
      <c r="AV90" s="663"/>
      <c r="AW90" s="663"/>
      <c r="AX90" s="663"/>
      <c r="AY90" s="663"/>
      <c r="AZ90" s="663"/>
      <c r="BA90" s="663"/>
      <c r="BB90" s="663"/>
      <c r="BC90" s="664">
        <f t="shared" si="4"/>
        <v>5.1681205807749965E-2</v>
      </c>
      <c r="BD90" s="664">
        <f t="shared" si="4"/>
        <v>4.5298411809810479E-2</v>
      </c>
      <c r="BE90" s="664">
        <f t="shared" si="4"/>
        <v>4.3266694616381836E-2</v>
      </c>
    </row>
    <row r="91" spans="1:57">
      <c r="A91" s="665" t="str">
        <f>Imports!B$33</f>
        <v xml:space="preserve">Mouldings &amp; Joinery </v>
      </c>
      <c r="B91" s="665">
        <f>Imports!C$14-Imports!C$33</f>
        <v>0.36593673519999997</v>
      </c>
      <c r="C91" s="665">
        <f>Imports!D$14-Imports!D$33</f>
        <v>0.33029887729999996</v>
      </c>
      <c r="D91" s="665">
        <f>Imports!E$14-Imports!E$33</f>
        <v>0.36902787589999969</v>
      </c>
      <c r="E91" s="665">
        <f>Imports!F$14-Imports!F$33</f>
        <v>0.44538489099999989</v>
      </c>
      <c r="F91" s="665">
        <f>Imports!G$14-Imports!G$33</f>
        <v>0.53937115180000017</v>
      </c>
      <c r="G91" s="665">
        <f>Imports!H$14-Imports!H$33</f>
        <v>0.51188865849999965</v>
      </c>
      <c r="H91" s="665">
        <f>Imports!I$14-Imports!I$33</f>
        <v>0.67508407273333315</v>
      </c>
      <c r="I91" s="665">
        <f>Imports!J$14-Imports!J$33</f>
        <v>0.71242216570714267</v>
      </c>
      <c r="J91" s="665">
        <f>Imports!K$14-Imports!K$33</f>
        <v>0.58315299742915427</v>
      </c>
      <c r="K91" s="665">
        <f>Imports!L$14-Imports!L$33</f>
        <v>0.42203585513966985</v>
      </c>
      <c r="L91" s="665">
        <f>Imports!M$14-Imports!M$33</f>
        <v>0.42649293126904764</v>
      </c>
      <c r="M91" s="665">
        <f>Imports!N$14-Imports!N$33</f>
        <v>0.41252933138536213</v>
      </c>
      <c r="N91" s="665">
        <f>Imports!O$14-Imports!O$33</f>
        <v>0.30709450965746193</v>
      </c>
      <c r="O91" s="665">
        <f>Imports!P$14-Imports!P$33</f>
        <v>0.2219485250990941</v>
      </c>
      <c r="P91" s="665">
        <f>Imports!Q$14-Imports!Q$33</f>
        <v>0.28199867623643227</v>
      </c>
      <c r="Q91" s="665">
        <f>Imports!R$14-Imports!R$33</f>
        <v>0.32930393295659033</v>
      </c>
      <c r="R91" s="665">
        <f>Imports!S$14-Imports!S$33</f>
        <v>0.31205465888404815</v>
      </c>
      <c r="S91" s="665">
        <f>Imports!T$14-Imports!T$33</f>
        <v>0.33282414081261774</v>
      </c>
      <c r="T91" s="665">
        <f>Imports!U$14-Imports!U$33</f>
        <v>0.29920818400132199</v>
      </c>
      <c r="U91" s="665">
        <f>Imports!V$14-Imports!V$33</f>
        <v>0.37905531826384897</v>
      </c>
      <c r="V91" s="665">
        <f>Imports!W$14-Imports!W$33</f>
        <v>0</v>
      </c>
      <c r="W91" s="665">
        <f>Imports!X$14-Imports!X$33</f>
        <v>0</v>
      </c>
      <c r="X91" s="665">
        <f>Imports!Y$14-Imports!Y$33</f>
        <v>0</v>
      </c>
      <c r="Y91" s="665">
        <f>Imports!Z$14-Imports!Z$33</f>
        <v>0</v>
      </c>
      <c r="Z91" s="665">
        <f>Imports!AA$14-Imports!AA$33</f>
        <v>0</v>
      </c>
      <c r="AA91" s="665">
        <f>Imports!AB$14-Imports!AB$33</f>
        <v>0</v>
      </c>
      <c r="AB91" s="663"/>
      <c r="AC91" s="663"/>
      <c r="AD91" s="663"/>
      <c r="AE91" s="663"/>
      <c r="AF91" s="663"/>
      <c r="AG91" s="663"/>
      <c r="AH91" s="663"/>
      <c r="AI91" s="663"/>
      <c r="AJ91" s="663"/>
      <c r="AK91" s="663"/>
      <c r="AL91" s="663"/>
      <c r="AM91" s="663"/>
      <c r="AN91" s="663"/>
      <c r="AO91" s="663"/>
      <c r="AP91" s="663"/>
      <c r="AQ91" s="663"/>
      <c r="AR91" s="663"/>
      <c r="AS91" s="663"/>
      <c r="AT91" s="663"/>
      <c r="AU91" s="663"/>
      <c r="AV91" s="663"/>
      <c r="AW91" s="663"/>
      <c r="AX91" s="663"/>
      <c r="AY91" s="663"/>
      <c r="AZ91" s="663"/>
      <c r="BA91" s="663"/>
      <c r="BB91" s="663"/>
      <c r="BC91" s="664">
        <f t="shared" si="4"/>
        <v>4.369801808498415E-2</v>
      </c>
      <c r="BD91" s="664">
        <f t="shared" si="4"/>
        <v>3.184573631636415E-2</v>
      </c>
      <c r="BE91" s="664">
        <f t="shared" si="4"/>
        <v>2.7097686249892235E-2</v>
      </c>
    </row>
    <row r="92" spans="1:57">
      <c r="A92" s="665" t="s">
        <v>98</v>
      </c>
      <c r="B92" s="665">
        <f>Imports!C$15-Imports!C$34</f>
        <v>0.27832319162483221</v>
      </c>
      <c r="C92" s="665">
        <f>Imports!D$15-Imports!D$34</f>
        <v>0.25385707867014651</v>
      </c>
      <c r="D92" s="665">
        <f>Imports!E$15-Imports!E$34</f>
        <v>0.26554573196519338</v>
      </c>
      <c r="E92" s="665">
        <f>Imports!F$15-Imports!F$34</f>
        <v>0.33862127960569821</v>
      </c>
      <c r="F92" s="665">
        <f>Imports!G$15-Imports!G$34</f>
        <v>0.42328923546154806</v>
      </c>
      <c r="G92" s="665">
        <f>Imports!H$15-Imports!H$34</f>
        <v>0.44170158894824629</v>
      </c>
      <c r="H92" s="665">
        <f>Imports!I$15-Imports!I$34</f>
        <v>0.41933379191494202</v>
      </c>
      <c r="I92" s="665">
        <f>Imports!J$15-Imports!J$34</f>
        <v>0.47716770011388654</v>
      </c>
      <c r="J92" s="665">
        <f>Imports!K$15-Imports!K$34</f>
        <v>0.50827738083780827</v>
      </c>
      <c r="K92" s="665">
        <f>Imports!L$15-Imports!L$34</f>
        <v>0.45549245297352925</v>
      </c>
      <c r="L92" s="665">
        <f>Imports!M$15-Imports!M$34</f>
        <v>0.49661726991194455</v>
      </c>
      <c r="M92" s="665">
        <f>Imports!N$15-Imports!N$34</f>
        <v>0.42257541642118435</v>
      </c>
      <c r="N92" s="665">
        <f>Imports!O$15-Imports!O$34</f>
        <v>0.38813451075191197</v>
      </c>
      <c r="O92" s="665">
        <f>Imports!P$15-Imports!P$34</f>
        <v>0.32712631177778451</v>
      </c>
      <c r="P92" s="665">
        <f>Imports!Q$15-Imports!Q$34</f>
        <v>0.35756734012203506</v>
      </c>
      <c r="Q92" s="665">
        <f>Imports!R$15-Imports!R$34</f>
        <v>0.37372020036291542</v>
      </c>
      <c r="R92" s="665">
        <f>Imports!S$15-Imports!S$34</f>
        <v>0.41509858418088963</v>
      </c>
      <c r="S92" s="665">
        <f>Imports!T$15-Imports!T$34</f>
        <v>0.45854381984614445</v>
      </c>
      <c r="T92" s="665">
        <f>Imports!U$15-Imports!U$34</f>
        <v>0.4814978889832271</v>
      </c>
      <c r="U92" s="665">
        <f>Imports!V$15-Imports!V$34</f>
        <v>0.54875893320749736</v>
      </c>
      <c r="V92" s="665">
        <f>Imports!W$15-Imports!W$34</f>
        <v>0</v>
      </c>
      <c r="W92" s="665">
        <f>Imports!X$15-Imports!X$34</f>
        <v>0</v>
      </c>
      <c r="X92" s="665">
        <f>Imports!Y$15-Imports!Y$34</f>
        <v>0</v>
      </c>
      <c r="Y92" s="665">
        <f>Imports!Z$15-Imports!Z$34</f>
        <v>0</v>
      </c>
      <c r="Z92" s="665">
        <f>Imports!AA$15-Imports!AA$34</f>
        <v>0</v>
      </c>
      <c r="AA92" s="665">
        <f>Imports!AB$15-Imports!AB$34</f>
        <v>0</v>
      </c>
      <c r="AB92" s="663"/>
      <c r="AC92" s="663"/>
      <c r="AD92" s="663"/>
      <c r="AE92" s="663"/>
      <c r="AF92" s="663"/>
      <c r="AG92" s="663"/>
      <c r="AH92" s="663"/>
      <c r="AI92" s="663"/>
      <c r="AJ92" s="663"/>
      <c r="AK92" s="663"/>
      <c r="AL92" s="663"/>
      <c r="AM92" s="663"/>
      <c r="AN92" s="663"/>
      <c r="AO92" s="663"/>
      <c r="AP92" s="663"/>
      <c r="AQ92" s="663"/>
      <c r="AR92" s="663"/>
      <c r="AS92" s="663"/>
      <c r="AT92" s="663"/>
      <c r="AU92" s="663"/>
      <c r="AV92" s="663"/>
      <c r="AW92" s="663"/>
      <c r="AX92" s="663"/>
      <c r="AY92" s="663"/>
      <c r="AZ92" s="663"/>
      <c r="BA92" s="663"/>
      <c r="BB92" s="663"/>
      <c r="BC92" s="664">
        <f t="shared" si="4"/>
        <v>3.8087284602763692E-2</v>
      </c>
      <c r="BD92" s="664">
        <f t="shared" si="4"/>
        <v>3.437028483442104E-2</v>
      </c>
      <c r="BE92" s="664">
        <f t="shared" si="4"/>
        <v>3.1553111387589754E-2</v>
      </c>
    </row>
    <row r="93" spans="1:57">
      <c r="A93" s="660" t="s">
        <v>184</v>
      </c>
      <c r="B93" s="665">
        <f>Imports!C$21-Imports!C$40</f>
        <v>9.9526404999994433E-4</v>
      </c>
      <c r="C93" s="665">
        <f>Imports!D$21-Imports!D$40</f>
        <v>2.9875803999999895E-2</v>
      </c>
      <c r="D93" s="665">
        <f>Imports!E$21-Imports!E$40</f>
        <v>0.10405192984999989</v>
      </c>
      <c r="E93" s="665">
        <f>Imports!F$21-Imports!F$40</f>
        <v>0.19019141140000007</v>
      </c>
      <c r="F93" s="665">
        <f>Imports!G$21-Imports!G$40</f>
        <v>0.28218174220000003</v>
      </c>
      <c r="G93" s="665">
        <f>Imports!H$21-Imports!H$40</f>
        <v>0.44446755489999989</v>
      </c>
      <c r="H93" s="665">
        <f>Imports!I$21-Imports!I$40</f>
        <v>0.2923953692857143</v>
      </c>
      <c r="I93" s="665">
        <f>Imports!J$21-Imports!J$40</f>
        <v>0.2299490061249998</v>
      </c>
      <c r="J93" s="665">
        <f>Imports!K$21-Imports!K$40</f>
        <v>0.82455446518614717</v>
      </c>
      <c r="K93" s="665">
        <f>Imports!L$21-Imports!L$40</f>
        <v>1.9581995762482984E-2</v>
      </c>
      <c r="L93" s="665">
        <f>Imports!M$21-Imports!M$40</f>
        <v>3.897409191174761E-4</v>
      </c>
      <c r="M93" s="665">
        <f>Imports!N$21-Imports!N$40</f>
        <v>3.0023251249998717E-3</v>
      </c>
      <c r="N93" s="665">
        <f>Imports!O$21-Imports!O$40</f>
        <v>5.8984074999990366E-4</v>
      </c>
      <c r="O93" s="665">
        <f>Imports!P$21-Imports!P$40</f>
        <v>1.558015253968037E-3</v>
      </c>
      <c r="P93" s="665">
        <f>Imports!Q$21-Imports!Q$40</f>
        <v>0.12969141427272723</v>
      </c>
      <c r="Q93" s="665">
        <f>Imports!R$21-Imports!R$40</f>
        <v>3.6622964144444464E-2</v>
      </c>
      <c r="R93" s="665">
        <f>Imports!S$21-Imports!S$40</f>
        <v>0.10266597118888893</v>
      </c>
      <c r="S93" s="665">
        <f>Imports!T$21-Imports!T$40</f>
        <v>9.9458218374999685E-2</v>
      </c>
      <c r="T93" s="665">
        <f>Imports!U$21-Imports!U$40</f>
        <v>9.7285824222222095E-2</v>
      </c>
      <c r="U93" s="665">
        <f>Imports!V$21-Imports!V$40</f>
        <v>2.2938494166666601E-3</v>
      </c>
      <c r="V93" s="665">
        <f>Imports!W$21-Imports!W$40</f>
        <v>0</v>
      </c>
      <c r="W93" s="665">
        <f>Imports!X$21-Imports!X$40</f>
        <v>0</v>
      </c>
      <c r="X93" s="665">
        <f>Imports!Y$21-Imports!Y$40</f>
        <v>0</v>
      </c>
      <c r="Y93" s="665">
        <f>Imports!Z$21-Imports!Z$40</f>
        <v>0</v>
      </c>
      <c r="Z93" s="665">
        <f>Imports!AA$21-Imports!AA$40</f>
        <v>0</v>
      </c>
      <c r="AA93" s="665">
        <f>Imports!AB$21-Imports!AB$40</f>
        <v>0</v>
      </c>
      <c r="AB93" s="663"/>
      <c r="AC93" s="663"/>
      <c r="AD93" s="663"/>
      <c r="AE93" s="663"/>
      <c r="AF93" s="663"/>
      <c r="AG93" s="663"/>
      <c r="AH93" s="663"/>
      <c r="AI93" s="663"/>
      <c r="AJ93" s="663"/>
      <c r="AK93" s="663"/>
      <c r="AL93" s="663"/>
      <c r="AM93" s="663"/>
      <c r="AN93" s="663"/>
      <c r="AO93" s="663"/>
      <c r="AP93" s="663"/>
      <c r="AQ93" s="663"/>
      <c r="AR93" s="663"/>
      <c r="AS93" s="663"/>
      <c r="AT93" s="663"/>
      <c r="AU93" s="663"/>
      <c r="AV93" s="663"/>
      <c r="AW93" s="663"/>
      <c r="AX93" s="663"/>
      <c r="AY93" s="663"/>
      <c r="AZ93" s="663"/>
      <c r="BA93" s="663"/>
      <c r="BB93" s="663"/>
      <c r="BC93" s="664">
        <f t="shared" si="4"/>
        <v>6.1787208658112144E-2</v>
      </c>
      <c r="BD93" s="664">
        <f t="shared" si="4"/>
        <v>1.4776068573458436E-3</v>
      </c>
      <c r="BE93" s="664">
        <f t="shared" si="4"/>
        <v>2.4762607702699937E-5</v>
      </c>
    </row>
    <row r="94" spans="1:57">
      <c r="A94" s="660" t="s">
        <v>73</v>
      </c>
      <c r="B94" s="665">
        <f>Imports!C$22-Imports!C$41</f>
        <v>2.4312747342857151</v>
      </c>
      <c r="C94" s="665">
        <f>Imports!D$22-Imports!D$41</f>
        <v>2.7004203000000002</v>
      </c>
      <c r="D94" s="665">
        <f>Imports!E$22-Imports!E$41</f>
        <v>2.9170134578571418</v>
      </c>
      <c r="E94" s="665">
        <f>Imports!F$22-Imports!F$41</f>
        <v>3.7600072312499999</v>
      </c>
      <c r="F94" s="665">
        <f>Imports!G$22-Imports!G$41</f>
        <v>4.9478240868750003</v>
      </c>
      <c r="G94" s="665">
        <f>Imports!H$22-Imports!H$41</f>
        <v>6.1329135419999981</v>
      </c>
      <c r="H94" s="665">
        <f>Imports!I$22-Imports!I$41</f>
        <v>6.3459978184285717</v>
      </c>
      <c r="I94" s="665">
        <f>Imports!J$22-Imports!J$41</f>
        <v>6.5421792990000007</v>
      </c>
      <c r="J94" s="665">
        <f>Imports!K$22-Imports!K$41</f>
        <v>6.7962840007500001</v>
      </c>
      <c r="K94" s="665">
        <f>Imports!L$22-Imports!L$41</f>
        <v>6.2935475850000007</v>
      </c>
      <c r="L94" s="665">
        <f>Imports!M$22-Imports!M$41</f>
        <v>8.1752306174999987</v>
      </c>
      <c r="M94" s="665">
        <f>Imports!N$22-Imports!N$41</f>
        <v>9.078660450000001</v>
      </c>
      <c r="N94" s="665">
        <f>Imports!O$22-Imports!O$41</f>
        <v>8.971097364000002</v>
      </c>
      <c r="O94" s="665">
        <f>Imports!P$22-Imports!P$41</f>
        <v>7.9138182799999983</v>
      </c>
      <c r="P94" s="665">
        <f>Imports!Q$22-Imports!Q$41</f>
        <v>7.6663366881428541</v>
      </c>
      <c r="Q94" s="665">
        <f>Imports!R$22-Imports!R$41</f>
        <v>7.8397769137499989</v>
      </c>
      <c r="R94" s="665">
        <f>Imports!S$22-Imports!S$41</f>
        <v>7.558683659999998</v>
      </c>
      <c r="S94" s="665">
        <f>Imports!T$22-Imports!T$41</f>
        <v>8.0798604208928602</v>
      </c>
      <c r="T94" s="665">
        <f>Imports!U$22-Imports!U$41</f>
        <v>9.9958614645714192</v>
      </c>
      <c r="U94" s="665">
        <f>Imports!V$22-Imports!V$41</f>
        <v>8.8109938462499962</v>
      </c>
      <c r="V94" s="665">
        <f>Imports!W$22-Imports!W$41</f>
        <v>0</v>
      </c>
      <c r="W94" s="665">
        <f>Imports!X$22-Imports!X$41</f>
        <v>0</v>
      </c>
      <c r="X94" s="665">
        <f>Imports!Y$22-Imports!Y$41</f>
        <v>0</v>
      </c>
      <c r="Y94" s="665">
        <f>Imports!Z$22-Imports!Z$41</f>
        <v>0</v>
      </c>
      <c r="Z94" s="665">
        <f>Imports!AA$22-Imports!AA$41</f>
        <v>0</v>
      </c>
      <c r="AA94" s="665">
        <f>Imports!AB$22-Imports!AB$41</f>
        <v>0</v>
      </c>
      <c r="AB94" s="663"/>
      <c r="AC94" s="663"/>
      <c r="AD94" s="663"/>
      <c r="AE94" s="663"/>
      <c r="AF94" s="663"/>
      <c r="AG94" s="663"/>
      <c r="AH94" s="663"/>
      <c r="AI94" s="663"/>
      <c r="AJ94" s="663"/>
      <c r="AK94" s="663"/>
      <c r="AL94" s="663"/>
      <c r="AM94" s="663"/>
      <c r="AN94" s="663"/>
      <c r="AO94" s="663"/>
      <c r="AP94" s="663"/>
      <c r="AQ94" s="663"/>
      <c r="AR94" s="663"/>
      <c r="AS94" s="663"/>
      <c r="AT94" s="663"/>
      <c r="AU94" s="663"/>
      <c r="AV94" s="663"/>
      <c r="AW94" s="663"/>
      <c r="AX94" s="663"/>
      <c r="AY94" s="663"/>
      <c r="AZ94" s="663"/>
      <c r="BA94" s="663"/>
      <c r="BB94" s="663"/>
      <c r="BC94" s="664">
        <f t="shared" si="4"/>
        <v>0.50927311097554939</v>
      </c>
      <c r="BD94" s="664">
        <f t="shared" si="4"/>
        <v>0.47489485655210956</v>
      </c>
      <c r="BE94" s="664">
        <f t="shared" si="4"/>
        <v>0.51942205380604178</v>
      </c>
    </row>
    <row r="95" spans="1:57">
      <c r="A95" s="660" t="s">
        <v>2</v>
      </c>
      <c r="B95" s="665">
        <f>Imports!C$23-Imports!C$42</f>
        <v>2.332314467508338</v>
      </c>
      <c r="C95" s="665">
        <f>Imports!D$23-Imports!D$42</f>
        <v>2.2681698673083357</v>
      </c>
      <c r="D95" s="665">
        <f>Imports!E$23-Imports!E$42</f>
        <v>2.2843337899753813</v>
      </c>
      <c r="E95" s="665">
        <f>Imports!F$23-Imports!F$42</f>
        <v>2.1394147650969693</v>
      </c>
      <c r="F95" s="665">
        <f>Imports!G$23-Imports!G$42</f>
        <v>1.9739943226000012</v>
      </c>
      <c r="G95" s="665">
        <f>Imports!H$23-Imports!H$42</f>
        <v>1.647884279041671</v>
      </c>
      <c r="H95" s="665">
        <f>Imports!I$23-Imports!I$42</f>
        <v>1.5586231437244855</v>
      </c>
      <c r="I95" s="665">
        <f>Imports!J$23-Imports!J$42</f>
        <v>2.0588838920204537</v>
      </c>
      <c r="J95" s="665">
        <f>Imports!K$23-Imports!K$42</f>
        <v>1.7646596752249994</v>
      </c>
      <c r="K95" s="665">
        <f>Imports!L$23-Imports!L$42</f>
        <v>1.4845156875316956</v>
      </c>
      <c r="L95" s="665">
        <f>Imports!M$23-Imports!M$42</f>
        <v>1.5833644987513917</v>
      </c>
      <c r="M95" s="665">
        <f>Imports!N$23-Imports!N$42</f>
        <v>1.4531415193472288</v>
      </c>
      <c r="N95" s="665">
        <f>Imports!O$23-Imports!O$42</f>
        <v>1.604330465617732</v>
      </c>
      <c r="O95" s="665">
        <f>Imports!P$23-Imports!P$42</f>
        <v>1.5929565425551253</v>
      </c>
      <c r="P95" s="665">
        <f>Imports!Q$23-Imports!Q$42</f>
        <v>1.6462305330916642</v>
      </c>
      <c r="Q95" s="665">
        <f>Imports!R$23-Imports!R$42</f>
        <v>1.5865706540569526</v>
      </c>
      <c r="R95" s="665">
        <f>Imports!S$23-Imports!S$42</f>
        <v>1.466093516813892</v>
      </c>
      <c r="S95" s="665">
        <f>Imports!T$23-Imports!T$42</f>
        <v>1.5165248782208334</v>
      </c>
      <c r="T95" s="665">
        <f>Imports!U$23-Imports!U$42</f>
        <v>1.6271810928015142</v>
      </c>
      <c r="U95" s="665">
        <f>Imports!V$23-Imports!V$42</f>
        <v>1.7147001552333361</v>
      </c>
      <c r="V95" s="665">
        <f>Imports!W$23-Imports!W$42</f>
        <v>0</v>
      </c>
      <c r="W95" s="665">
        <f>Imports!X$23-Imports!X$42</f>
        <v>0</v>
      </c>
      <c r="X95" s="665">
        <f>Imports!Y$23-Imports!Y$42</f>
        <v>0</v>
      </c>
      <c r="Y95" s="665">
        <f>Imports!Z$23-Imports!Z$42</f>
        <v>0</v>
      </c>
      <c r="Z95" s="665">
        <f>Imports!AA$23-Imports!AA$42</f>
        <v>0</v>
      </c>
      <c r="AA95" s="665">
        <f>Imports!AB$23-Imports!AB$42</f>
        <v>0</v>
      </c>
      <c r="AB95" s="663"/>
      <c r="AC95" s="663"/>
      <c r="AD95" s="663"/>
      <c r="AE95" s="663"/>
      <c r="AF95" s="663"/>
      <c r="AG95" s="663"/>
      <c r="AH95" s="663"/>
      <c r="AI95" s="663"/>
      <c r="AJ95" s="663"/>
      <c r="AK95" s="663"/>
      <c r="AL95" s="663"/>
      <c r="AM95" s="663"/>
      <c r="AN95" s="663"/>
      <c r="AO95" s="663"/>
      <c r="AP95" s="663"/>
      <c r="AQ95" s="663"/>
      <c r="AR95" s="663"/>
      <c r="AS95" s="663"/>
      <c r="AT95" s="663"/>
      <c r="AU95" s="663"/>
      <c r="AV95" s="663"/>
      <c r="AW95" s="663"/>
      <c r="AX95" s="663"/>
      <c r="AY95" s="663"/>
      <c r="AZ95" s="663"/>
      <c r="BA95" s="663"/>
      <c r="BB95" s="663"/>
      <c r="BC95" s="664">
        <f t="shared" si="4"/>
        <v>0.13223310304804262</v>
      </c>
      <c r="BD95" s="664">
        <f t="shared" si="4"/>
        <v>0.11201772211272171</v>
      </c>
      <c r="BE95" s="664">
        <f t="shared" si="4"/>
        <v>0.10060076324996979</v>
      </c>
    </row>
    <row r="96" spans="1:57">
      <c r="A96" s="660" t="s">
        <v>1</v>
      </c>
      <c r="B96" s="665">
        <f t="shared" ref="B96:AA96" si="5">B87-SUM(B89:B95)</f>
        <v>0.328388391699999</v>
      </c>
      <c r="C96" s="665">
        <f t="shared" si="5"/>
        <v>0.46745087640000094</v>
      </c>
      <c r="D96" s="665">
        <f t="shared" si="5"/>
        <v>0.51557454084999854</v>
      </c>
      <c r="E96" s="665">
        <f t="shared" si="5"/>
        <v>0.380900344650005</v>
      </c>
      <c r="F96" s="665">
        <f t="shared" si="5"/>
        <v>0.351322024497291</v>
      </c>
      <c r="G96" s="665">
        <f t="shared" si="5"/>
        <v>0.38804745183755962</v>
      </c>
      <c r="H96" s="665">
        <f t="shared" si="5"/>
        <v>0.37868445160000874</v>
      </c>
      <c r="I96" s="665">
        <f t="shared" si="5"/>
        <v>0.4259173382857071</v>
      </c>
      <c r="J96" s="665">
        <f t="shared" si="5"/>
        <v>0.40163076256144414</v>
      </c>
      <c r="K96" s="665">
        <f t="shared" si="5"/>
        <v>2.7406289279874105</v>
      </c>
      <c r="L96" s="665">
        <f t="shared" si="5"/>
        <v>3.0256866665850541</v>
      </c>
      <c r="M96" s="665">
        <f t="shared" si="5"/>
        <v>2.8175914356516429</v>
      </c>
      <c r="N96" s="665">
        <f t="shared" si="5"/>
        <v>2.8055540823167959</v>
      </c>
      <c r="O96" s="665">
        <f t="shared" si="5"/>
        <v>1.7321812277456701</v>
      </c>
      <c r="P96" s="665">
        <f t="shared" si="5"/>
        <v>1.2928109259792819</v>
      </c>
      <c r="Q96" s="665">
        <f t="shared" si="5"/>
        <v>0.7106225042451797</v>
      </c>
      <c r="R96" s="665">
        <f t="shared" si="5"/>
        <v>0.82484184973242769</v>
      </c>
      <c r="S96" s="665">
        <f t="shared" si="5"/>
        <v>0.89088016769662026</v>
      </c>
      <c r="T96" s="665">
        <f t="shared" si="5"/>
        <v>1.0397680829630644</v>
      </c>
      <c r="U96" s="665">
        <f t="shared" si="5"/>
        <v>2.2701132110200906</v>
      </c>
      <c r="V96" s="665">
        <f t="shared" si="5"/>
        <v>0</v>
      </c>
      <c r="W96" s="665">
        <f t="shared" si="5"/>
        <v>0</v>
      </c>
      <c r="X96" s="665">
        <f t="shared" si="5"/>
        <v>0</v>
      </c>
      <c r="Y96" s="665">
        <f t="shared" si="5"/>
        <v>0</v>
      </c>
      <c r="Z96" s="665">
        <f t="shared" si="5"/>
        <v>0</v>
      </c>
      <c r="AA96" s="665">
        <f t="shared" si="5"/>
        <v>0</v>
      </c>
      <c r="AB96" s="663"/>
      <c r="BC96" s="664">
        <f t="shared" si="4"/>
        <v>3.0095821170889412E-2</v>
      </c>
      <c r="BD96" s="664">
        <f t="shared" si="4"/>
        <v>0.20680078509633498</v>
      </c>
      <c r="BE96" s="664">
        <f t="shared" si="4"/>
        <v>0.19224025058901226</v>
      </c>
    </row>
    <row r="97" spans="1:57">
      <c r="AB97" s="663"/>
    </row>
    <row r="98" spans="1:57">
      <c r="AB98" s="663"/>
    </row>
    <row r="99" spans="1:57">
      <c r="AB99" s="663"/>
    </row>
    <row r="101" spans="1:57">
      <c r="A101" s="660" t="str">
        <f t="shared" ref="A101:A108" si="6">A89</f>
        <v>Sawn wood</v>
      </c>
      <c r="AB101" s="663"/>
      <c r="AC101" s="665">
        <f>Imports!AD$10-Imports!AD$29</f>
        <v>0.42646804307647301</v>
      </c>
      <c r="AD101" s="665">
        <f>Imports!AE$10-Imports!AE$29</f>
        <v>0.32801023020039988</v>
      </c>
      <c r="AE101" s="665">
        <f>Imports!AF$10-Imports!AF$29</f>
        <v>0.33931042373280007</v>
      </c>
      <c r="AF101" s="665">
        <f>Imports!AG$10-Imports!AG$29</f>
        <v>0.38925171469280007</v>
      </c>
      <c r="AG101" s="665">
        <f>Imports!AH$10-Imports!AH$29</f>
        <v>0.46414519017790035</v>
      </c>
      <c r="AH101" s="665">
        <f>Imports!AI$10-Imports!AI$29</f>
        <v>0.47565933201930011</v>
      </c>
      <c r="AI101" s="665">
        <f>Imports!AJ$10-Imports!AJ$29</f>
        <v>0.58229281207200023</v>
      </c>
      <c r="AJ101" s="665">
        <f>Imports!AK$10-Imports!AK$29</f>
        <v>0.69125257072000057</v>
      </c>
      <c r="AK101" s="665">
        <f>Imports!AL$10-Imports!AL$29</f>
        <v>0.65019897840759977</v>
      </c>
      <c r="AL101" s="665">
        <f>Imports!AM$10-Imports!AM$29</f>
        <v>0.38204223511080004</v>
      </c>
      <c r="AM101" s="665">
        <f>Imports!AN$10-Imports!AN$29</f>
        <v>0.39368524903919999</v>
      </c>
      <c r="AN101" s="665">
        <f>Imports!AO$10-Imports!AO$29</f>
        <v>0.40972087075200025</v>
      </c>
      <c r="AO101" s="665">
        <f>Imports!AP$10-Imports!AP$29</f>
        <v>0.31875276435200017</v>
      </c>
      <c r="AP101" s="665">
        <f>Imports!AQ$10-Imports!AQ$29</f>
        <v>0.31062306560189962</v>
      </c>
      <c r="AQ101" s="665">
        <f>Imports!AR$10-Imports!AR$29</f>
        <v>0.32058534705092856</v>
      </c>
      <c r="AR101" s="665">
        <f>Imports!AS$10-Imports!AS$29</f>
        <v>0.29775798397799985</v>
      </c>
      <c r="AS101" s="665">
        <f>Imports!AT$10-Imports!AT$29</f>
        <v>0.28218670361460008</v>
      </c>
      <c r="AT101" s="665">
        <f>Imports!AU$10-Imports!AU$29</f>
        <v>0.30672957592419969</v>
      </c>
      <c r="AU101" s="665">
        <f>Imports!AV$10-Imports!AV$29</f>
        <v>0.38337455006599985</v>
      </c>
      <c r="AV101" s="665">
        <f>Imports!AW$10-Imports!AW$29</f>
        <v>0.30651803931291643</v>
      </c>
      <c r="AW101" s="665">
        <f>Imports!AX$10-Imports!AX$29</f>
        <v>0</v>
      </c>
      <c r="AX101" s="665">
        <f>Imports!AY$10-Imports!AY$29</f>
        <v>0</v>
      </c>
      <c r="AY101" s="665">
        <f>Imports!AZ$10-Imports!AZ$29</f>
        <v>0</v>
      </c>
      <c r="AZ101" s="665">
        <f>Imports!BA$10-Imports!BA$29</f>
        <v>0</v>
      </c>
      <c r="BA101" s="665">
        <f>Imports!BB$10-Imports!BB$29</f>
        <v>0</v>
      </c>
      <c r="BB101" s="665">
        <f>Imports!BC$10-Imports!BC$29</f>
        <v>0</v>
      </c>
      <c r="BC101" s="664">
        <f t="shared" ref="BC101:BE108" si="7">AK101/AK$87</f>
        <v>0.16270448397433876</v>
      </c>
      <c r="BD101" s="664">
        <f t="shared" si="7"/>
        <v>0.1255622634646307</v>
      </c>
      <c r="BE101" s="664">
        <f t="shared" si="7"/>
        <v>0.10017610351444005</v>
      </c>
    </row>
    <row r="102" spans="1:57">
      <c r="A102" s="660" t="str">
        <f t="shared" si="6"/>
        <v xml:space="preserve">Plywood </v>
      </c>
      <c r="AB102" s="663"/>
      <c r="AC102" s="665">
        <f>Imports!AD$12-Imports!AD$31</f>
        <v>7.1836326732534012E-2</v>
      </c>
      <c r="AD102" s="665">
        <f>Imports!AE$12-Imports!AE$31</f>
        <v>7.4344212756000061E-2</v>
      </c>
      <c r="AE102" s="665">
        <f>Imports!AF$12-Imports!AF$31</f>
        <v>7.5702858038400017E-2</v>
      </c>
      <c r="AF102" s="665">
        <f>Imports!AG$12-Imports!AG$31</f>
        <v>7.4473565555200016E-2</v>
      </c>
      <c r="AG102" s="665">
        <f>Imports!AH$12-Imports!AH$31</f>
        <v>8.9000444196300044E-2</v>
      </c>
      <c r="AH102" s="665">
        <f>Imports!AI$12-Imports!AI$31</f>
        <v>9.1119230116200045E-2</v>
      </c>
      <c r="AI102" s="665">
        <f>Imports!AJ$12-Imports!AJ$31</f>
        <v>0.12665305755759995</v>
      </c>
      <c r="AJ102" s="665">
        <f>Imports!AK$12-Imports!AK$31</f>
        <v>0.17481306673300007</v>
      </c>
      <c r="AK102" s="665">
        <f>Imports!AL$12-Imports!AL$31</f>
        <v>0.18829303235160005</v>
      </c>
      <c r="AL102" s="665">
        <f>Imports!AM$12-Imports!AM$31</f>
        <v>0.1298117861876</v>
      </c>
      <c r="AM102" s="665">
        <f>Imports!AN$12-Imports!AN$31</f>
        <v>0.15545234560320009</v>
      </c>
      <c r="AN102" s="665">
        <f>Imports!AO$12-Imports!AO$31</f>
        <v>0.17418784483200017</v>
      </c>
      <c r="AO102" s="665">
        <f>Imports!AP$12-Imports!AP$31</f>
        <v>0.12371589736000002</v>
      </c>
      <c r="AP102" s="665">
        <f>Imports!AQ$12-Imports!AQ$31</f>
        <v>0.1156152433596</v>
      </c>
      <c r="AQ102" s="665">
        <f>Imports!AR$12-Imports!AR$31</f>
        <v>0.1392769110200002</v>
      </c>
      <c r="AR102" s="665">
        <f>Imports!AS$12-Imports!AS$31</f>
        <v>0.13431826570049993</v>
      </c>
      <c r="AS102" s="665">
        <f>Imports!AT$12-Imports!AT$31</f>
        <v>0.13894285763209993</v>
      </c>
      <c r="AT102" s="665">
        <f>Imports!AU$12-Imports!AU$31</f>
        <v>0.14188589496510001</v>
      </c>
      <c r="AU102" s="665">
        <f>Imports!AV$12-Imports!AV$31</f>
        <v>0.1708378431639998</v>
      </c>
      <c r="AV102" s="665">
        <f>Imports!AW$12-Imports!AW$31</f>
        <v>0.16187791754791653</v>
      </c>
      <c r="AW102" s="665">
        <f>Imports!AX$12-Imports!AX$31</f>
        <v>0</v>
      </c>
      <c r="AX102" s="665">
        <f>Imports!AY$12-Imports!AY$31</f>
        <v>0</v>
      </c>
      <c r="AY102" s="665">
        <f>Imports!AZ$12-Imports!AZ$31</f>
        <v>0</v>
      </c>
      <c r="AZ102" s="665">
        <f>Imports!BA$12-Imports!BA$31</f>
        <v>0</v>
      </c>
      <c r="BA102" s="665">
        <f>Imports!BB$12-Imports!BB$31</f>
        <v>0</v>
      </c>
      <c r="BB102" s="665">
        <f>Imports!BC$12-Imports!BC$31</f>
        <v>0</v>
      </c>
      <c r="BC102" s="664">
        <f t="shared" si="7"/>
        <v>4.7118069517367411E-2</v>
      </c>
      <c r="BD102" s="664">
        <f t="shared" si="7"/>
        <v>4.2664030832545427E-2</v>
      </c>
      <c r="BE102" s="664">
        <f t="shared" si="7"/>
        <v>3.9555991246088287E-2</v>
      </c>
    </row>
    <row r="103" spans="1:57">
      <c r="A103" s="660" t="str">
        <f t="shared" si="6"/>
        <v xml:space="preserve">Mouldings &amp; Joinery </v>
      </c>
      <c r="AB103" s="663"/>
      <c r="AC103" s="665">
        <f>Imports!AD$14-Imports!AD$33</f>
        <v>0.15198074358795893</v>
      </c>
      <c r="AD103" s="665">
        <f>Imports!AE$14-Imports!AE$33</f>
        <v>0.12938131845119999</v>
      </c>
      <c r="AE103" s="665">
        <f>Imports!AF$14-Imports!AF$33</f>
        <v>0.13293638244799999</v>
      </c>
      <c r="AF103" s="665">
        <f>Imports!AG$14-Imports!AG$33</f>
        <v>0.16745924723999991</v>
      </c>
      <c r="AG103" s="665">
        <f>Imports!AH$14-Imports!AH$33</f>
        <v>0.18794414484720023</v>
      </c>
      <c r="AH103" s="665">
        <f>Imports!AI$14-Imports!AI$33</f>
        <v>0.19508133563490018</v>
      </c>
      <c r="AI103" s="665">
        <f>Imports!AJ$14-Imports!AJ$33</f>
        <v>0.32074495236840028</v>
      </c>
      <c r="AJ103" s="665">
        <f>Imports!AK$14-Imports!AK$33</f>
        <v>0.38483557358849962</v>
      </c>
      <c r="AK103" s="665">
        <f>Imports!AL$14-Imports!AL$33</f>
        <v>0.36319060221079963</v>
      </c>
      <c r="AL103" s="665">
        <f>Imports!AM$14-Imports!AM$33</f>
        <v>0.26452874922319997</v>
      </c>
      <c r="AM103" s="665">
        <f>Imports!AN$14-Imports!AN$33</f>
        <v>0.28001906023500023</v>
      </c>
      <c r="AN103" s="665">
        <f>Imports!AO$14-Imports!AO$33</f>
        <v>0.28677479539200024</v>
      </c>
      <c r="AO103" s="665">
        <f>Imports!AP$14-Imports!AP$33</f>
        <v>0.21688906787679993</v>
      </c>
      <c r="AP103" s="665">
        <f>Imports!AQ$14-Imports!AQ$33</f>
        <v>0.18771373235790009</v>
      </c>
      <c r="AQ103" s="665">
        <f>Imports!AR$14-Imports!AR$33</f>
        <v>0.2239572240845</v>
      </c>
      <c r="AR103" s="665">
        <f>Imports!AS$14-Imports!AS$33</f>
        <v>0.20372814411949997</v>
      </c>
      <c r="AS103" s="665">
        <f>Imports!AT$14-Imports!AT$33</f>
        <v>0.19566756641990002</v>
      </c>
      <c r="AT103" s="665">
        <f>Imports!AU$14-Imports!AU$33</f>
        <v>0.2145079658292996</v>
      </c>
      <c r="AU103" s="665">
        <f>Imports!AV$14-Imports!AV$33</f>
        <v>0.2182434902239998</v>
      </c>
      <c r="AV103" s="665">
        <f>Imports!AW$14-Imports!AW$33</f>
        <v>0.26541975294416664</v>
      </c>
      <c r="AW103" s="665">
        <f>Imports!AX$14-Imports!AX$33</f>
        <v>0</v>
      </c>
      <c r="AX103" s="665">
        <f>Imports!AY$14-Imports!AY$33</f>
        <v>0</v>
      </c>
      <c r="AY103" s="665">
        <f>Imports!AZ$14-Imports!AZ$33</f>
        <v>0</v>
      </c>
      <c r="AZ103" s="665">
        <f>Imports!BA$14-Imports!BA$33</f>
        <v>0</v>
      </c>
      <c r="BA103" s="665">
        <f>Imports!BB$14-Imports!BB$33</f>
        <v>0</v>
      </c>
      <c r="BB103" s="665">
        <f>Imports!BC$14-Imports!BC$33</f>
        <v>0</v>
      </c>
      <c r="BC103" s="664">
        <f t="shared" si="7"/>
        <v>9.0884085456057362E-2</v>
      </c>
      <c r="BD103" s="664">
        <f t="shared" si="7"/>
        <v>8.6940200457940681E-2</v>
      </c>
      <c r="BE103" s="664">
        <f t="shared" si="7"/>
        <v>7.1252906814714037E-2</v>
      </c>
    </row>
    <row r="104" spans="1:57">
      <c r="A104" s="660" t="str">
        <f t="shared" si="6"/>
        <v>Wooden furniture</v>
      </c>
      <c r="AB104" s="663"/>
      <c r="AC104" s="665">
        <f>Imports!AD$15-Imports!AD$34</f>
        <v>0.28166335890021332</v>
      </c>
      <c r="AD104" s="665">
        <f>Imports!AE$15-Imports!AE$34</f>
        <v>0.22679235632079964</v>
      </c>
      <c r="AE104" s="665">
        <f>Imports!AF$15-Imports!AF$34</f>
        <v>0.22600589482559985</v>
      </c>
      <c r="AF104" s="665">
        <f>Imports!AG$15-Imports!AG$34</f>
        <v>0.30528369839519975</v>
      </c>
      <c r="AG104" s="665">
        <f>Imports!AH$15-Imports!AH$34</f>
        <v>0.41469886654629984</v>
      </c>
      <c r="AH104" s="665">
        <f>Imports!AI$15-Imports!AI$34</f>
        <v>0.46688406644879921</v>
      </c>
      <c r="AI104" s="665">
        <f>Imports!AJ$15-Imports!AJ$34</f>
        <v>0.43427562759999994</v>
      </c>
      <c r="AJ104" s="665">
        <f>Imports!AK$15-Imports!AK$34</f>
        <v>0.56422469733600078</v>
      </c>
      <c r="AK104" s="665">
        <f>Imports!AL$15-Imports!AL$34</f>
        <v>0.64376879671240017</v>
      </c>
      <c r="AL104" s="665">
        <f>Imports!AM$15-Imports!AM$34</f>
        <v>0.54214352878399952</v>
      </c>
      <c r="AM104" s="665">
        <f>Imports!AN$15-Imports!AN$34</f>
        <v>0.60358187176919986</v>
      </c>
      <c r="AN104" s="665">
        <f>Imports!AO$15-Imports!AO$34</f>
        <v>0.53402775139200087</v>
      </c>
      <c r="AO104" s="665">
        <f>Imports!AP$15-Imports!AP$34</f>
        <v>0.51510019906099913</v>
      </c>
      <c r="AP104" s="665">
        <f>Imports!AQ$15-Imports!AQ$34</f>
        <v>0.44039558801339984</v>
      </c>
      <c r="AQ104" s="665">
        <f>Imports!AR$15-Imports!AR$34</f>
        <v>0.4670030057329998</v>
      </c>
      <c r="AR104" s="665">
        <f>Imports!AS$15-Imports!AS$34</f>
        <v>0.45167601208799968</v>
      </c>
      <c r="AS104" s="665">
        <f>Imports!AT$15-Imports!AT$34</f>
        <v>0.46947124036750043</v>
      </c>
      <c r="AT104" s="665">
        <f>Imports!AU$15-Imports!AU$34</f>
        <v>0.54766244204019987</v>
      </c>
      <c r="AU104" s="665">
        <f>Imports!AV$15-Imports!AV$34</f>
        <v>0.59881053923199956</v>
      </c>
      <c r="AV104" s="665">
        <f>Imports!AW$15-Imports!AW$34</f>
        <v>0.68625433118450063</v>
      </c>
      <c r="AW104" s="665">
        <f>Imports!AX$15-Imports!AX$34</f>
        <v>0</v>
      </c>
      <c r="AX104" s="665">
        <f>Imports!AY$15-Imports!AY$34</f>
        <v>0</v>
      </c>
      <c r="AY104" s="665">
        <f>Imports!AZ$15-Imports!AZ$34</f>
        <v>0</v>
      </c>
      <c r="AZ104" s="665">
        <f>Imports!BA$15-Imports!BA$34</f>
        <v>0</v>
      </c>
      <c r="BA104" s="665">
        <f>Imports!BB$15-Imports!BB$34</f>
        <v>0</v>
      </c>
      <c r="BB104" s="665">
        <f>Imports!BC$15-Imports!BC$34</f>
        <v>0</v>
      </c>
      <c r="BC104" s="664">
        <f t="shared" si="7"/>
        <v>0.16109540824625782</v>
      </c>
      <c r="BD104" s="664">
        <f t="shared" si="7"/>
        <v>0.17818126463708564</v>
      </c>
      <c r="BE104" s="664">
        <f t="shared" si="7"/>
        <v>0.1535858410071399</v>
      </c>
    </row>
    <row r="105" spans="1:57">
      <c r="A105" s="660" t="str">
        <f t="shared" si="6"/>
        <v>Chips &amp; residues</v>
      </c>
      <c r="AB105" s="663"/>
      <c r="AC105" s="665">
        <f>Imports!AD$21-Imports!AD$40</f>
        <v>9.8268728747999759E-5</v>
      </c>
      <c r="AD105" s="665">
        <f>Imports!AE$21-Imports!AE$40</f>
        <v>1.7662351500000034E-3</v>
      </c>
      <c r="AE105" s="665">
        <f>Imports!AF$21-Imports!AF$40</f>
        <v>5.9582076336000024E-3</v>
      </c>
      <c r="AF105" s="665">
        <f>Imports!AG$21-Imports!AG$40</f>
        <v>1.1933085359999988E-2</v>
      </c>
      <c r="AG105" s="665">
        <f>Imports!AH$21-Imports!AH$40</f>
        <v>1.9149344183900022E-2</v>
      </c>
      <c r="AH105" s="665">
        <f>Imports!AI$21-Imports!AI$40</f>
        <v>3.22163016747E-2</v>
      </c>
      <c r="AI105" s="665">
        <f>Imports!AJ$21-Imports!AJ$40</f>
        <v>3.4145094022E-2</v>
      </c>
      <c r="AJ105" s="665">
        <f>Imports!AK$21-Imports!AK$40</f>
        <v>2.2955507705999995E-2</v>
      </c>
      <c r="AK105" s="665">
        <f>Imports!AL$21-Imports!AL$40</f>
        <v>9.3710418828000006E-2</v>
      </c>
      <c r="AL105" s="665">
        <f>Imports!AM$21-Imports!AM$40</f>
        <v>2.1859989052000067E-3</v>
      </c>
      <c r="AM105" s="665">
        <f>Imports!AN$21-Imports!AN$40</f>
        <v>2.4560713619999758E-4</v>
      </c>
      <c r="AN105" s="665">
        <f>Imports!AO$21-Imports!AO$40</f>
        <v>1.3429125119999996E-3</v>
      </c>
      <c r="AO105" s="665">
        <f>Imports!AP$21-Imports!AP$40</f>
        <v>3.0532115680000083E-4</v>
      </c>
      <c r="AP105" s="665">
        <f>Imports!AQ$21-Imports!AQ$40</f>
        <v>5.4209854559999701E-4</v>
      </c>
      <c r="AQ105" s="665">
        <f>Imports!AR$21-Imports!AR$40</f>
        <v>9.1360413600000134E-4</v>
      </c>
      <c r="AR105" s="665">
        <f>Imports!AS$21-Imports!AS$40</f>
        <v>1.3528488540000064E-3</v>
      </c>
      <c r="AS105" s="665">
        <f>Imports!AT$21-Imports!AT$40</f>
        <v>6.0539028629000031E-3</v>
      </c>
      <c r="AT105" s="665">
        <f>Imports!AU$21-Imports!AU$40</f>
        <v>7.5542541931999663E-3</v>
      </c>
      <c r="AU105" s="665">
        <f>Imports!AV$21-Imports!AV$40</f>
        <v>8.4322136330000352E-3</v>
      </c>
      <c r="AV105" s="665">
        <f>Imports!AW$21-Imports!AW$40</f>
        <v>9.0076301000000664E-4</v>
      </c>
      <c r="AW105" s="665">
        <f>Imports!AX$21-Imports!AX$40</f>
        <v>0</v>
      </c>
      <c r="AX105" s="665">
        <f>Imports!AY$21-Imports!AY$40</f>
        <v>0</v>
      </c>
      <c r="AY105" s="665">
        <f>Imports!AZ$21-Imports!AZ$40</f>
        <v>0</v>
      </c>
      <c r="AZ105" s="665">
        <f>Imports!BA$21-Imports!BA$40</f>
        <v>0</v>
      </c>
      <c r="BA105" s="665">
        <f>Imports!BB$21-Imports!BB$40</f>
        <v>0</v>
      </c>
      <c r="BB105" s="665">
        <f>Imports!BC$21-Imports!BC$40</f>
        <v>0</v>
      </c>
      <c r="BC105" s="664">
        <f t="shared" si="7"/>
        <v>2.3449906635920188E-2</v>
      </c>
      <c r="BD105" s="664">
        <f t="shared" si="7"/>
        <v>7.1845190202207102E-4</v>
      </c>
      <c r="BE105" s="664">
        <f t="shared" si="7"/>
        <v>6.2496539964102815E-5</v>
      </c>
    </row>
    <row r="106" spans="1:57">
      <c r="A106" s="660" t="str">
        <f t="shared" si="6"/>
        <v>Wood pulp</v>
      </c>
      <c r="AC106" s="665">
        <f>Imports!AD$22-Imports!AD$41</f>
        <v>0.35080718564018099</v>
      </c>
      <c r="AD106" s="665">
        <f>Imports!AE$22-Imports!AE$41</f>
        <v>0.31077500373839995</v>
      </c>
      <c r="AE106" s="665">
        <f>Imports!AF$22-Imports!AF$41</f>
        <v>0.30195319330079995</v>
      </c>
      <c r="AF106" s="665">
        <f>Imports!AG$22-Imports!AG$41</f>
        <v>0.43128038554719983</v>
      </c>
      <c r="AG106" s="665">
        <f>Imports!AH$22-Imports!AH$41</f>
        <v>0.61782566047719967</v>
      </c>
      <c r="AH106" s="665">
        <f>Imports!AI$22-Imports!AI$41</f>
        <v>0.76055472116910006</v>
      </c>
      <c r="AI106" s="665">
        <f>Imports!AJ$22-Imports!AJ$41</f>
        <v>0.84693784648400028</v>
      </c>
      <c r="AJ106" s="665">
        <f>Imports!AK$22-Imports!AK$41</f>
        <v>0.95863216910350002</v>
      </c>
      <c r="AK106" s="665">
        <f>Imports!AL$22-Imports!AL$41</f>
        <v>1.0413397901631998</v>
      </c>
      <c r="AL106" s="665">
        <f>Imports!AM$22-Imports!AM$41</f>
        <v>0.74932341758999987</v>
      </c>
      <c r="AM106" s="665">
        <f>Imports!AN$22-Imports!AN$41</f>
        <v>1.3839056578971007</v>
      </c>
      <c r="AN106" s="665">
        <f>Imports!AO$22-Imports!AO$41</f>
        <v>1.5419491771199993</v>
      </c>
      <c r="AO106" s="665">
        <f>Imports!AP$22-Imports!AP$41</f>
        <v>1.3950064489151999</v>
      </c>
      <c r="AP106" s="665">
        <f>Imports!AQ$22-Imports!AQ$41</f>
        <v>1.2296136089744993</v>
      </c>
      <c r="AQ106" s="665">
        <f>Imports!AR$22-Imports!AR$41</f>
        <v>1.102536766157</v>
      </c>
      <c r="AR106" s="665">
        <f>Imports!AS$22-Imports!AS$41</f>
        <v>1.1581244410680003</v>
      </c>
      <c r="AS106" s="665">
        <f>Imports!AT$22-Imports!AT$41</f>
        <v>0.96562560694939958</v>
      </c>
      <c r="AT106" s="665">
        <f>Imports!AU$22-Imports!AU$41</f>
        <v>1.1393671128983005</v>
      </c>
      <c r="AU106" s="665">
        <f>Imports!AV$22-Imports!AV$41</f>
        <v>1.7239113817910003</v>
      </c>
      <c r="AV106" s="665">
        <f>Imports!AW$22-Imports!AW$41</f>
        <v>1.3102795576349999</v>
      </c>
      <c r="AW106" s="665">
        <f>Imports!AX$22-Imports!AX$41</f>
        <v>0</v>
      </c>
      <c r="AX106" s="665">
        <f>Imports!AY$22-Imports!AY$41</f>
        <v>0</v>
      </c>
      <c r="AY106" s="665">
        <f>Imports!AZ$22-Imports!AZ$41</f>
        <v>0</v>
      </c>
      <c r="AZ106" s="665">
        <f>Imports!BA$22-Imports!BA$41</f>
        <v>0</v>
      </c>
      <c r="BA106" s="665">
        <f>Imports!BB$22-Imports!BB$41</f>
        <v>0</v>
      </c>
      <c r="BB106" s="665">
        <f>Imports!BC$22-Imports!BC$41</f>
        <v>0</v>
      </c>
      <c r="BC106" s="664">
        <f t="shared" si="7"/>
        <v>0.26058277362324023</v>
      </c>
      <c r="BD106" s="664">
        <f t="shared" si="7"/>
        <v>0.2462731492301263</v>
      </c>
      <c r="BE106" s="664">
        <f t="shared" si="7"/>
        <v>0.3521449604171355</v>
      </c>
    </row>
    <row r="107" spans="1:57">
      <c r="A107" s="660" t="str">
        <f t="shared" si="6"/>
        <v>Paper</v>
      </c>
      <c r="AC107" s="665">
        <f>Imports!AD$23-Imports!AD$42</f>
        <v>0.60157202017594402</v>
      </c>
      <c r="AD107" s="665">
        <f>Imports!AE$23-Imports!AE$42</f>
        <v>0.60665490503799857</v>
      </c>
      <c r="AE107" s="665">
        <f>Imports!AF$23-Imports!AF$42</f>
        <v>0.5565231951648002</v>
      </c>
      <c r="AF107" s="665">
        <f>Imports!AG$23-Imports!AG$42</f>
        <v>0.59816929207840097</v>
      </c>
      <c r="AG107" s="665">
        <f>Imports!AH$23-Imports!AH$42</f>
        <v>0.59225072320959971</v>
      </c>
      <c r="AH107" s="665">
        <f>Imports!AI$23-Imports!AI$42</f>
        <v>0.53125930932359822</v>
      </c>
      <c r="AI107" s="665">
        <f>Imports!AJ$23-Imports!AJ$42</f>
        <v>0.54204675765000143</v>
      </c>
      <c r="AJ107" s="665">
        <f>Imports!AK$23-Imports!AK$42</f>
        <v>0.72905069484299911</v>
      </c>
      <c r="AK107" s="665">
        <f>Imports!AL$23-Imports!AL$42</f>
        <v>0.7650194675303954</v>
      </c>
      <c r="AL107" s="665">
        <f>Imports!AM$23-Imports!AM$42</f>
        <v>0.66385354385240092</v>
      </c>
      <c r="AM107" s="665">
        <f>Imports!AN$23-Imports!AN$42</f>
        <v>0.76446589132079623</v>
      </c>
      <c r="AN107" s="665">
        <f>Imports!AO$23-Imports!AO$42</f>
        <v>0.93418749892800435</v>
      </c>
      <c r="AO107" s="665">
        <f>Imports!AP$23-Imports!AP$42</f>
        <v>0.89356740596640005</v>
      </c>
      <c r="AP107" s="665">
        <f>Imports!AQ$23-Imports!AQ$42</f>
        <v>0.84228900320909972</v>
      </c>
      <c r="AQ107" s="665">
        <f>Imports!AR$23-Imports!AR$42</f>
        <v>0.8105959286020008</v>
      </c>
      <c r="AR107" s="665">
        <f>Imports!AS$23-Imports!AS$42</f>
        <v>0.68083046119549984</v>
      </c>
      <c r="AS107" s="665">
        <f>Imports!AT$23-Imports!AT$42</f>
        <v>0.65351380316910035</v>
      </c>
      <c r="AT107" s="665">
        <f>Imports!AU$23-Imports!AU$42</f>
        <v>0.68600564013409748</v>
      </c>
      <c r="AU107" s="665">
        <f>Imports!AV$23-Imports!AV$42</f>
        <v>0.78406436824299686</v>
      </c>
      <c r="AV107" s="665">
        <f>Imports!AW$23-Imports!AW$42</f>
        <v>0.8374754384458365</v>
      </c>
      <c r="AW107" s="665">
        <f>Imports!AX$23-Imports!AX$42</f>
        <v>0</v>
      </c>
      <c r="AX107" s="665">
        <f>Imports!AY$23-Imports!AY$42</f>
        <v>0</v>
      </c>
      <c r="AY107" s="665">
        <f>Imports!AZ$23-Imports!AZ$42</f>
        <v>0</v>
      </c>
      <c r="AZ107" s="665">
        <f>Imports!BA$23-Imports!BA$42</f>
        <v>0</v>
      </c>
      <c r="BA107" s="665">
        <f>Imports!BB$23-Imports!BB$42</f>
        <v>0</v>
      </c>
      <c r="BB107" s="665">
        <f>Imports!BC$23-Imports!BC$42</f>
        <v>0</v>
      </c>
      <c r="BC107" s="664">
        <f t="shared" si="7"/>
        <v>0.19143693212145704</v>
      </c>
      <c r="BD107" s="664">
        <f t="shared" si="7"/>
        <v>0.21818256180746431</v>
      </c>
      <c r="BE107" s="664">
        <f t="shared" si="7"/>
        <v>0.19452396158888194</v>
      </c>
    </row>
    <row r="108" spans="1:57">
      <c r="A108" s="660" t="str">
        <f t="shared" si="6"/>
        <v>Other wood</v>
      </c>
      <c r="AC108" s="666">
        <f t="shared" ref="AC108:BB108" si="8">AC87-SUM(AC101:AC107)</f>
        <v>0.13331204775729488</v>
      </c>
      <c r="AD108" s="666">
        <f t="shared" si="8"/>
        <v>0.13668715568200063</v>
      </c>
      <c r="AE108" s="666">
        <f t="shared" si="8"/>
        <v>0.1323479882415981</v>
      </c>
      <c r="AF108" s="666">
        <f t="shared" si="8"/>
        <v>0.13513418531359944</v>
      </c>
      <c r="AG108" s="666">
        <f t="shared" si="8"/>
        <v>0.14859913009200021</v>
      </c>
      <c r="AH108" s="666">
        <f t="shared" si="8"/>
        <v>0.16807242227490038</v>
      </c>
      <c r="AI108" s="666">
        <f t="shared" si="8"/>
        <v>0.1815054314435991</v>
      </c>
      <c r="AJ108" s="666">
        <f t="shared" si="8"/>
        <v>0.21310487373649556</v>
      </c>
      <c r="AK108" s="666">
        <f t="shared" si="8"/>
        <v>0.25067473167000509</v>
      </c>
      <c r="AL108" s="666">
        <f t="shared" si="8"/>
        <v>0.30876244611520098</v>
      </c>
      <c r="AM108" s="666">
        <f t="shared" si="8"/>
        <v>0.3485760594777032</v>
      </c>
      <c r="AN108" s="666">
        <f t="shared" si="8"/>
        <v>0.37943091038399679</v>
      </c>
      <c r="AO108" s="666">
        <f t="shared" si="8"/>
        <v>0.39303282110400106</v>
      </c>
      <c r="AP108" s="666">
        <f t="shared" si="8"/>
        <v>0.29428651655670057</v>
      </c>
      <c r="AQ108" s="666">
        <f t="shared" si="8"/>
        <v>0.28276999348050058</v>
      </c>
      <c r="AR108" s="666">
        <f t="shared" si="8"/>
        <v>0.26392629116699773</v>
      </c>
      <c r="AS108" s="666">
        <f t="shared" si="8"/>
        <v>0.26527912932939657</v>
      </c>
      <c r="AT108" s="666">
        <f t="shared" si="8"/>
        <v>0.28324411451621945</v>
      </c>
      <c r="AU108" s="666">
        <f t="shared" si="8"/>
        <v>0.32226357397500038</v>
      </c>
      <c r="AV108" s="666">
        <f t="shared" si="8"/>
        <v>0.38251516229166604</v>
      </c>
      <c r="AW108" s="666">
        <f t="shared" si="8"/>
        <v>0</v>
      </c>
      <c r="AX108" s="666">
        <f t="shared" si="8"/>
        <v>0</v>
      </c>
      <c r="AY108" s="666">
        <f t="shared" si="8"/>
        <v>0</v>
      </c>
      <c r="AZ108" s="666">
        <f t="shared" si="8"/>
        <v>0</v>
      </c>
      <c r="BA108" s="666">
        <f t="shared" si="8"/>
        <v>0</v>
      </c>
      <c r="BB108" s="666">
        <f t="shared" si="8"/>
        <v>0</v>
      </c>
      <c r="BC108" s="664">
        <f t="shared" si="7"/>
        <v>6.2728340425361226E-2</v>
      </c>
      <c r="BD108" s="664">
        <f t="shared" si="7"/>
        <v>0.10147807766818487</v>
      </c>
      <c r="BE108" s="664">
        <f t="shared" si="7"/>
        <v>8.869773887163615E-2</v>
      </c>
    </row>
    <row r="109" spans="1:57">
      <c r="AC109" s="663"/>
      <c r="AD109" s="663"/>
      <c r="AE109" s="663"/>
      <c r="AF109" s="663"/>
      <c r="AG109" s="663"/>
      <c r="AH109" s="663"/>
      <c r="AI109" s="663"/>
      <c r="AJ109" s="663"/>
      <c r="AK109" s="663"/>
      <c r="AL109" s="663"/>
      <c r="AM109" s="663"/>
      <c r="AN109" s="663"/>
      <c r="AO109" s="663"/>
      <c r="AP109" s="663"/>
      <c r="AQ109" s="663"/>
      <c r="AR109" s="663"/>
      <c r="AS109" s="663"/>
      <c r="AT109" s="663"/>
      <c r="AU109" s="663"/>
      <c r="AV109" s="663"/>
      <c r="AW109" s="663"/>
      <c r="AX109" s="663"/>
      <c r="AY109" s="663"/>
      <c r="AZ109" s="663"/>
      <c r="BA109" s="663"/>
      <c r="BB109" s="663"/>
    </row>
    <row r="110" spans="1:57" ht="13">
      <c r="A110" s="661" t="s">
        <v>170</v>
      </c>
      <c r="BC110" s="659"/>
      <c r="BD110" s="659"/>
      <c r="BE110" s="659"/>
    </row>
    <row r="111" spans="1:57" ht="13">
      <c r="A111" s="661"/>
      <c r="B111" s="718" t="s">
        <v>71</v>
      </c>
      <c r="C111" s="718"/>
      <c r="D111" s="718"/>
      <c r="E111" s="718"/>
      <c r="F111" s="718"/>
      <c r="G111" s="718"/>
      <c r="H111" s="718"/>
      <c r="I111" s="718"/>
      <c r="J111" s="718"/>
      <c r="K111" s="718"/>
      <c r="L111" s="718"/>
      <c r="M111" s="718"/>
      <c r="N111" s="718"/>
      <c r="O111" s="718"/>
      <c r="P111" s="718"/>
      <c r="Q111" s="718"/>
      <c r="R111" s="718"/>
      <c r="S111" s="718"/>
      <c r="T111" s="718"/>
      <c r="U111" s="718"/>
      <c r="V111" s="718"/>
      <c r="W111" s="718"/>
      <c r="X111" s="718"/>
      <c r="Y111" s="718"/>
      <c r="Z111" s="718"/>
      <c r="AA111" s="718"/>
      <c r="AC111" s="718" t="s">
        <v>97</v>
      </c>
      <c r="AD111" s="718"/>
      <c r="AE111" s="718"/>
      <c r="AF111" s="718"/>
      <c r="AG111" s="718"/>
      <c r="AH111" s="718"/>
      <c r="AI111" s="718"/>
      <c r="AJ111" s="718"/>
      <c r="AK111" s="718"/>
      <c r="AL111" s="718"/>
      <c r="AM111" s="718"/>
      <c r="AN111" s="718"/>
      <c r="AO111" s="718"/>
      <c r="AP111" s="718"/>
      <c r="AQ111" s="718"/>
      <c r="AR111" s="718"/>
      <c r="AS111" s="718"/>
      <c r="AT111" s="718"/>
      <c r="AU111" s="718"/>
      <c r="AV111" s="718"/>
      <c r="AW111" s="718"/>
      <c r="AX111" s="718"/>
      <c r="AY111" s="718"/>
      <c r="AZ111" s="718"/>
      <c r="BA111" s="718"/>
      <c r="BB111" s="718"/>
      <c r="BC111" s="659"/>
      <c r="BD111" s="659"/>
      <c r="BE111" s="659"/>
    </row>
    <row r="112" spans="1:57">
      <c r="A112" s="662" t="s">
        <v>3</v>
      </c>
      <c r="B112" s="667">
        <f>ImportsCoreVPA!C$5-ImportsCoreVPA!C$32</f>
        <v>2.8533439576399982</v>
      </c>
      <c r="C112" s="667">
        <f>ImportsCoreVPA!D$5-ImportsCoreVPA!D$32</f>
        <v>2.6690587279399978</v>
      </c>
      <c r="D112" s="667">
        <f>ImportsCoreVPA!E$5-ImportsCoreVPA!E$32</f>
        <v>2.6860175664600012</v>
      </c>
      <c r="E112" s="667">
        <f>ImportsCoreVPA!F$5-ImportsCoreVPA!F$32</f>
        <v>2.6408616410000008</v>
      </c>
      <c r="F112" s="667">
        <f>ImportsCoreVPA!G$5-ImportsCoreVPA!G$32</f>
        <v>2.7008250802200022</v>
      </c>
      <c r="G112" s="667">
        <f>ImportsCoreVPA!H$5-ImportsCoreVPA!H$32</f>
        <v>2.5644021109199997</v>
      </c>
      <c r="H112" s="667">
        <f>ImportsCoreVPA!I$5-ImportsCoreVPA!I$32</f>
        <v>2.693997502700002</v>
      </c>
      <c r="I112" s="667">
        <f>ImportsCoreVPA!J$5-ImportsCoreVPA!J$32</f>
        <v>2.6824630422000002</v>
      </c>
      <c r="J112" s="667">
        <f>ImportsCoreVPA!K$5-ImportsCoreVPA!K$32</f>
        <v>2.4878924947017467</v>
      </c>
      <c r="K112" s="667">
        <f>ImportsCoreVPA!L$5-ImportsCoreVPA!L$32</f>
        <v>1.852123265839964</v>
      </c>
      <c r="L112" s="667">
        <f>ImportsCoreVPA!M$5-ImportsCoreVPA!M$32</f>
        <v>2.0442661252874981</v>
      </c>
      <c r="M112" s="667">
        <f>ImportsCoreVPA!N$5-ImportsCoreVPA!N$32</f>
        <v>2.0326799237175326</v>
      </c>
      <c r="N112" s="667">
        <f>ImportsCoreVPA!O$5-ImportsCoreVPA!O$32</f>
        <v>1.5464546644330683</v>
      </c>
      <c r="O112" s="667">
        <f>ImportsCoreVPA!P$5-ImportsCoreVPA!P$32</f>
        <v>1.5808733748425938</v>
      </c>
      <c r="P112" s="667">
        <f>ImportsCoreVPA!Q$5-ImportsCoreVPA!Q$32</f>
        <v>1.8782684476847278</v>
      </c>
      <c r="Q112" s="667">
        <f>ImportsCoreVPA!R$5-ImportsCoreVPA!R$32</f>
        <v>2.0461850085363</v>
      </c>
      <c r="R112" s="667">
        <f>ImportsCoreVPA!S$5-ImportsCoreVPA!S$32</f>
        <v>2.1300363225180776</v>
      </c>
      <c r="S112" s="667">
        <f>ImportsCoreVPA!T$5-ImportsCoreVPA!T$32</f>
        <v>3.0666767277595923</v>
      </c>
      <c r="T112" s="667">
        <f>ImportsCoreVPA!U$5-ImportsCoreVPA!U$32</f>
        <v>2.7839834278999245</v>
      </c>
      <c r="U112" s="667">
        <f>ImportsCoreVPA!V$5-ImportsCoreVPA!V$32</f>
        <v>2.6533523582211167</v>
      </c>
      <c r="V112" s="667">
        <f>ImportsCoreVPA!W$5-ImportsCoreVPA!W$32</f>
        <v>0</v>
      </c>
      <c r="W112" s="667">
        <f>ImportsCoreVPA!X$5-ImportsCoreVPA!X$32</f>
        <v>0</v>
      </c>
      <c r="X112" s="667">
        <f>ImportsCoreVPA!Y$5-ImportsCoreVPA!Y$32</f>
        <v>0</v>
      </c>
      <c r="Y112" s="667">
        <f>ImportsCoreVPA!Z$5-ImportsCoreVPA!Z$32</f>
        <v>0</v>
      </c>
      <c r="Z112" s="667">
        <f>ImportsCoreVPA!AA$5-ImportsCoreVPA!AA$32</f>
        <v>0</v>
      </c>
      <c r="AA112" s="667">
        <f>ImportsCoreVPA!AB$5-ImportsCoreVPA!AB$32</f>
        <v>0</v>
      </c>
      <c r="AB112" s="667"/>
      <c r="AC112" s="666">
        <f>ImportsCoreVPA!AD$5-ImportsCoreVPA!AD$32</f>
        <v>0.52503565391488549</v>
      </c>
      <c r="AD112" s="666">
        <f>ImportsCoreVPA!AE$5-ImportsCoreVPA!AE$32</f>
        <v>0.43240869021400041</v>
      </c>
      <c r="AE112" s="666">
        <f>ImportsCoreVPA!AF$5-ImportsCoreVPA!AF$32</f>
        <v>0.44469212355359999</v>
      </c>
      <c r="AF112" s="666">
        <f>ImportsCoreVPA!AG$5-ImportsCoreVPA!AG$32</f>
        <v>0.4863112213183991</v>
      </c>
      <c r="AG112" s="666">
        <f>ImportsCoreVPA!AH$5-ImportsCoreVPA!AH$32</f>
        <v>0.57018286248000027</v>
      </c>
      <c r="AH112" s="666">
        <f>ImportsCoreVPA!AI$5-ImportsCoreVPA!AI$32</f>
        <v>0.58585838578409954</v>
      </c>
      <c r="AI112" s="666">
        <f>ImportsCoreVPA!AJ$5-ImportsCoreVPA!AJ$32</f>
        <v>0.72735865852000026</v>
      </c>
      <c r="AJ112" s="666">
        <f>ImportsCoreVPA!AK$5-ImportsCoreVPA!AK$32</f>
        <v>0.89160265870349908</v>
      </c>
      <c r="AK112" s="666">
        <f>ImportsCoreVPA!AL$5-ImportsCoreVPA!AL$32</f>
        <v>0.85709856912960081</v>
      </c>
      <c r="AL112" s="666">
        <f>ImportsCoreVPA!AM$5-ImportsCoreVPA!AM$32</f>
        <v>0.52071725558159954</v>
      </c>
      <c r="AM112" s="666">
        <f>ImportsCoreVPA!AN$5-ImportsCoreVPA!AN$32</f>
        <v>0.5592697739154</v>
      </c>
      <c r="AN112" s="666">
        <f>ImportsCoreVPA!AO$5-ImportsCoreVPA!AO$32</f>
        <v>0.59409503332800073</v>
      </c>
      <c r="AO112" s="666">
        <f>ImportsCoreVPA!AP$5-ImportsCoreVPA!AP$32</f>
        <v>0.45101716073920006</v>
      </c>
      <c r="AP112" s="666">
        <f>ImportsCoreVPA!AQ$5-ImportsCoreVPA!AQ$32</f>
        <v>0.43893448145459979</v>
      </c>
      <c r="AQ112" s="666">
        <f>ImportsCoreVPA!AR$5-ImportsCoreVPA!AR$32</f>
        <v>0.47164757818892833</v>
      </c>
      <c r="AR112" s="666">
        <f>ImportsCoreVPA!AS$5-ImportsCoreVPA!AS$32</f>
        <v>0.44607420206299986</v>
      </c>
      <c r="AS112" s="666">
        <f>ImportsCoreVPA!AT$5-ImportsCoreVPA!AT$32</f>
        <v>0.43582055942670017</v>
      </c>
      <c r="AT112" s="666">
        <f>ImportsCoreVPA!AU$5-ImportsCoreVPA!AU$32</f>
        <v>0.46422771702450039</v>
      </c>
      <c r="AU112" s="666">
        <f>ImportsCoreVPA!AV$5-ImportsCoreVPA!AV$32</f>
        <v>0.56647368049299973</v>
      </c>
      <c r="AV112" s="666">
        <f>ImportsCoreVPA!AW$5-ImportsCoreVPA!AW$32</f>
        <v>0.47628683057541665</v>
      </c>
      <c r="AW112" s="666">
        <f>ImportsCoreVPA!AX$5-ImportsCoreVPA!AX$32</f>
        <v>0</v>
      </c>
      <c r="AX112" s="666">
        <f>ImportsCoreVPA!AY$5-ImportsCoreVPA!AY$32</f>
        <v>0</v>
      </c>
      <c r="AY112" s="666">
        <f>ImportsCoreVPA!AZ$5-ImportsCoreVPA!AZ$32</f>
        <v>0</v>
      </c>
      <c r="AZ112" s="666">
        <f>ImportsCoreVPA!BA$5-ImportsCoreVPA!BA$32</f>
        <v>0</v>
      </c>
      <c r="BA112" s="666">
        <f>ImportsCoreVPA!BB$5-ImportsCoreVPA!BB$32</f>
        <v>0</v>
      </c>
      <c r="BB112" s="666">
        <f>ImportsCoreVPA!BC$5-ImportsCoreVPA!BC$32</f>
        <v>0</v>
      </c>
      <c r="BC112" s="659"/>
      <c r="BD112" s="659"/>
      <c r="BE112" s="659"/>
    </row>
    <row r="113" spans="1:57">
      <c r="A113" s="662"/>
      <c r="B113" s="660">
        <v>2000</v>
      </c>
      <c r="C113" s="660">
        <f>1+B113</f>
        <v>2001</v>
      </c>
      <c r="D113" s="660">
        <f t="shared" ref="D113:AA113" si="9">1+C113</f>
        <v>2002</v>
      </c>
      <c r="E113" s="660">
        <f t="shared" si="9"/>
        <v>2003</v>
      </c>
      <c r="F113" s="660">
        <f t="shared" si="9"/>
        <v>2004</v>
      </c>
      <c r="G113" s="660">
        <f t="shared" si="9"/>
        <v>2005</v>
      </c>
      <c r="H113" s="660">
        <f t="shared" si="9"/>
        <v>2006</v>
      </c>
      <c r="I113" s="660">
        <f t="shared" si="9"/>
        <v>2007</v>
      </c>
      <c r="J113" s="660">
        <f t="shared" si="9"/>
        <v>2008</v>
      </c>
      <c r="K113" s="660">
        <f t="shared" si="9"/>
        <v>2009</v>
      </c>
      <c r="L113" s="660">
        <f t="shared" si="9"/>
        <v>2010</v>
      </c>
      <c r="M113" s="660">
        <f t="shared" si="9"/>
        <v>2011</v>
      </c>
      <c r="N113" s="660">
        <f t="shared" si="9"/>
        <v>2012</v>
      </c>
      <c r="O113" s="660">
        <f t="shared" si="9"/>
        <v>2013</v>
      </c>
      <c r="P113" s="660">
        <f t="shared" si="9"/>
        <v>2014</v>
      </c>
      <c r="Q113" s="660">
        <f t="shared" si="9"/>
        <v>2015</v>
      </c>
      <c r="R113" s="660">
        <f t="shared" si="9"/>
        <v>2016</v>
      </c>
      <c r="S113" s="660">
        <f t="shared" si="9"/>
        <v>2017</v>
      </c>
      <c r="T113" s="660">
        <f t="shared" si="9"/>
        <v>2018</v>
      </c>
      <c r="U113" s="660">
        <f t="shared" si="9"/>
        <v>2019</v>
      </c>
      <c r="V113" s="660">
        <f t="shared" si="9"/>
        <v>2020</v>
      </c>
      <c r="W113" s="660">
        <f t="shared" si="9"/>
        <v>2021</v>
      </c>
      <c r="X113" s="660">
        <f t="shared" si="9"/>
        <v>2022</v>
      </c>
      <c r="Y113" s="660">
        <f t="shared" si="9"/>
        <v>2023</v>
      </c>
      <c r="Z113" s="660">
        <f t="shared" si="9"/>
        <v>2024</v>
      </c>
      <c r="AA113" s="660">
        <f t="shared" si="9"/>
        <v>2025</v>
      </c>
      <c r="AC113" s="660">
        <v>2000</v>
      </c>
      <c r="AD113" s="660">
        <f>1+AC113</f>
        <v>2001</v>
      </c>
      <c r="AE113" s="660">
        <f t="shared" ref="AE113:BB113" si="10">1+AD113</f>
        <v>2002</v>
      </c>
      <c r="AF113" s="660">
        <f t="shared" si="10"/>
        <v>2003</v>
      </c>
      <c r="AG113" s="660">
        <f t="shared" si="10"/>
        <v>2004</v>
      </c>
      <c r="AH113" s="660">
        <f t="shared" si="10"/>
        <v>2005</v>
      </c>
      <c r="AI113" s="660">
        <f t="shared" si="10"/>
        <v>2006</v>
      </c>
      <c r="AJ113" s="660">
        <f t="shared" si="10"/>
        <v>2007</v>
      </c>
      <c r="AK113" s="660">
        <f t="shared" si="10"/>
        <v>2008</v>
      </c>
      <c r="AL113" s="660">
        <f t="shared" si="10"/>
        <v>2009</v>
      </c>
      <c r="AM113" s="660">
        <f t="shared" si="10"/>
        <v>2010</v>
      </c>
      <c r="AN113" s="660">
        <f t="shared" si="10"/>
        <v>2011</v>
      </c>
      <c r="AO113" s="660">
        <f t="shared" si="10"/>
        <v>2012</v>
      </c>
      <c r="AP113" s="660">
        <f t="shared" si="10"/>
        <v>2013</v>
      </c>
      <c r="AQ113" s="660">
        <f t="shared" si="10"/>
        <v>2014</v>
      </c>
      <c r="AR113" s="660">
        <f t="shared" si="10"/>
        <v>2015</v>
      </c>
      <c r="AS113" s="660">
        <f t="shared" si="10"/>
        <v>2016</v>
      </c>
      <c r="AT113" s="660">
        <f t="shared" si="10"/>
        <v>2017</v>
      </c>
      <c r="AU113" s="660">
        <f t="shared" si="10"/>
        <v>2018</v>
      </c>
      <c r="AV113" s="660">
        <f t="shared" si="10"/>
        <v>2019</v>
      </c>
      <c r="AW113" s="660">
        <f t="shared" si="10"/>
        <v>2020</v>
      </c>
      <c r="AX113" s="660">
        <f t="shared" si="10"/>
        <v>2021</v>
      </c>
      <c r="AY113" s="660">
        <f t="shared" si="10"/>
        <v>2022</v>
      </c>
      <c r="AZ113" s="660">
        <f t="shared" si="10"/>
        <v>2023</v>
      </c>
      <c r="BA113" s="660">
        <f t="shared" si="10"/>
        <v>2024</v>
      </c>
      <c r="BB113" s="660">
        <f t="shared" si="10"/>
        <v>2025</v>
      </c>
    </row>
    <row r="114" spans="1:57">
      <c r="A114" s="665" t="str">
        <f>ImportsCoreVPA!B$46</f>
        <v xml:space="preserve">Belarus </v>
      </c>
      <c r="B114" s="665">
        <f>ImportsCoreVPA!C$46</f>
        <v>0.14374793960000004</v>
      </c>
      <c r="C114" s="665">
        <f>ImportsCoreVPA!D$46</f>
        <v>0.13804541919999999</v>
      </c>
      <c r="D114" s="665">
        <f>ImportsCoreVPA!E$46</f>
        <v>0.15365523079999999</v>
      </c>
      <c r="E114" s="665">
        <f>ImportsCoreVPA!F$46</f>
        <v>0.19653674000000002</v>
      </c>
      <c r="F114" s="665">
        <f>ImportsCoreVPA!G$46</f>
        <v>0.20732599080000005</v>
      </c>
      <c r="G114" s="665">
        <f>ImportsCoreVPA!H$46</f>
        <v>0.20425436880000003</v>
      </c>
      <c r="H114" s="665">
        <f>ImportsCoreVPA!I$46</f>
        <v>0.126022368</v>
      </c>
      <c r="I114" s="665">
        <f>ImportsCoreVPA!J$46</f>
        <v>0.12296802800000001</v>
      </c>
      <c r="J114" s="665">
        <f>ImportsCoreVPA!K$46</f>
        <v>0.10716270280000001</v>
      </c>
      <c r="K114" s="665">
        <f>ImportsCoreVPA!L$46</f>
        <v>0.1113271</v>
      </c>
      <c r="L114" s="665">
        <f>ImportsCoreVPA!M$46</f>
        <v>0.11822900000000001</v>
      </c>
      <c r="M114" s="665">
        <f>ImportsCoreVPA!N$46</f>
        <v>9.0132912000000023E-2</v>
      </c>
      <c r="N114" s="665">
        <f>ImportsCoreVPA!O$46</f>
        <v>8.6899037200000015E-2</v>
      </c>
      <c r="O114" s="665">
        <f>ImportsCoreVPA!P$46</f>
        <v>9.3825516400000017E-2</v>
      </c>
      <c r="P114" s="665">
        <f>ImportsCoreVPA!Q$46</f>
        <v>0.12390337283333334</v>
      </c>
      <c r="Q114" s="665">
        <f>ImportsCoreVPA!R$46</f>
        <v>0.19196738000000002</v>
      </c>
      <c r="R114" s="665">
        <f>ImportsCoreVPA!S$46</f>
        <v>0.25099760000000004</v>
      </c>
      <c r="S114" s="665">
        <f>ImportsCoreVPA!T$46</f>
        <v>0.24414280491250356</v>
      </c>
      <c r="T114" s="665">
        <f>ImportsCoreVPA!U$46</f>
        <v>0.37468162000000005</v>
      </c>
      <c r="U114" s="665">
        <f>ImportsCoreVPA!V$46</f>
        <v>0.36080555999999997</v>
      </c>
      <c r="V114" s="665">
        <f>ImportsCoreVPA!W$46</f>
        <v>0</v>
      </c>
      <c r="W114" s="665">
        <f>ImportsCoreVPA!X$46</f>
        <v>0</v>
      </c>
      <c r="X114" s="665">
        <f>ImportsCoreVPA!Y$46</f>
        <v>0</v>
      </c>
      <c r="Y114" s="665">
        <f>ImportsCoreVPA!Z$46</f>
        <v>0</v>
      </c>
      <c r="Z114" s="665">
        <f>ImportsCoreVPA!AA$46</f>
        <v>0</v>
      </c>
      <c r="AA114" s="665">
        <f>ImportsCoreVPA!AB$46</f>
        <v>0</v>
      </c>
      <c r="AB114" s="666"/>
      <c r="AC114" s="659"/>
      <c r="AD114" s="659"/>
      <c r="AE114" s="659"/>
      <c r="AF114" s="659"/>
      <c r="AG114" s="659"/>
      <c r="AH114" s="659"/>
      <c r="AI114" s="659"/>
      <c r="AJ114" s="659"/>
      <c r="AK114" s="659"/>
      <c r="AL114" s="659"/>
      <c r="AM114" s="659"/>
      <c r="AN114" s="659"/>
      <c r="AO114" s="659"/>
      <c r="AP114" s="659"/>
      <c r="AQ114" s="659"/>
      <c r="AR114" s="659"/>
      <c r="AS114" s="659"/>
      <c r="AT114" s="659"/>
      <c r="AU114" s="659"/>
      <c r="AV114" s="659"/>
      <c r="AW114" s="659"/>
      <c r="AX114" s="659"/>
      <c r="AY114" s="659"/>
      <c r="AZ114" s="659"/>
      <c r="BA114" s="659"/>
      <c r="BB114" s="659"/>
      <c r="BC114" s="664">
        <f t="shared" ref="BC114:BE121" si="11">J114/J$112</f>
        <v>4.3073687077803929E-2</v>
      </c>
      <c r="BD114" s="664">
        <f t="shared" si="11"/>
        <v>6.0107824383660337E-2</v>
      </c>
      <c r="BE114" s="664">
        <f t="shared" si="11"/>
        <v>5.783444657107583E-2</v>
      </c>
    </row>
    <row r="115" spans="1:57">
      <c r="A115" s="665" t="str">
        <f>ImportsCoreVPA!B$21</f>
        <v xml:space="preserve">Brazil </v>
      </c>
      <c r="B115" s="665">
        <f>ImportsCoreVPA!C$21</f>
        <v>0.15611995169999998</v>
      </c>
      <c r="C115" s="665">
        <f>ImportsCoreVPA!D$21</f>
        <v>0.2435415984</v>
      </c>
      <c r="D115" s="665">
        <f>ImportsCoreVPA!E$21</f>
        <v>0.2266819856</v>
      </c>
      <c r="E115" s="665">
        <f>ImportsCoreVPA!F$21</f>
        <v>0.24096732200000001</v>
      </c>
      <c r="F115" s="665">
        <f>ImportsCoreVPA!G$21</f>
        <v>0.29247018400000002</v>
      </c>
      <c r="G115" s="665">
        <f>ImportsCoreVPA!H$21</f>
        <v>0.27146245119999995</v>
      </c>
      <c r="H115" s="665">
        <f>ImportsCoreVPA!I$21</f>
        <v>0.24937512720000005</v>
      </c>
      <c r="I115" s="665">
        <f>ImportsCoreVPA!J$21</f>
        <v>0.34375282200000001</v>
      </c>
      <c r="J115" s="665">
        <f>ImportsCoreVPA!K$21</f>
        <v>0.26803477400000003</v>
      </c>
      <c r="K115" s="665">
        <f>ImportsCoreVPA!L$21</f>
        <v>0.15420986640000001</v>
      </c>
      <c r="L115" s="665">
        <f>ImportsCoreVPA!M$21</f>
        <v>0.17933801520000001</v>
      </c>
      <c r="M115" s="665">
        <f>ImportsCoreVPA!N$21</f>
        <v>0.1530738176</v>
      </c>
      <c r="N115" s="665">
        <f>ImportsCoreVPA!O$21</f>
        <v>0.14268329280000003</v>
      </c>
      <c r="O115" s="665">
        <f>ImportsCoreVPA!P$21</f>
        <v>0.10212219240000002</v>
      </c>
      <c r="P115" s="665">
        <f>ImportsCoreVPA!Q$21</f>
        <v>0.15813002996266667</v>
      </c>
      <c r="Q115" s="665">
        <f>ImportsCoreVPA!R$21</f>
        <v>0.138163290755</v>
      </c>
      <c r="R115" s="665">
        <f>ImportsCoreVPA!S$21</f>
        <v>0.14977102</v>
      </c>
      <c r="S115" s="665">
        <f>ImportsCoreVPA!T$21</f>
        <v>0.18274484576938388</v>
      </c>
      <c r="T115" s="665">
        <f>ImportsCoreVPA!U$21</f>
        <v>0.20788594706923078</v>
      </c>
      <c r="U115" s="665">
        <f>ImportsCoreVPA!V$21</f>
        <v>0.24177034000000003</v>
      </c>
      <c r="V115" s="665">
        <f>ImportsCoreVPA!W$21</f>
        <v>0</v>
      </c>
      <c r="W115" s="665">
        <f>ImportsCoreVPA!X$21</f>
        <v>0</v>
      </c>
      <c r="X115" s="665">
        <f>ImportsCoreVPA!Y$21</f>
        <v>0</v>
      </c>
      <c r="Y115" s="665">
        <f>ImportsCoreVPA!Z$21</f>
        <v>0</v>
      </c>
      <c r="Z115" s="665">
        <f>ImportsCoreVPA!AA$21</f>
        <v>0</v>
      </c>
      <c r="AA115" s="665">
        <f>ImportsCoreVPA!AB$21</f>
        <v>0</v>
      </c>
      <c r="AB115" s="666"/>
      <c r="AC115" s="659"/>
      <c r="AD115" s="659"/>
      <c r="AE115" s="659"/>
      <c r="AF115" s="659"/>
      <c r="AG115" s="659"/>
      <c r="AH115" s="659"/>
      <c r="AI115" s="659"/>
      <c r="AJ115" s="659"/>
      <c r="AK115" s="659"/>
      <c r="AL115" s="659"/>
      <c r="AM115" s="659"/>
      <c r="AN115" s="659"/>
      <c r="AO115" s="659"/>
      <c r="AP115" s="659"/>
      <c r="AQ115" s="659"/>
      <c r="AR115" s="659"/>
      <c r="AS115" s="659"/>
      <c r="AT115" s="659"/>
      <c r="AU115" s="659"/>
      <c r="AV115" s="659"/>
      <c r="AW115" s="659"/>
      <c r="AX115" s="659"/>
      <c r="AY115" s="659"/>
      <c r="AZ115" s="659"/>
      <c r="BA115" s="659"/>
      <c r="BB115" s="659"/>
      <c r="BC115" s="664">
        <f t="shared" si="11"/>
        <v>0.10773567369603426</v>
      </c>
      <c r="BD115" s="664">
        <f t="shared" si="11"/>
        <v>8.3261124809672779E-2</v>
      </c>
      <c r="BE115" s="664">
        <f t="shared" si="11"/>
        <v>8.7727333042207783E-2</v>
      </c>
    </row>
    <row r="116" spans="1:57">
      <c r="A116" s="665" t="str">
        <f>ImportsCoreVPA!B$7</f>
        <v xml:space="preserve">Cameroon </v>
      </c>
      <c r="B116" s="665">
        <f>ImportsCoreVPA!C$7</f>
        <v>0.22368902759999998</v>
      </c>
      <c r="C116" s="665">
        <f>ImportsCoreVPA!D$7</f>
        <v>0.18046121999999998</v>
      </c>
      <c r="D116" s="665">
        <f>ImportsCoreVPA!E$7</f>
        <v>0.14396761680000003</v>
      </c>
      <c r="E116" s="665">
        <f>ImportsCoreVPA!F$7</f>
        <v>0.11544440880000002</v>
      </c>
      <c r="F116" s="665">
        <f>ImportsCoreVPA!G$7</f>
        <v>0.12422862800000001</v>
      </c>
      <c r="G116" s="665">
        <f>ImportsCoreVPA!H$7</f>
        <v>0.10936168</v>
      </c>
      <c r="H116" s="665">
        <f>ImportsCoreVPA!I$7</f>
        <v>0.14167731360000002</v>
      </c>
      <c r="I116" s="665">
        <f>ImportsCoreVPA!J$7</f>
        <v>0.17869400120000004</v>
      </c>
      <c r="J116" s="665">
        <f>ImportsCoreVPA!K$7</f>
        <v>0.1555105316</v>
      </c>
      <c r="K116" s="665">
        <f>ImportsCoreVPA!L$7</f>
        <v>0.12703930120000001</v>
      </c>
      <c r="L116" s="665">
        <f>ImportsCoreVPA!M$7</f>
        <v>0.13482594160000003</v>
      </c>
      <c r="M116" s="665">
        <f>ImportsCoreVPA!N$7</f>
        <v>6.6993765999999996E-2</v>
      </c>
      <c r="N116" s="665">
        <f>ImportsCoreVPA!O$7</f>
        <v>5.8365675999999998E-2</v>
      </c>
      <c r="O116" s="665">
        <f>ImportsCoreVPA!P$7</f>
        <v>5.3280741599999994E-2</v>
      </c>
      <c r="P116" s="665">
        <f>ImportsCoreVPA!Q$7</f>
        <v>3.3711054000000004E-2</v>
      </c>
      <c r="Q116" s="665">
        <f>ImportsCoreVPA!R$7</f>
        <v>2.6621140000000005E-2</v>
      </c>
      <c r="R116" s="665">
        <f>ImportsCoreVPA!S$7</f>
        <v>3.4620040000000005E-2</v>
      </c>
      <c r="S116" s="665">
        <f>ImportsCoreVPA!T$7</f>
        <v>2.268903867777778E-2</v>
      </c>
      <c r="T116" s="665">
        <f>ImportsCoreVPA!U$7</f>
        <v>2.8508480000000003E-2</v>
      </c>
      <c r="U116" s="665">
        <f>ImportsCoreVPA!V$7</f>
        <v>4.9327460000000004E-2</v>
      </c>
      <c r="V116" s="665">
        <f>ImportsCoreVPA!W$7</f>
        <v>0</v>
      </c>
      <c r="W116" s="665">
        <f>ImportsCoreVPA!X$7</f>
        <v>0</v>
      </c>
      <c r="X116" s="665">
        <f>ImportsCoreVPA!Y$7</f>
        <v>0</v>
      </c>
      <c r="Y116" s="665">
        <f>ImportsCoreVPA!Z$7</f>
        <v>0</v>
      </c>
      <c r="Z116" s="665">
        <f>ImportsCoreVPA!AA$7</f>
        <v>0</v>
      </c>
      <c r="AA116" s="665">
        <f>ImportsCoreVPA!AB$7</f>
        <v>0</v>
      </c>
      <c r="AB116" s="666"/>
      <c r="AC116" s="659"/>
      <c r="AD116" s="659"/>
      <c r="AE116" s="659"/>
      <c r="AF116" s="659"/>
      <c r="AG116" s="659"/>
      <c r="AH116" s="659"/>
      <c r="AI116" s="659"/>
      <c r="AJ116" s="659"/>
      <c r="AK116" s="659"/>
      <c r="AL116" s="659"/>
      <c r="AM116" s="659"/>
      <c r="AN116" s="659"/>
      <c r="AO116" s="659"/>
      <c r="AP116" s="659"/>
      <c r="AQ116" s="659"/>
      <c r="AR116" s="659"/>
      <c r="AS116" s="659"/>
      <c r="AT116" s="659"/>
      <c r="AU116" s="659"/>
      <c r="AV116" s="659"/>
      <c r="AW116" s="659"/>
      <c r="AX116" s="659"/>
      <c r="AY116" s="659"/>
      <c r="AZ116" s="659"/>
      <c r="BA116" s="659"/>
      <c r="BB116" s="659"/>
      <c r="BC116" s="664">
        <f t="shared" si="11"/>
        <v>6.2506933853121699E-2</v>
      </c>
      <c r="BD116" s="664">
        <f t="shared" si="11"/>
        <v>6.8591169682427108E-2</v>
      </c>
      <c r="BE116" s="664">
        <f t="shared" si="11"/>
        <v>6.5953223962481211E-2</v>
      </c>
    </row>
    <row r="117" spans="1:57">
      <c r="A117" s="665" t="str">
        <f>ImportsCoreVPA!B$27</f>
        <v xml:space="preserve">China </v>
      </c>
      <c r="B117" s="665">
        <f>ImportsCoreVPA!C$27</f>
        <v>1.3018207999999998E-3</v>
      </c>
      <c r="C117" s="665">
        <f>ImportsCoreVPA!D$27</f>
        <v>6.2684463799999998E-3</v>
      </c>
      <c r="D117" s="665">
        <f>ImportsCoreVPA!E$27</f>
        <v>4.8946100939999994E-2</v>
      </c>
      <c r="E117" s="665">
        <f>ImportsCoreVPA!F$27</f>
        <v>6.9668836799999995E-2</v>
      </c>
      <c r="F117" s="665">
        <f>ImportsCoreVPA!G$27</f>
        <v>8.4257282459999999E-2</v>
      </c>
      <c r="G117" s="665">
        <f>ImportsCoreVPA!H$27</f>
        <v>0.16144591820000001</v>
      </c>
      <c r="H117" s="665">
        <f>ImportsCoreVPA!I$27</f>
        <v>0.15562445599999999</v>
      </c>
      <c r="I117" s="665">
        <f>ImportsCoreVPA!J$27</f>
        <v>0.186882672695</v>
      </c>
      <c r="J117" s="665">
        <f>ImportsCoreVPA!K$27</f>
        <v>0.16430810869999998</v>
      </c>
      <c r="K117" s="665">
        <f>ImportsCoreVPA!L$27</f>
        <v>0.14459723876774194</v>
      </c>
      <c r="L117" s="665">
        <f>ImportsCoreVPA!M$27</f>
        <v>0.2003215677085714</v>
      </c>
      <c r="M117" s="665">
        <f>ImportsCoreVPA!N$27</f>
        <v>0.20466130139642857</v>
      </c>
      <c r="N117" s="665">
        <f>ImportsCoreVPA!O$27</f>
        <v>0.11321019302626263</v>
      </c>
      <c r="O117" s="665">
        <f>ImportsCoreVPA!P$27</f>
        <v>8.3480600716666672E-2</v>
      </c>
      <c r="P117" s="665">
        <f>ImportsCoreVPA!Q$27</f>
        <v>0.15411648891809523</v>
      </c>
      <c r="Q117" s="665">
        <f>ImportsCoreVPA!R$27</f>
        <v>0.18071824746085713</v>
      </c>
      <c r="R117" s="665">
        <f>ImportsCoreVPA!S$27</f>
        <v>0.141578189411</v>
      </c>
      <c r="S117" s="665">
        <f>ImportsCoreVPA!T$27</f>
        <v>0.16356234588827348</v>
      </c>
      <c r="T117" s="665">
        <f>ImportsCoreVPA!U$27</f>
        <v>0.1688193159224359</v>
      </c>
      <c r="U117" s="665">
        <f>ImportsCoreVPA!V$27</f>
        <v>0.2140996829857143</v>
      </c>
      <c r="V117" s="665">
        <f>ImportsCoreVPA!W$27</f>
        <v>0</v>
      </c>
      <c r="W117" s="665">
        <f>ImportsCoreVPA!X$27</f>
        <v>0</v>
      </c>
      <c r="X117" s="665">
        <f>ImportsCoreVPA!Y$27</f>
        <v>0</v>
      </c>
      <c r="Y117" s="665">
        <f>ImportsCoreVPA!Z$27</f>
        <v>0</v>
      </c>
      <c r="Z117" s="665">
        <f>ImportsCoreVPA!AA$27</f>
        <v>0</v>
      </c>
      <c r="AA117" s="665">
        <f>ImportsCoreVPA!AB$27</f>
        <v>0</v>
      </c>
      <c r="AB117" s="666"/>
      <c r="AC117" s="659"/>
      <c r="AD117" s="659"/>
      <c r="AE117" s="659"/>
      <c r="AF117" s="659"/>
      <c r="AG117" s="659"/>
      <c r="AH117" s="659"/>
      <c r="AI117" s="659"/>
      <c r="AJ117" s="659"/>
      <c r="AK117" s="659"/>
      <c r="AL117" s="659"/>
      <c r="AM117" s="659"/>
      <c r="AN117" s="659"/>
      <c r="AO117" s="659"/>
      <c r="AP117" s="659"/>
      <c r="AQ117" s="659"/>
      <c r="AR117" s="659"/>
      <c r="AS117" s="659"/>
      <c r="AT117" s="659"/>
      <c r="AU117" s="659"/>
      <c r="AV117" s="659"/>
      <c r="AW117" s="659"/>
      <c r="AX117" s="659"/>
      <c r="AY117" s="659"/>
      <c r="AZ117" s="659"/>
      <c r="BA117" s="659"/>
      <c r="BB117" s="659"/>
      <c r="BC117" s="664">
        <f t="shared" si="11"/>
        <v>6.6043090306318705E-2</v>
      </c>
      <c r="BD117" s="664">
        <f t="shared" si="11"/>
        <v>7.8071066561633554E-2</v>
      </c>
      <c r="BE117" s="664">
        <f t="shared" si="11"/>
        <v>9.7991922495119815E-2</v>
      </c>
    </row>
    <row r="118" spans="1:57">
      <c r="A118" s="665" t="str">
        <f>ImportsCoreVPA!B$28</f>
        <v xml:space="preserve">Indonesia </v>
      </c>
      <c r="B118" s="665">
        <f>ImportsCoreVPA!C$28</f>
        <v>8.6179980000000003E-2</v>
      </c>
      <c r="C118" s="665">
        <f>ImportsCoreVPA!D$28</f>
        <v>8.9745470399999999E-2</v>
      </c>
      <c r="D118" s="665">
        <f>ImportsCoreVPA!E$28</f>
        <v>0.12447467639999998</v>
      </c>
      <c r="E118" s="665">
        <f>ImportsCoreVPA!F$28</f>
        <v>8.3306225800000008E-2</v>
      </c>
      <c r="F118" s="665">
        <f>ImportsCoreVPA!G$28</f>
        <v>6.7944174400000001E-2</v>
      </c>
      <c r="G118" s="665">
        <f>ImportsCoreVPA!H$28</f>
        <v>0.1004001588</v>
      </c>
      <c r="H118" s="665">
        <f>ImportsCoreVPA!I$28</f>
        <v>7.5940380000000002E-2</v>
      </c>
      <c r="I118" s="665">
        <f>ImportsCoreVPA!J$28</f>
        <v>6.3590042400000005E-2</v>
      </c>
      <c r="J118" s="665">
        <f>ImportsCoreVPA!K$28</f>
        <v>8.4459249720000018E-2</v>
      </c>
      <c r="K118" s="665">
        <f>ImportsCoreVPA!L$28</f>
        <v>5.8401654800000008E-2</v>
      </c>
      <c r="L118" s="665">
        <f>ImportsCoreVPA!M$28</f>
        <v>3.3462667124999998E-2</v>
      </c>
      <c r="M118" s="665">
        <f>ImportsCoreVPA!N$28</f>
        <v>4.0580767000000004E-2</v>
      </c>
      <c r="N118" s="665">
        <f>ImportsCoreVPA!O$28</f>
        <v>4.7118650479999996E-2</v>
      </c>
      <c r="O118" s="665">
        <f>ImportsCoreVPA!P$28</f>
        <v>4.5519625600000002E-2</v>
      </c>
      <c r="P118" s="665">
        <f>ImportsCoreVPA!Q$28</f>
        <v>4.6962283653333339E-2</v>
      </c>
      <c r="Q118" s="665">
        <f>ImportsCoreVPA!R$28</f>
        <v>4.9328295643575756E-2</v>
      </c>
      <c r="R118" s="665">
        <f>ImportsCoreVPA!S$28</f>
        <v>5.4446589244411765E-2</v>
      </c>
      <c r="S118" s="665">
        <f>ImportsCoreVPA!T$28</f>
        <v>6.8576992563153888E-2</v>
      </c>
      <c r="T118" s="665">
        <f>ImportsCoreVPA!U$28</f>
        <v>9.3849990615384626E-2</v>
      </c>
      <c r="U118" s="665">
        <f>ImportsCoreVPA!V$28</f>
        <v>7.0078379999999996E-2</v>
      </c>
      <c r="V118" s="665">
        <f>ImportsCoreVPA!W$28</f>
        <v>0</v>
      </c>
      <c r="W118" s="665">
        <f>ImportsCoreVPA!X$28</f>
        <v>0</v>
      </c>
      <c r="X118" s="665">
        <f>ImportsCoreVPA!Y$28</f>
        <v>0</v>
      </c>
      <c r="Y118" s="665">
        <f>ImportsCoreVPA!Z$28</f>
        <v>0</v>
      </c>
      <c r="Z118" s="665">
        <f>ImportsCoreVPA!AA$28</f>
        <v>0</v>
      </c>
      <c r="AA118" s="665">
        <f>ImportsCoreVPA!AB$28</f>
        <v>0</v>
      </c>
      <c r="AB118" s="666"/>
      <c r="AC118" s="659"/>
      <c r="AD118" s="659"/>
      <c r="AE118" s="659"/>
      <c r="AF118" s="659"/>
      <c r="AG118" s="659"/>
      <c r="AH118" s="659"/>
      <c r="AI118" s="659"/>
      <c r="AJ118" s="659"/>
      <c r="AK118" s="659"/>
      <c r="AL118" s="659"/>
      <c r="AM118" s="659"/>
      <c r="AN118" s="659"/>
      <c r="AO118" s="659"/>
      <c r="AP118" s="659"/>
      <c r="AQ118" s="659"/>
      <c r="AR118" s="659"/>
      <c r="AS118" s="659"/>
      <c r="AT118" s="659"/>
      <c r="AU118" s="659"/>
      <c r="AV118" s="659"/>
      <c r="AW118" s="659"/>
      <c r="AX118" s="659"/>
      <c r="AY118" s="659"/>
      <c r="AZ118" s="659"/>
      <c r="BA118" s="659"/>
      <c r="BB118" s="659"/>
      <c r="BC118" s="664">
        <f t="shared" si="11"/>
        <v>3.3948110659872043E-2</v>
      </c>
      <c r="BD118" s="664">
        <f t="shared" si="11"/>
        <v>3.1532272110147072E-2</v>
      </c>
      <c r="BE118" s="664">
        <f t="shared" si="11"/>
        <v>1.6369036648931377E-2</v>
      </c>
    </row>
    <row r="119" spans="1:57">
      <c r="A119" s="665" t="str">
        <f>ImportsCoreVPA!B$29</f>
        <v xml:space="preserve">Malaysia </v>
      </c>
      <c r="B119" s="665">
        <f>ImportsCoreVPA!C$29</f>
        <v>0.38727903320000007</v>
      </c>
      <c r="C119" s="665">
        <f>ImportsCoreVPA!D$29</f>
        <v>0.31141261380000007</v>
      </c>
      <c r="D119" s="665">
        <f>ImportsCoreVPA!E$29</f>
        <v>0.34327264359999998</v>
      </c>
      <c r="E119" s="665">
        <f>ImportsCoreVPA!F$29</f>
        <v>0.35101967320000005</v>
      </c>
      <c r="F119" s="665">
        <f>ImportsCoreVPA!G$29</f>
        <v>0.37165767280000012</v>
      </c>
      <c r="G119" s="665">
        <f>ImportsCoreVPA!H$29</f>
        <v>0.3470389935</v>
      </c>
      <c r="H119" s="665">
        <f>ImportsCoreVPA!I$29</f>
        <v>0.40529323280000012</v>
      </c>
      <c r="I119" s="665">
        <f>ImportsCoreVPA!J$29</f>
        <v>0.29625395520000009</v>
      </c>
      <c r="J119" s="665">
        <f>ImportsCoreVPA!K$29</f>
        <v>0.35540432280000001</v>
      </c>
      <c r="K119" s="665">
        <f>ImportsCoreVPA!L$29</f>
        <v>0.25536254559999999</v>
      </c>
      <c r="L119" s="665">
        <f>ImportsCoreVPA!M$29</f>
        <v>0.25324204079999996</v>
      </c>
      <c r="M119" s="665">
        <f>ImportsCoreVPA!N$29</f>
        <v>0.25804813280000005</v>
      </c>
      <c r="N119" s="665">
        <f>ImportsCoreVPA!O$29</f>
        <v>0.1674841024</v>
      </c>
      <c r="O119" s="665">
        <f>ImportsCoreVPA!P$29</f>
        <v>0.17147110959999998</v>
      </c>
      <c r="P119" s="665">
        <f>ImportsCoreVPA!Q$29</f>
        <v>0.24110855968800005</v>
      </c>
      <c r="Q119" s="665">
        <f>ImportsCoreVPA!R$29</f>
        <v>0.22282096053282424</v>
      </c>
      <c r="R119" s="665">
        <f>ImportsCoreVPA!S$29</f>
        <v>0.16382428000000004</v>
      </c>
      <c r="S119" s="665">
        <f>ImportsCoreVPA!T$29</f>
        <v>0.16350682237791167</v>
      </c>
      <c r="T119" s="665">
        <f>ImportsCoreVPA!U$29</f>
        <v>0.18114972325384618</v>
      </c>
      <c r="U119" s="665">
        <f>ImportsCoreVPA!V$29</f>
        <v>0.11791072000000001</v>
      </c>
      <c r="V119" s="665">
        <f>ImportsCoreVPA!W$29</f>
        <v>0</v>
      </c>
      <c r="W119" s="665">
        <f>ImportsCoreVPA!X$29</f>
        <v>0</v>
      </c>
      <c r="X119" s="665">
        <f>ImportsCoreVPA!Y$29</f>
        <v>0</v>
      </c>
      <c r="Y119" s="665">
        <f>ImportsCoreVPA!Z$29</f>
        <v>0</v>
      </c>
      <c r="Z119" s="665">
        <f>ImportsCoreVPA!AA$29</f>
        <v>0</v>
      </c>
      <c r="AA119" s="665">
        <f>ImportsCoreVPA!AB$29</f>
        <v>0</v>
      </c>
      <c r="AB119" s="666"/>
      <c r="AC119" s="659"/>
      <c r="AD119" s="659"/>
      <c r="AE119" s="659"/>
      <c r="AF119" s="659"/>
      <c r="AG119" s="659"/>
      <c r="AH119" s="659"/>
      <c r="AI119" s="659"/>
      <c r="AJ119" s="659"/>
      <c r="AK119" s="659"/>
      <c r="AL119" s="659"/>
      <c r="AM119" s="659"/>
      <c r="AN119" s="659"/>
      <c r="AO119" s="659"/>
      <c r="AP119" s="659"/>
      <c r="AQ119" s="659"/>
      <c r="AR119" s="659"/>
      <c r="AS119" s="659"/>
      <c r="AT119" s="659"/>
      <c r="AU119" s="659"/>
      <c r="AV119" s="659"/>
      <c r="AW119" s="659"/>
      <c r="AX119" s="659"/>
      <c r="AY119" s="659"/>
      <c r="AZ119" s="659"/>
      <c r="BA119" s="659"/>
      <c r="BB119" s="659"/>
      <c r="BC119" s="664">
        <f t="shared" si="11"/>
        <v>0.14285356925866949</v>
      </c>
      <c r="BD119" s="664">
        <f t="shared" si="11"/>
        <v>0.13787556709093521</v>
      </c>
      <c r="BE119" s="664">
        <f t="shared" si="11"/>
        <v>0.1238791944294361</v>
      </c>
    </row>
    <row r="120" spans="1:57">
      <c r="A120" s="665" t="s">
        <v>167</v>
      </c>
      <c r="B120" s="665">
        <f>ImportsCoreVPA!C$44</f>
        <v>1.0180322704</v>
      </c>
      <c r="C120" s="665">
        <f>ImportsCoreVPA!D$44</f>
        <v>0.99392828</v>
      </c>
      <c r="D120" s="665">
        <f>ImportsCoreVPA!E$44</f>
        <v>1.03729838</v>
      </c>
      <c r="E120" s="665">
        <f>ImportsCoreVPA!F$44</f>
        <v>1.0223263988</v>
      </c>
      <c r="F120" s="665">
        <f>ImportsCoreVPA!G$44</f>
        <v>0.98845926080000013</v>
      </c>
      <c r="G120" s="665">
        <f>ImportsCoreVPA!H$44</f>
        <v>0.84245592960000004</v>
      </c>
      <c r="H120" s="665">
        <f>ImportsCoreVPA!I$44</f>
        <v>0.87203440700000001</v>
      </c>
      <c r="I120" s="665">
        <f>ImportsCoreVPA!J$44</f>
        <v>0.80425989432500011</v>
      </c>
      <c r="J120" s="665">
        <f>ImportsCoreVPA!K$44</f>
        <v>0.67582766920000015</v>
      </c>
      <c r="K120" s="665">
        <f>ImportsCoreVPA!L$44</f>
        <v>0.47597375160000005</v>
      </c>
      <c r="L120" s="665">
        <f>ImportsCoreVPA!M$44</f>
        <v>0.60513299999999992</v>
      </c>
      <c r="M120" s="665">
        <f>ImportsCoreVPA!N$44</f>
        <v>0.61004137999999997</v>
      </c>
      <c r="N120" s="665">
        <f>ImportsCoreVPA!O$44</f>
        <v>0.47418822480000011</v>
      </c>
      <c r="O120" s="665">
        <f>ImportsCoreVPA!P$44</f>
        <v>0.60388435400000007</v>
      </c>
      <c r="P120" s="665">
        <f>ImportsCoreVPA!Q$44</f>
        <v>0.65484326680000005</v>
      </c>
      <c r="Q120" s="665">
        <f>ImportsCoreVPA!R$44</f>
        <v>0.73769850868720011</v>
      </c>
      <c r="R120" s="665">
        <f>ImportsCoreVPA!S$44</f>
        <v>0.739825270496</v>
      </c>
      <c r="S120" s="665">
        <f>ImportsCoreVPA!T$44</f>
        <v>0.7524606758612451</v>
      </c>
      <c r="T120" s="665">
        <f>ImportsCoreVPA!U$44</f>
        <v>0.84928512910000009</v>
      </c>
      <c r="U120" s="665">
        <f>ImportsCoreVPA!V$44</f>
        <v>0.77304186000000019</v>
      </c>
      <c r="V120" s="665">
        <f>ImportsCoreVPA!W$44</f>
        <v>0</v>
      </c>
      <c r="W120" s="665">
        <f>ImportsCoreVPA!X$44</f>
        <v>0</v>
      </c>
      <c r="X120" s="665">
        <f>ImportsCoreVPA!Y$44</f>
        <v>0</v>
      </c>
      <c r="Y120" s="665">
        <f>ImportsCoreVPA!Z$44</f>
        <v>0</v>
      </c>
      <c r="Z120" s="665">
        <f>ImportsCoreVPA!AA$44</f>
        <v>0</v>
      </c>
      <c r="AA120" s="665">
        <f>ImportsCoreVPA!AB$44</f>
        <v>0</v>
      </c>
      <c r="AB120" s="666"/>
      <c r="AC120" s="659"/>
      <c r="AD120" s="659"/>
      <c r="AE120" s="659"/>
      <c r="AF120" s="659"/>
      <c r="AG120" s="659"/>
      <c r="AH120" s="659"/>
      <c r="AI120" s="659"/>
      <c r="AJ120" s="659"/>
      <c r="AK120" s="659"/>
      <c r="AL120" s="659"/>
      <c r="AM120" s="659"/>
      <c r="AN120" s="659"/>
      <c r="AO120" s="659"/>
      <c r="AP120" s="659"/>
      <c r="AQ120" s="659"/>
      <c r="AR120" s="659"/>
      <c r="AS120" s="659"/>
      <c r="AT120" s="659"/>
      <c r="AU120" s="659"/>
      <c r="AV120" s="659"/>
      <c r="AW120" s="659"/>
      <c r="AX120" s="659"/>
      <c r="AY120" s="659"/>
      <c r="AZ120" s="659"/>
      <c r="BA120" s="659"/>
      <c r="BB120" s="659"/>
      <c r="BC120" s="664">
        <f t="shared" si="11"/>
        <v>0.27164665299616159</v>
      </c>
      <c r="BD120" s="664">
        <f t="shared" si="11"/>
        <v>0.25698816076593006</v>
      </c>
      <c r="BE120" s="664">
        <f t="shared" si="11"/>
        <v>0.29601478619369886</v>
      </c>
    </row>
    <row r="121" spans="1:57">
      <c r="A121" s="662" t="s">
        <v>33</v>
      </c>
      <c r="B121" s="665">
        <f t="shared" ref="B121:AA121" si="12">B112-SUM(B114:B120)</f>
        <v>0.83699393433999791</v>
      </c>
      <c r="C121" s="665">
        <f t="shared" si="12"/>
        <v>0.70565567975999777</v>
      </c>
      <c r="D121" s="665">
        <f t="shared" si="12"/>
        <v>0.60772093232000124</v>
      </c>
      <c r="E121" s="665">
        <f t="shared" si="12"/>
        <v>0.56159203560000037</v>
      </c>
      <c r="F121" s="665">
        <f t="shared" si="12"/>
        <v>0.56448188696000212</v>
      </c>
      <c r="G121" s="665">
        <f t="shared" si="12"/>
        <v>0.52798261081999964</v>
      </c>
      <c r="H121" s="665">
        <f t="shared" si="12"/>
        <v>0.66803021810000196</v>
      </c>
      <c r="I121" s="665">
        <f t="shared" si="12"/>
        <v>0.6860616263799999</v>
      </c>
      <c r="J121" s="665">
        <f t="shared" si="12"/>
        <v>0.67718513588174645</v>
      </c>
      <c r="K121" s="665">
        <f>K112-SUM(K114:K120)</f>
        <v>0.52521180747222207</v>
      </c>
      <c r="L121" s="665">
        <f>L112-SUM(L114:L120)</f>
        <v>0.51971389285392666</v>
      </c>
      <c r="M121" s="665">
        <f t="shared" si="12"/>
        <v>0.60914784692110402</v>
      </c>
      <c r="N121" s="665">
        <f t="shared" si="12"/>
        <v>0.45650548772680555</v>
      </c>
      <c r="O121" s="665">
        <f t="shared" si="12"/>
        <v>0.42728923452592715</v>
      </c>
      <c r="P121" s="665">
        <f t="shared" si="12"/>
        <v>0.46549339182929916</v>
      </c>
      <c r="Q121" s="665">
        <f t="shared" si="12"/>
        <v>0.49886718545684272</v>
      </c>
      <c r="R121" s="665">
        <f t="shared" si="12"/>
        <v>0.5949733333666658</v>
      </c>
      <c r="S121" s="665">
        <f t="shared" si="12"/>
        <v>1.468993201709343</v>
      </c>
      <c r="T121" s="665">
        <f t="shared" si="12"/>
        <v>0.87980322193902682</v>
      </c>
      <c r="U121" s="665">
        <f t="shared" si="12"/>
        <v>0.82631835523540231</v>
      </c>
      <c r="V121" s="665">
        <f t="shared" si="12"/>
        <v>0</v>
      </c>
      <c r="W121" s="665">
        <f t="shared" si="12"/>
        <v>0</v>
      </c>
      <c r="X121" s="665">
        <f t="shared" si="12"/>
        <v>0</v>
      </c>
      <c r="Y121" s="665">
        <f t="shared" si="12"/>
        <v>0</v>
      </c>
      <c r="Z121" s="665">
        <f t="shared" si="12"/>
        <v>0</v>
      </c>
      <c r="AA121" s="665">
        <f t="shared" si="12"/>
        <v>0</v>
      </c>
      <c r="AB121" s="659"/>
      <c r="BC121" s="664">
        <f t="shared" si="11"/>
        <v>0.27219228215201829</v>
      </c>
      <c r="BD121" s="664">
        <f t="shared" si="11"/>
        <v>0.28357281459559397</v>
      </c>
      <c r="BE121" s="664">
        <f t="shared" si="11"/>
        <v>0.25423005665704901</v>
      </c>
    </row>
    <row r="122" spans="1:57">
      <c r="A122" s="662"/>
      <c r="B122" s="666"/>
      <c r="C122" s="666"/>
      <c r="D122" s="666"/>
      <c r="E122" s="666"/>
      <c r="F122" s="666"/>
      <c r="G122" s="666"/>
      <c r="H122" s="666"/>
      <c r="I122" s="666"/>
      <c r="J122" s="666"/>
      <c r="K122" s="666"/>
      <c r="L122" s="666"/>
      <c r="M122" s="666"/>
      <c r="N122" s="666"/>
      <c r="O122" s="666"/>
      <c r="P122" s="666"/>
      <c r="Q122" s="666"/>
      <c r="R122" s="666"/>
      <c r="S122" s="666"/>
      <c r="T122" s="666"/>
      <c r="U122" s="666"/>
      <c r="V122" s="666"/>
      <c r="W122" s="666"/>
      <c r="X122" s="666"/>
      <c r="Y122" s="666"/>
      <c r="Z122" s="666"/>
      <c r="AA122" s="666"/>
      <c r="AB122" s="659"/>
    </row>
    <row r="123" spans="1:57">
      <c r="A123" s="662"/>
      <c r="B123" s="666"/>
      <c r="C123" s="666"/>
      <c r="D123" s="666"/>
      <c r="E123" s="666"/>
      <c r="F123" s="666"/>
      <c r="G123" s="666"/>
      <c r="H123" s="666"/>
      <c r="I123" s="666"/>
      <c r="J123" s="666"/>
      <c r="K123" s="666"/>
      <c r="L123" s="666"/>
      <c r="M123" s="666"/>
      <c r="N123" s="666"/>
      <c r="O123" s="666"/>
      <c r="P123" s="666"/>
      <c r="Q123" s="666"/>
      <c r="R123" s="666"/>
      <c r="S123" s="666"/>
      <c r="T123" s="666"/>
      <c r="U123" s="666"/>
      <c r="V123" s="666"/>
      <c r="W123" s="666"/>
      <c r="X123" s="666"/>
      <c r="Y123" s="666"/>
      <c r="Z123" s="666"/>
      <c r="AA123" s="666"/>
      <c r="AB123" s="666"/>
    </row>
    <row r="124" spans="1:57">
      <c r="A124" s="659"/>
      <c r="B124" s="659"/>
      <c r="C124" s="659"/>
      <c r="D124" s="659"/>
      <c r="E124" s="659"/>
      <c r="F124" s="659"/>
      <c r="G124" s="659"/>
      <c r="H124" s="659"/>
      <c r="I124" s="659"/>
      <c r="J124" s="659"/>
      <c r="K124" s="659"/>
      <c r="L124" s="659"/>
      <c r="M124" s="659"/>
      <c r="N124" s="659"/>
      <c r="O124" s="659"/>
      <c r="P124" s="659"/>
      <c r="Q124" s="659"/>
      <c r="R124" s="659"/>
      <c r="S124" s="659"/>
      <c r="T124" s="659"/>
      <c r="U124" s="659"/>
      <c r="V124" s="659"/>
      <c r="W124" s="659"/>
      <c r="X124" s="659"/>
      <c r="Y124" s="659"/>
      <c r="Z124" s="659"/>
      <c r="AA124" s="659"/>
      <c r="AB124" s="666"/>
    </row>
    <row r="125" spans="1:57">
      <c r="A125" s="663"/>
      <c r="B125" s="663"/>
      <c r="C125" s="663"/>
      <c r="D125" s="663"/>
      <c r="E125" s="663"/>
      <c r="F125" s="663"/>
      <c r="G125" s="663"/>
      <c r="H125" s="663"/>
      <c r="I125" s="663"/>
      <c r="J125" s="663"/>
      <c r="K125" s="663"/>
      <c r="L125" s="663"/>
      <c r="M125" s="663"/>
      <c r="N125" s="663"/>
      <c r="O125" s="663"/>
      <c r="P125" s="663"/>
      <c r="Q125" s="663"/>
      <c r="R125" s="663"/>
      <c r="S125" s="663"/>
      <c r="T125" s="663"/>
      <c r="U125" s="663"/>
      <c r="V125" s="663"/>
      <c r="W125" s="663"/>
      <c r="X125" s="663"/>
      <c r="Y125" s="663"/>
      <c r="Z125" s="663"/>
      <c r="AA125" s="663"/>
      <c r="AB125" s="663"/>
      <c r="AC125" s="663"/>
      <c r="AD125" s="663"/>
      <c r="AE125" s="663"/>
      <c r="AF125" s="663"/>
      <c r="AG125" s="663"/>
      <c r="AH125" s="663"/>
      <c r="AI125" s="663"/>
      <c r="AJ125" s="663"/>
      <c r="AK125" s="663"/>
      <c r="AL125" s="663"/>
      <c r="AM125" s="663"/>
      <c r="AN125" s="663"/>
      <c r="AO125" s="663"/>
      <c r="AP125" s="663"/>
      <c r="AQ125" s="663"/>
      <c r="AR125" s="663"/>
      <c r="AS125" s="663"/>
      <c r="AT125" s="663"/>
      <c r="AU125" s="663"/>
      <c r="AV125" s="663"/>
      <c r="AW125" s="663"/>
      <c r="AX125" s="663"/>
      <c r="AY125" s="663"/>
      <c r="AZ125" s="663"/>
      <c r="BA125" s="663"/>
      <c r="BB125" s="663"/>
    </row>
    <row r="126" spans="1:57">
      <c r="A126" s="663" t="str">
        <f t="shared" ref="A126:A133" si="13">A114</f>
        <v xml:space="preserve">Belarus </v>
      </c>
      <c r="B126" s="663"/>
      <c r="C126" s="663"/>
      <c r="D126" s="663"/>
      <c r="E126" s="663"/>
      <c r="F126" s="663"/>
      <c r="G126" s="663"/>
      <c r="H126" s="663"/>
      <c r="I126" s="663"/>
      <c r="J126" s="663"/>
      <c r="K126" s="663"/>
      <c r="L126" s="663"/>
      <c r="M126" s="663"/>
      <c r="N126" s="663"/>
      <c r="O126" s="663"/>
      <c r="P126" s="663"/>
      <c r="Q126" s="663"/>
      <c r="R126" s="663"/>
      <c r="S126" s="663"/>
      <c r="T126" s="663"/>
      <c r="U126" s="663"/>
      <c r="V126" s="663"/>
      <c r="W126" s="663"/>
      <c r="X126" s="663"/>
      <c r="Y126" s="663"/>
      <c r="Z126" s="663"/>
      <c r="AA126" s="663"/>
      <c r="AB126" s="663"/>
      <c r="AC126" s="668">
        <f>ImportsCoreVPA!AD$46</f>
        <v>8.8023117447389998E-3</v>
      </c>
      <c r="AD126" s="668">
        <f>ImportsCoreVPA!AE$46</f>
        <v>8.2071664499999992E-3</v>
      </c>
      <c r="AE126" s="668">
        <f>ImportsCoreVPA!AF$46</f>
        <v>9.4496625887999994E-3</v>
      </c>
      <c r="AF126" s="668">
        <f>ImportsCoreVPA!AG$46</f>
        <v>1.3784350720000001E-2</v>
      </c>
      <c r="AG126" s="668">
        <f>ImportsCoreVPA!AH$46</f>
        <v>1.6538620742000004E-2</v>
      </c>
      <c r="AH126" s="668">
        <f>ImportsCoreVPA!AI$46</f>
        <v>1.5726893282100002E-2</v>
      </c>
      <c r="AI126" s="668">
        <f>ImportsCoreVPA!AJ$46</f>
        <v>1.0839196774800001E-2</v>
      </c>
      <c r="AJ126" s="668">
        <f>ImportsCoreVPA!AK$46</f>
        <v>1.4378088183000003E-2</v>
      </c>
      <c r="AK126" s="668">
        <f>ImportsCoreVPA!AL$46</f>
        <v>1.24358537404E-2</v>
      </c>
      <c r="AL126" s="668">
        <f>ImportsCoreVPA!AM$46</f>
        <v>8.7057808904E-3</v>
      </c>
      <c r="AM126" s="668">
        <f>ImportsCoreVPA!AN$46</f>
        <v>1.0663525135800003E-2</v>
      </c>
      <c r="AN126" s="668">
        <f>ImportsCoreVPA!AO$46</f>
        <v>9.932322288000001E-3</v>
      </c>
      <c r="AO126" s="668">
        <f>ImportsCoreVPA!AP$46</f>
        <v>8.1023753536000002E-3</v>
      </c>
      <c r="AP126" s="668">
        <f>ImportsCoreVPA!AQ$46</f>
        <v>9.0189039791999989E-3</v>
      </c>
      <c r="AQ126" s="668">
        <f>ImportsCoreVPA!AR$46</f>
        <v>1.33972090955E-2</v>
      </c>
      <c r="AR126" s="668">
        <f>ImportsCoreVPA!AS$46</f>
        <v>1.4826439334E-2</v>
      </c>
      <c r="AS126" s="668">
        <f>ImportsCoreVPA!AT$46</f>
        <v>1.41995854974E-2</v>
      </c>
      <c r="AT126" s="668">
        <f>ImportsCoreVPA!AU$46</f>
        <v>1.9182901351900001E-2</v>
      </c>
      <c r="AU126" s="668">
        <f>ImportsCoreVPA!AV$46</f>
        <v>3.3272556286000003E-2</v>
      </c>
      <c r="AV126" s="668">
        <f>ImportsCoreVPA!AW$46</f>
        <v>2.8284190491666666E-2</v>
      </c>
      <c r="AW126" s="668">
        <f>ImportsCoreVPA!AX$46</f>
        <v>0</v>
      </c>
      <c r="AX126" s="668">
        <f>ImportsCoreVPA!AY$46</f>
        <v>0</v>
      </c>
      <c r="AY126" s="668">
        <f>ImportsCoreVPA!AZ$46</f>
        <v>0</v>
      </c>
      <c r="AZ126" s="668">
        <f>ImportsCoreVPA!BA$46</f>
        <v>0</v>
      </c>
      <c r="BA126" s="668">
        <f>ImportsCoreVPA!BB$46</f>
        <v>0</v>
      </c>
      <c r="BB126" s="668">
        <f>ImportsCoreVPA!BC$46</f>
        <v>0</v>
      </c>
      <c r="BC126" s="664">
        <f t="shared" ref="BC126:BE133" si="14">AK126/AK$112</f>
        <v>1.4509245713744262E-2</v>
      </c>
      <c r="BD126" s="664">
        <f t="shared" si="14"/>
        <v>1.6718825422207949E-2</v>
      </c>
      <c r="BE126" s="664">
        <f t="shared" si="14"/>
        <v>1.9066871898235395E-2</v>
      </c>
    </row>
    <row r="127" spans="1:57">
      <c r="A127" s="663" t="str">
        <f t="shared" si="13"/>
        <v xml:space="preserve">Brazil </v>
      </c>
      <c r="AC127" s="668">
        <f>ImportsCoreVPA!AD$21</f>
        <v>2.9232237845601004E-2</v>
      </c>
      <c r="AD127" s="668">
        <f>ImportsCoreVPA!AE$21</f>
        <v>4.0470068295999993E-2</v>
      </c>
      <c r="AE127" s="668">
        <f>ImportsCoreVPA!AF$21</f>
        <v>3.6654037488000002E-2</v>
      </c>
      <c r="AF127" s="668">
        <f>ImportsCoreVPA!AG$21</f>
        <v>4.4493161552000005E-2</v>
      </c>
      <c r="AG127" s="668">
        <f>ImportsCoreVPA!AH$21</f>
        <v>6.30974419866E-2</v>
      </c>
      <c r="AH127" s="668">
        <f>ImportsCoreVPA!AI$21</f>
        <v>6.5180546316600002E-2</v>
      </c>
      <c r="AI127" s="668">
        <f>ImportsCoreVPA!AJ$21</f>
        <v>6.5588768410800011E-2</v>
      </c>
      <c r="AJ127" s="668">
        <f>ImportsCoreVPA!AK$21</f>
        <v>0.11309751384600002</v>
      </c>
      <c r="AK127" s="668">
        <f>ImportsCoreVPA!AL$21</f>
        <v>9.4539301405200005E-2</v>
      </c>
      <c r="AL127" s="668">
        <f>ImportsCoreVPA!AM$21</f>
        <v>4.6021028482000001E-2</v>
      </c>
      <c r="AM127" s="668">
        <f>ImportsCoreVPA!AN$21</f>
        <v>5.0317088001300012E-2</v>
      </c>
      <c r="AN127" s="668">
        <f>ImportsCoreVPA!AO$21</f>
        <v>5.5313578271999994E-2</v>
      </c>
      <c r="AO127" s="668">
        <f>ImportsCoreVPA!AP$21</f>
        <v>4.4409133841600001E-2</v>
      </c>
      <c r="AP127" s="668">
        <f>ImportsCoreVPA!AQ$21</f>
        <v>3.2233276525799999E-2</v>
      </c>
      <c r="AQ127" s="668">
        <f>ImportsCoreVPA!AR$21</f>
        <v>3.9424026629000006E-2</v>
      </c>
      <c r="AR127" s="668">
        <f>ImportsCoreVPA!AS$21</f>
        <v>3.4374963924000003E-2</v>
      </c>
      <c r="AS127" s="668">
        <f>ImportsCoreVPA!AT$21</f>
        <v>3.0659140900699999E-2</v>
      </c>
      <c r="AT127" s="668">
        <f>ImportsCoreVPA!AU$21</f>
        <v>3.5731824685699999E-2</v>
      </c>
      <c r="AU127" s="668">
        <f>ImportsCoreVPA!AV$21</f>
        <v>5.2150221261000003E-2</v>
      </c>
      <c r="AV127" s="668">
        <f>ImportsCoreVPA!AW$21</f>
        <v>5.0245587848333328E-2</v>
      </c>
      <c r="AW127" s="668">
        <f>ImportsCoreVPA!AX$21</f>
        <v>0</v>
      </c>
      <c r="AX127" s="668">
        <f>ImportsCoreVPA!AY$21</f>
        <v>0</v>
      </c>
      <c r="AY127" s="668">
        <f>ImportsCoreVPA!AZ$21</f>
        <v>0</v>
      </c>
      <c r="AZ127" s="668">
        <f>ImportsCoreVPA!BA$21</f>
        <v>0</v>
      </c>
      <c r="BA127" s="668">
        <f>ImportsCoreVPA!BB$21</f>
        <v>0</v>
      </c>
      <c r="BB127" s="668">
        <f>ImportsCoreVPA!BC$21</f>
        <v>0</v>
      </c>
      <c r="BC127" s="664">
        <f t="shared" si="14"/>
        <v>0.11030155084870388</v>
      </c>
      <c r="BD127" s="664">
        <f t="shared" si="14"/>
        <v>8.8380071888722392E-2</v>
      </c>
      <c r="BE127" s="664">
        <f t="shared" si="14"/>
        <v>8.9969260539568177E-2</v>
      </c>
    </row>
    <row r="128" spans="1:57">
      <c r="A128" s="663" t="str">
        <f t="shared" si="13"/>
        <v xml:space="preserve">Cameroon </v>
      </c>
      <c r="AC128" s="668">
        <f>ImportsCoreVPA!AD$7</f>
        <v>4.5198934353395996E-2</v>
      </c>
      <c r="AD128" s="668">
        <f>ImportsCoreVPA!AE$7</f>
        <v>3.8548257574399995E-2</v>
      </c>
      <c r="AE128" s="668">
        <f>ImportsCoreVPA!AF$7</f>
        <v>3.3632261107200002E-2</v>
      </c>
      <c r="AF128" s="668">
        <f>ImportsCoreVPA!AG$7</f>
        <v>3.0217495604800006E-2</v>
      </c>
      <c r="AG128" s="668">
        <f>ImportsCoreVPA!AH$7</f>
        <v>3.5595688692199999E-2</v>
      </c>
      <c r="AH128" s="668">
        <f>ImportsCoreVPA!AI$7</f>
        <v>3.5895635361300006E-2</v>
      </c>
      <c r="AI128" s="668">
        <f>ImportsCoreVPA!AJ$7</f>
        <v>5.1366761739200004E-2</v>
      </c>
      <c r="AJ128" s="668">
        <f>ImportsCoreVPA!AK$7</f>
        <v>7.4208822571000019E-2</v>
      </c>
      <c r="AK128" s="668">
        <f>ImportsCoreVPA!AL$7</f>
        <v>6.9551843435200017E-2</v>
      </c>
      <c r="AL128" s="668">
        <f>ImportsCoreVPA!AM$7</f>
        <v>5.1410238589599998E-2</v>
      </c>
      <c r="AM128" s="668">
        <f>ImportsCoreVPA!AN$7</f>
        <v>5.1388033535099999E-2</v>
      </c>
      <c r="AN128" s="668">
        <f>ImportsCoreVPA!AO$7</f>
        <v>2.8782747312E-2</v>
      </c>
      <c r="AO128" s="668">
        <f>ImportsCoreVPA!AP$7</f>
        <v>2.3977567152000001E-2</v>
      </c>
      <c r="AP128" s="668">
        <f>ImportsCoreVPA!AQ$7</f>
        <v>2.4057243243000001E-2</v>
      </c>
      <c r="AQ128" s="668">
        <f>ImportsCoreVPA!AR$7</f>
        <v>1.5031770254E-2</v>
      </c>
      <c r="AR128" s="668">
        <f>ImportsCoreVPA!AS$7</f>
        <v>1.1471404531999999E-2</v>
      </c>
      <c r="AS128" s="668">
        <f>ImportsCoreVPA!AT$7</f>
        <v>1.3691536107799999E-2</v>
      </c>
      <c r="AT128" s="668">
        <f>ImportsCoreVPA!AU$7</f>
        <v>8.5035286764999999E-3</v>
      </c>
      <c r="AU128" s="668">
        <f>ImportsCoreVPA!AV$7</f>
        <v>1.1326675749999999E-2</v>
      </c>
      <c r="AV128" s="668">
        <f>ImportsCoreVPA!AW$7</f>
        <v>1.9123956705E-2</v>
      </c>
      <c r="AW128" s="668">
        <f>ImportsCoreVPA!AX$7</f>
        <v>0</v>
      </c>
      <c r="AX128" s="668">
        <f>ImportsCoreVPA!AY$7</f>
        <v>0</v>
      </c>
      <c r="AY128" s="668">
        <f>ImportsCoreVPA!AZ$7</f>
        <v>0</v>
      </c>
      <c r="AZ128" s="668">
        <f>ImportsCoreVPA!BA$7</f>
        <v>0</v>
      </c>
      <c r="BA128" s="668">
        <f>ImportsCoreVPA!BB$7</f>
        <v>0</v>
      </c>
      <c r="BB128" s="668">
        <f>ImportsCoreVPA!BC$7</f>
        <v>0</v>
      </c>
      <c r="BC128" s="664">
        <f t="shared" si="14"/>
        <v>8.1148010205910365E-2</v>
      </c>
      <c r="BD128" s="664">
        <f t="shared" si="14"/>
        <v>9.8729661901023183E-2</v>
      </c>
      <c r="BE128" s="664">
        <f t="shared" si="14"/>
        <v>9.1884160260149159E-2</v>
      </c>
    </row>
    <row r="129" spans="1:57">
      <c r="A129" s="663" t="str">
        <f t="shared" si="13"/>
        <v xml:space="preserve">China </v>
      </c>
      <c r="AC129" s="668">
        <f>ImportsCoreVPA!AD$27</f>
        <v>2.79552717549E-4</v>
      </c>
      <c r="AD129" s="668">
        <f>ImportsCoreVPA!AE$27</f>
        <v>1.1516036776000002E-3</v>
      </c>
      <c r="AE129" s="668">
        <f>ImportsCoreVPA!AF$27</f>
        <v>9.0143272608000004E-3</v>
      </c>
      <c r="AF129" s="668">
        <f>ImportsCoreVPA!AG$27</f>
        <v>1.4757396516800001E-2</v>
      </c>
      <c r="AG129" s="668">
        <f>ImportsCoreVPA!AH$27</f>
        <v>1.8265310673399999E-2</v>
      </c>
      <c r="AH129" s="668">
        <f>ImportsCoreVPA!AI$27</f>
        <v>3.3892533589199997E-2</v>
      </c>
      <c r="AI129" s="668">
        <f>ImportsCoreVPA!AJ$27</f>
        <v>3.5132253020000004E-2</v>
      </c>
      <c r="AJ129" s="668">
        <f>ImportsCoreVPA!AK$27</f>
        <v>5.9535179210500007E-2</v>
      </c>
      <c r="AK129" s="668">
        <f>ImportsCoreVPA!AL$27</f>
        <v>5.2468164622000005E-2</v>
      </c>
      <c r="AL129" s="668">
        <f>ImportsCoreVPA!AM$27</f>
        <v>3.2038490444399999E-2</v>
      </c>
      <c r="AM129" s="668">
        <f>ImportsCoreVPA!AN$27</f>
        <v>4.4872084139400005E-2</v>
      </c>
      <c r="AN129" s="668">
        <f>ImportsCoreVPA!AO$27</f>
        <v>4.1533806960000003E-2</v>
      </c>
      <c r="AO129" s="668">
        <f>ImportsCoreVPA!AP$27</f>
        <v>2.4546430339199999E-2</v>
      </c>
      <c r="AP129" s="668">
        <f>ImportsCoreVPA!AQ$27</f>
        <v>2.0802322482000001E-2</v>
      </c>
      <c r="AQ129" s="668">
        <f>ImportsCoreVPA!AR$27</f>
        <v>2.1985078142999999E-2</v>
      </c>
      <c r="AR129" s="668">
        <f>ImportsCoreVPA!AS$27</f>
        <v>2.39950000605E-2</v>
      </c>
      <c r="AS129" s="668">
        <f>ImportsCoreVPA!AT$27</f>
        <v>2.50318472599E-2</v>
      </c>
      <c r="AT129" s="668">
        <f>ImportsCoreVPA!AU$27</f>
        <v>2.5884724594299999E-2</v>
      </c>
      <c r="AU129" s="668">
        <f>ImportsCoreVPA!AV$27</f>
        <v>2.4972952418999998E-2</v>
      </c>
      <c r="AV129" s="668">
        <f>ImportsCoreVPA!AW$27</f>
        <v>2.5409698349166669E-2</v>
      </c>
      <c r="AW129" s="668">
        <f>ImportsCoreVPA!AX$27</f>
        <v>0</v>
      </c>
      <c r="AX129" s="668">
        <f>ImportsCoreVPA!AY$27</f>
        <v>0</v>
      </c>
      <c r="AY129" s="668">
        <f>ImportsCoreVPA!AZ$27</f>
        <v>0</v>
      </c>
      <c r="AZ129" s="668">
        <f>ImportsCoreVPA!BA$27</f>
        <v>0</v>
      </c>
      <c r="BA129" s="668">
        <f>ImportsCoreVPA!BB$27</f>
        <v>0</v>
      </c>
      <c r="BB129" s="668">
        <f>ImportsCoreVPA!BC$27</f>
        <v>0</v>
      </c>
      <c r="BC129" s="664">
        <f t="shared" si="14"/>
        <v>6.121602171764489E-2</v>
      </c>
      <c r="BD129" s="664">
        <f t="shared" si="14"/>
        <v>6.1527614268544965E-2</v>
      </c>
      <c r="BE129" s="664">
        <f t="shared" si="14"/>
        <v>8.0233343964316847E-2</v>
      </c>
    </row>
    <row r="130" spans="1:57">
      <c r="A130" s="663" t="str">
        <f t="shared" si="13"/>
        <v xml:space="preserve">Indonesia </v>
      </c>
      <c r="AC130" s="668">
        <f>ImportsCoreVPA!AD$28</f>
        <v>2.7698770570604998E-2</v>
      </c>
      <c r="AD130" s="668">
        <f>ImportsCoreVPA!AE$28</f>
        <v>2.2125856214000005E-2</v>
      </c>
      <c r="AE130" s="668">
        <f>ImportsCoreVPA!AF$28</f>
        <v>2.9168990337600002E-2</v>
      </c>
      <c r="AF130" s="668">
        <f>ImportsCoreVPA!AG$28</f>
        <v>2.4365024264000001E-2</v>
      </c>
      <c r="AG130" s="668">
        <f>ImportsCoreVPA!AH$28</f>
        <v>2.59091881244E-2</v>
      </c>
      <c r="AH130" s="668">
        <f>ImportsCoreVPA!AI$28</f>
        <v>4.2960150218700005E-2</v>
      </c>
      <c r="AI130" s="668">
        <f>ImportsCoreVPA!AJ$28</f>
        <v>3.1851446811600008E-2</v>
      </c>
      <c r="AJ130" s="668">
        <f>ImportsCoreVPA!AK$28</f>
        <v>3.3263097137500003E-2</v>
      </c>
      <c r="AK130" s="668">
        <f>ImportsCoreVPA!AL$28</f>
        <v>4.2953285853200011E-2</v>
      </c>
      <c r="AL130" s="668">
        <f>ImportsCoreVPA!AM$28</f>
        <v>2.9299848067600002E-2</v>
      </c>
      <c r="AM130" s="668">
        <f>ImportsCoreVPA!AN$28</f>
        <v>1.90929846087E-2</v>
      </c>
      <c r="AN130" s="668">
        <f>ImportsCoreVPA!AO$28</f>
        <v>2.3786413871999999E-2</v>
      </c>
      <c r="AO130" s="668">
        <f>ImportsCoreVPA!AP$28</f>
        <v>2.7648087860799999E-2</v>
      </c>
      <c r="AP130" s="668">
        <f>ImportsCoreVPA!AQ$28</f>
        <v>2.6522575351500002E-2</v>
      </c>
      <c r="AQ130" s="668">
        <f>ImportsCoreVPA!AR$28</f>
        <v>2.4239763173999996E-2</v>
      </c>
      <c r="AR130" s="668">
        <f>ImportsCoreVPA!AS$28</f>
        <v>2.4688162404499999E-2</v>
      </c>
      <c r="AS130" s="668">
        <f>ImportsCoreVPA!AT$28</f>
        <v>2.32207341592E-2</v>
      </c>
      <c r="AT130" s="668">
        <f>ImportsCoreVPA!AU$28</f>
        <v>3.0244721535600001E-2</v>
      </c>
      <c r="AU130" s="668">
        <f>ImportsCoreVPA!AV$28</f>
        <v>4.2799292374999999E-2</v>
      </c>
      <c r="AV130" s="668">
        <f>ImportsCoreVPA!AW$28</f>
        <v>2.6471767567083332E-2</v>
      </c>
      <c r="AW130" s="668">
        <f>ImportsCoreVPA!AX$28</f>
        <v>0</v>
      </c>
      <c r="AX130" s="668">
        <f>ImportsCoreVPA!AY$28</f>
        <v>0</v>
      </c>
      <c r="AY130" s="668">
        <f>ImportsCoreVPA!AZ$28</f>
        <v>0</v>
      </c>
      <c r="AZ130" s="668">
        <f>ImportsCoreVPA!BA$28</f>
        <v>0</v>
      </c>
      <c r="BA130" s="668">
        <f>ImportsCoreVPA!BB$28</f>
        <v>0</v>
      </c>
      <c r="BB130" s="668">
        <f>ImportsCoreVPA!BC$28</f>
        <v>0</v>
      </c>
      <c r="BC130" s="664">
        <f t="shared" si="14"/>
        <v>5.0114756225552747E-2</v>
      </c>
      <c r="BD130" s="664">
        <f t="shared" si="14"/>
        <v>5.6268248754065997E-2</v>
      </c>
      <c r="BE130" s="664">
        <f t="shared" si="14"/>
        <v>3.4139131952423678E-2</v>
      </c>
    </row>
    <row r="131" spans="1:57">
      <c r="A131" s="663" t="str">
        <f t="shared" si="13"/>
        <v xml:space="preserve">Malaysia </v>
      </c>
      <c r="AC131" s="668">
        <f>ImportsCoreVPA!AD$29</f>
        <v>0.14583971463999898</v>
      </c>
      <c r="AD131" s="668">
        <f>ImportsCoreVPA!AE$29</f>
        <v>0.1018858454608</v>
      </c>
      <c r="AE131" s="668">
        <f>ImportsCoreVPA!AF$29</f>
        <v>0.1124301464304</v>
      </c>
      <c r="AF131" s="668">
        <f>ImportsCoreVPA!AG$29</f>
        <v>0.1261178137856</v>
      </c>
      <c r="AG131" s="668">
        <f>ImportsCoreVPA!AH$29</f>
        <v>0.14768464217780003</v>
      </c>
      <c r="AH131" s="668">
        <f>ImportsCoreVPA!AI$29</f>
        <v>0.1470672020961</v>
      </c>
      <c r="AI131" s="668">
        <f>ImportsCoreVPA!AJ$29</f>
        <v>0.20725432700999999</v>
      </c>
      <c r="AJ131" s="668">
        <f>ImportsCoreVPA!AK$29</f>
        <v>0.2009800383085</v>
      </c>
      <c r="AK131" s="668">
        <f>ImportsCoreVPA!AL$29</f>
        <v>0.21657536030280003</v>
      </c>
      <c r="AL131" s="668">
        <f>ImportsCoreVPA!AM$29</f>
        <v>0.13385261244960001</v>
      </c>
      <c r="AM131" s="668">
        <f>ImportsCoreVPA!AN$29</f>
        <v>0.13545570686940001</v>
      </c>
      <c r="AN131" s="668">
        <f>ImportsCoreVPA!AO$29</f>
        <v>0.15081569990399998</v>
      </c>
      <c r="AO131" s="668">
        <f>ImportsCoreVPA!AP$29</f>
        <v>0.10511567688160001</v>
      </c>
      <c r="AP131" s="668">
        <f>ImportsCoreVPA!AQ$29</f>
        <v>8.6429385250800017E-2</v>
      </c>
      <c r="AQ131" s="668">
        <f>ImportsCoreVPA!AR$29</f>
        <v>0.11088459162800002</v>
      </c>
      <c r="AR131" s="668">
        <f>ImportsCoreVPA!AS$29</f>
        <v>0.10745313448449999</v>
      </c>
      <c r="AS131" s="668">
        <f>ImportsCoreVPA!AT$29</f>
        <v>8.1451796591400005E-2</v>
      </c>
      <c r="AT131" s="668">
        <f>ImportsCoreVPA!AU$29</f>
        <v>8.1286002254600004E-2</v>
      </c>
      <c r="AU131" s="668">
        <f>ImportsCoreVPA!AV$29</f>
        <v>9.8628453822000001E-2</v>
      </c>
      <c r="AV131" s="668">
        <f>ImportsCoreVPA!AW$29</f>
        <v>6.2652393863333336E-2</v>
      </c>
      <c r="AW131" s="668">
        <f>ImportsCoreVPA!AX$29</f>
        <v>0</v>
      </c>
      <c r="AX131" s="668">
        <f>ImportsCoreVPA!AY$29</f>
        <v>0</v>
      </c>
      <c r="AY131" s="668">
        <f>ImportsCoreVPA!AZ$29</f>
        <v>0</v>
      </c>
      <c r="AZ131" s="668">
        <f>ImportsCoreVPA!BA$29</f>
        <v>0</v>
      </c>
      <c r="BA131" s="668">
        <f>ImportsCoreVPA!BB$29</f>
        <v>0</v>
      </c>
      <c r="BB131" s="668">
        <f>ImportsCoreVPA!BC$29</f>
        <v>0</v>
      </c>
      <c r="BC131" s="664">
        <f t="shared" si="14"/>
        <v>0.25268430972033501</v>
      </c>
      <c r="BD131" s="664">
        <f t="shared" si="14"/>
        <v>0.25705430541205582</v>
      </c>
      <c r="BE131" s="664">
        <f t="shared" si="14"/>
        <v>0.2422010149432646</v>
      </c>
    </row>
    <row r="132" spans="1:57">
      <c r="A132" s="663" t="str">
        <f t="shared" si="13"/>
        <v>Russia</v>
      </c>
      <c r="AC132" s="668">
        <f>ImportsCoreVPA!AD$44</f>
        <v>7.4411072532891004E-2</v>
      </c>
      <c r="AD132" s="668">
        <f>ImportsCoreVPA!AE$44</f>
        <v>6.58914181544E-2</v>
      </c>
      <c r="AE132" s="668">
        <f>ImportsCoreVPA!AF$44</f>
        <v>7.2633046123199985E-2</v>
      </c>
      <c r="AF132" s="668">
        <f>ImportsCoreVPA!AG$44</f>
        <v>8.9993196305600015E-2</v>
      </c>
      <c r="AG132" s="668">
        <f>ImportsCoreVPA!AH$44</f>
        <v>9.8783796062000009E-2</v>
      </c>
      <c r="AH132" s="668">
        <f>ImportsCoreVPA!AI$44</f>
        <v>8.6156760303900001E-2</v>
      </c>
      <c r="AI132" s="668">
        <f>ImportsCoreVPA!AJ$44</f>
        <v>0.11017807381520001</v>
      </c>
      <c r="AJ132" s="668">
        <f>ImportsCoreVPA!AK$44</f>
        <v>0.139378874204</v>
      </c>
      <c r="AK132" s="668">
        <f>ImportsCoreVPA!AL$44</f>
        <v>0.10299604841320002</v>
      </c>
      <c r="AL132" s="668">
        <f>ImportsCoreVPA!AM$44</f>
        <v>6.2146959863999998E-2</v>
      </c>
      <c r="AM132" s="668">
        <f>ImportsCoreVPA!AN$44</f>
        <v>8.8161637766400014E-2</v>
      </c>
      <c r="AN132" s="668">
        <f>ImportsCoreVPA!AO$44</f>
        <v>9.7777019903999993E-2</v>
      </c>
      <c r="AO132" s="668">
        <f>ImportsCoreVPA!AP$44</f>
        <v>7.6480168828800002E-2</v>
      </c>
      <c r="AP132" s="668">
        <f>ImportsCoreVPA!AQ$44</f>
        <v>9.1778165894099997E-2</v>
      </c>
      <c r="AQ132" s="668">
        <f>ImportsCoreVPA!AR$44</f>
        <v>9.8270129038928594E-2</v>
      </c>
      <c r="AR132" s="668">
        <f>ImportsCoreVPA!AS$44</f>
        <v>9.597685924749999E-2</v>
      </c>
      <c r="AS132" s="668">
        <f>ImportsCoreVPA!AT$44</f>
        <v>0.1006468671717</v>
      </c>
      <c r="AT132" s="668">
        <f>ImportsCoreVPA!AU$44</f>
        <v>0.10694162029979999</v>
      </c>
      <c r="AU132" s="668">
        <f>ImportsCoreVPA!AV$44</f>
        <v>0.13375439592399999</v>
      </c>
      <c r="AV132" s="668">
        <f>ImportsCoreVPA!AW$44</f>
        <v>0.10917714502666666</v>
      </c>
      <c r="AW132" s="668">
        <f>ImportsCoreVPA!AX$44</f>
        <v>0</v>
      </c>
      <c r="AX132" s="668">
        <f>ImportsCoreVPA!AY$44</f>
        <v>0</v>
      </c>
      <c r="AY132" s="668">
        <f>ImportsCoreVPA!AZ$44</f>
        <v>0</v>
      </c>
      <c r="AZ132" s="668">
        <f>ImportsCoreVPA!BA$44</f>
        <v>0</v>
      </c>
      <c r="BA132" s="668">
        <f>ImportsCoreVPA!BB$44</f>
        <v>0</v>
      </c>
      <c r="BB132" s="668">
        <f>ImportsCoreVPA!BC$44</f>
        <v>0</v>
      </c>
      <c r="BC132" s="664">
        <f t="shared" si="14"/>
        <v>0.12016826549809129</v>
      </c>
      <c r="BD132" s="664">
        <f t="shared" si="14"/>
        <v>0.11934876211195808</v>
      </c>
      <c r="BE132" s="664">
        <f t="shared" si="14"/>
        <v>0.15763705080857116</v>
      </c>
    </row>
    <row r="133" spans="1:57">
      <c r="A133" s="663" t="str">
        <f t="shared" si="13"/>
        <v>Others</v>
      </c>
      <c r="B133" s="666"/>
      <c r="C133" s="666"/>
      <c r="D133" s="666"/>
      <c r="E133" s="666"/>
      <c r="F133" s="666"/>
      <c r="G133" s="666"/>
      <c r="H133" s="666"/>
      <c r="I133" s="666"/>
      <c r="J133" s="666"/>
      <c r="K133" s="666"/>
      <c r="L133" s="666"/>
      <c r="M133" s="666"/>
      <c r="N133" s="666"/>
      <c r="O133" s="666"/>
      <c r="P133" s="666"/>
      <c r="Q133" s="666"/>
      <c r="R133" s="666"/>
      <c r="S133" s="666"/>
      <c r="T133" s="666"/>
      <c r="U133" s="666"/>
      <c r="V133" s="666"/>
      <c r="W133" s="666"/>
      <c r="X133" s="666"/>
      <c r="Y133" s="666"/>
      <c r="Z133" s="666"/>
      <c r="AA133" s="666"/>
      <c r="AC133" s="669">
        <f t="shared" ref="AC133:BB133" si="15">AC112-SUM(AC126:AC132)</f>
        <v>0.19357305951010551</v>
      </c>
      <c r="AD133" s="669">
        <f t="shared" si="15"/>
        <v>0.15412847438680044</v>
      </c>
      <c r="AE133" s="669">
        <f t="shared" si="15"/>
        <v>0.14170965221760001</v>
      </c>
      <c r="AF133" s="669">
        <f t="shared" si="15"/>
        <v>0.14258278256959911</v>
      </c>
      <c r="AG133" s="669">
        <f t="shared" si="15"/>
        <v>0.16430817402160025</v>
      </c>
      <c r="AH133" s="669">
        <f t="shared" si="15"/>
        <v>0.15897866461619953</v>
      </c>
      <c r="AI133" s="669">
        <f t="shared" si="15"/>
        <v>0.21514783093840029</v>
      </c>
      <c r="AJ133" s="669">
        <f t="shared" si="15"/>
        <v>0.25676104524299914</v>
      </c>
      <c r="AK133" s="669">
        <f t="shared" si="15"/>
        <v>0.26557871135760081</v>
      </c>
      <c r="AL133" s="669">
        <f t="shared" si="15"/>
        <v>0.15724229679399959</v>
      </c>
      <c r="AM133" s="669">
        <f t="shared" si="15"/>
        <v>0.15931871385929997</v>
      </c>
      <c r="AN133" s="669">
        <f t="shared" si="15"/>
        <v>0.18615344481600071</v>
      </c>
      <c r="AO133" s="669">
        <f t="shared" si="15"/>
        <v>0.14073772048160005</v>
      </c>
      <c r="AP133" s="669">
        <f t="shared" si="15"/>
        <v>0.14809260872819979</v>
      </c>
      <c r="AQ133" s="669">
        <f t="shared" si="15"/>
        <v>0.14841501022649972</v>
      </c>
      <c r="AR133" s="669">
        <f t="shared" si="15"/>
        <v>0.13328823807599988</v>
      </c>
      <c r="AS133" s="669">
        <f t="shared" si="15"/>
        <v>0.14691905173860015</v>
      </c>
      <c r="AT133" s="669">
        <f t="shared" si="15"/>
        <v>0.15645239362610042</v>
      </c>
      <c r="AU133" s="669">
        <f t="shared" si="15"/>
        <v>0.16956913265599971</v>
      </c>
      <c r="AV133" s="669">
        <f t="shared" si="15"/>
        <v>0.15492209072416668</v>
      </c>
      <c r="AW133" s="669">
        <f t="shared" si="15"/>
        <v>0</v>
      </c>
      <c r="AX133" s="669">
        <f t="shared" si="15"/>
        <v>0</v>
      </c>
      <c r="AY133" s="669">
        <f t="shared" si="15"/>
        <v>0</v>
      </c>
      <c r="AZ133" s="669">
        <f t="shared" si="15"/>
        <v>0</v>
      </c>
      <c r="BA133" s="669">
        <f t="shared" si="15"/>
        <v>0</v>
      </c>
      <c r="BB133" s="669">
        <f t="shared" si="15"/>
        <v>0</v>
      </c>
      <c r="BC133" s="664">
        <f t="shared" si="14"/>
        <v>0.30985784007001765</v>
      </c>
      <c r="BD133" s="664">
        <f t="shared" si="14"/>
        <v>0.30197251024142174</v>
      </c>
      <c r="BE133" s="664">
        <f t="shared" si="14"/>
        <v>0.28486916563347098</v>
      </c>
    </row>
    <row r="134" spans="1:57">
      <c r="A134" s="663"/>
      <c r="B134" s="666"/>
      <c r="C134" s="666"/>
      <c r="D134" s="666"/>
      <c r="E134" s="666"/>
      <c r="F134" s="666"/>
      <c r="G134" s="666"/>
      <c r="H134" s="666"/>
      <c r="I134" s="666"/>
      <c r="J134" s="666"/>
      <c r="K134" s="666"/>
      <c r="L134" s="666"/>
      <c r="M134" s="666"/>
      <c r="N134" s="666"/>
      <c r="O134" s="666"/>
      <c r="P134" s="666"/>
      <c r="Q134" s="666"/>
      <c r="R134" s="666"/>
      <c r="S134" s="666"/>
      <c r="T134" s="666"/>
      <c r="U134" s="666"/>
      <c r="V134" s="666"/>
      <c r="W134" s="666"/>
      <c r="X134" s="666"/>
      <c r="Y134" s="666"/>
      <c r="Z134" s="666"/>
      <c r="AA134" s="666"/>
      <c r="AC134" s="669"/>
      <c r="AD134" s="669"/>
      <c r="AE134" s="669"/>
      <c r="AF134" s="669"/>
      <c r="AG134" s="669"/>
      <c r="AH134" s="669"/>
      <c r="AI134" s="669"/>
      <c r="AJ134" s="669"/>
      <c r="AK134" s="669"/>
      <c r="AL134" s="669"/>
      <c r="AM134" s="669"/>
      <c r="AN134" s="669"/>
      <c r="AO134" s="669"/>
      <c r="AP134" s="669"/>
      <c r="AQ134" s="669"/>
      <c r="AR134" s="669"/>
      <c r="AS134" s="669"/>
      <c r="AT134" s="669"/>
      <c r="AU134" s="669"/>
      <c r="AV134" s="669"/>
      <c r="AW134" s="669"/>
      <c r="AX134" s="669"/>
      <c r="AY134" s="669"/>
      <c r="AZ134" s="669"/>
      <c r="BA134" s="669"/>
      <c r="BB134" s="669"/>
      <c r="BC134" s="664"/>
      <c r="BD134" s="664"/>
      <c r="BE134" s="664"/>
    </row>
    <row r="135" spans="1:57" ht="13">
      <c r="A135" s="661" t="s">
        <v>171</v>
      </c>
      <c r="BC135" s="659"/>
      <c r="BD135" s="659"/>
      <c r="BE135" s="659"/>
    </row>
    <row r="136" spans="1:57" ht="13">
      <c r="A136" s="661"/>
      <c r="B136" s="718" t="s">
        <v>71</v>
      </c>
      <c r="C136" s="718"/>
      <c r="D136" s="718"/>
      <c r="E136" s="718"/>
      <c r="F136" s="718"/>
      <c r="G136" s="718"/>
      <c r="H136" s="718"/>
      <c r="I136" s="718"/>
      <c r="J136" s="718"/>
      <c r="K136" s="718"/>
      <c r="L136" s="718"/>
      <c r="M136" s="718"/>
      <c r="N136" s="718"/>
      <c r="O136" s="718"/>
      <c r="P136" s="718"/>
      <c r="Q136" s="718"/>
      <c r="R136" s="718"/>
      <c r="S136" s="718"/>
      <c r="T136" s="718"/>
      <c r="U136" s="718"/>
      <c r="V136" s="718"/>
      <c r="W136" s="718"/>
      <c r="X136" s="718"/>
      <c r="Y136" s="718"/>
      <c r="Z136" s="718"/>
      <c r="AA136" s="718"/>
      <c r="AC136" s="718" t="s">
        <v>97</v>
      </c>
      <c r="AD136" s="718"/>
      <c r="AE136" s="718"/>
      <c r="AF136" s="718"/>
      <c r="AG136" s="718"/>
      <c r="AH136" s="718"/>
      <c r="AI136" s="718"/>
      <c r="AJ136" s="718"/>
      <c r="AK136" s="718"/>
      <c r="AL136" s="718"/>
      <c r="AM136" s="718"/>
      <c r="AN136" s="718"/>
      <c r="AO136" s="718"/>
      <c r="AP136" s="718"/>
      <c r="AQ136" s="718"/>
      <c r="AR136" s="718"/>
      <c r="AS136" s="718"/>
      <c r="AT136" s="718"/>
      <c r="AU136" s="718"/>
      <c r="AV136" s="718"/>
      <c r="AW136" s="718"/>
      <c r="AX136" s="718"/>
      <c r="AY136" s="718"/>
      <c r="AZ136" s="718"/>
      <c r="BA136" s="718"/>
      <c r="BB136" s="718"/>
      <c r="BC136" s="659"/>
      <c r="BD136" s="659"/>
      <c r="BE136" s="659"/>
    </row>
    <row r="137" spans="1:57">
      <c r="A137" s="662" t="s">
        <v>3</v>
      </c>
      <c r="B137" s="665">
        <f>ImportsTimberSectorMinusCoreVPA!C$5-ImportsTimberSectorMinusCoreVPA!C$24</f>
        <v>0.85621682292483303</v>
      </c>
      <c r="C137" s="665">
        <f>ImportsTimberSectorMinusCoreVPA!D$5-ImportsTimberSectorMinusCoreVPA!D$24</f>
        <v>0.83169740937014858</v>
      </c>
      <c r="D137" s="665">
        <f>ImportsTimberSectorMinusCoreVPA!E$5-ImportsTimberSectorMinusCoreVPA!E$24</f>
        <v>0.87615191471519083</v>
      </c>
      <c r="E137" s="665">
        <f>ImportsTimberSectorMinusCoreVPA!F$5-ImportsTimberSectorMinusCoreVPA!F$24</f>
        <v>1.0358413692557011</v>
      </c>
      <c r="F137" s="665">
        <f>ImportsTimberSectorMinusCoreVPA!G$5-ImportsTimberSectorMinusCoreVPA!G$24</f>
        <v>1.2431284577588331</v>
      </c>
      <c r="G137" s="665">
        <f>ImportsTimberSectorMinusCoreVPA!H$5-ImportsTimberSectorMinusCoreVPA!H$24</f>
        <v>1.2945592963858035</v>
      </c>
      <c r="H137" s="665">
        <f>ImportsTimberSectorMinusCoreVPA!I$5-ImportsTimberSectorMinusCoreVPA!I$24</f>
        <v>1.44226398644828</v>
      </c>
      <c r="I137" s="665">
        <f>ImportsTimberSectorMinusCoreVPA!J$5-ImportsTimberSectorMinusCoreVPA!J$24</f>
        <v>1.5890154561067416</v>
      </c>
      <c r="J137" s="665">
        <f>ImportsTimberSectorMinusCoreVPA!K$5-ImportsTimberSectorMinusCoreVPA!K$24</f>
        <v>1.4716767833284043</v>
      </c>
      <c r="K137" s="665">
        <f>ImportsTimberSectorMinusCoreVPA!L$5-ImportsTimberSectorMinusCoreVPA!L$24</f>
        <v>1.16262645240616</v>
      </c>
      <c r="L137" s="665">
        <f>ImportsTimberSectorMinusCoreVPA!M$5-ImportsTimberSectorMinusCoreVPA!M$24</f>
        <v>1.2365365745517627</v>
      </c>
      <c r="M137" s="665">
        <f>ImportsTimberSectorMinusCoreVPA!N$5-ImportsTimberSectorMinusCoreVPA!N$24</f>
        <v>1.1745167568153354</v>
      </c>
      <c r="N137" s="665">
        <f>ImportsTimberSectorMinusCoreVPA!O$5-ImportsTimberSectorMinusCoreVPA!O$24</f>
        <v>1.0513291894880696</v>
      </c>
      <c r="O137" s="665">
        <f>ImportsTimberSectorMinusCoreVPA!P$5-ImportsTimberSectorMinusCoreVPA!P$24</f>
        <v>0.86709454086328819</v>
      </c>
      <c r="P137" s="665">
        <f>ImportsTimberSectorMinusCoreVPA!Q$5-ImportsTimberSectorMinusCoreVPA!Q$24</f>
        <v>1.0436167499095834</v>
      </c>
      <c r="Q137" s="665">
        <f>ImportsTimberSectorMinusCoreVPA!R$5-ImportsTimberSectorMinusCoreVPA!R$24</f>
        <v>1.2334041181551578</v>
      </c>
      <c r="R137" s="665">
        <f>ImportsTimberSectorMinusCoreVPA!S$5-ImportsTimberSectorMinusCoreVPA!S$24</f>
        <v>1.3371713077716993</v>
      </c>
      <c r="S137" s="665">
        <f>ImportsTimberSectorMinusCoreVPA!T$5-ImportsTimberSectorMinusCoreVPA!T$24</f>
        <v>1.4166981828464138</v>
      </c>
      <c r="T137" s="665">
        <f>ImportsTimberSectorMinusCoreVPA!U$5-ImportsTimberSectorMinusCoreVPA!U$24</f>
        <v>1.5916134246476048</v>
      </c>
      <c r="U137" s="665">
        <f>ImportsTimberSectorMinusCoreVPA!V$5-ImportsTimberSectorMinusCoreVPA!V$24</f>
        <v>2.0501777470103146</v>
      </c>
      <c r="V137" s="665">
        <f>ImportsTimberSectorMinusCoreVPA!W$5-ImportsTimberSectorMinusCoreVPA!W$24</f>
        <v>0</v>
      </c>
      <c r="W137" s="665">
        <f>ImportsTimberSectorMinusCoreVPA!X$5-ImportsTimberSectorMinusCoreVPA!X$24</f>
        <v>0</v>
      </c>
      <c r="X137" s="665">
        <f>ImportsTimberSectorMinusCoreVPA!Y$5-ImportsTimberSectorMinusCoreVPA!Y$24</f>
        <v>0</v>
      </c>
      <c r="Y137" s="665">
        <f>ImportsTimberSectorMinusCoreVPA!Z$5-ImportsTimberSectorMinusCoreVPA!Z$24</f>
        <v>0</v>
      </c>
      <c r="Z137" s="665">
        <f>ImportsTimberSectorMinusCoreVPA!AA$5-ImportsTimberSectorMinusCoreVPA!AA$24</f>
        <v>0</v>
      </c>
      <c r="AA137" s="665">
        <f>ImportsTimberSectorMinusCoreVPA!AB$5-ImportsTimberSectorMinusCoreVPA!AB$24</f>
        <v>0</v>
      </c>
      <c r="AB137" s="666"/>
      <c r="AC137" s="665">
        <f>ImportsTimberSectorMinusCoreVPA!AD$5-ImportsTimberSectorMinusCoreVPA!AD$24</f>
        <v>0.54022486613958876</v>
      </c>
      <c r="AD137" s="665">
        <f>ImportsTimberSectorMinusCoreVPA!AE$5-ImportsTimberSectorMinusCoreVPA!AE$24</f>
        <v>0.46280658319639945</v>
      </c>
      <c r="AE137" s="665">
        <f>ImportsTimberSectorMinusCoreVPA!AF$5-ImportsTimberSectorMinusCoreVPA!AF$24</f>
        <v>0.46161142373279929</v>
      </c>
      <c r="AF137" s="665">
        <f>ImportsTimberSectorMinusCoreVPA!AG$5-ImportsTimberSectorMinusCoreVPA!AG$24</f>
        <v>0.58529118987839879</v>
      </c>
      <c r="AG137" s="665">
        <f>ImportsTimberSectorMinusCoreVPA!AH$5-ImportsTimberSectorMinusCoreVPA!AH$24</f>
        <v>0.73420491337969995</v>
      </c>
      <c r="AH137" s="665">
        <f>ImportsTimberSectorMinusCoreVPA!AI$5-ImportsTimberSectorMinusCoreVPA!AI$24</f>
        <v>0.81095800071000079</v>
      </c>
      <c r="AI137" s="665">
        <f>ImportsTimberSectorMinusCoreVPA!AJ$5-ImportsTimberSectorMinusCoreVPA!AJ$24</f>
        <v>0.91811322252159755</v>
      </c>
      <c r="AJ137" s="665">
        <f>ImportsTimberSectorMinusCoreVPA!AK$5-ImportsTimberSectorMinusCoreVPA!AK$24</f>
        <v>1.1366281234104969</v>
      </c>
      <c r="AK137" s="665">
        <f>ImportsTimberSectorMinusCoreVPA!AL$5-ImportsTimberSectorMinusCoreVPA!AL$24</f>
        <v>1.2390275722228039</v>
      </c>
      <c r="AL137" s="665">
        <f>ImportsTimberSectorMinusCoreVPA!AM$5-ImportsTimberSectorMinusCoreVPA!AM$24</f>
        <v>0.97499566243200109</v>
      </c>
      <c r="AM137" s="665">
        <f>ImportsTimberSectorMinusCoreVPA!AN$5-ImportsTimberSectorMinusCoreVPA!AN$24</f>
        <v>1.0736542013886017</v>
      </c>
      <c r="AN137" s="665">
        <f>ImportsTimberSectorMinusCoreVPA!AO$5-ImportsTimberSectorMinusCoreVPA!AO$24</f>
        <v>1.0401571209119984</v>
      </c>
      <c r="AO137" s="665">
        <f>ImportsTimberSectorMinusCoreVPA!AP$5-ImportsTimberSectorMinusCoreVPA!AP$24</f>
        <v>0.95226773357459971</v>
      </c>
      <c r="AP137" s="665">
        <f>ImportsTimberSectorMinusCoreVPA!AQ$5-ImportsTimberSectorMinusCoreVPA!AQ$24</f>
        <v>0.82125978945119993</v>
      </c>
      <c r="AQ137" s="665">
        <f>ImportsTimberSectorMinusCoreVPA!AR$5-ImportsTimberSectorMinusCoreVPA!AR$24</f>
        <v>0.90695640835250124</v>
      </c>
      <c r="AR137" s="665">
        <f>ImportsTimberSectorMinusCoreVPA!AS$5-ImportsTimberSectorMinusCoreVPA!AS$24</f>
        <v>0.89634994637649701</v>
      </c>
      <c r="AS137" s="665">
        <f>ImportsTimberSectorMinusCoreVPA!AT$5-ImportsTimberSectorMinusCoreVPA!AT$24</f>
        <v>0.90601718567809675</v>
      </c>
      <c r="AT137" s="665">
        <f>ImportsTimberSectorMinusCoreVPA!AU$5-ImportsTimberSectorMinusCoreVPA!AU$24</f>
        <v>1.0201738770415187</v>
      </c>
      <c r="AU137" s="665">
        <f>ImportsTimberSectorMinusCoreVPA!AV$5-ImportsTimberSectorMinusCoreVPA!AV$24</f>
        <v>1.1150623388070011</v>
      </c>
      <c r="AV137" s="665">
        <f>ImportsTimberSectorMinusCoreVPA!AW$5-ImportsTimberSectorMinusCoreVPA!AW$24</f>
        <v>1.2587008206836661</v>
      </c>
      <c r="AW137" s="665">
        <f>ImportsTimberSectorMinusCoreVPA!AX$5-ImportsTimberSectorMinusCoreVPA!AX$24</f>
        <v>0</v>
      </c>
      <c r="AX137" s="665">
        <f>ImportsTimberSectorMinusCoreVPA!AY$5-ImportsTimberSectorMinusCoreVPA!AY$24</f>
        <v>0</v>
      </c>
      <c r="AY137" s="665">
        <f>ImportsTimberSectorMinusCoreVPA!AZ$5-ImportsTimberSectorMinusCoreVPA!AZ$24</f>
        <v>0</v>
      </c>
      <c r="AZ137" s="665">
        <f>ImportsTimberSectorMinusCoreVPA!BA$5-ImportsTimberSectorMinusCoreVPA!BA$24</f>
        <v>0</v>
      </c>
      <c r="BA137" s="665">
        <f>ImportsTimberSectorMinusCoreVPA!BB$5-ImportsTimberSectorMinusCoreVPA!BB$24</f>
        <v>0</v>
      </c>
      <c r="BB137" s="665">
        <f>ImportsTimberSectorMinusCoreVPA!BC$5-ImportsTimberSectorMinusCoreVPA!BC$24</f>
        <v>0</v>
      </c>
      <c r="BC137" s="659"/>
      <c r="BD137" s="659"/>
      <c r="BE137" s="659"/>
    </row>
    <row r="138" spans="1:57">
      <c r="A138" s="662"/>
      <c r="B138" s="660">
        <v>2000</v>
      </c>
      <c r="C138" s="660">
        <f>1+B138</f>
        <v>2001</v>
      </c>
      <c r="D138" s="660">
        <f t="shared" ref="D138:AA138" si="16">1+C138</f>
        <v>2002</v>
      </c>
      <c r="E138" s="660">
        <f t="shared" si="16"/>
        <v>2003</v>
      </c>
      <c r="F138" s="660">
        <f t="shared" si="16"/>
        <v>2004</v>
      </c>
      <c r="G138" s="660">
        <f t="shared" si="16"/>
        <v>2005</v>
      </c>
      <c r="H138" s="660">
        <f t="shared" si="16"/>
        <v>2006</v>
      </c>
      <c r="I138" s="660">
        <f t="shared" si="16"/>
        <v>2007</v>
      </c>
      <c r="J138" s="660">
        <f t="shared" si="16"/>
        <v>2008</v>
      </c>
      <c r="K138" s="660">
        <f t="shared" si="16"/>
        <v>2009</v>
      </c>
      <c r="L138" s="660">
        <f t="shared" si="16"/>
        <v>2010</v>
      </c>
      <c r="M138" s="660">
        <f t="shared" si="16"/>
        <v>2011</v>
      </c>
      <c r="N138" s="660">
        <f t="shared" si="16"/>
        <v>2012</v>
      </c>
      <c r="O138" s="660">
        <f t="shared" si="16"/>
        <v>2013</v>
      </c>
      <c r="P138" s="660">
        <f t="shared" si="16"/>
        <v>2014</v>
      </c>
      <c r="Q138" s="660">
        <f t="shared" si="16"/>
        <v>2015</v>
      </c>
      <c r="R138" s="660">
        <f t="shared" si="16"/>
        <v>2016</v>
      </c>
      <c r="S138" s="660">
        <f t="shared" si="16"/>
        <v>2017</v>
      </c>
      <c r="T138" s="660">
        <f t="shared" si="16"/>
        <v>2018</v>
      </c>
      <c r="U138" s="660">
        <f t="shared" si="16"/>
        <v>2019</v>
      </c>
      <c r="V138" s="660">
        <f t="shared" si="16"/>
        <v>2020</v>
      </c>
      <c r="W138" s="660">
        <f t="shared" si="16"/>
        <v>2021</v>
      </c>
      <c r="X138" s="660">
        <f t="shared" si="16"/>
        <v>2022</v>
      </c>
      <c r="Y138" s="660">
        <f t="shared" si="16"/>
        <v>2023</v>
      </c>
      <c r="Z138" s="660">
        <f t="shared" si="16"/>
        <v>2024</v>
      </c>
      <c r="AA138" s="660">
        <f t="shared" si="16"/>
        <v>2025</v>
      </c>
      <c r="AC138" s="660">
        <v>2000</v>
      </c>
      <c r="AD138" s="660">
        <f>1+AC138</f>
        <v>2001</v>
      </c>
      <c r="AE138" s="660">
        <f t="shared" ref="AE138:BB138" si="17">1+AD138</f>
        <v>2002</v>
      </c>
      <c r="AF138" s="660">
        <f t="shared" si="17"/>
        <v>2003</v>
      </c>
      <c r="AG138" s="660">
        <f t="shared" si="17"/>
        <v>2004</v>
      </c>
      <c r="AH138" s="660">
        <f t="shared" si="17"/>
        <v>2005</v>
      </c>
      <c r="AI138" s="660">
        <f t="shared" si="17"/>
        <v>2006</v>
      </c>
      <c r="AJ138" s="660">
        <f t="shared" si="17"/>
        <v>2007</v>
      </c>
      <c r="AK138" s="660">
        <f t="shared" si="17"/>
        <v>2008</v>
      </c>
      <c r="AL138" s="660">
        <f t="shared" si="17"/>
        <v>2009</v>
      </c>
      <c r="AM138" s="660">
        <f t="shared" si="17"/>
        <v>2010</v>
      </c>
      <c r="AN138" s="660">
        <f t="shared" si="17"/>
        <v>2011</v>
      </c>
      <c r="AO138" s="660">
        <f t="shared" si="17"/>
        <v>2012</v>
      </c>
      <c r="AP138" s="660">
        <f t="shared" si="17"/>
        <v>2013</v>
      </c>
      <c r="AQ138" s="660">
        <f t="shared" si="17"/>
        <v>2014</v>
      </c>
      <c r="AR138" s="660">
        <f t="shared" si="17"/>
        <v>2015</v>
      </c>
      <c r="AS138" s="660">
        <f t="shared" si="17"/>
        <v>2016</v>
      </c>
      <c r="AT138" s="660">
        <f t="shared" si="17"/>
        <v>2017</v>
      </c>
      <c r="AU138" s="660">
        <f t="shared" si="17"/>
        <v>2018</v>
      </c>
      <c r="AV138" s="660">
        <f t="shared" si="17"/>
        <v>2019</v>
      </c>
      <c r="AW138" s="660">
        <f t="shared" si="17"/>
        <v>2020</v>
      </c>
      <c r="AX138" s="660">
        <f t="shared" si="17"/>
        <v>2021</v>
      </c>
      <c r="AY138" s="660">
        <f t="shared" si="17"/>
        <v>2022</v>
      </c>
      <c r="AZ138" s="660">
        <f t="shared" si="17"/>
        <v>2023</v>
      </c>
      <c r="BA138" s="660">
        <f t="shared" si="17"/>
        <v>2024</v>
      </c>
      <c r="BB138" s="660">
        <f t="shared" si="17"/>
        <v>2025</v>
      </c>
    </row>
    <row r="139" spans="1:57">
      <c r="A139" s="665" t="str">
        <f>ImportsTimberSectorMinusCoreVPA!B$45</f>
        <v xml:space="preserve">Belarus </v>
      </c>
      <c r="B139" s="665">
        <f>ImportsTimberSectorMinusCoreVPA!C$45</f>
        <v>3.3962683999999993E-2</v>
      </c>
      <c r="C139" s="665">
        <f>ImportsTimberSectorMinusCoreVPA!D$45</f>
        <v>4.7035939281999284E-2</v>
      </c>
      <c r="D139" s="665">
        <f>ImportsTimberSectorMinusCoreVPA!E$45</f>
        <v>4.1134040000000011E-2</v>
      </c>
      <c r="E139" s="665">
        <f>ImportsTimberSectorMinusCoreVPA!F$45</f>
        <v>4.490232772269781E-2</v>
      </c>
      <c r="F139" s="665">
        <f>ImportsTimberSectorMinusCoreVPA!G$45</f>
        <v>5.2921762615384532E-2</v>
      </c>
      <c r="G139" s="665">
        <f>ImportsTimberSectorMinusCoreVPA!H$45</f>
        <v>7.3736280769230722E-2</v>
      </c>
      <c r="H139" s="665">
        <f>ImportsTimberSectorMinusCoreVPA!I$45</f>
        <v>6.3396214000000006E-2</v>
      </c>
      <c r="I139" s="665">
        <f>ImportsTimberSectorMinusCoreVPA!J$45</f>
        <v>0.11791302600000003</v>
      </c>
      <c r="J139" s="665">
        <f>ImportsTimberSectorMinusCoreVPA!K$45</f>
        <v>0.10176695199999999</v>
      </c>
      <c r="K139" s="665">
        <f>ImportsTimberSectorMinusCoreVPA!L$45</f>
        <v>5.200212824236379E-2</v>
      </c>
      <c r="L139" s="665">
        <f>ImportsTimberSectorMinusCoreVPA!M$45</f>
        <v>4.996049623424674E-2</v>
      </c>
      <c r="M139" s="665">
        <f>ImportsTimberSectorMinusCoreVPA!N$45</f>
        <v>6.0518212999999946E-2</v>
      </c>
      <c r="N139" s="665">
        <f>ImportsTimberSectorMinusCoreVPA!O$45</f>
        <v>7.0803658222222218E-2</v>
      </c>
      <c r="O139" s="665">
        <f>ImportsTimberSectorMinusCoreVPA!P$45</f>
        <v>5.6901998999999995E-2</v>
      </c>
      <c r="P139" s="665">
        <f>ImportsTimberSectorMinusCoreVPA!Q$45</f>
        <v>6.7534977999999982E-2</v>
      </c>
      <c r="Q139" s="665">
        <f>ImportsTimberSectorMinusCoreVPA!R$45</f>
        <v>8.3457750000000053E-2</v>
      </c>
      <c r="R139" s="665">
        <f>ImportsTimberSectorMinusCoreVPA!S$45</f>
        <v>0.10283378060000004</v>
      </c>
      <c r="S139" s="665">
        <f>ImportsTimberSectorMinusCoreVPA!T$45</f>
        <v>0.11401011302212055</v>
      </c>
      <c r="T139" s="665">
        <f>ImportsTimberSectorMinusCoreVPA!U$45</f>
        <v>0.1548461597549261</v>
      </c>
      <c r="U139" s="665">
        <f>ImportsTimberSectorMinusCoreVPA!V$45</f>
        <v>0.17048935921428565</v>
      </c>
      <c r="V139" s="665">
        <f>ImportsTimberSectorMinusCoreVPA!W$45</f>
        <v>0</v>
      </c>
      <c r="W139" s="665">
        <f>ImportsTimberSectorMinusCoreVPA!X$45</f>
        <v>0</v>
      </c>
      <c r="X139" s="665">
        <f>ImportsTimberSectorMinusCoreVPA!Y$45</f>
        <v>0</v>
      </c>
      <c r="Y139" s="665">
        <f>ImportsTimberSectorMinusCoreVPA!Z$45</f>
        <v>0</v>
      </c>
      <c r="Z139" s="665">
        <f>ImportsTimberSectorMinusCoreVPA!AA$45</f>
        <v>0</v>
      </c>
      <c r="AA139" s="665">
        <f>ImportsTimberSectorMinusCoreVPA!AB$45</f>
        <v>0</v>
      </c>
      <c r="AB139" s="666"/>
      <c r="AC139" s="659"/>
      <c r="AD139" s="659"/>
      <c r="AE139" s="659"/>
      <c r="AF139" s="659"/>
      <c r="AG139" s="659"/>
      <c r="AH139" s="659"/>
      <c r="AI139" s="659"/>
      <c r="AJ139" s="659"/>
      <c r="AK139" s="659"/>
      <c r="AL139" s="659"/>
      <c r="AM139" s="659"/>
      <c r="AN139" s="659"/>
      <c r="AO139" s="659"/>
      <c r="AP139" s="659"/>
      <c r="AQ139" s="659"/>
      <c r="AR139" s="659"/>
      <c r="AS139" s="659"/>
      <c r="AT139" s="659"/>
      <c r="AU139" s="659"/>
      <c r="AV139" s="659"/>
      <c r="AW139" s="659"/>
      <c r="AX139" s="659"/>
      <c r="AY139" s="659"/>
      <c r="AZ139" s="659"/>
      <c r="BA139" s="659"/>
      <c r="BB139" s="659"/>
      <c r="BC139" s="664">
        <f t="shared" ref="BC139:BE146" si="18">J139/J$137</f>
        <v>6.9150341401621962E-2</v>
      </c>
      <c r="BD139" s="664">
        <f t="shared" si="18"/>
        <v>4.4728148180992015E-2</v>
      </c>
      <c r="BE139" s="664">
        <f t="shared" si="18"/>
        <v>4.0403573385896112E-2</v>
      </c>
    </row>
    <row r="140" spans="1:57">
      <c r="A140" s="665" t="str">
        <f>ImportsTimberSectorMinusCoreVPA!B$13</f>
        <v xml:space="preserve">Brazil </v>
      </c>
      <c r="B140" s="665">
        <f>ImportsTimberSectorMinusCoreVPA!C$13</f>
        <v>0.10017366994648841</v>
      </c>
      <c r="C140" s="665">
        <f>ImportsTimberSectorMinusCoreVPA!D$13</f>
        <v>9.4432348991666415E-2</v>
      </c>
      <c r="D140" s="665">
        <f>ImportsTimberSectorMinusCoreVPA!E$13</f>
        <v>0.12196642580000003</v>
      </c>
      <c r="E140" s="665">
        <f>ImportsTimberSectorMinusCoreVPA!F$13</f>
        <v>0.17222255875000006</v>
      </c>
      <c r="F140" s="665">
        <f>ImportsTimberSectorMinusCoreVPA!G$13</f>
        <v>0.2480699171368006</v>
      </c>
      <c r="G140" s="665">
        <f>ImportsTimberSectorMinusCoreVPA!H$13</f>
        <v>0.21686966662868107</v>
      </c>
      <c r="H140" s="665">
        <f>ImportsTimberSectorMinusCoreVPA!I$13</f>
        <v>0.22665703549999994</v>
      </c>
      <c r="I140" s="665">
        <f>ImportsTimberSectorMinusCoreVPA!J$13</f>
        <v>0.28450323747619055</v>
      </c>
      <c r="J140" s="665">
        <f>ImportsTimberSectorMinusCoreVPA!K$13</f>
        <v>0.18369046063903627</v>
      </c>
      <c r="K140" s="665">
        <f>ImportsTimberSectorMinusCoreVPA!L$13</f>
        <v>0.10545168845098041</v>
      </c>
      <c r="L140" s="665">
        <f>ImportsTimberSectorMinusCoreVPA!M$13</f>
        <v>8.3400865526049667E-2</v>
      </c>
      <c r="M140" s="665">
        <f>ImportsTimberSectorMinusCoreVPA!N$13</f>
        <v>6.4838986476604299E-2</v>
      </c>
      <c r="N140" s="665">
        <f>ImportsTimberSectorMinusCoreVPA!O$13</f>
        <v>4.6185693675000472E-2</v>
      </c>
      <c r="O140" s="665">
        <f>ImportsTimberSectorMinusCoreVPA!P$13</f>
        <v>2.8269439767933599E-2</v>
      </c>
      <c r="P140" s="665">
        <f>ImportsTimberSectorMinusCoreVPA!Q$13</f>
        <v>2.1153796473698749E-2</v>
      </c>
      <c r="Q140" s="665">
        <f>ImportsTimberSectorMinusCoreVPA!R$13</f>
        <v>2.0774767998456317E-2</v>
      </c>
      <c r="R140" s="665">
        <f>ImportsTimberSectorMinusCoreVPA!S$13</f>
        <v>2.2848956213111532E-2</v>
      </c>
      <c r="S140" s="665">
        <f>ImportsTimberSectorMinusCoreVPA!T$13</f>
        <v>2.6358911881541713E-2</v>
      </c>
      <c r="T140" s="665">
        <f>ImportsTimberSectorMinusCoreVPA!U$13</f>
        <v>2.6346016797217209E-2</v>
      </c>
      <c r="U140" s="665">
        <f>ImportsTimberSectorMinusCoreVPA!V$13</f>
        <v>3.0691956049445301E-2</v>
      </c>
      <c r="V140" s="665">
        <f>ImportsTimberSectorMinusCoreVPA!W$13</f>
        <v>0</v>
      </c>
      <c r="W140" s="665">
        <f>ImportsTimberSectorMinusCoreVPA!X$13</f>
        <v>0</v>
      </c>
      <c r="X140" s="665">
        <f>ImportsTimberSectorMinusCoreVPA!Y$13</f>
        <v>0</v>
      </c>
      <c r="Y140" s="665">
        <f>ImportsTimberSectorMinusCoreVPA!Z$13</f>
        <v>0</v>
      </c>
      <c r="Z140" s="665">
        <f>ImportsTimberSectorMinusCoreVPA!AA$13</f>
        <v>0</v>
      </c>
      <c r="AA140" s="665">
        <f>ImportsTimberSectorMinusCoreVPA!AB$13</f>
        <v>0</v>
      </c>
      <c r="AB140" s="666"/>
      <c r="AC140" s="659"/>
      <c r="AD140" s="659"/>
      <c r="AE140" s="659"/>
      <c r="AF140" s="659"/>
      <c r="AG140" s="659"/>
      <c r="AH140" s="659"/>
      <c r="AI140" s="659"/>
      <c r="AJ140" s="659"/>
      <c r="AK140" s="659"/>
      <c r="AL140" s="659"/>
      <c r="AM140" s="659"/>
      <c r="AN140" s="659"/>
      <c r="AO140" s="659"/>
      <c r="AP140" s="659"/>
      <c r="AQ140" s="659"/>
      <c r="AR140" s="659"/>
      <c r="AS140" s="659"/>
      <c r="AT140" s="659"/>
      <c r="AU140" s="659"/>
      <c r="AV140" s="659"/>
      <c r="AW140" s="659"/>
      <c r="AX140" s="659"/>
      <c r="AY140" s="659"/>
      <c r="AZ140" s="659"/>
      <c r="BA140" s="659"/>
      <c r="BB140" s="659"/>
      <c r="BC140" s="664">
        <f t="shared" si="18"/>
        <v>0.12481712202022677</v>
      </c>
      <c r="BD140" s="664">
        <f t="shared" si="18"/>
        <v>9.0701263705757471E-2</v>
      </c>
      <c r="BE140" s="664">
        <f t="shared" si="18"/>
        <v>6.7447148141398072E-2</v>
      </c>
    </row>
    <row r="141" spans="1:57">
      <c r="A141" s="665" t="str">
        <f>ImportsTimberSectorMinusCoreVPA!B$16</f>
        <v xml:space="preserve">China </v>
      </c>
      <c r="B141" s="665">
        <f>ImportsTimberSectorMinusCoreVPA!C$16</f>
        <v>0.11004984285906007</v>
      </c>
      <c r="C141" s="665">
        <f>ImportsTimberSectorMinusCoreVPA!D$16</f>
        <v>0.12492839910532422</v>
      </c>
      <c r="D141" s="665">
        <f>ImportsTimberSectorMinusCoreVPA!E$16</f>
        <v>0.1355757870752847</v>
      </c>
      <c r="E141" s="665">
        <f>ImportsTimberSectorMinusCoreVPA!F$16</f>
        <v>0.16931381053723799</v>
      </c>
      <c r="F141" s="665">
        <f>ImportsTimberSectorMinusCoreVPA!G$16</f>
        <v>0.21968140649135859</v>
      </c>
      <c r="G141" s="665">
        <f>ImportsTimberSectorMinusCoreVPA!H$16</f>
        <v>0.26741584494090659</v>
      </c>
      <c r="H141" s="665">
        <f>ImportsTimberSectorMinusCoreVPA!I$16</f>
        <v>0.34476921399699884</v>
      </c>
      <c r="I141" s="665">
        <f>ImportsTimberSectorMinusCoreVPA!J$16</f>
        <v>0.44635366011112615</v>
      </c>
      <c r="J141" s="665">
        <f>ImportsTimberSectorMinusCoreVPA!K$16</f>
        <v>0.49716090404933394</v>
      </c>
      <c r="K141" s="665">
        <f>ImportsTimberSectorMinusCoreVPA!L$16</f>
        <v>0.46368793744402631</v>
      </c>
      <c r="L141" s="665">
        <f>ImportsTimberSectorMinusCoreVPA!M$16</f>
        <v>0.52366840291602368</v>
      </c>
      <c r="M141" s="665">
        <f>ImportsTimberSectorMinusCoreVPA!N$16</f>
        <v>0.49569161408425294</v>
      </c>
      <c r="N141" s="665">
        <f>ImportsTimberSectorMinusCoreVPA!O$16</f>
        <v>0.46390423616093951</v>
      </c>
      <c r="O141" s="665">
        <f>ImportsTimberSectorMinusCoreVPA!P$16</f>
        <v>0.411389800047743</v>
      </c>
      <c r="P141" s="665">
        <f>ImportsTimberSectorMinusCoreVPA!Q$16</f>
        <v>0.50174344200629006</v>
      </c>
      <c r="Q141" s="665">
        <f>ImportsTimberSectorMinusCoreVPA!R$16</f>
        <v>0.5546864960182657</v>
      </c>
      <c r="R141" s="665">
        <f>ImportsTimberSectorMinusCoreVPA!S$16</f>
        <v>0.52469867942341397</v>
      </c>
      <c r="S141" s="665">
        <f>ImportsTimberSectorMinusCoreVPA!T$16</f>
        <v>0.65298915777459199</v>
      </c>
      <c r="T141" s="665">
        <f>ImportsTimberSectorMinusCoreVPA!U$16</f>
        <v>0.7167897523385881</v>
      </c>
      <c r="U141" s="665">
        <f>ImportsTimberSectorMinusCoreVPA!V$16</f>
        <v>0.96859960520630284</v>
      </c>
      <c r="V141" s="665">
        <f>ImportsTimberSectorMinusCoreVPA!W$16</f>
        <v>0</v>
      </c>
      <c r="W141" s="665">
        <f>ImportsTimberSectorMinusCoreVPA!X$16</f>
        <v>0</v>
      </c>
      <c r="X141" s="665">
        <f>ImportsTimberSectorMinusCoreVPA!Y$16</f>
        <v>0</v>
      </c>
      <c r="Y141" s="665">
        <f>ImportsTimberSectorMinusCoreVPA!Z$16</f>
        <v>0</v>
      </c>
      <c r="Z141" s="665">
        <f>ImportsTimberSectorMinusCoreVPA!AA$16</f>
        <v>0</v>
      </c>
      <c r="AA141" s="665">
        <f>ImportsTimberSectorMinusCoreVPA!AB$16</f>
        <v>0</v>
      </c>
      <c r="AB141" s="666"/>
      <c r="AC141" s="659"/>
      <c r="AD141" s="659"/>
      <c r="AE141" s="659"/>
      <c r="AF141" s="659"/>
      <c r="AG141" s="659"/>
      <c r="AH141" s="659"/>
      <c r="AI141" s="659"/>
      <c r="AJ141" s="659"/>
      <c r="AK141" s="659"/>
      <c r="AL141" s="659"/>
      <c r="AM141" s="659"/>
      <c r="AN141" s="659"/>
      <c r="AO141" s="659"/>
      <c r="AP141" s="659"/>
      <c r="AQ141" s="659"/>
      <c r="AR141" s="659"/>
      <c r="AS141" s="659"/>
      <c r="AT141" s="659"/>
      <c r="AU141" s="659"/>
      <c r="AV141" s="659"/>
      <c r="AW141" s="659"/>
      <c r="AX141" s="659"/>
      <c r="AY141" s="659"/>
      <c r="AZ141" s="659"/>
      <c r="BA141" s="659"/>
      <c r="BB141" s="659"/>
      <c r="BC141" s="664">
        <f t="shared" si="18"/>
        <v>0.33781935658788781</v>
      </c>
      <c r="BD141" s="664">
        <f t="shared" si="18"/>
        <v>0.39882796102254719</v>
      </c>
      <c r="BE141" s="664">
        <f t="shared" si="18"/>
        <v>0.42349608874759764</v>
      </c>
    </row>
    <row r="142" spans="1:57">
      <c r="A142" s="665" t="str">
        <f>ImportsTimberSectorMinusCoreVPA!B$49</f>
        <v xml:space="preserve">India </v>
      </c>
      <c r="B142" s="665">
        <f>ImportsTimberSectorMinusCoreVPA!C$49</f>
        <v>1.6304344748867487E-2</v>
      </c>
      <c r="C142" s="665">
        <f>ImportsTimberSectorMinusCoreVPA!D$49</f>
        <v>1.2229980146885561E-2</v>
      </c>
      <c r="D142" s="665">
        <f>ImportsTimberSectorMinusCoreVPA!E$49</f>
        <v>1.4328942511247465E-2</v>
      </c>
      <c r="E142" s="665">
        <f>ImportsTimberSectorMinusCoreVPA!F$49</f>
        <v>1.4110114527997139E-2</v>
      </c>
      <c r="F142" s="665">
        <f>ImportsTimberSectorMinusCoreVPA!G$49</f>
        <v>1.7110467163649716E-2</v>
      </c>
      <c r="G142" s="665">
        <f>ImportsTimberSectorMinusCoreVPA!H$49</f>
        <v>1.3009491715577642E-2</v>
      </c>
      <c r="H142" s="665">
        <f>ImportsTimberSectorMinusCoreVPA!I$49</f>
        <v>1.658650604569914E-2</v>
      </c>
      <c r="I142" s="665">
        <f>ImportsTimberSectorMinusCoreVPA!J$49</f>
        <v>1.6700926559164778E-2</v>
      </c>
      <c r="J142" s="665">
        <f>ImportsTimberSectorMinusCoreVPA!K$49</f>
        <v>2.2013725952968254E-2</v>
      </c>
      <c r="K142" s="665">
        <f>ImportsTimberSectorMinusCoreVPA!L$49</f>
        <v>1.4042106255501504E-2</v>
      </c>
      <c r="L142" s="665">
        <f>ImportsTimberSectorMinusCoreVPA!M$49</f>
        <v>1.3188514072834287E-2</v>
      </c>
      <c r="M142" s="665">
        <f>ImportsTimberSectorMinusCoreVPA!N$49</f>
        <v>1.3406902517401937E-2</v>
      </c>
      <c r="N142" s="665">
        <f>ImportsTimberSectorMinusCoreVPA!O$49</f>
        <v>1.6046202081569753E-2</v>
      </c>
      <c r="O142" s="665">
        <f>ImportsTimberSectorMinusCoreVPA!P$49</f>
        <v>1.3641948126226804E-2</v>
      </c>
      <c r="P142" s="665">
        <f>ImportsTimberSectorMinusCoreVPA!Q$49</f>
        <v>1.8212445888026688E-2</v>
      </c>
      <c r="Q142" s="665">
        <f>ImportsTimberSectorMinusCoreVPA!R$49</f>
        <v>3.0178261463468591E-2</v>
      </c>
      <c r="R142" s="665">
        <f>ImportsTimberSectorMinusCoreVPA!S$49</f>
        <v>3.8959758412631017E-2</v>
      </c>
      <c r="S142" s="665">
        <f>ImportsTimberSectorMinusCoreVPA!T$49</f>
        <v>4.8501492756572832E-2</v>
      </c>
      <c r="T142" s="665">
        <f>ImportsTimberSectorMinusCoreVPA!U$49</f>
        <v>6.559045901693876E-2</v>
      </c>
      <c r="U142" s="665">
        <f>ImportsTimberSectorMinusCoreVPA!V$49</f>
        <v>7.4360678575764477E-2</v>
      </c>
      <c r="V142" s="665">
        <f>ImportsTimberSectorMinusCoreVPA!W$49</f>
        <v>0</v>
      </c>
      <c r="W142" s="665">
        <f>ImportsTimberSectorMinusCoreVPA!X$49</f>
        <v>0</v>
      </c>
      <c r="X142" s="665">
        <f>ImportsTimberSectorMinusCoreVPA!Y$49</f>
        <v>0</v>
      </c>
      <c r="Y142" s="665">
        <f>ImportsTimberSectorMinusCoreVPA!Z$49</f>
        <v>0</v>
      </c>
      <c r="Z142" s="665">
        <f>ImportsTimberSectorMinusCoreVPA!AA$49</f>
        <v>0</v>
      </c>
      <c r="AA142" s="665">
        <f>ImportsTimberSectorMinusCoreVPA!AB$49</f>
        <v>0</v>
      </c>
      <c r="AB142" s="666"/>
      <c r="AC142" s="659"/>
      <c r="AD142" s="659"/>
      <c r="AE142" s="659"/>
      <c r="AF142" s="659"/>
      <c r="AG142" s="659"/>
      <c r="AH142" s="659"/>
      <c r="AI142" s="659"/>
      <c r="AJ142" s="659"/>
      <c r="AK142" s="659"/>
      <c r="AL142" s="659"/>
      <c r="AM142" s="659"/>
      <c r="AN142" s="659"/>
      <c r="AO142" s="659"/>
      <c r="AP142" s="659"/>
      <c r="AQ142" s="659"/>
      <c r="AR142" s="659"/>
      <c r="AS142" s="659"/>
      <c r="AT142" s="659"/>
      <c r="AU142" s="659"/>
      <c r="AV142" s="659"/>
      <c r="AW142" s="659"/>
      <c r="AX142" s="659"/>
      <c r="AY142" s="659"/>
      <c r="AZ142" s="659"/>
      <c r="BA142" s="659"/>
      <c r="BB142" s="659"/>
      <c r="BC142" s="664">
        <f t="shared" si="18"/>
        <v>1.4958261353543346E-2</v>
      </c>
      <c r="BD142" s="664">
        <f t="shared" si="18"/>
        <v>1.2077917396804538E-2</v>
      </c>
      <c r="BE142" s="664">
        <f t="shared" si="18"/>
        <v>1.0665688621151418E-2</v>
      </c>
    </row>
    <row r="143" spans="1:57">
      <c r="A143" s="665" t="str">
        <f>ImportsTimberSectorMinusCoreVPA!B$17</f>
        <v xml:space="preserve">Indonesia </v>
      </c>
      <c r="B143" s="665">
        <f>ImportsTimberSectorMinusCoreVPA!C$17</f>
        <v>0.3018630876275204</v>
      </c>
      <c r="C143" s="665">
        <f>ImportsTimberSectorMinusCoreVPA!D$17</f>
        <v>0.28643761243308918</v>
      </c>
      <c r="D143" s="665">
        <f>ImportsTimberSectorMinusCoreVPA!E$17</f>
        <v>0.311518496288407</v>
      </c>
      <c r="E143" s="665">
        <f>ImportsTimberSectorMinusCoreVPA!F$17</f>
        <v>0.36861378564720693</v>
      </c>
      <c r="F143" s="665">
        <f>ImportsTimberSectorMinusCoreVPA!G$17</f>
        <v>0.43932214964576632</v>
      </c>
      <c r="G143" s="665">
        <f>ImportsTimberSectorMinusCoreVPA!H$17</f>
        <v>0.46237458254566444</v>
      </c>
      <c r="H143" s="665">
        <f>ImportsTimberSectorMinusCoreVPA!I$17</f>
        <v>0.50353543831366543</v>
      </c>
      <c r="I143" s="665">
        <f>ImportsTimberSectorMinusCoreVPA!J$17</f>
        <v>0.3942946843378522</v>
      </c>
      <c r="J143" s="665">
        <f>ImportsTimberSectorMinusCoreVPA!K$17</f>
        <v>0.33728113005448146</v>
      </c>
      <c r="K143" s="665">
        <f>ImportsTimberSectorMinusCoreVPA!L$17</f>
        <v>0.27418670439957005</v>
      </c>
      <c r="L143" s="665">
        <f>ImportsTimberSectorMinusCoreVPA!M$17</f>
        <v>0.27654081662811436</v>
      </c>
      <c r="M143" s="665">
        <f>ImportsTimberSectorMinusCoreVPA!N$17</f>
        <v>0.25326644052027397</v>
      </c>
      <c r="N143" s="665">
        <f>ImportsTimberSectorMinusCoreVPA!O$17</f>
        <v>0.18359036263267661</v>
      </c>
      <c r="O143" s="665">
        <f>ImportsTimberSectorMinusCoreVPA!P$17</f>
        <v>0.14641025671768837</v>
      </c>
      <c r="P143" s="665">
        <f>ImportsTimberSectorMinusCoreVPA!Q$17</f>
        <v>0.1870925885815039</v>
      </c>
      <c r="Q143" s="665">
        <f>ImportsTimberSectorMinusCoreVPA!R$17</f>
        <v>0.23070813381949773</v>
      </c>
      <c r="R143" s="665">
        <f>ImportsTimberSectorMinusCoreVPA!S$17</f>
        <v>0.21526135380969702</v>
      </c>
      <c r="S143" s="665">
        <f>ImportsTimberSectorMinusCoreVPA!T$17</f>
        <v>0.22421744024713738</v>
      </c>
      <c r="T143" s="665">
        <f>ImportsTimberSectorMinusCoreVPA!U$17</f>
        <v>0.21449631515726247</v>
      </c>
      <c r="U143" s="665">
        <f>ImportsTimberSectorMinusCoreVPA!V$17</f>
        <v>0.24471887598135611</v>
      </c>
      <c r="V143" s="665">
        <f>ImportsTimberSectorMinusCoreVPA!W$17</f>
        <v>0</v>
      </c>
      <c r="W143" s="665">
        <f>ImportsTimberSectorMinusCoreVPA!X$17</f>
        <v>0</v>
      </c>
      <c r="X143" s="665">
        <f>ImportsTimberSectorMinusCoreVPA!Y$17</f>
        <v>0</v>
      </c>
      <c r="Y143" s="665">
        <f>ImportsTimberSectorMinusCoreVPA!Z$17</f>
        <v>0</v>
      </c>
      <c r="Z143" s="665">
        <f>ImportsTimberSectorMinusCoreVPA!AA$17</f>
        <v>0</v>
      </c>
      <c r="AA143" s="665">
        <f>ImportsTimberSectorMinusCoreVPA!AB$17</f>
        <v>0</v>
      </c>
      <c r="AB143" s="666"/>
      <c r="AC143" s="659"/>
      <c r="AD143" s="659"/>
      <c r="AE143" s="659"/>
      <c r="AF143" s="659"/>
      <c r="AG143" s="659"/>
      <c r="AH143" s="659"/>
      <c r="AI143" s="659"/>
      <c r="AJ143" s="659"/>
      <c r="AK143" s="659"/>
      <c r="AL143" s="659"/>
      <c r="AM143" s="659"/>
      <c r="AN143" s="659"/>
      <c r="AO143" s="659"/>
      <c r="AP143" s="659"/>
      <c r="AQ143" s="659"/>
      <c r="AR143" s="659"/>
      <c r="AS143" s="659"/>
      <c r="AT143" s="659"/>
      <c r="AU143" s="659"/>
      <c r="AV143" s="659"/>
      <c r="AW143" s="659"/>
      <c r="AX143" s="659"/>
      <c r="AY143" s="659"/>
      <c r="AZ143" s="659"/>
      <c r="BA143" s="659"/>
      <c r="BB143" s="659"/>
      <c r="BC143" s="664">
        <f t="shared" si="18"/>
        <v>0.22918152536977085</v>
      </c>
      <c r="BD143" s="664">
        <f t="shared" si="18"/>
        <v>0.23583387753832369</v>
      </c>
      <c r="BE143" s="664">
        <f t="shared" si="18"/>
        <v>0.22364143715551543</v>
      </c>
    </row>
    <row r="144" spans="1:57">
      <c r="A144" s="665" t="str">
        <f>ImportsTimberSectorMinusCoreVPA!B$18</f>
        <v xml:space="preserve">Malaysia </v>
      </c>
      <c r="B144" s="665">
        <f>ImportsTimberSectorMinusCoreVPA!C$18</f>
        <v>7.7798155331869345E-2</v>
      </c>
      <c r="C144" s="665">
        <f>ImportsTimberSectorMinusCoreVPA!D$18</f>
        <v>6.7617922055170976E-2</v>
      </c>
      <c r="D144" s="665">
        <f>ImportsTimberSectorMinusCoreVPA!E$18</f>
        <v>5.4612177811186602E-2</v>
      </c>
      <c r="E144" s="665">
        <f>ImportsTimberSectorMinusCoreVPA!F$18</f>
        <v>6.5162139000000008E-2</v>
      </c>
      <c r="F144" s="665">
        <f>ImportsTimberSectorMinusCoreVPA!G$18</f>
        <v>6.4194805899999874E-2</v>
      </c>
      <c r="G144" s="665">
        <f>ImportsTimberSectorMinusCoreVPA!H$18</f>
        <v>6.5448011455587762E-2</v>
      </c>
      <c r="H144" s="665">
        <f>ImportsTimberSectorMinusCoreVPA!I$18</f>
        <v>7.8506614999999946E-2</v>
      </c>
      <c r="I144" s="665">
        <f>ImportsTimberSectorMinusCoreVPA!J$18</f>
        <v>9.1245873584106019E-2</v>
      </c>
      <c r="J144" s="665">
        <f>ImportsTimberSectorMinusCoreVPA!K$18</f>
        <v>8.6635481675377157E-2</v>
      </c>
      <c r="K144" s="665">
        <f>ImportsTimberSectorMinusCoreVPA!L$18</f>
        <v>6.5661937068783149E-2</v>
      </c>
      <c r="L144" s="665">
        <f>ImportsTimberSectorMinusCoreVPA!M$18</f>
        <v>7.3653124440923867E-2</v>
      </c>
      <c r="M144" s="665">
        <f>ImportsTimberSectorMinusCoreVPA!N$18</f>
        <v>6.3071096216117062E-2</v>
      </c>
      <c r="N144" s="665">
        <f>ImportsTimberSectorMinusCoreVPA!O$18</f>
        <v>4.9160535656517429E-2</v>
      </c>
      <c r="O144" s="665">
        <f>ImportsTimberSectorMinusCoreVPA!P$18</f>
        <v>3.0376193456622763E-2</v>
      </c>
      <c r="P144" s="665">
        <f>ImportsTimberSectorMinusCoreVPA!Q$18</f>
        <v>4.6849955788032138E-2</v>
      </c>
      <c r="Q144" s="665">
        <f>ImportsTimberSectorMinusCoreVPA!R$18</f>
        <v>6.1046295768012848E-2</v>
      </c>
      <c r="R144" s="665">
        <f>ImportsTimberSectorMinusCoreVPA!S$18</f>
        <v>5.6586311788283522E-2</v>
      </c>
      <c r="S144" s="665">
        <f>ImportsTimberSectorMinusCoreVPA!T$18</f>
        <v>5.3397494872723772E-2</v>
      </c>
      <c r="T144" s="665">
        <f>ImportsTimberSectorMinusCoreVPA!U$18</f>
        <v>4.4078427352596899E-2</v>
      </c>
      <c r="U144" s="665">
        <f>ImportsTimberSectorMinusCoreVPA!V$18</f>
        <v>7.9547001153343969E-2</v>
      </c>
      <c r="V144" s="665">
        <f>ImportsTimberSectorMinusCoreVPA!W$18</f>
        <v>0</v>
      </c>
      <c r="W144" s="665">
        <f>ImportsTimberSectorMinusCoreVPA!X$18</f>
        <v>0</v>
      </c>
      <c r="X144" s="665">
        <f>ImportsTimberSectorMinusCoreVPA!Y$18</f>
        <v>0</v>
      </c>
      <c r="Y144" s="665">
        <f>ImportsTimberSectorMinusCoreVPA!Z$18</f>
        <v>0</v>
      </c>
      <c r="Z144" s="665">
        <f>ImportsTimberSectorMinusCoreVPA!AA$18</f>
        <v>0</v>
      </c>
      <c r="AA144" s="665">
        <f>ImportsTimberSectorMinusCoreVPA!AB$18</f>
        <v>0</v>
      </c>
      <c r="AB144" s="666"/>
      <c r="AC144" s="659"/>
      <c r="AD144" s="659"/>
      <c r="AE144" s="659"/>
      <c r="AF144" s="659"/>
      <c r="AG144" s="659"/>
      <c r="AH144" s="659"/>
      <c r="AI144" s="659"/>
      <c r="AJ144" s="659"/>
      <c r="AK144" s="659"/>
      <c r="AL144" s="659"/>
      <c r="AM144" s="659"/>
      <c r="AN144" s="659"/>
      <c r="AO144" s="659"/>
      <c r="AP144" s="659"/>
      <c r="AQ144" s="659"/>
      <c r="AR144" s="659"/>
      <c r="AS144" s="659"/>
      <c r="AT144" s="659"/>
      <c r="AU144" s="659"/>
      <c r="AV144" s="659"/>
      <c r="AW144" s="659"/>
      <c r="AX144" s="659"/>
      <c r="AY144" s="659"/>
      <c r="AZ144" s="659"/>
      <c r="BA144" s="659"/>
      <c r="BB144" s="659"/>
      <c r="BC144" s="664">
        <f t="shared" si="18"/>
        <v>5.886855229137937E-2</v>
      </c>
      <c r="BD144" s="664">
        <f t="shared" si="18"/>
        <v>5.6477243342339119E-2</v>
      </c>
      <c r="BE144" s="664">
        <f t="shared" si="18"/>
        <v>5.9564048453336446E-2</v>
      </c>
    </row>
    <row r="145" spans="1:57">
      <c r="A145" s="665" t="str">
        <f>ImportsTimberSectorMinusCoreVPA!B$22</f>
        <v xml:space="preserve">Vietnam </v>
      </c>
      <c r="B145" s="665">
        <f>ImportsTimberSectorMinusCoreVPA!C$22</f>
        <v>2.7027236400000001E-2</v>
      </c>
      <c r="C145" s="665">
        <f>ImportsTimberSectorMinusCoreVPA!D$22</f>
        <v>1.7949873923166458E-2</v>
      </c>
      <c r="D145" s="665">
        <f>ImportsTimberSectorMinusCoreVPA!E$22</f>
        <v>1.7838520846086645E-2</v>
      </c>
      <c r="E145" s="665">
        <f>ImportsTimberSectorMinusCoreVPA!F$22</f>
        <v>3.177686250000001E-2</v>
      </c>
      <c r="F145" s="665">
        <f>ImportsTimberSectorMinusCoreVPA!G$22</f>
        <v>5.3291033000000002E-2</v>
      </c>
      <c r="G145" s="665">
        <f>ImportsTimberSectorMinusCoreVPA!H$22</f>
        <v>5.0481546362594776E-2</v>
      </c>
      <c r="H145" s="665">
        <f>ImportsTimberSectorMinusCoreVPA!I$22</f>
        <v>5.1431800715980532E-2</v>
      </c>
      <c r="I145" s="665">
        <f>ImportsTimberSectorMinusCoreVPA!J$22</f>
        <v>6.475192207024677E-2</v>
      </c>
      <c r="J145" s="665">
        <f>ImportsTimberSectorMinusCoreVPA!K$22</f>
        <v>7.3285878832782134E-2</v>
      </c>
      <c r="K145" s="665">
        <f>ImportsTimberSectorMinusCoreVPA!L$22</f>
        <v>5.0490832336955831E-2</v>
      </c>
      <c r="L145" s="665">
        <f>ImportsTimberSectorMinusCoreVPA!M$22</f>
        <v>6.4645791860392682E-2</v>
      </c>
      <c r="M145" s="665">
        <f>ImportsTimberSectorMinusCoreVPA!N$22</f>
        <v>6.1527423613480715E-2</v>
      </c>
      <c r="N145" s="665">
        <f>ImportsTimberSectorMinusCoreVPA!O$22</f>
        <v>5.5905090267090729E-2</v>
      </c>
      <c r="O145" s="665">
        <f>ImportsTimberSectorMinusCoreVPA!P$22</f>
        <v>4.6961332573009648E-2</v>
      </c>
      <c r="P145" s="665">
        <f>ImportsTimberSectorMinusCoreVPA!Q$22</f>
        <v>5.3468561436640055E-2</v>
      </c>
      <c r="Q145" s="665">
        <f>ImportsTimberSectorMinusCoreVPA!R$22</f>
        <v>5.39323057826087E-2</v>
      </c>
      <c r="R145" s="665">
        <f>ImportsTimberSectorMinusCoreVPA!S$22</f>
        <v>5.2166004735786829E-2</v>
      </c>
      <c r="S145" s="665">
        <f>ImportsTimberSectorMinusCoreVPA!T$22</f>
        <v>6.0591577051988359E-2</v>
      </c>
      <c r="T145" s="665">
        <f>ImportsTimberSectorMinusCoreVPA!U$22</f>
        <v>7.0880924136249898E-2</v>
      </c>
      <c r="U145" s="665">
        <f>ImportsTimberSectorMinusCoreVPA!V$22</f>
        <v>7.3472779251527578E-2</v>
      </c>
      <c r="V145" s="665">
        <f>ImportsTimberSectorMinusCoreVPA!W$22</f>
        <v>0</v>
      </c>
      <c r="W145" s="665">
        <f>ImportsTimberSectorMinusCoreVPA!X$22</f>
        <v>0</v>
      </c>
      <c r="X145" s="665">
        <f>ImportsTimberSectorMinusCoreVPA!Y$22</f>
        <v>0</v>
      </c>
      <c r="Y145" s="665">
        <f>ImportsTimberSectorMinusCoreVPA!Z$22</f>
        <v>0</v>
      </c>
      <c r="Z145" s="665">
        <f>ImportsTimberSectorMinusCoreVPA!AA$22</f>
        <v>0</v>
      </c>
      <c r="AA145" s="665">
        <f>ImportsTimberSectorMinusCoreVPA!AB$22</f>
        <v>0</v>
      </c>
      <c r="AB145" s="666"/>
      <c r="AC145" s="659"/>
      <c r="AD145" s="659"/>
      <c r="AE145" s="659"/>
      <c r="AF145" s="659"/>
      <c r="AG145" s="659"/>
      <c r="AH145" s="659"/>
      <c r="AI145" s="659"/>
      <c r="AJ145" s="659"/>
      <c r="AK145" s="659"/>
      <c r="AL145" s="659"/>
      <c r="AM145" s="659"/>
      <c r="AN145" s="659"/>
      <c r="AO145" s="659"/>
      <c r="AP145" s="659"/>
      <c r="AQ145" s="659"/>
      <c r="AR145" s="659"/>
      <c r="AS145" s="659"/>
      <c r="AT145" s="659"/>
      <c r="AU145" s="659"/>
      <c r="AV145" s="659"/>
      <c r="AW145" s="659"/>
      <c r="AX145" s="659"/>
      <c r="AY145" s="659"/>
      <c r="AZ145" s="659"/>
      <c r="BA145" s="659"/>
      <c r="BB145" s="659"/>
      <c r="BC145" s="664">
        <f t="shared" si="18"/>
        <v>4.979753683892179E-2</v>
      </c>
      <c r="BD145" s="664">
        <f t="shared" si="18"/>
        <v>4.3428250090526074E-2</v>
      </c>
      <c r="BE145" s="664">
        <f t="shared" si="18"/>
        <v>5.2279724830481787E-2</v>
      </c>
    </row>
    <row r="146" spans="1:57">
      <c r="A146" s="662" t="s">
        <v>33</v>
      </c>
      <c r="B146" s="666">
        <f t="shared" ref="B146:AA146" si="19">B137-SUM(B139:B145)</f>
        <v>0.18903780201102716</v>
      </c>
      <c r="C146" s="666">
        <f t="shared" si="19"/>
        <v>0.18106533343284648</v>
      </c>
      <c r="D146" s="666">
        <f t="shared" si="19"/>
        <v>0.1791775243829784</v>
      </c>
      <c r="E146" s="666">
        <f t="shared" si="19"/>
        <v>0.16973977057056122</v>
      </c>
      <c r="F146" s="666">
        <f t="shared" si="19"/>
        <v>0.14853691580587336</v>
      </c>
      <c r="G146" s="666">
        <f t="shared" si="19"/>
        <v>0.14522387196756048</v>
      </c>
      <c r="H146" s="666">
        <f t="shared" si="19"/>
        <v>0.15738116287593606</v>
      </c>
      <c r="I146" s="666">
        <f t="shared" si="19"/>
        <v>0.17325212596805506</v>
      </c>
      <c r="J146" s="666">
        <f t="shared" si="19"/>
        <v>0.169842250124425</v>
      </c>
      <c r="K146" s="666">
        <f t="shared" si="19"/>
        <v>0.13710311820797916</v>
      </c>
      <c r="L146" s="666">
        <f t="shared" si="19"/>
        <v>0.1514785628731774</v>
      </c>
      <c r="M146" s="666">
        <f t="shared" si="19"/>
        <v>0.16219608038720446</v>
      </c>
      <c r="N146" s="666">
        <f t="shared" si="19"/>
        <v>0.16573341079205295</v>
      </c>
      <c r="O146" s="666">
        <f t="shared" si="19"/>
        <v>0.13314357117406406</v>
      </c>
      <c r="P146" s="666">
        <f t="shared" si="19"/>
        <v>0.14756098173539189</v>
      </c>
      <c r="Q146" s="666">
        <f t="shared" si="19"/>
        <v>0.19862010730484791</v>
      </c>
      <c r="R146" s="666">
        <f t="shared" si="19"/>
        <v>0.32381646278877541</v>
      </c>
      <c r="S146" s="666">
        <f t="shared" si="19"/>
        <v>0.23663199523973732</v>
      </c>
      <c r="T146" s="666">
        <f t="shared" si="19"/>
        <v>0.29858537009382546</v>
      </c>
      <c r="U146" s="666">
        <f t="shared" si="19"/>
        <v>0.40829749157828887</v>
      </c>
      <c r="V146" s="666">
        <f t="shared" si="19"/>
        <v>0</v>
      </c>
      <c r="W146" s="666">
        <f t="shared" si="19"/>
        <v>0</v>
      </c>
      <c r="X146" s="666">
        <f t="shared" si="19"/>
        <v>0</v>
      </c>
      <c r="Y146" s="666">
        <f t="shared" si="19"/>
        <v>0</v>
      </c>
      <c r="Z146" s="666">
        <f t="shared" si="19"/>
        <v>0</v>
      </c>
      <c r="AA146" s="666">
        <f t="shared" si="19"/>
        <v>0</v>
      </c>
      <c r="AB146" s="659"/>
      <c r="BC146" s="664">
        <f t="shared" si="18"/>
        <v>0.11540730413664801</v>
      </c>
      <c r="BD146" s="664">
        <f t="shared" si="18"/>
        <v>0.11792533872271005</v>
      </c>
      <c r="BE146" s="664">
        <f t="shared" si="18"/>
        <v>0.12250229066462308</v>
      </c>
    </row>
    <row r="147" spans="1:57">
      <c r="A147" s="662"/>
      <c r="B147" s="666"/>
      <c r="C147" s="666"/>
      <c r="D147" s="666"/>
      <c r="E147" s="666"/>
      <c r="F147" s="666"/>
      <c r="G147" s="666"/>
      <c r="H147" s="666"/>
      <c r="I147" s="666"/>
      <c r="J147" s="666"/>
      <c r="K147" s="666"/>
      <c r="L147" s="666"/>
      <c r="M147" s="666"/>
      <c r="N147" s="666"/>
      <c r="O147" s="666"/>
      <c r="P147" s="666"/>
      <c r="Q147" s="666"/>
      <c r="R147" s="666"/>
      <c r="S147" s="666"/>
      <c r="T147" s="666"/>
      <c r="U147" s="666"/>
      <c r="V147" s="666"/>
      <c r="W147" s="666"/>
      <c r="X147" s="666"/>
      <c r="Y147" s="666"/>
      <c r="Z147" s="666"/>
      <c r="AA147" s="666"/>
      <c r="AB147" s="659"/>
    </row>
    <row r="148" spans="1:57">
      <c r="A148" s="662"/>
      <c r="B148" s="666"/>
      <c r="C148" s="666"/>
      <c r="D148" s="666"/>
      <c r="E148" s="666"/>
      <c r="F148" s="666"/>
      <c r="G148" s="666"/>
      <c r="H148" s="666"/>
      <c r="I148" s="666"/>
      <c r="J148" s="666"/>
      <c r="K148" s="666"/>
      <c r="L148" s="666"/>
      <c r="M148" s="666"/>
      <c r="N148" s="666"/>
      <c r="O148" s="666"/>
      <c r="P148" s="666"/>
      <c r="Q148" s="666"/>
      <c r="R148" s="666"/>
      <c r="S148" s="666"/>
      <c r="T148" s="666"/>
      <c r="U148" s="666"/>
      <c r="V148" s="666"/>
      <c r="W148" s="666"/>
      <c r="X148" s="666"/>
      <c r="Y148" s="666"/>
      <c r="Z148" s="666"/>
      <c r="AA148" s="666"/>
      <c r="AB148" s="666"/>
    </row>
    <row r="149" spans="1:57">
      <c r="A149" s="659"/>
      <c r="B149" s="659"/>
      <c r="C149" s="659"/>
      <c r="D149" s="659"/>
      <c r="E149" s="659"/>
      <c r="F149" s="659"/>
      <c r="G149" s="659"/>
      <c r="H149" s="659"/>
      <c r="I149" s="659"/>
      <c r="J149" s="659"/>
      <c r="K149" s="659"/>
      <c r="L149" s="659"/>
      <c r="M149" s="659"/>
      <c r="N149" s="659"/>
      <c r="O149" s="659"/>
      <c r="P149" s="659"/>
      <c r="Q149" s="659"/>
      <c r="R149" s="659"/>
      <c r="S149" s="659"/>
      <c r="T149" s="659"/>
      <c r="U149" s="659"/>
      <c r="V149" s="659"/>
      <c r="W149" s="659"/>
      <c r="X149" s="659"/>
      <c r="Y149" s="659"/>
      <c r="Z149" s="659"/>
      <c r="AA149" s="659"/>
      <c r="AB149" s="666"/>
    </row>
    <row r="150" spans="1:57">
      <c r="A150" s="663"/>
      <c r="B150" s="663"/>
      <c r="C150" s="663"/>
      <c r="D150" s="663"/>
      <c r="E150" s="663"/>
      <c r="F150" s="663"/>
      <c r="G150" s="663"/>
      <c r="H150" s="663"/>
      <c r="I150" s="663"/>
      <c r="J150" s="663"/>
      <c r="K150" s="663"/>
      <c r="L150" s="663"/>
      <c r="M150" s="663"/>
      <c r="N150" s="663"/>
      <c r="O150" s="663"/>
      <c r="P150" s="663"/>
      <c r="Q150" s="663"/>
      <c r="R150" s="663"/>
      <c r="S150" s="663"/>
      <c r="T150" s="663"/>
      <c r="U150" s="663"/>
      <c r="V150" s="663"/>
      <c r="W150" s="663"/>
      <c r="X150" s="663"/>
      <c r="Y150" s="663"/>
      <c r="Z150" s="663"/>
      <c r="AA150" s="663"/>
      <c r="AB150" s="663"/>
      <c r="AC150" s="663"/>
      <c r="AD150" s="663"/>
      <c r="AE150" s="663"/>
      <c r="AF150" s="663"/>
      <c r="AG150" s="663"/>
      <c r="AH150" s="663"/>
      <c r="AI150" s="663"/>
      <c r="AJ150" s="663"/>
      <c r="AK150" s="663"/>
      <c r="AL150" s="663"/>
      <c r="AM150" s="663"/>
      <c r="AN150" s="663"/>
      <c r="AO150" s="663"/>
      <c r="AP150" s="663"/>
      <c r="AQ150" s="663"/>
      <c r="AR150" s="663"/>
      <c r="AS150" s="663"/>
      <c r="AT150" s="663"/>
      <c r="AU150" s="663"/>
      <c r="AV150" s="663"/>
      <c r="AW150" s="663"/>
      <c r="AX150" s="663"/>
      <c r="AY150" s="663"/>
      <c r="AZ150" s="663"/>
      <c r="BA150" s="663"/>
      <c r="BB150" s="663"/>
    </row>
    <row r="151" spans="1:57">
      <c r="A151" s="663" t="str">
        <f t="shared" ref="A151:A158" si="20">A139</f>
        <v xml:space="preserve">Belarus </v>
      </c>
      <c r="AC151" s="668">
        <f>ImportsTimberSectorMinusCoreVPA!AD$45</f>
        <v>2.9276213831370013E-3</v>
      </c>
      <c r="AD151" s="668">
        <f>ImportsTimberSectorMinusCoreVPA!AE$45</f>
        <v>3.3971585740000007E-3</v>
      </c>
      <c r="AE151" s="668">
        <f>ImportsTimberSectorMinusCoreVPA!AF$45</f>
        <v>2.8422788064000012E-3</v>
      </c>
      <c r="AF151" s="668">
        <f>ImportsTimberSectorMinusCoreVPA!AG$45</f>
        <v>3.972350200000003E-3</v>
      </c>
      <c r="AG151" s="668">
        <f>ImportsTimberSectorMinusCoreVPA!AH$45</f>
        <v>4.8894437542999969E-3</v>
      </c>
      <c r="AH151" s="668">
        <f>ImportsTimberSectorMinusCoreVPA!AI$45</f>
        <v>6.4637078648999962E-3</v>
      </c>
      <c r="AI151" s="668">
        <f>ImportsTimberSectorMinusCoreVPA!AJ$45</f>
        <v>6.5538352304000012E-3</v>
      </c>
      <c r="AJ151" s="668">
        <f>ImportsTimberSectorMinusCoreVPA!AK$45</f>
        <v>1.2561793313500002E-2</v>
      </c>
      <c r="AK151" s="668">
        <f>ImportsTimberSectorMinusCoreVPA!AL$45</f>
        <v>1.1350899000000005E-2</v>
      </c>
      <c r="AL151" s="668">
        <f>ImportsTimberSectorMinusCoreVPA!AM$45</f>
        <v>4.4915935416000004E-3</v>
      </c>
      <c r="AM151" s="668">
        <f>ImportsTimberSectorMinusCoreVPA!AN$45</f>
        <v>4.2293754071999973E-3</v>
      </c>
      <c r="AN151" s="668">
        <f>ImportsTimberSectorMinusCoreVPA!AO$45</f>
        <v>5.8533586079999988E-3</v>
      </c>
      <c r="AO151" s="668">
        <f>ImportsTimberSectorMinusCoreVPA!AP$45</f>
        <v>5.4999731248000002E-3</v>
      </c>
      <c r="AP151" s="668">
        <f>ImportsTimberSectorMinusCoreVPA!AQ$45</f>
        <v>4.4612260224000016E-3</v>
      </c>
      <c r="AQ151" s="668">
        <f>ImportsTimberSectorMinusCoreVPA!AR$45</f>
        <v>6.0350407180000034E-3</v>
      </c>
      <c r="AR151" s="668">
        <f>ImportsTimberSectorMinusCoreVPA!AS$45</f>
        <v>6.7528097629999985E-3</v>
      </c>
      <c r="AS151" s="668">
        <f>ImportsTimberSectorMinusCoreVPA!AT$45</f>
        <v>1.1312105126299999E-2</v>
      </c>
      <c r="AT151" s="668">
        <f>ImportsTimberSectorMinusCoreVPA!AU$45</f>
        <v>1.4966174094299994E-2</v>
      </c>
      <c r="AU151" s="668">
        <f>ImportsTimberSectorMinusCoreVPA!AV$45</f>
        <v>1.9732680631000001E-2</v>
      </c>
      <c r="AV151" s="668">
        <f>ImportsTimberSectorMinusCoreVPA!AW$45</f>
        <v>2.1523208114166668E-2</v>
      </c>
      <c r="AW151" s="668">
        <f>ImportsTimberSectorMinusCoreVPA!AX$45</f>
        <v>0</v>
      </c>
      <c r="AX151" s="668">
        <f>ImportsTimberSectorMinusCoreVPA!AY$45</f>
        <v>0</v>
      </c>
      <c r="AY151" s="668">
        <f>ImportsTimberSectorMinusCoreVPA!AZ$45</f>
        <v>0</v>
      </c>
      <c r="AZ151" s="668">
        <f>ImportsTimberSectorMinusCoreVPA!BA$45</f>
        <v>0</v>
      </c>
      <c r="BA151" s="668">
        <f>ImportsTimberSectorMinusCoreVPA!BB$45</f>
        <v>0</v>
      </c>
      <c r="BB151" s="668">
        <f>ImportsTimberSectorMinusCoreVPA!BC$45</f>
        <v>0</v>
      </c>
      <c r="BC151" s="664">
        <f t="shared" ref="BC151:BE158" si="21">AK151/AK$137</f>
        <v>9.1611351147227477E-3</v>
      </c>
      <c r="BD151" s="664">
        <f t="shared" si="21"/>
        <v>4.6067831013691888E-3</v>
      </c>
      <c r="BE151" s="664">
        <f t="shared" si="21"/>
        <v>3.9392342541294673E-3</v>
      </c>
    </row>
    <row r="152" spans="1:57">
      <c r="A152" s="663" t="str">
        <f t="shared" si="20"/>
        <v xml:space="preserve">Brazil </v>
      </c>
      <c r="AC152" s="668">
        <f>ImportsTimberSectorMinusCoreVPA!AD$13</f>
        <v>4.8168601371131999E-2</v>
      </c>
      <c r="AD152" s="668">
        <f>ImportsTimberSectorMinusCoreVPA!AE$13</f>
        <v>3.9908476046799993E-2</v>
      </c>
      <c r="AE152" s="668">
        <f>ImportsTimberSectorMinusCoreVPA!AF$13</f>
        <v>4.5999731356800001E-2</v>
      </c>
      <c r="AF152" s="668">
        <f>ImportsTimberSectorMinusCoreVPA!AG$13</f>
        <v>6.0766328739199994E-2</v>
      </c>
      <c r="AG152" s="668">
        <f>ImportsTimberSectorMinusCoreVPA!AH$13</f>
        <v>8.2892187417199989E-2</v>
      </c>
      <c r="AH152" s="668">
        <f>ImportsTimberSectorMinusCoreVPA!AI$13</f>
        <v>7.8278791905599984E-2</v>
      </c>
      <c r="AI152" s="668">
        <f>ImportsTimberSectorMinusCoreVPA!AJ$13</f>
        <v>7.9479328072399991E-2</v>
      </c>
      <c r="AJ152" s="668">
        <f>ImportsTimberSectorMinusCoreVPA!AK$13</f>
        <v>0.10992976481499998</v>
      </c>
      <c r="AK152" s="668">
        <f>ImportsTimberSectorMinusCoreVPA!AL$13</f>
        <v>8.8353503425600027E-2</v>
      </c>
      <c r="AL152" s="668">
        <f>ImportsTimberSectorMinusCoreVPA!AM$13</f>
        <v>5.9838586786E-2</v>
      </c>
      <c r="AM152" s="668">
        <f>ImportsTimberSectorMinusCoreVPA!AN$13</f>
        <v>4.7099086472699996E-2</v>
      </c>
      <c r="AN152" s="668">
        <f>ImportsTimberSectorMinusCoreVPA!AO$13</f>
        <v>3.9544806000000002E-2</v>
      </c>
      <c r="AO152" s="668">
        <f>ImportsTimberSectorMinusCoreVPA!AP$13</f>
        <v>2.7222555676799993E-2</v>
      </c>
      <c r="AP152" s="668">
        <f>ImportsTimberSectorMinusCoreVPA!AQ$13</f>
        <v>1.9517482683300003E-2</v>
      </c>
      <c r="AQ152" s="668">
        <f>ImportsTimberSectorMinusCoreVPA!AR$13</f>
        <v>1.3847092335500001E-2</v>
      </c>
      <c r="AR152" s="668">
        <f>ImportsTimberSectorMinusCoreVPA!AS$13</f>
        <v>1.1651670544499993E-2</v>
      </c>
      <c r="AS152" s="668">
        <f>ImportsTimberSectorMinusCoreVPA!AT$13</f>
        <v>1.21340381489E-2</v>
      </c>
      <c r="AT152" s="668">
        <f>ImportsTimberSectorMinusCoreVPA!AU$13</f>
        <v>1.4361519114799997E-2</v>
      </c>
      <c r="AU152" s="668">
        <f>ImportsTimberSectorMinusCoreVPA!AV$13</f>
        <v>1.4395849101999999E-2</v>
      </c>
      <c r="AV152" s="668">
        <f>ImportsTimberSectorMinusCoreVPA!AW$13</f>
        <v>1.6130243492083338E-2</v>
      </c>
      <c r="AW152" s="668">
        <f>ImportsTimberSectorMinusCoreVPA!AX$13</f>
        <v>0</v>
      </c>
      <c r="AX152" s="668">
        <f>ImportsTimberSectorMinusCoreVPA!AY$13</f>
        <v>0</v>
      </c>
      <c r="AY152" s="668">
        <f>ImportsTimberSectorMinusCoreVPA!AZ$13</f>
        <v>0</v>
      </c>
      <c r="AZ152" s="668">
        <f>ImportsTimberSectorMinusCoreVPA!BA$13</f>
        <v>0</v>
      </c>
      <c r="BA152" s="668">
        <f>ImportsTimberSectorMinusCoreVPA!BB$13</f>
        <v>0</v>
      </c>
      <c r="BB152" s="668">
        <f>ImportsTimberSectorMinusCoreVPA!BC$13</f>
        <v>0</v>
      </c>
      <c r="BC152" s="664">
        <f t="shared" si="21"/>
        <v>7.1308746799794515E-2</v>
      </c>
      <c r="BD152" s="664">
        <f t="shared" si="21"/>
        <v>6.1373182560361707E-2</v>
      </c>
      <c r="BE152" s="664">
        <f t="shared" si="21"/>
        <v>4.3868022322070536E-2</v>
      </c>
    </row>
    <row r="153" spans="1:57">
      <c r="A153" s="663" t="str">
        <f t="shared" si="20"/>
        <v xml:space="preserve">China </v>
      </c>
      <c r="AC153" s="668">
        <f>ImportsTimberSectorMinusCoreVPA!AD$16</f>
        <v>9.0126474262872014E-2</v>
      </c>
      <c r="AD153" s="668">
        <f>ImportsTimberSectorMinusCoreVPA!AE$16</f>
        <v>9.1948698644400001E-2</v>
      </c>
      <c r="AE153" s="668">
        <f>ImportsTimberSectorMinusCoreVPA!AF$16</f>
        <v>0.101475711792</v>
      </c>
      <c r="AF153" s="668">
        <f>ImportsTimberSectorMinusCoreVPA!AG$16</f>
        <v>0.13397765721759999</v>
      </c>
      <c r="AG153" s="668">
        <f>ImportsTimberSectorMinusCoreVPA!AH$16</f>
        <v>0.17922921974020001</v>
      </c>
      <c r="AH153" s="668">
        <f>ImportsTimberSectorMinusCoreVPA!AI$16</f>
        <v>0.22120036292639997</v>
      </c>
      <c r="AI153" s="668">
        <f>ImportsTimberSectorMinusCoreVPA!AJ$16</f>
        <v>0.28869491860520002</v>
      </c>
      <c r="AJ153" s="668">
        <f>ImportsTimberSectorMinusCoreVPA!AK$16</f>
        <v>0.41502017687799997</v>
      </c>
      <c r="AK153" s="668">
        <f>ImportsTimberSectorMinusCoreVPA!AL$16</f>
        <v>0.5477332107556</v>
      </c>
      <c r="AL153" s="668">
        <f>ImportsTimberSectorMinusCoreVPA!AM$16</f>
        <v>0.46180312689280006</v>
      </c>
      <c r="AM153" s="668">
        <f>ImportsTimberSectorMinusCoreVPA!AN$16</f>
        <v>0.53740247703119992</v>
      </c>
      <c r="AN153" s="668">
        <f>ImportsTimberSectorMinusCoreVPA!AO$16</f>
        <v>0.51569229537600014</v>
      </c>
      <c r="AO153" s="668">
        <f>ImportsTimberSectorMinusCoreVPA!AP$16</f>
        <v>0.51068089328959987</v>
      </c>
      <c r="AP153" s="668">
        <f>ImportsTimberSectorMinusCoreVPA!AQ$16</f>
        <v>0.458911474785</v>
      </c>
      <c r="AQ153" s="668">
        <f>ImportsTimberSectorMinusCoreVPA!AR$16</f>
        <v>0.51170328436299994</v>
      </c>
      <c r="AR153" s="668">
        <f>ImportsTimberSectorMinusCoreVPA!AS$16</f>
        <v>0.47469508263449994</v>
      </c>
      <c r="AS153" s="668">
        <f>ImportsTimberSectorMinusCoreVPA!AT$16</f>
        <v>0.46412770718309998</v>
      </c>
      <c r="AT153" s="668">
        <f>ImportsTimberSectorMinusCoreVPA!AU$16</f>
        <v>0.51015138963932005</v>
      </c>
      <c r="AU153" s="668">
        <f>ImportsTimberSectorMinusCoreVPA!AV$16</f>
        <v>0.55222872776100007</v>
      </c>
      <c r="AV153" s="668">
        <f>ImportsTimberSectorMinusCoreVPA!AW$16</f>
        <v>0.59700546909374996</v>
      </c>
      <c r="AW153" s="668">
        <f>ImportsTimberSectorMinusCoreVPA!AX$16</f>
        <v>0</v>
      </c>
      <c r="AX153" s="668">
        <f>ImportsTimberSectorMinusCoreVPA!AY$16</f>
        <v>0</v>
      </c>
      <c r="AY153" s="668">
        <f>ImportsTimberSectorMinusCoreVPA!AZ$16</f>
        <v>0</v>
      </c>
      <c r="AZ153" s="668">
        <f>ImportsTimberSectorMinusCoreVPA!BA$16</f>
        <v>0</v>
      </c>
      <c r="BA153" s="668">
        <f>ImportsTimberSectorMinusCoreVPA!BB$16</f>
        <v>0</v>
      </c>
      <c r="BB153" s="668">
        <f>ImportsTimberSectorMinusCoreVPA!BC$16</f>
        <v>0</v>
      </c>
      <c r="BC153" s="664">
        <f t="shared" si="21"/>
        <v>0.44206700725228554</v>
      </c>
      <c r="BD153" s="664">
        <f t="shared" si="21"/>
        <v>0.47364633986257093</v>
      </c>
      <c r="BE153" s="664">
        <f t="shared" si="21"/>
        <v>0.50053590470391207</v>
      </c>
    </row>
    <row r="154" spans="1:57">
      <c r="A154" s="663" t="str">
        <f t="shared" si="20"/>
        <v xml:space="preserve">India </v>
      </c>
      <c r="AC154" s="668">
        <f>ImportsTimberSectorMinusCoreVPA!AD$49</f>
        <v>1.2659754654462001E-2</v>
      </c>
      <c r="AD154" s="668">
        <f>ImportsTimberSectorMinusCoreVPA!AE$49</f>
        <v>1.0562870294800001E-2</v>
      </c>
      <c r="AE154" s="668">
        <f>ImportsTimberSectorMinusCoreVPA!AF$49</f>
        <v>1.2375474753599998E-2</v>
      </c>
      <c r="AF154" s="668">
        <f>ImportsTimberSectorMinusCoreVPA!AG$49</f>
        <v>1.4927492798399998E-2</v>
      </c>
      <c r="AG154" s="668">
        <f>ImportsTimberSectorMinusCoreVPA!AH$49</f>
        <v>1.74121122E-2</v>
      </c>
      <c r="AH154" s="668">
        <f>ImportsTimberSectorMinusCoreVPA!AI$49</f>
        <v>1.3909548080999997E-2</v>
      </c>
      <c r="AI154" s="668">
        <f>ImportsTimberSectorMinusCoreVPA!AJ$49</f>
        <v>1.4548123659599999E-2</v>
      </c>
      <c r="AJ154" s="668">
        <f>ImportsTimberSectorMinusCoreVPA!AK$49</f>
        <v>1.8676084452499998E-2</v>
      </c>
      <c r="AK154" s="668">
        <f>ImportsTimberSectorMinusCoreVPA!AL$49</f>
        <v>2.5021643774400002E-2</v>
      </c>
      <c r="AL154" s="668">
        <f>ImportsTimberSectorMinusCoreVPA!AM$49</f>
        <v>1.64371614748E-2</v>
      </c>
      <c r="AM154" s="668">
        <f>ImportsTimberSectorMinusCoreVPA!AN$49</f>
        <v>1.7769775599E-2</v>
      </c>
      <c r="AN154" s="668">
        <f>ImportsTimberSectorMinusCoreVPA!AO$49</f>
        <v>1.9074472991999998E-2</v>
      </c>
      <c r="AO154" s="668">
        <f>ImportsTimberSectorMinusCoreVPA!AP$49</f>
        <v>2.0078607718400001E-2</v>
      </c>
      <c r="AP154" s="668">
        <f>ImportsTimberSectorMinusCoreVPA!AQ$49</f>
        <v>1.7539199375400001E-2</v>
      </c>
      <c r="AQ154" s="668">
        <f>ImportsTimberSectorMinusCoreVPA!AR$49</f>
        <v>2.1734992003499994E-2</v>
      </c>
      <c r="AR154" s="668">
        <f>ImportsTimberSectorMinusCoreVPA!AS$49</f>
        <v>2.9864034269999999E-2</v>
      </c>
      <c r="AS154" s="668">
        <f>ImportsTimberSectorMinusCoreVPA!AT$49</f>
        <v>3.8633085786400005E-2</v>
      </c>
      <c r="AT154" s="668">
        <f>ImportsTimberSectorMinusCoreVPA!AU$49</f>
        <v>5.405543215929999E-2</v>
      </c>
      <c r="AU154" s="668">
        <f>ImportsTimberSectorMinusCoreVPA!AV$49</f>
        <v>7.5005767046999988E-2</v>
      </c>
      <c r="AV154" s="668">
        <f>ImportsTimberSectorMinusCoreVPA!AW$49</f>
        <v>8.0034094170416667E-2</v>
      </c>
      <c r="AW154" s="668">
        <f>ImportsTimberSectorMinusCoreVPA!AX$49</f>
        <v>0</v>
      </c>
      <c r="AX154" s="668">
        <f>ImportsTimberSectorMinusCoreVPA!AY$49</f>
        <v>0</v>
      </c>
      <c r="AY154" s="668">
        <f>ImportsTimberSectorMinusCoreVPA!AZ$49</f>
        <v>0</v>
      </c>
      <c r="AZ154" s="668">
        <f>ImportsTimberSectorMinusCoreVPA!BA$49</f>
        <v>0</v>
      </c>
      <c r="BA154" s="668">
        <f>ImportsTimberSectorMinusCoreVPA!BB$49</f>
        <v>0</v>
      </c>
      <c r="BB154" s="668">
        <f>ImportsTimberSectorMinusCoreVPA!BC$49</f>
        <v>0</v>
      </c>
      <c r="BC154" s="664">
        <f t="shared" si="21"/>
        <v>2.019458189256548E-2</v>
      </c>
      <c r="BD154" s="664">
        <f t="shared" si="21"/>
        <v>1.6858702154427661E-2</v>
      </c>
      <c r="BE154" s="664">
        <f t="shared" si="21"/>
        <v>1.6550743783256851E-2</v>
      </c>
    </row>
    <row r="155" spans="1:57">
      <c r="A155" s="663" t="str">
        <f t="shared" si="20"/>
        <v xml:space="preserve">Indonesia </v>
      </c>
      <c r="AC155" s="668">
        <f>ImportsTimberSectorMinusCoreVPA!AD$17</f>
        <v>0.20156915795998498</v>
      </c>
      <c r="AD155" s="668">
        <f>ImportsTimberSectorMinusCoreVPA!AE$17</f>
        <v>0.1587732603508</v>
      </c>
      <c r="AE155" s="668">
        <f>ImportsTimberSectorMinusCoreVPA!AF$17</f>
        <v>0.16285049821439998</v>
      </c>
      <c r="AF155" s="668">
        <f>ImportsTimberSectorMinusCoreVPA!AG$17</f>
        <v>0.20042960077280003</v>
      </c>
      <c r="AG155" s="668">
        <f>ImportsTimberSectorMinusCoreVPA!AH$17</f>
        <v>0.2490255968599</v>
      </c>
      <c r="AH155" s="668">
        <f>ImportsTimberSectorMinusCoreVPA!AI$17</f>
        <v>0.29897197631729999</v>
      </c>
      <c r="AI155" s="668">
        <f>ImportsTimberSectorMinusCoreVPA!AJ$17</f>
        <v>0.3142441335924</v>
      </c>
      <c r="AJ155" s="668">
        <f>ImportsTimberSectorMinusCoreVPA!AK$17</f>
        <v>0.30858027519100001</v>
      </c>
      <c r="AK155" s="668">
        <f>ImportsTimberSectorMinusCoreVPA!AL$17</f>
        <v>0.27994558724280005</v>
      </c>
      <c r="AL155" s="668">
        <f>ImportsTimberSectorMinusCoreVPA!AM$17</f>
        <v>0.2097597541248</v>
      </c>
      <c r="AM155" s="668">
        <f>ImportsTimberSectorMinusCoreVPA!AN$17</f>
        <v>0.23067105363089999</v>
      </c>
      <c r="AN155" s="668">
        <f>ImportsTimberSectorMinusCoreVPA!AO$17</f>
        <v>0.21827985825599999</v>
      </c>
      <c r="AO155" s="668">
        <f>ImportsTimberSectorMinusCoreVPA!AP$17</f>
        <v>0.16579792435360002</v>
      </c>
      <c r="AP155" s="668">
        <f>ImportsTimberSectorMinusCoreVPA!AQ$17</f>
        <v>0.1279262256816</v>
      </c>
      <c r="AQ155" s="668">
        <f>ImportsTimberSectorMinusCoreVPA!AR$17</f>
        <v>0.14753690759600002</v>
      </c>
      <c r="AR155" s="668">
        <f>ImportsTimberSectorMinusCoreVPA!AS$17</f>
        <v>0.16118913192199999</v>
      </c>
      <c r="AS155" s="668">
        <f>ImportsTimberSectorMinusCoreVPA!AT$17</f>
        <v>0.15914464933479999</v>
      </c>
      <c r="AT155" s="668">
        <f>ImportsTimberSectorMinusCoreVPA!AU$17</f>
        <v>0.18039844456920001</v>
      </c>
      <c r="AU155" s="668">
        <f>ImportsTimberSectorMinusCoreVPA!AV$17</f>
        <v>0.19465010996400003</v>
      </c>
      <c r="AV155" s="668">
        <f>ImportsTimberSectorMinusCoreVPA!AW$17</f>
        <v>0.27096733426374997</v>
      </c>
      <c r="AW155" s="668">
        <f>ImportsTimberSectorMinusCoreVPA!AX$17</f>
        <v>0</v>
      </c>
      <c r="AX155" s="668">
        <f>ImportsTimberSectorMinusCoreVPA!AY$17</f>
        <v>0</v>
      </c>
      <c r="AY155" s="668">
        <f>ImportsTimberSectorMinusCoreVPA!AZ$17</f>
        <v>0</v>
      </c>
      <c r="AZ155" s="668">
        <f>ImportsTimberSectorMinusCoreVPA!BA$17</f>
        <v>0</v>
      </c>
      <c r="BA155" s="668">
        <f>ImportsTimberSectorMinusCoreVPA!BB$17</f>
        <v>0</v>
      </c>
      <c r="BB155" s="668">
        <f>ImportsTimberSectorMinusCoreVPA!BC$17</f>
        <v>0</v>
      </c>
      <c r="BC155" s="664">
        <f t="shared" si="21"/>
        <v>0.22593975591727977</v>
      </c>
      <c r="BD155" s="664">
        <f t="shared" si="21"/>
        <v>0.2151391664672449</v>
      </c>
      <c r="BE155" s="664">
        <f t="shared" si="21"/>
        <v>0.21484669210306587</v>
      </c>
    </row>
    <row r="156" spans="1:57">
      <c r="A156" s="663" t="str">
        <f t="shared" si="20"/>
        <v xml:space="preserve">Malaysia </v>
      </c>
      <c r="AC156" s="668">
        <f>ImportsTimberSectorMinusCoreVPA!AD$18</f>
        <v>4.2504541877793005E-2</v>
      </c>
      <c r="AD156" s="668">
        <f>ImportsTimberSectorMinusCoreVPA!AE$18</f>
        <v>3.229032780479997E-2</v>
      </c>
      <c r="AE156" s="668">
        <f>ImportsTimberSectorMinusCoreVPA!AF$18</f>
        <v>2.5650199977599996E-2</v>
      </c>
      <c r="AF156" s="668">
        <f>ImportsTimberSectorMinusCoreVPA!AG$18</f>
        <v>3.4185731630399986E-2</v>
      </c>
      <c r="AG156" s="668">
        <f>ImportsTimberSectorMinusCoreVPA!AH$18</f>
        <v>4.0078999096499986E-2</v>
      </c>
      <c r="AH156" s="668">
        <f>ImportsTimberSectorMinusCoreVPA!AI$18</f>
        <v>4.0341753909600014E-2</v>
      </c>
      <c r="AI156" s="668">
        <f>ImportsTimberSectorMinusCoreVPA!AJ$18</f>
        <v>5.1723085952000022E-2</v>
      </c>
      <c r="AJ156" s="668">
        <f>ImportsTimberSectorMinusCoreVPA!AK$18</f>
        <v>6.9346703832500023E-2</v>
      </c>
      <c r="AK156" s="668">
        <f>ImportsTimberSectorMinusCoreVPA!AL$18</f>
        <v>6.2491148900400022E-2</v>
      </c>
      <c r="AL156" s="668">
        <f>ImportsTimberSectorMinusCoreVPA!AM$18</f>
        <v>4.8314065733999996E-2</v>
      </c>
      <c r="AM156" s="668">
        <f>ImportsTimberSectorMinusCoreVPA!AN$18</f>
        <v>4.9541739099300007E-2</v>
      </c>
      <c r="AN156" s="668">
        <f>ImportsTimberSectorMinusCoreVPA!AO$18</f>
        <v>4.0757302032000016E-2</v>
      </c>
      <c r="AO156" s="668">
        <f>ImportsTimberSectorMinusCoreVPA!AP$18</f>
        <v>3.5050158563199985E-2</v>
      </c>
      <c r="AP156" s="668">
        <f>ImportsTimberSectorMinusCoreVPA!AQ$18</f>
        <v>2.1191915304600004E-2</v>
      </c>
      <c r="AQ156" s="668">
        <f>ImportsTimberSectorMinusCoreVPA!AR$18</f>
        <v>3.0292245768500009E-2</v>
      </c>
      <c r="AR156" s="668">
        <f>ImportsTimberSectorMinusCoreVPA!AS$18</f>
        <v>3.3131627157999999E-2</v>
      </c>
      <c r="AS156" s="668">
        <f>ImportsTimberSectorMinusCoreVPA!AT$18</f>
        <v>3.2659618025800002E-2</v>
      </c>
      <c r="AT156" s="668">
        <f>ImportsTimberSectorMinusCoreVPA!AU$18</f>
        <v>2.9922124403599995E-2</v>
      </c>
      <c r="AU156" s="668">
        <f>ImportsTimberSectorMinusCoreVPA!AV$18</f>
        <v>3.0187689805999996E-2</v>
      </c>
      <c r="AV156" s="668">
        <f>ImportsTimberSectorMinusCoreVPA!AW$18</f>
        <v>4.8516788842083346E-2</v>
      </c>
      <c r="AW156" s="668">
        <f>ImportsTimberSectorMinusCoreVPA!AX$18</f>
        <v>0</v>
      </c>
      <c r="AX156" s="668">
        <f>ImportsTimberSectorMinusCoreVPA!AY$18</f>
        <v>0</v>
      </c>
      <c r="AY156" s="668">
        <f>ImportsTimberSectorMinusCoreVPA!AZ$18</f>
        <v>0</v>
      </c>
      <c r="AZ156" s="668">
        <f>ImportsTimberSectorMinusCoreVPA!BA$18</f>
        <v>0</v>
      </c>
      <c r="BA156" s="668">
        <f>ImportsTimberSectorMinusCoreVPA!BB$18</f>
        <v>0</v>
      </c>
      <c r="BB156" s="668">
        <f>ImportsTimberSectorMinusCoreVPA!BC$18</f>
        <v>0</v>
      </c>
      <c r="BC156" s="664">
        <f t="shared" si="21"/>
        <v>5.0435640256408079E-2</v>
      </c>
      <c r="BD156" s="664">
        <f t="shared" si="21"/>
        <v>4.9553108383566323E-2</v>
      </c>
      <c r="BE156" s="664">
        <f t="shared" si="21"/>
        <v>4.6143105513139715E-2</v>
      </c>
    </row>
    <row r="157" spans="1:57">
      <c r="A157" s="663" t="str">
        <f t="shared" si="20"/>
        <v xml:space="preserve">Vietnam </v>
      </c>
      <c r="AB157" s="663"/>
      <c r="AC157" s="668">
        <f>ImportsTimberSectorMinusCoreVPA!AD$22</f>
        <v>2.3191259275865996E-2</v>
      </c>
      <c r="AD157" s="668">
        <f>ImportsTimberSectorMinusCoreVPA!AE$22</f>
        <v>1.52883066628E-2</v>
      </c>
      <c r="AE157" s="668">
        <f>ImportsTimberSectorMinusCoreVPA!AF$22</f>
        <v>1.5225404409599999E-2</v>
      </c>
      <c r="AF157" s="668">
        <f>ImportsTimberSectorMinusCoreVPA!AG$22</f>
        <v>2.8383059107200001E-2</v>
      </c>
      <c r="AG157" s="668">
        <f>ImportsTimberSectorMinusCoreVPA!AH$22</f>
        <v>4.6399399288900002E-2</v>
      </c>
      <c r="AH157" s="668">
        <f>ImportsTimberSectorMinusCoreVPA!AI$22</f>
        <v>4.5229091278800003E-2</v>
      </c>
      <c r="AI157" s="668">
        <f>ImportsTimberSectorMinusCoreVPA!AJ$22</f>
        <v>4.7530273428000001E-2</v>
      </c>
      <c r="AJ157" s="668">
        <f>ImportsTimberSectorMinusCoreVPA!AK$22</f>
        <v>6.7299042523499997E-2</v>
      </c>
      <c r="AK157" s="668">
        <f>ImportsTimberSectorMinusCoreVPA!AL$22</f>
        <v>8.0652269607600011E-2</v>
      </c>
      <c r="AL157" s="668">
        <f>ImportsTimberSectorMinusCoreVPA!AM$22</f>
        <v>5.8470451177600011E-2</v>
      </c>
      <c r="AM157" s="668">
        <f>ImportsTimberSectorMinusCoreVPA!AN$22</f>
        <v>7.5232593409500018E-2</v>
      </c>
      <c r="AN157" s="668">
        <f>ImportsTimberSectorMinusCoreVPA!AO$22</f>
        <v>7.0233137279999996E-2</v>
      </c>
      <c r="AO157" s="668">
        <f>ImportsTimberSectorMinusCoreVPA!AP$22</f>
        <v>6.6439377171200006E-2</v>
      </c>
      <c r="AP157" s="668">
        <f>ImportsTimberSectorMinusCoreVPA!AQ$22</f>
        <v>5.3559899685299998E-2</v>
      </c>
      <c r="AQ157" s="668">
        <f>ImportsTimberSectorMinusCoreVPA!AR$22</f>
        <v>5.9035763435000006E-2</v>
      </c>
      <c r="AR157" s="668">
        <f>ImportsTimberSectorMinusCoreVPA!AS$22</f>
        <v>6.3432540366999995E-2</v>
      </c>
      <c r="AS157" s="668">
        <f>ImportsTimberSectorMinusCoreVPA!AT$22</f>
        <v>6.0410198751799996E-2</v>
      </c>
      <c r="AT157" s="668">
        <f>ImportsTimberSectorMinusCoreVPA!AU$22</f>
        <v>6.8513584682399986E-2</v>
      </c>
      <c r="AU157" s="668">
        <f>ImportsTimberSectorMinusCoreVPA!AV$22</f>
        <v>7.8204275251999994E-2</v>
      </c>
      <c r="AV157" s="668">
        <f>ImportsTimberSectorMinusCoreVPA!AW$22</f>
        <v>8.0238653241249999E-2</v>
      </c>
      <c r="AW157" s="668">
        <f>ImportsTimberSectorMinusCoreVPA!AX$22</f>
        <v>0</v>
      </c>
      <c r="AX157" s="668">
        <f>ImportsTimberSectorMinusCoreVPA!AY$22</f>
        <v>0</v>
      </c>
      <c r="AY157" s="668">
        <f>ImportsTimberSectorMinusCoreVPA!AZ$22</f>
        <v>0</v>
      </c>
      <c r="AZ157" s="668">
        <f>ImportsTimberSectorMinusCoreVPA!BA$22</f>
        <v>0</v>
      </c>
      <c r="BA157" s="668">
        <f>ImportsTimberSectorMinusCoreVPA!BB$22</f>
        <v>0</v>
      </c>
      <c r="BB157" s="668">
        <f>ImportsTimberSectorMinusCoreVPA!BC$22</f>
        <v>0</v>
      </c>
      <c r="BC157" s="664">
        <f t="shared" si="21"/>
        <v>6.5093200035016646E-2</v>
      </c>
      <c r="BD157" s="664">
        <f t="shared" si="21"/>
        <v>5.9969960309108457E-2</v>
      </c>
      <c r="BE157" s="664">
        <f t="shared" si="21"/>
        <v>7.0071530770520501E-2</v>
      </c>
    </row>
    <row r="158" spans="1:57">
      <c r="A158" s="663" t="str">
        <f t="shared" si="20"/>
        <v>Others</v>
      </c>
      <c r="B158" s="666"/>
      <c r="C158" s="666"/>
      <c r="D158" s="666"/>
      <c r="E158" s="666"/>
      <c r="F158" s="666"/>
      <c r="G158" s="666"/>
      <c r="H158" s="666"/>
      <c r="I158" s="666"/>
      <c r="J158" s="666"/>
      <c r="K158" s="666"/>
      <c r="L158" s="666"/>
      <c r="M158" s="666"/>
      <c r="N158" s="666"/>
      <c r="O158" s="666"/>
      <c r="P158" s="666"/>
      <c r="Q158" s="666"/>
      <c r="R158" s="666"/>
      <c r="S158" s="666"/>
      <c r="T158" s="666"/>
      <c r="U158" s="666"/>
      <c r="V158" s="666"/>
      <c r="W158" s="666"/>
      <c r="X158" s="666"/>
      <c r="Y158" s="666"/>
      <c r="Z158" s="666"/>
      <c r="AA158" s="666"/>
      <c r="AC158" s="666">
        <f t="shared" ref="AC158:BB158" si="22">AC137-SUM(AC151:AC157)</f>
        <v>0.11907745535434172</v>
      </c>
      <c r="AD158" s="666">
        <f t="shared" si="22"/>
        <v>0.11063748481799951</v>
      </c>
      <c r="AE158" s="666">
        <f t="shared" si="22"/>
        <v>9.5192124422399327E-2</v>
      </c>
      <c r="AF158" s="666">
        <f t="shared" si="22"/>
        <v>0.10864896941279872</v>
      </c>
      <c r="AG158" s="666">
        <f t="shared" si="22"/>
        <v>0.1142779550227</v>
      </c>
      <c r="AH158" s="666">
        <f t="shared" si="22"/>
        <v>0.10656276842640078</v>
      </c>
      <c r="AI158" s="666">
        <f t="shared" si="22"/>
        <v>0.11533952398159752</v>
      </c>
      <c r="AJ158" s="666">
        <f t="shared" si="22"/>
        <v>0.13521428240449684</v>
      </c>
      <c r="AK158" s="666">
        <f t="shared" si="22"/>
        <v>0.14347930951640375</v>
      </c>
      <c r="AL158" s="666">
        <f t="shared" si="22"/>
        <v>0.11588092270040107</v>
      </c>
      <c r="AM158" s="666">
        <f t="shared" si="22"/>
        <v>0.11170810073880166</v>
      </c>
      <c r="AN158" s="666">
        <f t="shared" si="22"/>
        <v>0.13072189036799831</v>
      </c>
      <c r="AO158" s="666">
        <f t="shared" si="22"/>
        <v>0.12149824367700002</v>
      </c>
      <c r="AP158" s="666">
        <f t="shared" si="22"/>
        <v>0.11815236591360001</v>
      </c>
      <c r="AQ158" s="666">
        <f t="shared" si="22"/>
        <v>0.11677108213300114</v>
      </c>
      <c r="AR158" s="666">
        <f t="shared" si="22"/>
        <v>0.11563304971749711</v>
      </c>
      <c r="AS158" s="666">
        <f t="shared" si="22"/>
        <v>0.12759578332099686</v>
      </c>
      <c r="AT158" s="666">
        <f t="shared" si="22"/>
        <v>0.14780520837859878</v>
      </c>
      <c r="AU158" s="666">
        <f t="shared" si="22"/>
        <v>0.1506572392440011</v>
      </c>
      <c r="AV158" s="666">
        <f t="shared" si="22"/>
        <v>0.14428502946616617</v>
      </c>
      <c r="AW158" s="666">
        <f t="shared" si="22"/>
        <v>0</v>
      </c>
      <c r="AX158" s="666">
        <f t="shared" si="22"/>
        <v>0</v>
      </c>
      <c r="AY158" s="666">
        <f t="shared" si="22"/>
        <v>0</v>
      </c>
      <c r="AZ158" s="666">
        <f t="shared" si="22"/>
        <v>0</v>
      </c>
      <c r="BA158" s="666">
        <f t="shared" si="22"/>
        <v>0</v>
      </c>
      <c r="BB158" s="666">
        <f t="shared" si="22"/>
        <v>0</v>
      </c>
      <c r="BC158" s="664">
        <f t="shared" si="21"/>
        <v>0.11579993273192719</v>
      </c>
      <c r="BD158" s="664">
        <f t="shared" si="21"/>
        <v>0.11885275716135088</v>
      </c>
      <c r="BE158" s="664">
        <f t="shared" si="21"/>
        <v>0.10404476654990492</v>
      </c>
    </row>
    <row r="159" spans="1:57">
      <c r="A159" s="663"/>
      <c r="B159" s="666"/>
      <c r="C159" s="666"/>
      <c r="D159" s="666"/>
      <c r="E159" s="666"/>
      <c r="F159" s="666"/>
      <c r="G159" s="666"/>
      <c r="H159" s="666"/>
      <c r="I159" s="666"/>
      <c r="J159" s="666"/>
      <c r="K159" s="666"/>
      <c r="L159" s="666"/>
      <c r="M159" s="666"/>
      <c r="N159" s="666"/>
      <c r="O159" s="666"/>
      <c r="P159" s="666"/>
      <c r="Q159" s="666"/>
      <c r="R159" s="666"/>
      <c r="S159" s="666"/>
      <c r="T159" s="666"/>
      <c r="U159" s="666"/>
      <c r="V159" s="666"/>
      <c r="W159" s="666"/>
      <c r="X159" s="666"/>
      <c r="Y159" s="666"/>
      <c r="Z159" s="666"/>
      <c r="AA159" s="666"/>
      <c r="AC159" s="669"/>
      <c r="AD159" s="669"/>
      <c r="AE159" s="669"/>
      <c r="AF159" s="669"/>
      <c r="AG159" s="669"/>
      <c r="AH159" s="669"/>
      <c r="AI159" s="669"/>
      <c r="AJ159" s="669"/>
      <c r="AK159" s="669"/>
      <c r="AL159" s="669"/>
      <c r="AM159" s="669"/>
      <c r="AN159" s="669"/>
      <c r="AO159" s="669"/>
      <c r="AP159" s="669"/>
      <c r="AQ159" s="669"/>
      <c r="AR159" s="669"/>
      <c r="AS159" s="669"/>
      <c r="AT159" s="669"/>
      <c r="AU159" s="669"/>
      <c r="AV159" s="669"/>
      <c r="AW159" s="669"/>
      <c r="AX159" s="669"/>
      <c r="AY159" s="669"/>
      <c r="AZ159" s="669"/>
      <c r="BA159" s="669"/>
      <c r="BB159" s="669"/>
      <c r="BC159" s="664"/>
      <c r="BD159" s="664"/>
      <c r="BE159" s="664"/>
    </row>
    <row r="160" spans="1:57" ht="13">
      <c r="A160" s="661" t="s">
        <v>172</v>
      </c>
      <c r="BC160" s="659"/>
      <c r="BD160" s="659"/>
      <c r="BE160" s="659"/>
    </row>
    <row r="161" spans="1:57" ht="13">
      <c r="A161" s="661"/>
      <c r="B161" s="718" t="s">
        <v>71</v>
      </c>
      <c r="C161" s="718"/>
      <c r="D161" s="718"/>
      <c r="E161" s="718"/>
      <c r="F161" s="718"/>
      <c r="G161" s="718"/>
      <c r="H161" s="718"/>
      <c r="I161" s="718"/>
      <c r="J161" s="718"/>
      <c r="K161" s="718"/>
      <c r="L161" s="718"/>
      <c r="M161" s="718"/>
      <c r="N161" s="718"/>
      <c r="O161" s="718"/>
      <c r="P161" s="718"/>
      <c r="Q161" s="718"/>
      <c r="R161" s="718"/>
      <c r="S161" s="718"/>
      <c r="T161" s="718"/>
      <c r="U161" s="718"/>
      <c r="V161" s="718"/>
      <c r="W161" s="718"/>
      <c r="X161" s="718"/>
      <c r="Y161" s="718"/>
      <c r="Z161" s="718"/>
      <c r="AA161" s="718"/>
      <c r="AC161" s="718" t="s">
        <v>97</v>
      </c>
      <c r="AD161" s="718"/>
      <c r="AE161" s="718"/>
      <c r="AF161" s="718"/>
      <c r="AG161" s="718"/>
      <c r="AH161" s="718"/>
      <c r="AI161" s="718"/>
      <c r="AJ161" s="718"/>
      <c r="AK161" s="718"/>
      <c r="AL161" s="718"/>
      <c r="AM161" s="718"/>
      <c r="AN161" s="718"/>
      <c r="AO161" s="718"/>
      <c r="AP161" s="718"/>
      <c r="AQ161" s="718"/>
      <c r="AR161" s="718"/>
      <c r="AS161" s="718"/>
      <c r="AT161" s="718"/>
      <c r="AU161" s="718"/>
      <c r="AV161" s="718"/>
      <c r="AW161" s="718"/>
      <c r="AX161" s="718"/>
      <c r="AY161" s="718"/>
      <c r="AZ161" s="718"/>
      <c r="BA161" s="718"/>
      <c r="BB161" s="718"/>
      <c r="BC161" s="659"/>
      <c r="BD161" s="659"/>
      <c r="BE161" s="659"/>
    </row>
    <row r="162" spans="1:57">
      <c r="A162" s="662" t="s">
        <v>3</v>
      </c>
      <c r="B162" s="663">
        <f>ImportsPaperSectorMinusCoreVPA!C$5-ImportsPaperSectorMinusCoreVPA!C$27</f>
        <v>4.7645844658440488</v>
      </c>
      <c r="C162" s="663">
        <f>ImportsPaperSectorMinusCoreVPA!D$5-ImportsPaperSectorMinusCoreVPA!D$27</f>
        <v>4.998465971308331</v>
      </c>
      <c r="D162" s="663">
        <f>ImportsPaperSectorMinusCoreVPA!E$5-ImportsPaperSectorMinusCoreVPA!E$27</f>
        <v>5.3053991776825136</v>
      </c>
      <c r="E162" s="663">
        <f>ImportsPaperSectorMinusCoreVPA!F$5-ImportsPaperSectorMinusCoreVPA!F$27</f>
        <v>6.0896134077469668</v>
      </c>
      <c r="F162" s="663">
        <f>ImportsPaperSectorMinusCoreVPA!G$5-ImportsPaperSectorMinusCoreVPA!G$27</f>
        <v>7.2040001516750038</v>
      </c>
      <c r="G162" s="663">
        <f>ImportsPaperSectorMinusCoreVPA!H$5-ImportsPaperSectorMinusCoreVPA!H$27</f>
        <v>8.225265375941671</v>
      </c>
      <c r="H162" s="663">
        <f>ImportsPaperSectorMinusCoreVPA!I$5-ImportsPaperSectorMinusCoreVPA!I$27</f>
        <v>8.1970163314387854</v>
      </c>
      <c r="I162" s="663">
        <f>ImportsPaperSectorMinusCoreVPA!J$5-ImportsPaperSectorMinusCoreVPA!J$27</f>
        <v>8.8310121971454443</v>
      </c>
      <c r="J162" s="663">
        <f>ImportsPaperSectorMinusCoreVPA!K$5-ImportsPaperSectorMinusCoreVPA!K$27</f>
        <v>9.3854981411611504</v>
      </c>
      <c r="K162" s="663">
        <f>ImportsPaperSectorMinusCoreVPA!L$5-ImportsPaperSectorMinusCoreVPA!L$27</f>
        <v>7.7976452682941737</v>
      </c>
      <c r="L162" s="663">
        <f>ImportsPaperSectorMinusCoreVPA!M$5-ImportsPaperSectorMinusCoreVPA!M$27</f>
        <v>9.7589848571705033</v>
      </c>
      <c r="M162" s="663">
        <f>ImportsPaperSectorMinusCoreVPA!N$5-ImportsPaperSectorMinusCoreVPA!N$27</f>
        <v>10.53480429447222</v>
      </c>
      <c r="N162" s="663">
        <f>ImportsPaperSectorMinusCoreVPA!O$5-ImportsPaperSectorMinusCoreVPA!O$27</f>
        <v>10.576017670367747</v>
      </c>
      <c r="O162" s="663">
        <f>ImportsPaperSectorMinusCoreVPA!P$5-ImportsPaperSectorMinusCoreVPA!P$27</f>
        <v>9.5083328378090979</v>
      </c>
      <c r="P162" s="663">
        <f>ImportsPaperSectorMinusCoreVPA!Q$5-ImportsPaperSectorMinusCoreVPA!Q$27</f>
        <v>9.4422586355072653</v>
      </c>
      <c r="Q162" s="663">
        <f>ImportsPaperSectorMinusCoreVPA!R$5-ImportsPaperSectorMinusCoreVPA!R$27</f>
        <v>9.4629705319513882</v>
      </c>
      <c r="R162" s="663">
        <f>ImportsPaperSectorMinusCoreVPA!S$5-ImportsPaperSectorMinusCoreVPA!S$27</f>
        <v>9.1274431480027722</v>
      </c>
      <c r="S162" s="663">
        <f>ImportsPaperSectorMinusCoreVPA!T$5-ImportsPaperSectorMinusCoreVPA!T$27</f>
        <v>9.6958435174886937</v>
      </c>
      <c r="T162" s="663">
        <f>ImportsPaperSectorMinusCoreVPA!U$5-ImportsPaperSectorMinusCoreVPA!U$27</f>
        <v>11.720328381595166</v>
      </c>
      <c r="U162" s="663">
        <f>ImportsPaperSectorMinusCoreVPA!V$5-ImportsPaperSectorMinusCoreVPA!V$27</f>
        <v>10.52798785089999</v>
      </c>
      <c r="V162" s="663">
        <f>ImportsPaperSectorMinusCoreVPA!W$5-ImportsPaperSectorMinusCoreVPA!W$27</f>
        <v>0</v>
      </c>
      <c r="W162" s="663">
        <f>ImportsPaperSectorMinusCoreVPA!X$5-ImportsPaperSectorMinusCoreVPA!X$27</f>
        <v>0</v>
      </c>
      <c r="X162" s="663">
        <f>ImportsPaperSectorMinusCoreVPA!Y$5-ImportsPaperSectorMinusCoreVPA!Y$27</f>
        <v>0</v>
      </c>
      <c r="Y162" s="663">
        <f>ImportsPaperSectorMinusCoreVPA!Z$5-ImportsPaperSectorMinusCoreVPA!Z$27</f>
        <v>0</v>
      </c>
      <c r="Z162" s="663">
        <f>ImportsPaperSectorMinusCoreVPA!AA$5-ImportsPaperSectorMinusCoreVPA!AA$27</f>
        <v>0</v>
      </c>
      <c r="AA162" s="663">
        <f>ImportsPaperSectorMinusCoreVPA!AB$5-ImportsPaperSectorMinusCoreVPA!AB$27</f>
        <v>0</v>
      </c>
      <c r="AB162" s="666"/>
      <c r="AC162" s="665">
        <f>ImportsPaperSectorMinusCoreVPA!AD$5-ImportsPaperSectorMinusCoreVPA!AD$27</f>
        <v>0.95247747454487453</v>
      </c>
      <c r="AD162" s="665">
        <f>ImportsPaperSectorMinusCoreVPA!AE$5-ImportsPaperSectorMinusCoreVPA!AE$27</f>
        <v>0.91919614392639826</v>
      </c>
      <c r="AE162" s="665">
        <f>ImportsPaperSectorMinusCoreVPA!AF$5-ImportsPaperSectorMinusCoreVPA!AF$27</f>
        <v>0.86443459609919948</v>
      </c>
      <c r="AF162" s="665">
        <f>ImportsPaperSectorMinusCoreVPA!AG$5-ImportsPaperSectorMinusCoreVPA!AG$27</f>
        <v>1.0413827629855996</v>
      </c>
      <c r="AG162" s="665">
        <f>ImportsPaperSectorMinusCoreVPA!AH$5-ImportsPaperSectorMinusCoreVPA!AH$27</f>
        <v>1.2292257278706984</v>
      </c>
      <c r="AH162" s="665">
        <f>ImportsPaperSectorMinusCoreVPA!AI$5-ImportsPaperSectorMinusCoreVPA!AI$27</f>
        <v>1.3240303321673972</v>
      </c>
      <c r="AI162" s="665">
        <f>ImportsPaperSectorMinusCoreVPA!AJ$5-ImportsPaperSectorMinusCoreVPA!AJ$27</f>
        <v>1.4231296981560009</v>
      </c>
      <c r="AJ162" s="665">
        <f>ImportsPaperSectorMinusCoreVPA!AK$5-ImportsPaperSectorMinusCoreVPA!AK$27</f>
        <v>1.7106383716524975</v>
      </c>
      <c r="AK162" s="665">
        <f>ImportsPaperSectorMinusCoreVPA!AL$5-ImportsPaperSectorMinusCoreVPA!AL$27</f>
        <v>1.9000696765215972</v>
      </c>
      <c r="AL162" s="665">
        <f>ImportsPaperSectorMinusCoreVPA!AM$5-ImportsPaperSectorMinusCoreVPA!AM$27</f>
        <v>1.4153629603475988</v>
      </c>
      <c r="AM162" s="665">
        <f>ImportsPaperSectorMinusCoreVPA!AN$5-ImportsPaperSectorMinusCoreVPA!AN$27</f>
        <v>2.1486171563540974</v>
      </c>
      <c r="AN162" s="665">
        <f>ImportsPaperSectorMinusCoreVPA!AO$5-ImportsPaperSectorMinusCoreVPA!AO$27</f>
        <v>2.4774795885600023</v>
      </c>
      <c r="AO162" s="665">
        <f>ImportsPaperSectorMinusCoreVPA!AP$5-ImportsPaperSectorMinusCoreVPA!AP$27</f>
        <v>2.2888791760384031</v>
      </c>
      <c r="AP162" s="665">
        <f>ImportsPaperSectorMinusCoreVPA!AQ$5-ImportsPaperSectorMinusCoreVPA!AQ$27</f>
        <v>2.0724447107292017</v>
      </c>
      <c r="AQ162" s="665">
        <f>ImportsPaperSectorMinusCoreVPA!AR$5-ImportsPaperSectorMinusCoreVPA!AR$27</f>
        <v>1.9140462988950002</v>
      </c>
      <c r="AR162" s="665">
        <f>ImportsPaperSectorMinusCoreVPA!AS$5-ImportsPaperSectorMinusCoreVPA!AS$27</f>
        <v>1.8403077511174954</v>
      </c>
      <c r="AS162" s="665">
        <f>ImportsPaperSectorMinusCoreVPA!AT$5-ImportsPaperSectorMinusCoreVPA!AT$27</f>
        <v>1.6251933129813994</v>
      </c>
      <c r="AT162" s="665">
        <f>ImportsPaperSectorMinusCoreVPA!AU$5-ImportsPaperSectorMinusCoreVPA!AU$27</f>
        <v>1.8329270072256012</v>
      </c>
      <c r="AU162" s="665">
        <f>ImportsPaperSectorMinusCoreVPA!AV$5-ImportsPaperSectorMinusCoreVPA!AV$27</f>
        <v>2.5164079636669987</v>
      </c>
      <c r="AV162" s="665">
        <f>ImportsPaperSectorMinusCoreVPA!AW$5-ImportsPaperSectorMinusCoreVPA!AW$27</f>
        <v>2.1486557590908344</v>
      </c>
      <c r="AW162" s="665">
        <f>ImportsPaperSectorMinusCoreVPA!AX$5-ImportsPaperSectorMinusCoreVPA!AX$27</f>
        <v>0</v>
      </c>
      <c r="AX162" s="665">
        <f>ImportsPaperSectorMinusCoreVPA!AY$5-ImportsPaperSectorMinusCoreVPA!AY$27</f>
        <v>0</v>
      </c>
      <c r="AY162" s="665">
        <f>ImportsPaperSectorMinusCoreVPA!AZ$5-ImportsPaperSectorMinusCoreVPA!AZ$27</f>
        <v>0</v>
      </c>
      <c r="AZ162" s="665">
        <f>ImportsPaperSectorMinusCoreVPA!BA$5-ImportsPaperSectorMinusCoreVPA!BA$27</f>
        <v>0</v>
      </c>
      <c r="BA162" s="665">
        <f>ImportsPaperSectorMinusCoreVPA!BB$5-ImportsPaperSectorMinusCoreVPA!BB$27</f>
        <v>0</v>
      </c>
      <c r="BB162" s="665">
        <f>ImportsPaperSectorMinusCoreVPA!BC$5-ImportsPaperSectorMinusCoreVPA!BC$27</f>
        <v>0</v>
      </c>
      <c r="BC162" s="659"/>
      <c r="BD162" s="659"/>
      <c r="BE162" s="659"/>
    </row>
    <row r="163" spans="1:57">
      <c r="A163" s="662"/>
      <c r="B163" s="660">
        <v>2000</v>
      </c>
      <c r="C163" s="660">
        <f>1+B163</f>
        <v>2001</v>
      </c>
      <c r="D163" s="660">
        <f t="shared" ref="D163:AA163" si="23">1+C163</f>
        <v>2002</v>
      </c>
      <c r="E163" s="660">
        <f t="shared" si="23"/>
        <v>2003</v>
      </c>
      <c r="F163" s="660">
        <f t="shared" si="23"/>
        <v>2004</v>
      </c>
      <c r="G163" s="660">
        <f t="shared" si="23"/>
        <v>2005</v>
      </c>
      <c r="H163" s="660">
        <f t="shared" si="23"/>
        <v>2006</v>
      </c>
      <c r="I163" s="660">
        <f t="shared" si="23"/>
        <v>2007</v>
      </c>
      <c r="J163" s="660">
        <f t="shared" si="23"/>
        <v>2008</v>
      </c>
      <c r="K163" s="660">
        <f t="shared" si="23"/>
        <v>2009</v>
      </c>
      <c r="L163" s="660">
        <f t="shared" si="23"/>
        <v>2010</v>
      </c>
      <c r="M163" s="660">
        <f t="shared" si="23"/>
        <v>2011</v>
      </c>
      <c r="N163" s="660">
        <f t="shared" si="23"/>
        <v>2012</v>
      </c>
      <c r="O163" s="660">
        <f t="shared" si="23"/>
        <v>2013</v>
      </c>
      <c r="P163" s="660">
        <f t="shared" si="23"/>
        <v>2014</v>
      </c>
      <c r="Q163" s="660">
        <f t="shared" si="23"/>
        <v>2015</v>
      </c>
      <c r="R163" s="660">
        <f t="shared" si="23"/>
        <v>2016</v>
      </c>
      <c r="S163" s="660">
        <f t="shared" si="23"/>
        <v>2017</v>
      </c>
      <c r="T163" s="660">
        <f t="shared" si="23"/>
        <v>2018</v>
      </c>
      <c r="U163" s="660">
        <f t="shared" si="23"/>
        <v>2019</v>
      </c>
      <c r="V163" s="660">
        <f t="shared" si="23"/>
        <v>2020</v>
      </c>
      <c r="W163" s="660">
        <f t="shared" si="23"/>
        <v>2021</v>
      </c>
      <c r="X163" s="660">
        <f t="shared" si="23"/>
        <v>2022</v>
      </c>
      <c r="Y163" s="660">
        <f t="shared" si="23"/>
        <v>2023</v>
      </c>
      <c r="Z163" s="660">
        <f t="shared" si="23"/>
        <v>2024</v>
      </c>
      <c r="AA163" s="660">
        <f t="shared" si="23"/>
        <v>2025</v>
      </c>
      <c r="AC163" s="660">
        <v>2000</v>
      </c>
      <c r="AD163" s="660">
        <f>1+AC163</f>
        <v>2001</v>
      </c>
      <c r="AE163" s="660">
        <f t="shared" ref="AE163:BB163" si="24">1+AD163</f>
        <v>2002</v>
      </c>
      <c r="AF163" s="660">
        <f t="shared" si="24"/>
        <v>2003</v>
      </c>
      <c r="AG163" s="660">
        <f t="shared" si="24"/>
        <v>2004</v>
      </c>
      <c r="AH163" s="660">
        <f t="shared" si="24"/>
        <v>2005</v>
      </c>
      <c r="AI163" s="660">
        <f t="shared" si="24"/>
        <v>2006</v>
      </c>
      <c r="AJ163" s="660">
        <f t="shared" si="24"/>
        <v>2007</v>
      </c>
      <c r="AK163" s="660">
        <f t="shared" si="24"/>
        <v>2008</v>
      </c>
      <c r="AL163" s="660">
        <f t="shared" si="24"/>
        <v>2009</v>
      </c>
      <c r="AM163" s="660">
        <f t="shared" si="24"/>
        <v>2010</v>
      </c>
      <c r="AN163" s="660">
        <f t="shared" si="24"/>
        <v>2011</v>
      </c>
      <c r="AO163" s="660">
        <f t="shared" si="24"/>
        <v>2012</v>
      </c>
      <c r="AP163" s="660">
        <f t="shared" si="24"/>
        <v>2013</v>
      </c>
      <c r="AQ163" s="660">
        <f t="shared" si="24"/>
        <v>2014</v>
      </c>
      <c r="AR163" s="660">
        <f t="shared" si="24"/>
        <v>2015</v>
      </c>
      <c r="AS163" s="660">
        <f t="shared" si="24"/>
        <v>2016</v>
      </c>
      <c r="AT163" s="660">
        <f t="shared" si="24"/>
        <v>2017</v>
      </c>
      <c r="AU163" s="660">
        <f t="shared" si="24"/>
        <v>2018</v>
      </c>
      <c r="AV163" s="660">
        <f t="shared" si="24"/>
        <v>2019</v>
      </c>
      <c r="AW163" s="660">
        <f t="shared" si="24"/>
        <v>2020</v>
      </c>
      <c r="AX163" s="660">
        <f t="shared" si="24"/>
        <v>2021</v>
      </c>
      <c r="AY163" s="660">
        <f t="shared" si="24"/>
        <v>2022</v>
      </c>
      <c r="AZ163" s="660">
        <f t="shared" si="24"/>
        <v>2023</v>
      </c>
      <c r="BA163" s="660">
        <f t="shared" si="24"/>
        <v>2024</v>
      </c>
      <c r="BB163" s="660">
        <f t="shared" si="24"/>
        <v>2025</v>
      </c>
    </row>
    <row r="164" spans="1:57">
      <c r="A164" s="666" t="str">
        <f>ImportsPaperSectorMinusCoreVPA!B$14</f>
        <v xml:space="preserve">Brazil </v>
      </c>
      <c r="B164" s="666">
        <f>ImportsPaperSectorMinusCoreVPA!C$14</f>
        <v>4.4116396416666669E-2</v>
      </c>
      <c r="C164" s="666">
        <f>ImportsPaperSectorMinusCoreVPA!D$14</f>
        <v>2.3985210083333337E-2</v>
      </c>
      <c r="D164" s="666">
        <f>ImportsPaperSectorMinusCoreVPA!E$14</f>
        <v>1.0876452357142859E-2</v>
      </c>
      <c r="E164" s="666">
        <f>ImportsPaperSectorMinusCoreVPA!F$14</f>
        <v>0.70153141225833338</v>
      </c>
      <c r="F164" s="666">
        <f>ImportsPaperSectorMinusCoreVPA!G$14</f>
        <v>1.3858760039666669</v>
      </c>
      <c r="G164" s="666">
        <f>ImportsPaperSectorMinusCoreVPA!H$14</f>
        <v>2.1235432897833335</v>
      </c>
      <c r="H164" s="666">
        <f>ImportsPaperSectorMinusCoreVPA!I$14</f>
        <v>2.5242166846060607</v>
      </c>
      <c r="I164" s="666">
        <f>ImportsPaperSectorMinusCoreVPA!J$14</f>
        <v>2.9323054704340912</v>
      </c>
      <c r="J164" s="666">
        <f>ImportsPaperSectorMinusCoreVPA!K$14</f>
        <v>3.2159827552500002</v>
      </c>
      <c r="K164" s="666">
        <f>ImportsPaperSectorMinusCoreVPA!L$14</f>
        <v>3.1652219865598288</v>
      </c>
      <c r="L164" s="666">
        <f>ImportsPaperSectorMinusCoreVPA!M$14</f>
        <v>3.8050369120999998</v>
      </c>
      <c r="M164" s="666">
        <f>ImportsPaperSectorMinusCoreVPA!N$14</f>
        <v>4.3318381946333337</v>
      </c>
      <c r="N164" s="666">
        <f>ImportsPaperSectorMinusCoreVPA!O$14</f>
        <v>3.8483736291249997</v>
      </c>
      <c r="O164" s="666">
        <f>ImportsPaperSectorMinusCoreVPA!P$14</f>
        <v>3.8232588748333329</v>
      </c>
      <c r="P164" s="666">
        <f>ImportsPaperSectorMinusCoreVPA!Q$14</f>
        <v>3.1641558676898809</v>
      </c>
      <c r="Q164" s="666">
        <f>ImportsPaperSectorMinusCoreVPA!R$14</f>
        <v>2.9708909020208334</v>
      </c>
      <c r="R164" s="666">
        <f>ImportsPaperSectorMinusCoreVPA!S$14</f>
        <v>2.7134718204166668</v>
      </c>
      <c r="S164" s="666">
        <f>ImportsPaperSectorMinusCoreVPA!T$14</f>
        <v>2.4529650450146017</v>
      </c>
      <c r="T164" s="666">
        <f>ImportsPaperSectorMinusCoreVPA!U$14</f>
        <v>3.14586366485202</v>
      </c>
      <c r="U164" s="666">
        <f>ImportsPaperSectorMinusCoreVPA!V$14</f>
        <v>3.0609796773750002</v>
      </c>
      <c r="V164" s="666">
        <f>ImportsPaperSectorMinusCoreVPA!W$14</f>
        <v>0</v>
      </c>
      <c r="W164" s="666">
        <f>ImportsPaperSectorMinusCoreVPA!X$14</f>
        <v>0</v>
      </c>
      <c r="X164" s="666">
        <f>ImportsPaperSectorMinusCoreVPA!Y$14</f>
        <v>0</v>
      </c>
      <c r="Y164" s="666">
        <f>ImportsPaperSectorMinusCoreVPA!Z$14</f>
        <v>0</v>
      </c>
      <c r="Z164" s="666">
        <f>ImportsPaperSectorMinusCoreVPA!AA$14</f>
        <v>0</v>
      </c>
      <c r="AA164" s="666">
        <f>ImportsPaperSectorMinusCoreVPA!AB$14</f>
        <v>0</v>
      </c>
      <c r="AB164" s="666"/>
      <c r="AC164" s="659"/>
      <c r="AD164" s="659"/>
      <c r="AE164" s="659"/>
      <c r="AF164" s="659"/>
      <c r="AG164" s="659"/>
      <c r="AH164" s="659"/>
      <c r="AI164" s="659"/>
      <c r="AJ164" s="659"/>
      <c r="AK164" s="659"/>
      <c r="AL164" s="659"/>
      <c r="AM164" s="659"/>
      <c r="AN164" s="659"/>
      <c r="AO164" s="659"/>
      <c r="AP164" s="659"/>
      <c r="AQ164" s="659"/>
      <c r="AR164" s="659"/>
      <c r="AS164" s="659"/>
      <c r="AT164" s="659"/>
      <c r="AU164" s="659"/>
      <c r="AV164" s="659"/>
      <c r="AW164" s="659"/>
      <c r="AX164" s="659"/>
      <c r="AY164" s="659"/>
      <c r="AZ164" s="659"/>
      <c r="BA164" s="659"/>
      <c r="BB164" s="659"/>
      <c r="BC164" s="664">
        <f t="shared" ref="BC164:BE171" si="25">J164/J$162</f>
        <v>0.34265445551003293</v>
      </c>
      <c r="BD164" s="664">
        <f t="shared" si="25"/>
        <v>0.40592023330810717</v>
      </c>
      <c r="BE164" s="664">
        <f t="shared" si="25"/>
        <v>0.38990089315531773</v>
      </c>
    </row>
    <row r="165" spans="1:57">
      <c r="A165" s="666" t="str">
        <f>ImportsPaperSectorMinusCoreVPA!B$10</f>
        <v xml:space="preserve">Canada </v>
      </c>
      <c r="B165" s="666">
        <f>ImportsPaperSectorMinusCoreVPA!C$10</f>
        <v>1.1485845738083333</v>
      </c>
      <c r="C165" s="666">
        <f>ImportsPaperSectorMinusCoreVPA!D$10</f>
        <v>1.0904999386027778</v>
      </c>
      <c r="D165" s="666">
        <f>ImportsPaperSectorMinusCoreVPA!E$10</f>
        <v>1.7509816858719698</v>
      </c>
      <c r="E165" s="666">
        <f>ImportsPaperSectorMinusCoreVPA!F$10</f>
        <v>1.7019806402515152</v>
      </c>
      <c r="F165" s="666">
        <f>ImportsPaperSectorMinusCoreVPA!G$10</f>
        <v>1.8162976723333335</v>
      </c>
      <c r="G165" s="666">
        <f>ImportsPaperSectorMinusCoreVPA!H$10</f>
        <v>1.7688155099666665</v>
      </c>
      <c r="H165" s="666">
        <f>ImportsPaperSectorMinusCoreVPA!I$10</f>
        <v>1.3583791749674243</v>
      </c>
      <c r="I165" s="666">
        <f>ImportsPaperSectorMinusCoreVPA!J$10</f>
        <v>1.3172141530636363</v>
      </c>
      <c r="J165" s="666">
        <f>ImportsPaperSectorMinusCoreVPA!K$10</f>
        <v>1.3576519286583333</v>
      </c>
      <c r="K165" s="666">
        <f>ImportsPaperSectorMinusCoreVPA!L$10</f>
        <v>0.41464856712165243</v>
      </c>
      <c r="L165" s="666">
        <f>ImportsPaperSectorMinusCoreVPA!M$10</f>
        <v>0.36227140763055554</v>
      </c>
      <c r="M165" s="666">
        <f>ImportsPaperSectorMinusCoreVPA!N$10</f>
        <v>0.38572325247777783</v>
      </c>
      <c r="N165" s="666">
        <f>ImportsPaperSectorMinusCoreVPA!O$10</f>
        <v>0.31971771789444442</v>
      </c>
      <c r="O165" s="666">
        <f>ImportsPaperSectorMinusCoreVPA!P$10</f>
        <v>0.26471890977738094</v>
      </c>
      <c r="P165" s="666">
        <f>ImportsPaperSectorMinusCoreVPA!Q$10</f>
        <v>0.2597227408097223</v>
      </c>
      <c r="Q165" s="666">
        <f>ImportsPaperSectorMinusCoreVPA!R$10</f>
        <v>0.30373751984166658</v>
      </c>
      <c r="R165" s="666">
        <f>ImportsPaperSectorMinusCoreVPA!S$10</f>
        <v>0.37416958216666657</v>
      </c>
      <c r="S165" s="666">
        <f>ImportsPaperSectorMinusCoreVPA!T$10</f>
        <v>0.33655834132082585</v>
      </c>
      <c r="T165" s="666">
        <f>ImportsPaperSectorMinusCoreVPA!U$10</f>
        <v>0.4548430591724747</v>
      </c>
      <c r="U165" s="666">
        <f>ImportsPaperSectorMinusCoreVPA!V$10</f>
        <v>0.38638650039166667</v>
      </c>
      <c r="V165" s="666">
        <f>ImportsPaperSectorMinusCoreVPA!W$10</f>
        <v>0</v>
      </c>
      <c r="W165" s="666">
        <f>ImportsPaperSectorMinusCoreVPA!X$10</f>
        <v>0</v>
      </c>
      <c r="X165" s="666">
        <f>ImportsPaperSectorMinusCoreVPA!Y$10</f>
        <v>0</v>
      </c>
      <c r="Y165" s="666">
        <f>ImportsPaperSectorMinusCoreVPA!Z$10</f>
        <v>0</v>
      </c>
      <c r="Z165" s="666">
        <f>ImportsPaperSectorMinusCoreVPA!AA$10</f>
        <v>0</v>
      </c>
      <c r="AA165" s="666">
        <f>ImportsPaperSectorMinusCoreVPA!AB$10</f>
        <v>0</v>
      </c>
      <c r="AB165" s="666"/>
      <c r="AC165" s="659"/>
      <c r="AD165" s="659"/>
      <c r="AE165" s="659"/>
      <c r="AF165" s="659"/>
      <c r="AG165" s="659"/>
      <c r="AH165" s="659"/>
      <c r="AI165" s="659"/>
      <c r="AJ165" s="659"/>
      <c r="AK165" s="659"/>
      <c r="AL165" s="659"/>
      <c r="AM165" s="659"/>
      <c r="AN165" s="659"/>
      <c r="AO165" s="659"/>
      <c r="AP165" s="659"/>
      <c r="AQ165" s="659"/>
      <c r="AR165" s="659"/>
      <c r="AS165" s="659"/>
      <c r="AT165" s="659"/>
      <c r="AU165" s="659"/>
      <c r="AV165" s="659"/>
      <c r="AW165" s="659"/>
      <c r="AX165" s="659"/>
      <c r="AY165" s="659"/>
      <c r="AZ165" s="659"/>
      <c r="BA165" s="659"/>
      <c r="BB165" s="659"/>
      <c r="BC165" s="664">
        <f t="shared" si="25"/>
        <v>0.14465422167675887</v>
      </c>
      <c r="BD165" s="664">
        <f t="shared" si="25"/>
        <v>5.3176125978395737E-2</v>
      </c>
      <c r="BE165" s="664">
        <f t="shared" si="25"/>
        <v>3.7121833155051298E-2</v>
      </c>
    </row>
    <row r="166" spans="1:57">
      <c r="A166" s="666" t="str">
        <f>ImportsPaperSectorMinusCoreVPA!B$15</f>
        <v xml:space="preserve">Chile </v>
      </c>
      <c r="B166" s="666">
        <f>ImportsPaperSectorMinusCoreVPA!C$15</f>
        <v>0.14668067516666666</v>
      </c>
      <c r="C166" s="666">
        <f>ImportsPaperSectorMinusCoreVPA!D$15</f>
        <v>0.31558392860000001</v>
      </c>
      <c r="D166" s="666">
        <f>ImportsPaperSectorMinusCoreVPA!E$15</f>
        <v>0.33792526741666667</v>
      </c>
      <c r="E166" s="666">
        <f>ImportsPaperSectorMinusCoreVPA!F$15</f>
        <v>0.40096588834166669</v>
      </c>
      <c r="F166" s="666">
        <f>ImportsPaperSectorMinusCoreVPA!G$15</f>
        <v>0.43384018140000002</v>
      </c>
      <c r="G166" s="666">
        <f>ImportsPaperSectorMinusCoreVPA!H$15</f>
        <v>0.4992844162666667</v>
      </c>
      <c r="H166" s="666">
        <f>ImportsPaperSectorMinusCoreVPA!I$15</f>
        <v>0.59840754853030309</v>
      </c>
      <c r="I166" s="666">
        <f>ImportsPaperSectorMinusCoreVPA!J$15</f>
        <v>0.63427436920000013</v>
      </c>
      <c r="J166" s="666">
        <f>ImportsPaperSectorMinusCoreVPA!K$15</f>
        <v>0.78504014469166661</v>
      </c>
      <c r="K166" s="666">
        <f>ImportsPaperSectorMinusCoreVPA!L$15</f>
        <v>0.92103643130484325</v>
      </c>
      <c r="L166" s="666">
        <f>ImportsPaperSectorMinusCoreVPA!M$15</f>
        <v>1.0823791096666666</v>
      </c>
      <c r="M166" s="666">
        <f>ImportsPaperSectorMinusCoreVPA!N$15</f>
        <v>1.2581645324749999</v>
      </c>
      <c r="N166" s="666">
        <f>ImportsPaperSectorMinusCoreVPA!O$15</f>
        <v>1.6109858016333332</v>
      </c>
      <c r="O166" s="666">
        <f>ImportsPaperSectorMinusCoreVPA!P$15</f>
        <v>1.6911669891333332</v>
      </c>
      <c r="P166" s="666">
        <f>ImportsPaperSectorMinusCoreVPA!Q$15</f>
        <v>1.6492860626458332</v>
      </c>
      <c r="Q166" s="666">
        <f>ImportsPaperSectorMinusCoreVPA!R$15</f>
        <v>1.4107406724958333</v>
      </c>
      <c r="R166" s="666">
        <f>ImportsPaperSectorMinusCoreVPA!S$15</f>
        <v>1.1295863988999999</v>
      </c>
      <c r="S166" s="666">
        <f>ImportsPaperSectorMinusCoreVPA!T$15</f>
        <v>1.1034966535166666</v>
      </c>
      <c r="T166" s="666">
        <f>ImportsPaperSectorMinusCoreVPA!U$15</f>
        <v>1.0769027072833333</v>
      </c>
      <c r="U166" s="666">
        <f>ImportsPaperSectorMinusCoreVPA!V$15</f>
        <v>0.89014363254999995</v>
      </c>
      <c r="V166" s="666">
        <f>ImportsPaperSectorMinusCoreVPA!W$15</f>
        <v>0</v>
      </c>
      <c r="W166" s="666">
        <f>ImportsPaperSectorMinusCoreVPA!X$15</f>
        <v>0</v>
      </c>
      <c r="X166" s="666">
        <f>ImportsPaperSectorMinusCoreVPA!Y$15</f>
        <v>0</v>
      </c>
      <c r="Y166" s="666">
        <f>ImportsPaperSectorMinusCoreVPA!Z$15</f>
        <v>0</v>
      </c>
      <c r="Z166" s="666">
        <f>ImportsPaperSectorMinusCoreVPA!AA$15</f>
        <v>0</v>
      </c>
      <c r="AA166" s="666">
        <f>ImportsPaperSectorMinusCoreVPA!AB$15</f>
        <v>0</v>
      </c>
      <c r="AB166" s="666"/>
      <c r="AC166" s="659"/>
      <c r="AD166" s="659"/>
      <c r="AE166" s="659"/>
      <c r="AF166" s="659"/>
      <c r="AG166" s="659"/>
      <c r="AH166" s="659"/>
      <c r="AI166" s="659"/>
      <c r="AJ166" s="659"/>
      <c r="AK166" s="659"/>
      <c r="AL166" s="659"/>
      <c r="AM166" s="659"/>
      <c r="AN166" s="659"/>
      <c r="AO166" s="659"/>
      <c r="AP166" s="659"/>
      <c r="AQ166" s="659"/>
      <c r="AR166" s="659"/>
      <c r="AS166" s="659"/>
      <c r="AT166" s="659"/>
      <c r="AU166" s="659"/>
      <c r="AV166" s="659"/>
      <c r="AW166" s="659"/>
      <c r="AX166" s="659"/>
      <c r="AY166" s="659"/>
      <c r="AZ166" s="659"/>
      <c r="BA166" s="659"/>
      <c r="BB166" s="659"/>
      <c r="BC166" s="664">
        <f t="shared" si="25"/>
        <v>8.3643950793489089E-2</v>
      </c>
      <c r="BD166" s="664">
        <f t="shared" si="25"/>
        <v>0.11811725201835589</v>
      </c>
      <c r="BE166" s="664">
        <f t="shared" si="25"/>
        <v>0.11091103485741949</v>
      </c>
    </row>
    <row r="167" spans="1:57">
      <c r="A167" s="666" t="str">
        <f>ImportsPaperSectorMinusCoreVPA!B$20</f>
        <v xml:space="preserve">Indonesia </v>
      </c>
      <c r="B167" s="666">
        <f>ImportsPaperSectorMinusCoreVPA!C$20</f>
        <v>0.16612924646666666</v>
      </c>
      <c r="C167" s="666">
        <f>ImportsPaperSectorMinusCoreVPA!D$20</f>
        <v>0.37849281474166668</v>
      </c>
      <c r="D167" s="666">
        <f>ImportsPaperSectorMinusCoreVPA!E$20</f>
        <v>0.29628988847500004</v>
      </c>
      <c r="E167" s="666">
        <f>ImportsPaperSectorMinusCoreVPA!F$20</f>
        <v>0.32643657103005053</v>
      </c>
      <c r="F167" s="666">
        <f>ImportsPaperSectorMinusCoreVPA!G$20</f>
        <v>0.24852050987500005</v>
      </c>
      <c r="G167" s="666">
        <f>ImportsPaperSectorMinusCoreVPA!H$20</f>
        <v>0.22634683472500003</v>
      </c>
      <c r="H167" s="666">
        <f>ImportsPaperSectorMinusCoreVPA!I$20</f>
        <v>0.21608267758636365</v>
      </c>
      <c r="I167" s="666">
        <f>ImportsPaperSectorMinusCoreVPA!J$20</f>
        <v>0.26857305985000002</v>
      </c>
      <c r="J167" s="666">
        <f>ImportsPaperSectorMinusCoreVPA!K$20</f>
        <v>9.9954196975000006E-2</v>
      </c>
      <c r="K167" s="666">
        <f>ImportsPaperSectorMinusCoreVPA!L$20</f>
        <v>0.11947187065669516</v>
      </c>
      <c r="L167" s="666">
        <f>ImportsPaperSectorMinusCoreVPA!M$20</f>
        <v>9.9973129066666666E-2</v>
      </c>
      <c r="M167" s="666">
        <f>ImportsPaperSectorMinusCoreVPA!N$20</f>
        <v>7.1678334708333333E-2</v>
      </c>
      <c r="N167" s="666">
        <f>ImportsPaperSectorMinusCoreVPA!O$20</f>
        <v>3.8077859888461539E-2</v>
      </c>
      <c r="O167" s="666">
        <f>ImportsPaperSectorMinusCoreVPA!P$20</f>
        <v>2.7474710200000002E-2</v>
      </c>
      <c r="P167" s="666">
        <f>ImportsPaperSectorMinusCoreVPA!Q$20</f>
        <v>3.552494311527777E-2</v>
      </c>
      <c r="Q167" s="666">
        <f>ImportsPaperSectorMinusCoreVPA!R$20</f>
        <v>1.5183102774999999E-2</v>
      </c>
      <c r="R167" s="666">
        <f>ImportsPaperSectorMinusCoreVPA!S$20</f>
        <v>1.3054516258333333E-2</v>
      </c>
      <c r="S167" s="666">
        <f>ImportsPaperSectorMinusCoreVPA!T$20</f>
        <v>2.2712037179797983E-2</v>
      </c>
      <c r="T167" s="666">
        <f>ImportsPaperSectorMinusCoreVPA!U$20</f>
        <v>1.3359596106240979E-2</v>
      </c>
      <c r="U167" s="666">
        <f>ImportsPaperSectorMinusCoreVPA!V$20</f>
        <v>1.6667313766666664E-2</v>
      </c>
      <c r="V167" s="666">
        <f>ImportsPaperSectorMinusCoreVPA!W$20</f>
        <v>0</v>
      </c>
      <c r="W167" s="666">
        <f>ImportsPaperSectorMinusCoreVPA!X$20</f>
        <v>0</v>
      </c>
      <c r="X167" s="666">
        <f>ImportsPaperSectorMinusCoreVPA!Y$20</f>
        <v>0</v>
      </c>
      <c r="Y167" s="666">
        <f>ImportsPaperSectorMinusCoreVPA!Z$20</f>
        <v>0</v>
      </c>
      <c r="Z167" s="666">
        <f>ImportsPaperSectorMinusCoreVPA!AA$20</f>
        <v>0</v>
      </c>
      <c r="AA167" s="666">
        <f>ImportsPaperSectorMinusCoreVPA!AB$20</f>
        <v>0</v>
      </c>
      <c r="AB167" s="666"/>
      <c r="AC167" s="659"/>
      <c r="AD167" s="659"/>
      <c r="AE167" s="659"/>
      <c r="AF167" s="659"/>
      <c r="AG167" s="659"/>
      <c r="AH167" s="659"/>
      <c r="AI167" s="659"/>
      <c r="AJ167" s="659"/>
      <c r="AK167" s="659"/>
      <c r="AL167" s="659"/>
      <c r="AM167" s="659"/>
      <c r="AN167" s="659"/>
      <c r="AO167" s="659"/>
      <c r="AP167" s="659"/>
      <c r="AQ167" s="659"/>
      <c r="AR167" s="659"/>
      <c r="AS167" s="659"/>
      <c r="AT167" s="659"/>
      <c r="AU167" s="659"/>
      <c r="AV167" s="659"/>
      <c r="AW167" s="659"/>
      <c r="AX167" s="659"/>
      <c r="AY167" s="659"/>
      <c r="AZ167" s="659"/>
      <c r="BA167" s="659"/>
      <c r="BB167" s="659"/>
      <c r="BC167" s="664">
        <f t="shared" si="25"/>
        <v>1.0649855284360424E-2</v>
      </c>
      <c r="BD167" s="664">
        <f t="shared" si="25"/>
        <v>1.5321531891489985E-2</v>
      </c>
      <c r="BE167" s="664">
        <f t="shared" si="25"/>
        <v>1.0244213976129955E-2</v>
      </c>
    </row>
    <row r="168" spans="1:57">
      <c r="A168" s="666" t="str">
        <f>ImportsPaperSectorMinusCoreVPA!B$46</f>
        <v xml:space="preserve">Norway </v>
      </c>
      <c r="B168" s="666">
        <f>ImportsPaperSectorMinusCoreVPA!C$46</f>
        <v>0.6446426287</v>
      </c>
      <c r="C168" s="666">
        <f>ImportsPaperSectorMinusCoreVPA!D$46</f>
        <v>0.6077307991194445</v>
      </c>
      <c r="D168" s="666">
        <f>ImportsPaperSectorMinusCoreVPA!E$46</f>
        <v>0.48101927194166672</v>
      </c>
      <c r="E168" s="666">
        <f>ImportsPaperSectorMinusCoreVPA!F$46</f>
        <v>0.42976323205227274</v>
      </c>
      <c r="F168" s="666">
        <f>ImportsPaperSectorMinusCoreVPA!G$46</f>
        <v>0.5641161262083334</v>
      </c>
      <c r="G168" s="666">
        <f>ImportsPaperSectorMinusCoreVPA!H$46</f>
        <v>0.73291395589999997</v>
      </c>
      <c r="H168" s="666">
        <f>ImportsPaperSectorMinusCoreVPA!I$46</f>
        <v>0.72273158436338381</v>
      </c>
      <c r="I168" s="666">
        <f>ImportsPaperSectorMinusCoreVPA!J$46</f>
        <v>0.6489724406787879</v>
      </c>
      <c r="J168" s="666">
        <f>ImportsPaperSectorMinusCoreVPA!K$46</f>
        <v>0.57789108657499999</v>
      </c>
      <c r="K168" s="666">
        <f>ImportsPaperSectorMinusCoreVPA!L$46</f>
        <v>0.49301283604665241</v>
      </c>
      <c r="L168" s="666">
        <f>ImportsPaperSectorMinusCoreVPA!M$46</f>
        <v>0.64063271319444437</v>
      </c>
      <c r="M168" s="666">
        <f>ImportsPaperSectorMinusCoreVPA!N$46</f>
        <v>0.53752031231388886</v>
      </c>
      <c r="N168" s="666">
        <f>ImportsPaperSectorMinusCoreVPA!O$46</f>
        <v>0.48382122149722218</v>
      </c>
      <c r="O168" s="666">
        <f>ImportsPaperSectorMinusCoreVPA!P$46</f>
        <v>0.34879366573333331</v>
      </c>
      <c r="P168" s="666">
        <f>ImportsPaperSectorMinusCoreVPA!Q$46</f>
        <v>0.55436358254583329</v>
      </c>
      <c r="Q168" s="666">
        <f>ImportsPaperSectorMinusCoreVPA!R$46</f>
        <v>0.47144779019583333</v>
      </c>
      <c r="R168" s="666">
        <f>ImportsPaperSectorMinusCoreVPA!S$46</f>
        <v>0.54288826653888889</v>
      </c>
      <c r="S168" s="666">
        <f>ImportsPaperSectorMinusCoreVPA!T$46</f>
        <v>0.5027461501681818</v>
      </c>
      <c r="T168" s="666">
        <f>ImportsPaperSectorMinusCoreVPA!U$46</f>
        <v>0.75576466449321789</v>
      </c>
      <c r="U168" s="666">
        <f>ImportsPaperSectorMinusCoreVPA!V$46</f>
        <v>0.67045566244999999</v>
      </c>
      <c r="V168" s="666">
        <f>ImportsPaperSectorMinusCoreVPA!W$46</f>
        <v>0</v>
      </c>
      <c r="W168" s="666">
        <f>ImportsPaperSectorMinusCoreVPA!X$46</f>
        <v>0</v>
      </c>
      <c r="X168" s="666">
        <f>ImportsPaperSectorMinusCoreVPA!Y$46</f>
        <v>0</v>
      </c>
      <c r="Y168" s="666">
        <f>ImportsPaperSectorMinusCoreVPA!Z$46</f>
        <v>0</v>
      </c>
      <c r="Z168" s="666">
        <f>ImportsPaperSectorMinusCoreVPA!AA$46</f>
        <v>0</v>
      </c>
      <c r="AA168" s="666">
        <f>ImportsPaperSectorMinusCoreVPA!AB$46</f>
        <v>0</v>
      </c>
      <c r="AB168" s="666"/>
      <c r="AC168" s="659"/>
      <c r="AD168" s="659"/>
      <c r="AE168" s="659"/>
      <c r="AF168" s="659"/>
      <c r="AG168" s="659"/>
      <c r="AH168" s="659"/>
      <c r="AI168" s="659"/>
      <c r="AJ168" s="659"/>
      <c r="AK168" s="659"/>
      <c r="AL168" s="659"/>
      <c r="AM168" s="659"/>
      <c r="AN168" s="659"/>
      <c r="AO168" s="659"/>
      <c r="AP168" s="659"/>
      <c r="AQ168" s="659"/>
      <c r="AR168" s="659"/>
      <c r="AS168" s="659"/>
      <c r="AT168" s="659"/>
      <c r="AU168" s="659"/>
      <c r="AV168" s="659"/>
      <c r="AW168" s="659"/>
      <c r="AX168" s="659"/>
      <c r="AY168" s="659"/>
      <c r="AZ168" s="659"/>
      <c r="BA168" s="659"/>
      <c r="BB168" s="659"/>
      <c r="BC168" s="664">
        <f t="shared" si="25"/>
        <v>6.1572766611139591E-2</v>
      </c>
      <c r="BD168" s="664">
        <f t="shared" si="25"/>
        <v>6.322586102387609E-2</v>
      </c>
      <c r="BE168" s="664">
        <f t="shared" si="25"/>
        <v>6.5645425479242708E-2</v>
      </c>
    </row>
    <row r="169" spans="1:57">
      <c r="A169" s="666" t="str">
        <f>ImportsPaperSectorMinusCoreVPA!B$12</f>
        <v xml:space="preserve">USA </v>
      </c>
      <c r="B169" s="666">
        <f>ImportsPaperSectorMinusCoreVPA!C$12</f>
        <v>1.913862853752381</v>
      </c>
      <c r="C169" s="666">
        <f>ImportsPaperSectorMinusCoreVPA!D$12</f>
        <v>1.8375835634555555</v>
      </c>
      <c r="D169" s="666">
        <f>ImportsPaperSectorMinusCoreVPA!E$12</f>
        <v>1.8765168371556817</v>
      </c>
      <c r="E169" s="666">
        <f>ImportsPaperSectorMinusCoreVPA!F$12</f>
        <v>2.0058785069722216</v>
      </c>
      <c r="F169" s="666">
        <f>ImportsPaperSectorMinusCoreVPA!G$12</f>
        <v>2.1844142079833335</v>
      </c>
      <c r="G169" s="666">
        <f>ImportsPaperSectorMinusCoreVPA!H$12</f>
        <v>2.1803313027666671</v>
      </c>
      <c r="H169" s="666">
        <f>ImportsPaperSectorMinusCoreVPA!I$12</f>
        <v>1.9892149129396464</v>
      </c>
      <c r="I169" s="666">
        <f>ImportsPaperSectorMinusCoreVPA!J$12</f>
        <v>2.084908471197727</v>
      </c>
      <c r="J169" s="666">
        <f>ImportsPaperSectorMinusCoreVPA!K$12</f>
        <v>1.9106952501511905</v>
      </c>
      <c r="K169" s="666">
        <f>ImportsPaperSectorMinusCoreVPA!L$12</f>
        <v>1.4254655847916666</v>
      </c>
      <c r="L169" s="666">
        <f>ImportsPaperSectorMinusCoreVPA!M$12</f>
        <v>1.9897103091369281</v>
      </c>
      <c r="M169" s="666">
        <f>ImportsPaperSectorMinusCoreVPA!N$12</f>
        <v>1.8903491561472223</v>
      </c>
      <c r="N169" s="666">
        <f>ImportsPaperSectorMinusCoreVPA!O$12</f>
        <v>1.959577700748077</v>
      </c>
      <c r="O169" s="666">
        <f>ImportsPaperSectorMinusCoreVPA!P$12</f>
        <v>1.2930470052261904</v>
      </c>
      <c r="P169" s="666">
        <f>ImportsPaperSectorMinusCoreVPA!Q$12</f>
        <v>1.2675411753734129</v>
      </c>
      <c r="Q169" s="666">
        <f>ImportsPaperSectorMinusCoreVPA!R$12</f>
        <v>1.1802438951277776</v>
      </c>
      <c r="R169" s="666">
        <f>ImportsPaperSectorMinusCoreVPA!S$12</f>
        <v>1.166505866313889</v>
      </c>
      <c r="S169" s="666">
        <f>ImportsPaperSectorMinusCoreVPA!T$12</f>
        <v>1.4338058900415032</v>
      </c>
      <c r="T169" s="666">
        <f>ImportsPaperSectorMinusCoreVPA!U$12</f>
        <v>1.3882803428351731</v>
      </c>
      <c r="U169" s="666">
        <f>ImportsPaperSectorMinusCoreVPA!V$12</f>
        <v>1.3441081097458332</v>
      </c>
      <c r="V169" s="666">
        <f>ImportsPaperSectorMinusCoreVPA!W$12</f>
        <v>0</v>
      </c>
      <c r="W169" s="666">
        <f>ImportsPaperSectorMinusCoreVPA!X$12</f>
        <v>0</v>
      </c>
      <c r="X169" s="666">
        <f>ImportsPaperSectorMinusCoreVPA!Y$12</f>
        <v>0</v>
      </c>
      <c r="Y169" s="666">
        <f>ImportsPaperSectorMinusCoreVPA!Z$12</f>
        <v>0</v>
      </c>
      <c r="Z169" s="666">
        <f>ImportsPaperSectorMinusCoreVPA!AA$12</f>
        <v>0</v>
      </c>
      <c r="AA169" s="666">
        <f>ImportsPaperSectorMinusCoreVPA!AB$12</f>
        <v>0</v>
      </c>
      <c r="AB169" s="666"/>
      <c r="AC169" s="659"/>
      <c r="AD169" s="659"/>
      <c r="AE169" s="659"/>
      <c r="AF169" s="659"/>
      <c r="AG169" s="659"/>
      <c r="AH169" s="659"/>
      <c r="AI169" s="659"/>
      <c r="AJ169" s="659"/>
      <c r="AK169" s="659"/>
      <c r="AL169" s="659"/>
      <c r="AM169" s="659"/>
      <c r="AN169" s="659"/>
      <c r="AO169" s="659"/>
      <c r="AP169" s="659"/>
      <c r="AQ169" s="659"/>
      <c r="AR169" s="659"/>
      <c r="AS169" s="659"/>
      <c r="AT169" s="659"/>
      <c r="AU169" s="659"/>
      <c r="AV169" s="659"/>
      <c r="AW169" s="659"/>
      <c r="AX169" s="659"/>
      <c r="AY169" s="659"/>
      <c r="AZ169" s="659"/>
      <c r="BA169" s="659"/>
      <c r="BB169" s="659"/>
      <c r="BC169" s="664">
        <f t="shared" si="25"/>
        <v>0.20357952464681903</v>
      </c>
      <c r="BD169" s="664">
        <f t="shared" si="25"/>
        <v>0.18280718547017258</v>
      </c>
      <c r="BE169" s="664">
        <f t="shared" si="25"/>
        <v>0.20388496736676154</v>
      </c>
    </row>
    <row r="170" spans="1:57">
      <c r="A170" s="666" t="str">
        <f>ImportsPaperSectorMinusCoreVPA!B$49</f>
        <v xml:space="preserve">Unspecified </v>
      </c>
      <c r="B170" s="666">
        <f>ImportsPaperSectorMinusCoreVPA!C$49</f>
        <v>0.20736803666666664</v>
      </c>
      <c r="C170" s="666">
        <f>ImportsPaperSectorMinusCoreVPA!D$49</f>
        <v>0.19553245546666667</v>
      </c>
      <c r="D170" s="666">
        <f>ImportsPaperSectorMinusCoreVPA!E$49</f>
        <v>8.3374483809848465E-2</v>
      </c>
      <c r="E170" s="666">
        <f>ImportsPaperSectorMinusCoreVPA!F$49</f>
        <v>9.2174600616666658E-2</v>
      </c>
      <c r="F170" s="666">
        <f>ImportsPaperSectorMinusCoreVPA!G$49</f>
        <v>0.12066583816666668</v>
      </c>
      <c r="G170" s="666">
        <f>ImportsPaperSectorMinusCoreVPA!H$49</f>
        <v>0.20510585156666666</v>
      </c>
      <c r="H170" s="666">
        <f>ImportsPaperSectorMinusCoreVPA!I$49</f>
        <v>0.31479212253311684</v>
      </c>
      <c r="I170" s="666">
        <f>ImportsPaperSectorMinusCoreVPA!J$49</f>
        <v>0.47004416922525261</v>
      </c>
      <c r="J170" s="666">
        <f>ImportsPaperSectorMinusCoreVPA!K$49</f>
        <v>0.18294499341666665</v>
      </c>
      <c r="K170" s="666">
        <f>ImportsPaperSectorMinusCoreVPA!L$49</f>
        <v>0.10528612164672364</v>
      </c>
      <c r="L170" s="666">
        <f>ImportsPaperSectorMinusCoreVPA!M$49</f>
        <v>0.19067764300000001</v>
      </c>
      <c r="M170" s="666">
        <f>ImportsPaperSectorMinusCoreVPA!N$49</f>
        <v>0.28616226228333336</v>
      </c>
      <c r="N170" s="666">
        <f>ImportsPaperSectorMinusCoreVPA!O$49</f>
        <v>0.50140029619166659</v>
      </c>
      <c r="O170" s="666">
        <f>ImportsPaperSectorMinusCoreVPA!P$49</f>
        <v>0.50340797139166671</v>
      </c>
      <c r="P170" s="666">
        <f>ImportsPaperSectorMinusCoreVPA!Q$49</f>
        <v>0.41631766663888886</v>
      </c>
      <c r="Q170" s="666">
        <f>ImportsPaperSectorMinusCoreVPA!R$49</f>
        <v>0.33287874703750003</v>
      </c>
      <c r="R170" s="666">
        <f>ImportsPaperSectorMinusCoreVPA!S$49</f>
        <v>0.17470867434999998</v>
      </c>
      <c r="S170" s="666">
        <f>ImportsPaperSectorMinusCoreVPA!T$49</f>
        <v>0.33655744361940193</v>
      </c>
      <c r="T170" s="666">
        <f>ImportsPaperSectorMinusCoreVPA!U$49</f>
        <v>1.099358367045238</v>
      </c>
      <c r="U170" s="666">
        <f>ImportsPaperSectorMinusCoreVPA!V$49</f>
        <v>0.90210493089166655</v>
      </c>
      <c r="V170" s="666">
        <f>ImportsPaperSectorMinusCoreVPA!W$49</f>
        <v>0</v>
      </c>
      <c r="W170" s="666">
        <f>ImportsPaperSectorMinusCoreVPA!X$49</f>
        <v>0</v>
      </c>
      <c r="X170" s="666">
        <f>ImportsPaperSectorMinusCoreVPA!Y$49</f>
        <v>0</v>
      </c>
      <c r="Y170" s="666">
        <f>ImportsPaperSectorMinusCoreVPA!Z$49</f>
        <v>0</v>
      </c>
      <c r="Z170" s="666">
        <f>ImportsPaperSectorMinusCoreVPA!AA$49</f>
        <v>0</v>
      </c>
      <c r="AA170" s="666">
        <f>ImportsPaperSectorMinusCoreVPA!AB$49</f>
        <v>0</v>
      </c>
      <c r="AB170" s="666"/>
      <c r="AC170" s="659"/>
      <c r="AD170" s="659"/>
      <c r="AE170" s="659"/>
      <c r="AF170" s="659"/>
      <c r="AG170" s="659"/>
      <c r="AH170" s="659"/>
      <c r="AI170" s="659"/>
      <c r="AJ170" s="659"/>
      <c r="AK170" s="659"/>
      <c r="AL170" s="659"/>
      <c r="AM170" s="659"/>
      <c r="AN170" s="659"/>
      <c r="AO170" s="659"/>
      <c r="AP170" s="659"/>
      <c r="AQ170" s="659"/>
      <c r="AR170" s="659"/>
      <c r="AS170" s="659"/>
      <c r="AT170" s="659"/>
      <c r="AU170" s="659"/>
      <c r="AV170" s="659"/>
      <c r="AW170" s="659"/>
      <c r="AX170" s="659"/>
      <c r="AY170" s="659"/>
      <c r="AZ170" s="659"/>
      <c r="BA170" s="659"/>
      <c r="BB170" s="659"/>
      <c r="BC170" s="664">
        <f t="shared" si="25"/>
        <v>1.9492305114242253E-2</v>
      </c>
      <c r="BD170" s="664">
        <f t="shared" si="25"/>
        <v>1.3502296914534587E-2</v>
      </c>
      <c r="BE170" s="664">
        <f t="shared" si="25"/>
        <v>1.9538675978157487E-2</v>
      </c>
    </row>
    <row r="171" spans="1:57">
      <c r="A171" s="662" t="s">
        <v>33</v>
      </c>
      <c r="B171" s="666">
        <f t="shared" ref="B171:AA171" si="26">B162-SUM(B164:B170)</f>
        <v>0.49320005486666751</v>
      </c>
      <c r="C171" s="666">
        <f t="shared" si="26"/>
        <v>0.54905726123888599</v>
      </c>
      <c r="D171" s="666">
        <f t="shared" si="26"/>
        <v>0.46841529065453713</v>
      </c>
      <c r="E171" s="666">
        <f t="shared" si="26"/>
        <v>0.43088255622423954</v>
      </c>
      <c r="F171" s="666">
        <f t="shared" si="26"/>
        <v>0.45026961174167024</v>
      </c>
      <c r="G171" s="666">
        <f t="shared" si="26"/>
        <v>0.48892421496667016</v>
      </c>
      <c r="H171" s="666">
        <f t="shared" si="26"/>
        <v>0.4731916259124862</v>
      </c>
      <c r="I171" s="666">
        <f t="shared" si="26"/>
        <v>0.47472006349594942</v>
      </c>
      <c r="J171" s="666">
        <f t="shared" si="26"/>
        <v>1.2553377854432934</v>
      </c>
      <c r="K171" s="666">
        <f t="shared" si="26"/>
        <v>1.1535018701661119</v>
      </c>
      <c r="L171" s="666">
        <f t="shared" si="26"/>
        <v>1.5883036333752418</v>
      </c>
      <c r="M171" s="666">
        <f t="shared" si="26"/>
        <v>1.7733682494333305</v>
      </c>
      <c r="N171" s="666">
        <f t="shared" si="26"/>
        <v>1.8140634433895428</v>
      </c>
      <c r="O171" s="666">
        <f t="shared" si="26"/>
        <v>1.5564647115138603</v>
      </c>
      <c r="P171" s="666">
        <f t="shared" si="26"/>
        <v>2.0953465966884153</v>
      </c>
      <c r="Q171" s="666">
        <f t="shared" si="26"/>
        <v>2.7778479024569434</v>
      </c>
      <c r="R171" s="666">
        <f t="shared" si="26"/>
        <v>3.0130580230583277</v>
      </c>
      <c r="S171" s="666">
        <f t="shared" si="26"/>
        <v>3.5070019566277146</v>
      </c>
      <c r="T171" s="666">
        <f t="shared" si="26"/>
        <v>3.7859559798074676</v>
      </c>
      <c r="U171" s="666">
        <f t="shared" si="26"/>
        <v>3.2571420237291564</v>
      </c>
      <c r="V171" s="666">
        <f t="shared" si="26"/>
        <v>0</v>
      </c>
      <c r="W171" s="666">
        <f t="shared" si="26"/>
        <v>0</v>
      </c>
      <c r="X171" s="666">
        <f t="shared" si="26"/>
        <v>0</v>
      </c>
      <c r="Y171" s="666">
        <f t="shared" si="26"/>
        <v>0</v>
      </c>
      <c r="Z171" s="666">
        <f t="shared" si="26"/>
        <v>0</v>
      </c>
      <c r="AA171" s="666">
        <f t="shared" si="26"/>
        <v>0</v>
      </c>
      <c r="AB171" s="659"/>
      <c r="BC171" s="664">
        <f t="shared" si="25"/>
        <v>0.13375292036315786</v>
      </c>
      <c r="BD171" s="664">
        <f t="shared" si="25"/>
        <v>0.14792951339506805</v>
      </c>
      <c r="BE171" s="664">
        <f t="shared" si="25"/>
        <v>0.16275295603191978</v>
      </c>
    </row>
    <row r="172" spans="1:57">
      <c r="A172" s="662"/>
      <c r="B172" s="666"/>
      <c r="C172" s="666"/>
      <c r="D172" s="666"/>
      <c r="E172" s="666"/>
      <c r="F172" s="666"/>
      <c r="G172" s="666"/>
      <c r="H172" s="666"/>
      <c r="I172" s="666"/>
      <c r="J172" s="666"/>
      <c r="K172" s="666"/>
      <c r="L172" s="666"/>
      <c r="M172" s="666"/>
      <c r="N172" s="666"/>
      <c r="O172" s="666"/>
      <c r="P172" s="666"/>
      <c r="Q172" s="666"/>
      <c r="R172" s="666"/>
      <c r="S172" s="666"/>
      <c r="T172" s="666"/>
      <c r="U172" s="666"/>
      <c r="V172" s="666"/>
      <c r="W172" s="666"/>
      <c r="X172" s="666"/>
      <c r="Y172" s="666"/>
      <c r="Z172" s="666"/>
      <c r="AA172" s="666"/>
      <c r="AB172" s="659"/>
    </row>
    <row r="173" spans="1:57">
      <c r="A173" s="662"/>
      <c r="B173" s="666"/>
      <c r="C173" s="666"/>
      <c r="D173" s="666"/>
      <c r="E173" s="666"/>
      <c r="F173" s="666"/>
      <c r="G173" s="666"/>
      <c r="H173" s="666"/>
      <c r="I173" s="666"/>
      <c r="J173" s="666"/>
      <c r="K173" s="666"/>
      <c r="L173" s="666"/>
      <c r="M173" s="666"/>
      <c r="N173" s="666"/>
      <c r="O173" s="666"/>
      <c r="P173" s="666"/>
      <c r="Q173" s="666"/>
      <c r="R173" s="666"/>
      <c r="S173" s="666"/>
      <c r="T173" s="666"/>
      <c r="U173" s="666"/>
      <c r="V173" s="666"/>
      <c r="W173" s="666"/>
      <c r="X173" s="666"/>
      <c r="Y173" s="666"/>
      <c r="Z173" s="666"/>
      <c r="AA173" s="666"/>
      <c r="AB173" s="666"/>
    </row>
    <row r="174" spans="1:57">
      <c r="A174" s="662"/>
      <c r="B174" s="666"/>
      <c r="C174" s="666"/>
      <c r="D174" s="666"/>
      <c r="E174" s="666"/>
      <c r="F174" s="666"/>
      <c r="G174" s="666"/>
      <c r="H174" s="666"/>
      <c r="I174" s="666"/>
      <c r="J174" s="666"/>
      <c r="K174" s="666"/>
      <c r="L174" s="666"/>
      <c r="M174" s="666"/>
      <c r="N174" s="666"/>
      <c r="O174" s="666"/>
      <c r="P174" s="666"/>
      <c r="Q174" s="666"/>
      <c r="R174" s="666"/>
      <c r="S174" s="666"/>
      <c r="T174" s="666"/>
      <c r="U174" s="666"/>
      <c r="V174" s="666"/>
      <c r="W174" s="666"/>
      <c r="X174" s="666"/>
      <c r="Y174" s="666"/>
      <c r="Z174" s="666"/>
      <c r="AA174" s="666"/>
      <c r="AB174" s="666"/>
    </row>
    <row r="175" spans="1:57">
      <c r="A175" s="659"/>
      <c r="B175" s="659"/>
      <c r="C175" s="659"/>
      <c r="D175" s="659"/>
      <c r="E175" s="659"/>
      <c r="F175" s="659"/>
      <c r="G175" s="659"/>
      <c r="H175" s="659"/>
      <c r="I175" s="659"/>
      <c r="J175" s="659"/>
      <c r="K175" s="659"/>
      <c r="L175" s="659"/>
      <c r="M175" s="659"/>
      <c r="N175" s="659"/>
      <c r="O175" s="659"/>
      <c r="P175" s="659"/>
      <c r="Q175" s="659"/>
      <c r="R175" s="659"/>
      <c r="S175" s="659"/>
      <c r="T175" s="659"/>
      <c r="U175" s="659"/>
      <c r="V175" s="659"/>
      <c r="W175" s="659"/>
      <c r="X175" s="659"/>
      <c r="Y175" s="659"/>
      <c r="Z175" s="659"/>
      <c r="AA175" s="659"/>
      <c r="AB175" s="666"/>
    </row>
    <row r="176" spans="1:57">
      <c r="A176" s="663" t="str">
        <f t="shared" ref="A176:A181" si="27">A164</f>
        <v xml:space="preserve">Brazil </v>
      </c>
      <c r="B176" s="663"/>
      <c r="C176" s="663"/>
      <c r="D176" s="663"/>
      <c r="E176" s="663"/>
      <c r="F176" s="663"/>
      <c r="G176" s="663"/>
      <c r="H176" s="663"/>
      <c r="I176" s="663"/>
      <c r="J176" s="663"/>
      <c r="K176" s="663"/>
      <c r="L176" s="663"/>
      <c r="M176" s="663"/>
      <c r="N176" s="663"/>
      <c r="O176" s="663"/>
      <c r="P176" s="663"/>
      <c r="Q176" s="663"/>
      <c r="R176" s="663"/>
      <c r="S176" s="663"/>
      <c r="T176" s="663"/>
      <c r="U176" s="663"/>
      <c r="V176" s="663"/>
      <c r="W176" s="663"/>
      <c r="X176" s="663"/>
      <c r="Y176" s="663"/>
      <c r="Z176" s="663"/>
      <c r="AA176" s="663"/>
      <c r="AB176" s="663"/>
      <c r="AC176" s="669">
        <f>ImportsPaperSectorMinusCoreVPA!AD$14</f>
        <v>5.9364486684599996E-3</v>
      </c>
      <c r="AD176" s="669">
        <f>ImportsPaperSectorMinusCoreVPA!AE$14</f>
        <v>3.0840675611999995E-3</v>
      </c>
      <c r="AE176" s="669">
        <f>ImportsPaperSectorMinusCoreVPA!AF$14</f>
        <v>2.0737830672E-3</v>
      </c>
      <c r="AF176" s="669">
        <f>ImportsPaperSectorMinusCoreVPA!AG$14</f>
        <v>8.5866456535999988E-2</v>
      </c>
      <c r="AG176" s="669">
        <f>ImportsPaperSectorMinusCoreVPA!AH$14</f>
        <v>0.16894798694829999</v>
      </c>
      <c r="AH176" s="669">
        <f>ImportsPaperSectorMinusCoreVPA!AI$14</f>
        <v>0.25758771512759998</v>
      </c>
      <c r="AI176" s="669">
        <f>ImportsPaperSectorMinusCoreVPA!AJ$14</f>
        <v>0.33212225410160007</v>
      </c>
      <c r="AJ176" s="669">
        <f>ImportsPaperSectorMinusCoreVPA!AK$14</f>
        <v>0.40661017900549995</v>
      </c>
      <c r="AK176" s="669">
        <f>ImportsPaperSectorMinusCoreVPA!AL$14</f>
        <v>0.47102154821960002</v>
      </c>
      <c r="AL176" s="669">
        <f>ImportsPaperSectorMinusCoreVPA!AM$14</f>
        <v>0.34590082748759998</v>
      </c>
      <c r="AM176" s="669">
        <f>ImportsPaperSectorMinusCoreVPA!AN$14</f>
        <v>0.65272202717310013</v>
      </c>
      <c r="AN176" s="669">
        <f>ImportsPaperSectorMinusCoreVPA!AO$14</f>
        <v>0.71648171399999994</v>
      </c>
      <c r="AO176" s="669">
        <f>ImportsPaperSectorMinusCoreVPA!AP$14</f>
        <v>0.56970234275679987</v>
      </c>
      <c r="AP176" s="669">
        <f>ImportsPaperSectorMinusCoreVPA!AQ$14</f>
        <v>0.58494502250039992</v>
      </c>
      <c r="AQ176" s="669">
        <f>ImportsPaperSectorMinusCoreVPA!AR$14</f>
        <v>0.42612331242699997</v>
      </c>
      <c r="AR176" s="669">
        <f>ImportsPaperSectorMinusCoreVPA!AS$14</f>
        <v>0.42610499612449998</v>
      </c>
      <c r="AS176" s="669">
        <f>ImportsPaperSectorMinusCoreVPA!AT$14</f>
        <v>0.33861090012139999</v>
      </c>
      <c r="AT176" s="669">
        <f>ImportsPaperSectorMinusCoreVPA!AU$14</f>
        <v>0.34286130085349992</v>
      </c>
      <c r="AU176" s="669">
        <f>ImportsPaperSectorMinusCoreVPA!AV$14</f>
        <v>0.54659399961100008</v>
      </c>
      <c r="AV176" s="669">
        <f>ImportsPaperSectorMinusCoreVPA!AW$14</f>
        <v>0.45201931322958339</v>
      </c>
      <c r="AW176" s="669">
        <f>ImportsPaperSectorMinusCoreVPA!AX$14</f>
        <v>0</v>
      </c>
      <c r="AX176" s="669">
        <f>ImportsPaperSectorMinusCoreVPA!AY$14</f>
        <v>0</v>
      </c>
      <c r="AY176" s="669">
        <f>ImportsPaperSectorMinusCoreVPA!AZ$14</f>
        <v>0</v>
      </c>
      <c r="AZ176" s="669">
        <f>ImportsPaperSectorMinusCoreVPA!BA$14</f>
        <v>0</v>
      </c>
      <c r="BA176" s="669">
        <f>ImportsPaperSectorMinusCoreVPA!BB$14</f>
        <v>0</v>
      </c>
      <c r="BB176" s="669">
        <f>ImportsPaperSectorMinusCoreVPA!BC$14</f>
        <v>0</v>
      </c>
      <c r="BC176" s="664">
        <f t="shared" ref="BC176:BE183" si="28">AK176/AK$162</f>
        <v>0.24789698716832617</v>
      </c>
      <c r="BD176" s="664">
        <f t="shared" si="28"/>
        <v>0.2443901933131345</v>
      </c>
      <c r="BE176" s="664">
        <f t="shared" si="28"/>
        <v>0.30378703122741424</v>
      </c>
    </row>
    <row r="177" spans="1:57">
      <c r="A177" s="663" t="str">
        <f t="shared" si="27"/>
        <v xml:space="preserve">Canada </v>
      </c>
      <c r="AC177" s="669">
        <f>ImportsPaperSectorMinusCoreVPA!AD$10</f>
        <v>0.15684814622982601</v>
      </c>
      <c r="AD177" s="669">
        <f>ImportsPaperSectorMinusCoreVPA!AE$10</f>
        <v>0.14013892312679999</v>
      </c>
      <c r="AE177" s="669">
        <f>ImportsPaperSectorMinusCoreVPA!AF$10</f>
        <v>0.20313154998239999</v>
      </c>
      <c r="AF177" s="669">
        <f>ImportsPaperSectorMinusCoreVPA!AG$10</f>
        <v>0.20407055914559999</v>
      </c>
      <c r="AG177" s="669">
        <f>ImportsPaperSectorMinusCoreVPA!AH$10</f>
        <v>0.22111662926640002</v>
      </c>
      <c r="AH177" s="669">
        <f>ImportsPaperSectorMinusCoreVPA!AI$10</f>
        <v>0.20535832943339999</v>
      </c>
      <c r="AI177" s="669">
        <f>ImportsPaperSectorMinusCoreVPA!AJ$10</f>
        <v>0.18504202095040001</v>
      </c>
      <c r="AJ177" s="669">
        <f>ImportsPaperSectorMinusCoreVPA!AK$10</f>
        <v>0.20645452248650001</v>
      </c>
      <c r="AK177" s="669">
        <f>ImportsPaperSectorMinusCoreVPA!AL$10</f>
        <v>0.20346348128760003</v>
      </c>
      <c r="AL177" s="669">
        <f>ImportsPaperSectorMinusCoreVPA!AM$10</f>
        <v>6.5422326860000005E-2</v>
      </c>
      <c r="AM177" s="669">
        <f>ImportsPaperSectorMinusCoreVPA!AN$10</f>
        <v>6.6098633094000006E-2</v>
      </c>
      <c r="AN177" s="669">
        <f>ImportsPaperSectorMinusCoreVPA!AO$10</f>
        <v>7.0940526624000008E-2</v>
      </c>
      <c r="AO177" s="669">
        <f>ImportsPaperSectorMinusCoreVPA!AP$10</f>
        <v>5.4135648001599992E-2</v>
      </c>
      <c r="AP177" s="669">
        <f>ImportsPaperSectorMinusCoreVPA!AQ$10</f>
        <v>4.853891005919999E-2</v>
      </c>
      <c r="AQ177" s="669">
        <f>ImportsPaperSectorMinusCoreVPA!AR$10</f>
        <v>4.7296607363499998E-2</v>
      </c>
      <c r="AR177" s="669">
        <f>ImportsPaperSectorMinusCoreVPA!AS$10</f>
        <v>4.7451007239999995E-2</v>
      </c>
      <c r="AS177" s="669">
        <f>ImportsPaperSectorMinusCoreVPA!AT$10</f>
        <v>4.8979063134000002E-2</v>
      </c>
      <c r="AT177" s="669">
        <f>ImportsPaperSectorMinusCoreVPA!AU$10</f>
        <v>4.5521345097799995E-2</v>
      </c>
      <c r="AU177" s="669">
        <f>ImportsPaperSectorMinusCoreVPA!AV$10</f>
        <v>7.7591329165999992E-2</v>
      </c>
      <c r="AV177" s="669">
        <f>ImportsPaperSectorMinusCoreVPA!AW$10</f>
        <v>5.7961252369166674E-2</v>
      </c>
      <c r="AW177" s="669">
        <f>ImportsPaperSectorMinusCoreVPA!AX$10</f>
        <v>0</v>
      </c>
      <c r="AX177" s="669">
        <f>ImportsPaperSectorMinusCoreVPA!AY$10</f>
        <v>0</v>
      </c>
      <c r="AY177" s="669">
        <f>ImportsPaperSectorMinusCoreVPA!AZ$10</f>
        <v>0</v>
      </c>
      <c r="AZ177" s="669">
        <f>ImportsPaperSectorMinusCoreVPA!BA$10</f>
        <v>0</v>
      </c>
      <c r="BA177" s="669">
        <f>ImportsPaperSectorMinusCoreVPA!BB$10</f>
        <v>0</v>
      </c>
      <c r="BB177" s="669">
        <f>ImportsPaperSectorMinusCoreVPA!BC$10</f>
        <v>0</v>
      </c>
      <c r="BC177" s="664">
        <f t="shared" si="28"/>
        <v>0.10708211588328422</v>
      </c>
      <c r="BD177" s="664">
        <f t="shared" si="28"/>
        <v>4.6223003351686512E-2</v>
      </c>
      <c r="BE177" s="664">
        <f t="shared" si="28"/>
        <v>3.0763336734292924E-2</v>
      </c>
    </row>
    <row r="178" spans="1:57">
      <c r="A178" s="663" t="str">
        <f t="shared" si="27"/>
        <v xml:space="preserve">Chile </v>
      </c>
      <c r="AC178" s="669">
        <f>ImportsPaperSectorMinusCoreVPA!AD$15</f>
        <v>1.9395325297490999E-2</v>
      </c>
      <c r="AD178" s="669">
        <f>ImportsPaperSectorMinusCoreVPA!AE$15</f>
        <v>3.3119032753999994E-2</v>
      </c>
      <c r="AE178" s="669">
        <f>ImportsPaperSectorMinusCoreVPA!AF$15</f>
        <v>3.7701597753599998E-2</v>
      </c>
      <c r="AF178" s="669">
        <f>ImportsPaperSectorMinusCoreVPA!AG$15</f>
        <v>4.7977102577600003E-2</v>
      </c>
      <c r="AG178" s="669">
        <f>ImportsPaperSectorMinusCoreVPA!AH$15</f>
        <v>6.8978200650800001E-2</v>
      </c>
      <c r="AH178" s="669">
        <f>ImportsPaperSectorMinusCoreVPA!AI$15</f>
        <v>6.6805247609099991E-2</v>
      </c>
      <c r="AI178" s="669">
        <f>ImportsPaperSectorMinusCoreVPA!AJ$15</f>
        <v>8.5806183468400007E-2</v>
      </c>
      <c r="AJ178" s="669">
        <f>ImportsPaperSectorMinusCoreVPA!AK$15</f>
        <v>0.10033590848499999</v>
      </c>
      <c r="AK178" s="669">
        <f>ImportsPaperSectorMinusCoreVPA!AL$15</f>
        <v>0.13168815889400001</v>
      </c>
      <c r="AL178" s="669">
        <f>ImportsPaperSectorMinusCoreVPA!AM$15</f>
        <v>0.112715754668</v>
      </c>
      <c r="AM178" s="669">
        <f>ImportsPaperSectorMinusCoreVPA!AN$15</f>
        <v>0.1753815738177</v>
      </c>
      <c r="AN178" s="669">
        <f>ImportsPaperSectorMinusCoreVPA!AO$15</f>
        <v>0.19869150619199996</v>
      </c>
      <c r="AO178" s="669">
        <f>ImportsPaperSectorMinusCoreVPA!AP$15</f>
        <v>0.22875391322079996</v>
      </c>
      <c r="AP178" s="669">
        <f>ImportsPaperSectorMinusCoreVPA!AQ$15</f>
        <v>0.25653901265820001</v>
      </c>
      <c r="AQ178" s="669">
        <f>ImportsPaperSectorMinusCoreVPA!AR$15</f>
        <v>0.224915637197</v>
      </c>
      <c r="AR178" s="669">
        <f>ImportsPaperSectorMinusCoreVPA!AS$15</f>
        <v>0.20410284445949997</v>
      </c>
      <c r="AS178" s="669">
        <f>ImportsPaperSectorMinusCoreVPA!AT$15</f>
        <v>0.14755543290040002</v>
      </c>
      <c r="AT178" s="669">
        <f>ImportsPaperSectorMinusCoreVPA!AU$15</f>
        <v>0.16150642289210002</v>
      </c>
      <c r="AU178" s="669">
        <f>ImportsPaperSectorMinusCoreVPA!AV$15</f>
        <v>0.19704945790799999</v>
      </c>
      <c r="AV178" s="669">
        <f>ImportsPaperSectorMinusCoreVPA!AW$15</f>
        <v>0.13586751795708332</v>
      </c>
      <c r="AW178" s="669">
        <f>ImportsPaperSectorMinusCoreVPA!AX$15</f>
        <v>0</v>
      </c>
      <c r="AX178" s="669">
        <f>ImportsPaperSectorMinusCoreVPA!AY$15</f>
        <v>0</v>
      </c>
      <c r="AY178" s="669">
        <f>ImportsPaperSectorMinusCoreVPA!AZ$15</f>
        <v>0</v>
      </c>
      <c r="AZ178" s="669">
        <f>ImportsPaperSectorMinusCoreVPA!BA$15</f>
        <v>0</v>
      </c>
      <c r="BA178" s="669">
        <f>ImportsPaperSectorMinusCoreVPA!BB$15</f>
        <v>0</v>
      </c>
      <c r="BB178" s="669">
        <f>ImportsPaperSectorMinusCoreVPA!BC$15</f>
        <v>0</v>
      </c>
      <c r="BC178" s="664">
        <f t="shared" si="28"/>
        <v>6.9307015695907387E-2</v>
      </c>
      <c r="BD178" s="664">
        <f t="shared" si="28"/>
        <v>7.9637349447323508E-2</v>
      </c>
      <c r="BE178" s="664">
        <f t="shared" si="28"/>
        <v>8.1625325060374176E-2</v>
      </c>
    </row>
    <row r="179" spans="1:57">
      <c r="A179" s="663" t="str">
        <f t="shared" si="27"/>
        <v xml:space="preserve">Indonesia </v>
      </c>
      <c r="AC179" s="669">
        <f>ImportsPaperSectorMinusCoreVPA!AD$20</f>
        <v>3.0301697650817999E-2</v>
      </c>
      <c r="AD179" s="669">
        <f>ImportsPaperSectorMinusCoreVPA!AE$20</f>
        <v>5.0717021064399993E-2</v>
      </c>
      <c r="AE179" s="669">
        <f>ImportsPaperSectorMinusCoreVPA!AF$20</f>
        <v>3.5084561812800001E-2</v>
      </c>
      <c r="AF179" s="669">
        <f>ImportsPaperSectorMinusCoreVPA!AG$20</f>
        <v>4.6573721151999994E-2</v>
      </c>
      <c r="AG179" s="669">
        <f>ImportsPaperSectorMinusCoreVPA!AH$20</f>
        <v>3.5931676033399994E-2</v>
      </c>
      <c r="AH179" s="669">
        <f>ImportsPaperSectorMinusCoreVPA!AI$20</f>
        <v>3.0573181481699997E-2</v>
      </c>
      <c r="AI179" s="669">
        <f>ImportsPaperSectorMinusCoreVPA!AJ$20</f>
        <v>3.4065728801600005E-2</v>
      </c>
      <c r="AJ179" s="669">
        <f>ImportsPaperSectorMinusCoreVPA!AK$20</f>
        <v>4.7213974430999998E-2</v>
      </c>
      <c r="AK179" s="669">
        <f>ImportsPaperSectorMinusCoreVPA!AL$20</f>
        <v>2.4267420475999998E-2</v>
      </c>
      <c r="AL179" s="669">
        <f>ImportsPaperSectorMinusCoreVPA!AM$20</f>
        <v>2.41521294476E-2</v>
      </c>
      <c r="AM179" s="669">
        <f>ImportsPaperSectorMinusCoreVPA!AN$20</f>
        <v>2.1245564795400001E-2</v>
      </c>
      <c r="AN179" s="669">
        <f>ImportsPaperSectorMinusCoreVPA!AO$20</f>
        <v>1.8200043647999996E-2</v>
      </c>
      <c r="AO179" s="669">
        <f>ImportsPaperSectorMinusCoreVPA!AP$20</f>
        <v>1.2539176478399999E-2</v>
      </c>
      <c r="AP179" s="669">
        <f>ImportsPaperSectorMinusCoreVPA!AQ$20</f>
        <v>1.1021915181000002E-2</v>
      </c>
      <c r="AQ179" s="669">
        <f>ImportsPaperSectorMinusCoreVPA!AR$20</f>
        <v>1.0809418631499999E-2</v>
      </c>
      <c r="AR179" s="669">
        <f>ImportsPaperSectorMinusCoreVPA!AS$20</f>
        <v>1.0028839289E-2</v>
      </c>
      <c r="AS179" s="669">
        <f>ImportsPaperSectorMinusCoreVPA!AT$20</f>
        <v>9.4055362903000001E-3</v>
      </c>
      <c r="AT179" s="669">
        <f>ImportsPaperSectorMinusCoreVPA!AU$20</f>
        <v>1.2623566040799998E-2</v>
      </c>
      <c r="AU179" s="669">
        <f>ImportsPaperSectorMinusCoreVPA!AV$20</f>
        <v>1.1541518546000001E-2</v>
      </c>
      <c r="AV179" s="669">
        <f>ImportsPaperSectorMinusCoreVPA!AW$20</f>
        <v>1.3920632705833335E-2</v>
      </c>
      <c r="AW179" s="669">
        <f>ImportsPaperSectorMinusCoreVPA!AX$20</f>
        <v>0</v>
      </c>
      <c r="AX179" s="669">
        <f>ImportsPaperSectorMinusCoreVPA!AY$20</f>
        <v>0</v>
      </c>
      <c r="AY179" s="669">
        <f>ImportsPaperSectorMinusCoreVPA!AZ$20</f>
        <v>0</v>
      </c>
      <c r="AZ179" s="669">
        <f>ImportsPaperSectorMinusCoreVPA!BA$20</f>
        <v>0</v>
      </c>
      <c r="BA179" s="669">
        <f>ImportsPaperSectorMinusCoreVPA!BB$20</f>
        <v>0</v>
      </c>
      <c r="BB179" s="669">
        <f>ImportsPaperSectorMinusCoreVPA!BC$20</f>
        <v>0</v>
      </c>
      <c r="BC179" s="664">
        <f t="shared" si="28"/>
        <v>1.2771858198603362E-2</v>
      </c>
      <c r="BD179" s="664">
        <f t="shared" si="28"/>
        <v>1.7064265580094367E-2</v>
      </c>
      <c r="BE179" s="664">
        <f t="shared" si="28"/>
        <v>9.8880178502580469E-3</v>
      </c>
    </row>
    <row r="180" spans="1:57">
      <c r="A180" s="663" t="str">
        <f t="shared" si="27"/>
        <v xml:space="preserve">Norway </v>
      </c>
      <c r="AC180" s="669">
        <f>ImportsPaperSectorMinusCoreVPA!AD$46</f>
        <v>0.10210661138160901</v>
      </c>
      <c r="AD180" s="669">
        <f>ImportsPaperSectorMinusCoreVPA!AE$46</f>
        <v>9.4618934522399986E-2</v>
      </c>
      <c r="AE180" s="669">
        <f>ImportsPaperSectorMinusCoreVPA!AF$46</f>
        <v>6.2124357868800002E-2</v>
      </c>
      <c r="AF180" s="669">
        <f>ImportsPaperSectorMinusCoreVPA!AG$46</f>
        <v>5.7002721137599993E-2</v>
      </c>
      <c r="AG180" s="669">
        <f>ImportsPaperSectorMinusCoreVPA!AH$46</f>
        <v>7.8101911102599994E-2</v>
      </c>
      <c r="AH180" s="669">
        <f>ImportsPaperSectorMinusCoreVPA!AI$46</f>
        <v>9.3242304183599994E-2</v>
      </c>
      <c r="AI180" s="669">
        <f>ImportsPaperSectorMinusCoreVPA!AJ$46</f>
        <v>9.7471165762399989E-2</v>
      </c>
      <c r="AJ180" s="669">
        <f>ImportsPaperSectorMinusCoreVPA!AK$46</f>
        <v>0.100569534879</v>
      </c>
      <c r="AK180" s="669">
        <f>ImportsPaperSectorMinusCoreVPA!AL$46</f>
        <v>9.3721939604400006E-2</v>
      </c>
      <c r="AL180" s="669">
        <f>ImportsPaperSectorMinusCoreVPA!AM$46</f>
        <v>6.4869348636399995E-2</v>
      </c>
      <c r="AM180" s="669">
        <f>ImportsPaperSectorMinusCoreVPA!AN$46</f>
        <v>8.2725325193700003E-2</v>
      </c>
      <c r="AN180" s="669">
        <f>ImportsPaperSectorMinusCoreVPA!AO$46</f>
        <v>9.0600330047999986E-2</v>
      </c>
      <c r="AO180" s="669">
        <f>ImportsPaperSectorMinusCoreVPA!AP$46</f>
        <v>7.3096813767999994E-2</v>
      </c>
      <c r="AP180" s="669">
        <f>ImportsPaperSectorMinusCoreVPA!AQ$46</f>
        <v>6.0502294080600004E-2</v>
      </c>
      <c r="AQ180" s="669">
        <f>ImportsPaperSectorMinusCoreVPA!AR$46</f>
        <v>9.7273385095499987E-2</v>
      </c>
      <c r="AR180" s="669">
        <f>ImportsPaperSectorMinusCoreVPA!AS$46</f>
        <v>6.7873402876999986E-2</v>
      </c>
      <c r="AS180" s="669">
        <f>ImportsPaperSectorMinusCoreVPA!AT$46</f>
        <v>7.1929127036199997E-2</v>
      </c>
      <c r="AT180" s="669">
        <f>ImportsPaperSectorMinusCoreVPA!AU$46</f>
        <v>6.9266718392299989E-2</v>
      </c>
      <c r="AU180" s="669">
        <f>ImportsPaperSectorMinusCoreVPA!AV$46</f>
        <v>0.10846116221</v>
      </c>
      <c r="AV180" s="669">
        <f>ImportsPaperSectorMinusCoreVPA!AW$46</f>
        <v>0.10768797156083335</v>
      </c>
      <c r="AW180" s="669">
        <f>ImportsPaperSectorMinusCoreVPA!AX$46</f>
        <v>0</v>
      </c>
      <c r="AX180" s="669">
        <f>ImportsPaperSectorMinusCoreVPA!AY$46</f>
        <v>0</v>
      </c>
      <c r="AY180" s="669">
        <f>ImportsPaperSectorMinusCoreVPA!AZ$46</f>
        <v>0</v>
      </c>
      <c r="AZ180" s="669">
        <f>ImportsPaperSectorMinusCoreVPA!BA$46</f>
        <v>0</v>
      </c>
      <c r="BA180" s="669">
        <f>ImportsPaperSectorMinusCoreVPA!BB$46</f>
        <v>0</v>
      </c>
      <c r="BB180" s="669">
        <f>ImportsPaperSectorMinusCoreVPA!BC$46</f>
        <v>0</v>
      </c>
      <c r="BC180" s="664">
        <f t="shared" si="28"/>
        <v>4.9325527775367722E-2</v>
      </c>
      <c r="BD180" s="664">
        <f t="shared" si="28"/>
        <v>4.5832306237877485E-2</v>
      </c>
      <c r="BE180" s="664">
        <f t="shared" si="28"/>
        <v>3.8501659055014389E-2</v>
      </c>
    </row>
    <row r="181" spans="1:57">
      <c r="A181" s="663" t="str">
        <f t="shared" si="27"/>
        <v xml:space="preserve">USA </v>
      </c>
      <c r="AC181" s="669">
        <f>ImportsPaperSectorMinusCoreVPA!AD$12</f>
        <v>0.38855593334741401</v>
      </c>
      <c r="AD181" s="669">
        <f>ImportsPaperSectorMinusCoreVPA!AE$12</f>
        <v>0.35599715160680001</v>
      </c>
      <c r="AE181" s="669">
        <f>ImportsPaperSectorMinusCoreVPA!AF$12</f>
        <v>0.34246599271680001</v>
      </c>
      <c r="AF181" s="669">
        <f>ImportsPaperSectorMinusCoreVPA!AG$12</f>
        <v>0.38256419874399999</v>
      </c>
      <c r="AG181" s="669">
        <f>ImportsPaperSectorMinusCoreVPA!AH$12</f>
        <v>0.40539638029870001</v>
      </c>
      <c r="AH181" s="669">
        <f>ImportsPaperSectorMinusCoreVPA!AI$12</f>
        <v>0.41455098377549998</v>
      </c>
      <c r="AI181" s="669">
        <f>ImportsPaperSectorMinusCoreVPA!AJ$12</f>
        <v>0.39997630320759997</v>
      </c>
      <c r="AJ181" s="669">
        <f>ImportsPaperSectorMinusCoreVPA!AK$12</f>
        <v>0.46382039815999998</v>
      </c>
      <c r="AK181" s="669">
        <f>ImportsPaperSectorMinusCoreVPA!AL$12</f>
        <v>0.45163567470280003</v>
      </c>
      <c r="AL181" s="669">
        <f>ImportsPaperSectorMinusCoreVPA!AM$12</f>
        <v>0.34723799435159997</v>
      </c>
      <c r="AM181" s="669">
        <f>ImportsPaperSectorMinusCoreVPA!AN$12</f>
        <v>0.48118862770470006</v>
      </c>
      <c r="AN181" s="669">
        <f>ImportsPaperSectorMinusCoreVPA!AO$12</f>
        <v>0.48403752355199992</v>
      </c>
      <c r="AO181" s="669">
        <f>ImportsPaperSectorMinusCoreVPA!AP$12</f>
        <v>0.48233020740959998</v>
      </c>
      <c r="AP181" s="669">
        <f>ImportsPaperSectorMinusCoreVPA!AQ$12</f>
        <v>0.32739999401369996</v>
      </c>
      <c r="AQ181" s="669">
        <f>ImportsPaperSectorMinusCoreVPA!AR$12</f>
        <v>0.33253833620500001</v>
      </c>
      <c r="AR181" s="669">
        <f>ImportsPaperSectorMinusCoreVPA!AS$12</f>
        <v>0.29725095912049998</v>
      </c>
      <c r="AS181" s="669">
        <f>ImportsPaperSectorMinusCoreVPA!AT$12</f>
        <v>0.26577456448660003</v>
      </c>
      <c r="AT181" s="669">
        <f>ImportsPaperSectorMinusCoreVPA!AU$12</f>
        <v>0.306395968736</v>
      </c>
      <c r="AU181" s="669">
        <f>ImportsPaperSectorMinusCoreVPA!AV$12</f>
        <v>0.31865595910299999</v>
      </c>
      <c r="AV181" s="669">
        <f>ImportsPaperSectorMinusCoreVPA!AW$12</f>
        <v>0.31780734665874999</v>
      </c>
      <c r="AW181" s="669">
        <f>ImportsPaperSectorMinusCoreVPA!AX$12</f>
        <v>0</v>
      </c>
      <c r="AX181" s="669">
        <f>ImportsPaperSectorMinusCoreVPA!AY$12</f>
        <v>0</v>
      </c>
      <c r="AY181" s="669">
        <f>ImportsPaperSectorMinusCoreVPA!AZ$12</f>
        <v>0</v>
      </c>
      <c r="AZ181" s="669">
        <f>ImportsPaperSectorMinusCoreVPA!BA$12</f>
        <v>0</v>
      </c>
      <c r="BA181" s="669">
        <f>ImportsPaperSectorMinusCoreVPA!BB$12</f>
        <v>0</v>
      </c>
      <c r="BB181" s="669">
        <f>ImportsPaperSectorMinusCoreVPA!BC$12</f>
        <v>0</v>
      </c>
      <c r="BC181" s="664">
        <f t="shared" si="28"/>
        <v>0.23769426999624374</v>
      </c>
      <c r="BD181" s="664">
        <f t="shared" si="28"/>
        <v>0.2453349452258676</v>
      </c>
      <c r="BE181" s="664">
        <f t="shared" si="28"/>
        <v>0.22395270664282035</v>
      </c>
    </row>
    <row r="182" spans="1:57">
      <c r="A182" s="663" t="str">
        <f>A170</f>
        <v xml:space="preserve">Unspecified </v>
      </c>
      <c r="AB182" s="663"/>
      <c r="AC182" s="669">
        <f>ImportsPaperSectorMinusCoreVPA!AD$49</f>
        <v>7.2282273873710987E-2</v>
      </c>
      <c r="AD182" s="669">
        <f>ImportsPaperSectorMinusCoreVPA!AE$49</f>
        <v>6.7174129611599992E-2</v>
      </c>
      <c r="AE182" s="669">
        <f>ImportsPaperSectorMinusCoreVPA!AF$49</f>
        <v>2.9567080372800002E-2</v>
      </c>
      <c r="AF182" s="669">
        <f>ImportsPaperSectorMinusCoreVPA!AG$49</f>
        <v>3.7354976209599995E-2</v>
      </c>
      <c r="AG182" s="669">
        <f>ImportsPaperSectorMinusCoreVPA!AH$49</f>
        <v>4.9354666860099997E-2</v>
      </c>
      <c r="AH182" s="669">
        <f>ImportsPaperSectorMinusCoreVPA!AI$49</f>
        <v>3.3915687534300007E-2</v>
      </c>
      <c r="AI182" s="669">
        <f>ImportsPaperSectorMinusCoreVPA!AJ$49</f>
        <v>5.2130947522400002E-2</v>
      </c>
      <c r="AJ182" s="669">
        <f>ImportsPaperSectorMinusCoreVPA!AK$49</f>
        <v>0.11102736811400002</v>
      </c>
      <c r="AK182" s="669">
        <f>ImportsPaperSectorMinusCoreVPA!AL$49</f>
        <v>9.2233485591999995E-2</v>
      </c>
      <c r="AL182" s="669">
        <f>ImportsPaperSectorMinusCoreVPA!AM$49</f>
        <v>6.4736184290799997E-2</v>
      </c>
      <c r="AM182" s="669">
        <f>ImportsPaperSectorMinusCoreVPA!AN$49</f>
        <v>0.15320871501479999</v>
      </c>
      <c r="AN182" s="669">
        <f>ImportsPaperSectorMinusCoreVPA!AO$49</f>
        <v>0.31436100038399994</v>
      </c>
      <c r="AO182" s="669">
        <f>ImportsPaperSectorMinusCoreVPA!AP$49</f>
        <v>0.31269022227520005</v>
      </c>
      <c r="AP182" s="669">
        <f>ImportsPaperSectorMinusCoreVPA!AQ$49</f>
        <v>0.2753865605304</v>
      </c>
      <c r="AQ182" s="669">
        <f>ImportsPaperSectorMinusCoreVPA!AR$49</f>
        <v>0.21035865158699998</v>
      </c>
      <c r="AR182" s="669">
        <f>ImportsPaperSectorMinusCoreVPA!AS$49</f>
        <v>0.11585165894049999</v>
      </c>
      <c r="AS182" s="669">
        <f>ImportsPaperSectorMinusCoreVPA!AT$49</f>
        <v>7.552418216329998E-2</v>
      </c>
      <c r="AT182" s="669">
        <f>ImportsPaperSectorMinusCoreVPA!AU$49</f>
        <v>9.7247301966099986E-2</v>
      </c>
      <c r="AU182" s="669">
        <f>ImportsPaperSectorMinusCoreVPA!AV$49</f>
        <v>0.26349829417899995</v>
      </c>
      <c r="AV182" s="669">
        <f>ImportsPaperSectorMinusCoreVPA!AW$49</f>
        <v>0.21161450810583332</v>
      </c>
      <c r="AW182" s="669">
        <f>ImportsPaperSectorMinusCoreVPA!AX$49</f>
        <v>0</v>
      </c>
      <c r="AX182" s="669">
        <f>ImportsPaperSectorMinusCoreVPA!AY$49</f>
        <v>0</v>
      </c>
      <c r="AY182" s="669">
        <f>ImportsPaperSectorMinusCoreVPA!AZ$49</f>
        <v>0</v>
      </c>
      <c r="AZ182" s="669">
        <f>ImportsPaperSectorMinusCoreVPA!BA$49</f>
        <v>0</v>
      </c>
      <c r="BA182" s="669">
        <f>ImportsPaperSectorMinusCoreVPA!BB$49</f>
        <v>0</v>
      </c>
      <c r="BB182" s="669">
        <f>ImportsPaperSectorMinusCoreVPA!BC$49</f>
        <v>0</v>
      </c>
      <c r="BC182" s="664">
        <f t="shared" si="28"/>
        <v>4.854215965429709E-2</v>
      </c>
      <c r="BD182" s="664">
        <f t="shared" si="28"/>
        <v>4.5738221293357466E-2</v>
      </c>
      <c r="BE182" s="664">
        <f t="shared" si="28"/>
        <v>7.1305730088636984E-2</v>
      </c>
    </row>
    <row r="183" spans="1:57">
      <c r="A183" s="663" t="str">
        <f>A171</f>
        <v>Others</v>
      </c>
      <c r="B183" s="666"/>
      <c r="C183" s="666"/>
      <c r="D183" s="666"/>
      <c r="E183" s="666"/>
      <c r="F183" s="666"/>
      <c r="G183" s="666"/>
      <c r="H183" s="666"/>
      <c r="I183" s="666"/>
      <c r="J183" s="666"/>
      <c r="K183" s="666"/>
      <c r="L183" s="666"/>
      <c r="M183" s="666"/>
      <c r="N183" s="666"/>
      <c r="O183" s="666"/>
      <c r="P183" s="666"/>
      <c r="Q183" s="666"/>
      <c r="R183" s="666"/>
      <c r="S183" s="666"/>
      <c r="T183" s="666"/>
      <c r="U183" s="666"/>
      <c r="V183" s="666"/>
      <c r="W183" s="666"/>
      <c r="X183" s="666"/>
      <c r="Y183" s="666"/>
      <c r="Z183" s="666"/>
      <c r="AA183" s="666"/>
      <c r="AC183" s="668">
        <f t="shared" ref="AC183:BB183" si="29">AC162-SUM(AC176:AC182)</f>
        <v>0.17705103809554545</v>
      </c>
      <c r="AD183" s="668">
        <f t="shared" si="29"/>
        <v>0.17434688367919837</v>
      </c>
      <c r="AE183" s="668">
        <f t="shared" si="29"/>
        <v>0.15228567252479952</v>
      </c>
      <c r="AF183" s="668">
        <f t="shared" si="29"/>
        <v>0.17997302748319954</v>
      </c>
      <c r="AG183" s="668">
        <f t="shared" si="29"/>
        <v>0.20139827671039856</v>
      </c>
      <c r="AH183" s="668">
        <f t="shared" si="29"/>
        <v>0.22199688302219722</v>
      </c>
      <c r="AI183" s="668">
        <f t="shared" si="29"/>
        <v>0.23651509434160078</v>
      </c>
      <c r="AJ183" s="668">
        <f t="shared" si="29"/>
        <v>0.27460648609149785</v>
      </c>
      <c r="AK183" s="668">
        <f t="shared" si="29"/>
        <v>0.43203796774519732</v>
      </c>
      <c r="AL183" s="668">
        <f t="shared" si="29"/>
        <v>0.39032839460559865</v>
      </c>
      <c r="AM183" s="668">
        <f t="shared" si="29"/>
        <v>0.51604668956069721</v>
      </c>
      <c r="AN183" s="668">
        <f t="shared" si="29"/>
        <v>0.58416694411200254</v>
      </c>
      <c r="AO183" s="668">
        <f t="shared" si="29"/>
        <v>0.55563085212800312</v>
      </c>
      <c r="AP183" s="668">
        <f t="shared" si="29"/>
        <v>0.50811100170570178</v>
      </c>
      <c r="AQ183" s="668">
        <f t="shared" si="29"/>
        <v>0.5647309503885003</v>
      </c>
      <c r="AR183" s="668">
        <f t="shared" si="29"/>
        <v>0.67164404306649539</v>
      </c>
      <c r="AS183" s="668">
        <f t="shared" si="29"/>
        <v>0.66741450684919923</v>
      </c>
      <c r="AT183" s="668">
        <f t="shared" si="29"/>
        <v>0.79750438324700124</v>
      </c>
      <c r="AU183" s="668">
        <f t="shared" si="29"/>
        <v>0.99301624294399859</v>
      </c>
      <c r="AV183" s="668">
        <f t="shared" si="29"/>
        <v>0.85177721650375116</v>
      </c>
      <c r="AW183" s="668">
        <f t="shared" si="29"/>
        <v>0</v>
      </c>
      <c r="AX183" s="668">
        <f t="shared" si="29"/>
        <v>0</v>
      </c>
      <c r="AY183" s="668">
        <f t="shared" si="29"/>
        <v>0</v>
      </c>
      <c r="AZ183" s="668">
        <f t="shared" si="29"/>
        <v>0</v>
      </c>
      <c r="BA183" s="668">
        <f t="shared" si="29"/>
        <v>0</v>
      </c>
      <c r="BB183" s="668">
        <f t="shared" si="29"/>
        <v>0</v>
      </c>
      <c r="BC183" s="664">
        <f t="shared" si="28"/>
        <v>0.22738006562797042</v>
      </c>
      <c r="BD183" s="664">
        <f t="shared" si="28"/>
        <v>0.27577971555065844</v>
      </c>
      <c r="BE183" s="664">
        <f t="shared" si="28"/>
        <v>0.24017619334118889</v>
      </c>
    </row>
    <row r="184" spans="1:57">
      <c r="A184" s="663"/>
      <c r="B184" s="666"/>
      <c r="C184" s="666"/>
      <c r="D184" s="666"/>
      <c r="E184" s="666"/>
      <c r="F184" s="666"/>
      <c r="G184" s="666"/>
      <c r="H184" s="666"/>
      <c r="I184" s="666"/>
      <c r="J184" s="666"/>
      <c r="K184" s="666"/>
      <c r="L184" s="666"/>
      <c r="M184" s="666"/>
      <c r="N184" s="666"/>
      <c r="O184" s="666"/>
      <c r="P184" s="666"/>
      <c r="Q184" s="666"/>
      <c r="R184" s="666"/>
      <c r="S184" s="666"/>
      <c r="T184" s="666"/>
      <c r="U184" s="666"/>
      <c r="V184" s="666"/>
      <c r="W184" s="666"/>
      <c r="X184" s="666"/>
      <c r="Y184" s="666"/>
      <c r="Z184" s="666"/>
      <c r="AA184" s="666"/>
      <c r="AC184" s="669"/>
      <c r="AD184" s="669"/>
      <c r="AE184" s="669"/>
      <c r="AF184" s="669"/>
      <c r="AG184" s="669"/>
      <c r="AH184" s="669"/>
      <c r="AI184" s="669"/>
      <c r="AJ184" s="669"/>
      <c r="AK184" s="669"/>
      <c r="AL184" s="669"/>
      <c r="AM184" s="669"/>
      <c r="AN184" s="669"/>
      <c r="AO184" s="669"/>
      <c r="AP184" s="669"/>
      <c r="AQ184" s="669"/>
      <c r="AR184" s="669"/>
      <c r="AS184" s="669"/>
      <c r="AT184" s="669"/>
      <c r="AU184" s="669"/>
      <c r="AV184" s="669"/>
      <c r="AW184" s="669"/>
      <c r="AX184" s="669"/>
      <c r="AY184" s="669"/>
      <c r="AZ184" s="669"/>
      <c r="BA184" s="669"/>
      <c r="BB184" s="669"/>
      <c r="BC184" s="664"/>
      <c r="BD184" s="664"/>
      <c r="BE184" s="664"/>
    </row>
    <row r="185" spans="1:57" ht="13">
      <c r="A185" s="661" t="s">
        <v>173</v>
      </c>
    </row>
    <row r="186" spans="1:57">
      <c r="B186" s="718" t="s">
        <v>70</v>
      </c>
      <c r="C186" s="718"/>
      <c r="D186" s="718"/>
      <c r="E186" s="718"/>
      <c r="F186" s="718"/>
      <c r="G186" s="718"/>
      <c r="H186" s="718"/>
      <c r="I186" s="718"/>
      <c r="J186" s="718"/>
      <c r="K186" s="718"/>
      <c r="L186" s="718"/>
      <c r="M186" s="718"/>
      <c r="N186" s="718"/>
      <c r="O186" s="718"/>
      <c r="P186" s="718"/>
      <c r="Q186" s="718"/>
      <c r="R186" s="718"/>
      <c r="S186" s="718"/>
      <c r="T186" s="718"/>
      <c r="U186" s="718"/>
      <c r="V186" s="718"/>
      <c r="W186" s="718"/>
      <c r="X186" s="718"/>
      <c r="Y186" s="718"/>
      <c r="Z186" s="718"/>
      <c r="AA186" s="718"/>
      <c r="AC186" s="718" t="s">
        <v>97</v>
      </c>
      <c r="AD186" s="718"/>
      <c r="AE186" s="718"/>
      <c r="AF186" s="718"/>
      <c r="AG186" s="718"/>
      <c r="AH186" s="718"/>
      <c r="AI186" s="718"/>
      <c r="AJ186" s="718"/>
      <c r="AK186" s="718"/>
      <c r="AL186" s="718"/>
      <c r="AM186" s="718"/>
      <c r="AN186" s="718"/>
      <c r="AO186" s="718"/>
      <c r="AP186" s="718"/>
      <c r="AQ186" s="718"/>
      <c r="AR186" s="718"/>
      <c r="AS186" s="718"/>
      <c r="AT186" s="718"/>
      <c r="AU186" s="718"/>
      <c r="AV186" s="718"/>
      <c r="AW186" s="718"/>
      <c r="AX186" s="718"/>
      <c r="AY186" s="718"/>
      <c r="AZ186" s="718"/>
      <c r="BA186" s="718"/>
      <c r="BB186" s="718"/>
    </row>
    <row r="187" spans="1:57">
      <c r="A187" s="662" t="s">
        <v>3</v>
      </c>
      <c r="B187" s="665">
        <f>ImportsTimberSectorLogs!C$5-ImportsTimberSectorLogs!C$14</f>
        <v>0.11084622900000007</v>
      </c>
      <c r="C187" s="665">
        <f>ImportsTimberSectorLogs!D$5-ImportsTimberSectorLogs!D$14</f>
        <v>0.21191547699999977</v>
      </c>
      <c r="D187" s="665">
        <f>ImportsTimberSectorLogs!E$5-ImportsTimberSectorLogs!E$14</f>
        <v>5.621437999999998E-2</v>
      </c>
      <c r="E187" s="665">
        <f>ImportsTimberSectorLogs!F$5-ImportsTimberSectorLogs!F$14</f>
        <v>6.3958639999999956E-2</v>
      </c>
      <c r="F187" s="665">
        <f>ImportsTimberSectorLogs!G$5-ImportsTimberSectorLogs!G$14</f>
        <v>5.9189156000000104E-2</v>
      </c>
      <c r="G187" s="665">
        <f>ImportsTimberSectorLogs!H$5-ImportsTimberSectorLogs!H$14</f>
        <v>2.9448069000000243E-2</v>
      </c>
      <c r="H187" s="665">
        <f>ImportsTimberSectorLogs!I$5-ImportsTimberSectorLogs!I$14</f>
        <v>1.1750460000000018E-2</v>
      </c>
      <c r="I187" s="665">
        <f>ImportsTimberSectorLogs!J$5-ImportsTimberSectorLogs!J$14</f>
        <v>6.3875400000000804E-3</v>
      </c>
      <c r="J187" s="665">
        <f>ImportsTimberSectorLogs!K$5-ImportsTimberSectorLogs!K$14</f>
        <v>3.9175599999999866E-3</v>
      </c>
      <c r="K187" s="665">
        <f>ImportsTimberSectorLogs!L$5-ImportsTimberSectorLogs!L$14</f>
        <v>1.0788399999999976E-3</v>
      </c>
      <c r="L187" s="665">
        <f>ImportsTimberSectorLogs!M$5-ImportsTimberSectorLogs!M$14</f>
        <v>8.3767800000000836E-4</v>
      </c>
      <c r="M187" s="665">
        <f>ImportsTimberSectorLogs!N$5-ImportsTimberSectorLogs!N$14</f>
        <v>2.0305546428570909E-3</v>
      </c>
      <c r="N187" s="665">
        <f>ImportsTimberSectorLogs!O$5-ImportsTimberSectorLogs!O$14</f>
        <v>3.333630571428603E-3</v>
      </c>
      <c r="O187" s="665">
        <f>ImportsTimberSectorLogs!P$5-ImportsTimberSectorLogs!P$14</f>
        <v>1.7160519259259266E-2</v>
      </c>
      <c r="P187" s="665">
        <f>ImportsTimberSectorLogs!Q$5-ImportsTimberSectorLogs!Q$14</f>
        <v>7.1436070114942532E-3</v>
      </c>
      <c r="Q187" s="665">
        <f>ImportsTimberSectorLogs!R$5-ImportsTimberSectorLogs!R$14</f>
        <v>7.766252000000029E-3</v>
      </c>
      <c r="R187" s="665">
        <f>ImportsTimberSectorLogs!S$5-ImportsTimberSectorLogs!S$14</f>
        <v>2.1280256533333361E-2</v>
      </c>
      <c r="S187" s="665">
        <f>ImportsTimberSectorLogs!T$5-ImportsTimberSectorLogs!T$14</f>
        <v>3.1371098702408284E-2</v>
      </c>
      <c r="T187" s="665">
        <f>ImportsTimberSectorLogs!U$5-ImportsTimberSectorLogs!U$14</f>
        <v>8.699999999999708E-3</v>
      </c>
      <c r="U187" s="665">
        <f>ImportsTimberSectorLogs!V$5-ImportsTimberSectorLogs!V$14</f>
        <v>8.3090476190477158E-3</v>
      </c>
      <c r="V187" s="665">
        <f>ImportsTimberSectorLogs!W$5-ImportsTimberSectorLogs!W$14</f>
        <v>0</v>
      </c>
      <c r="W187" s="665">
        <f>ImportsTimberSectorLogs!X$5-ImportsTimberSectorLogs!X$14</f>
        <v>0</v>
      </c>
      <c r="X187" s="665">
        <f>ImportsTimberSectorLogs!Y$5-ImportsTimberSectorLogs!Y$14</f>
        <v>0</v>
      </c>
      <c r="Y187" s="665">
        <f>ImportsTimberSectorLogs!Z$5-ImportsTimberSectorLogs!Z$14</f>
        <v>0</v>
      </c>
      <c r="Z187" s="665">
        <f>ImportsTimberSectorLogs!AA$5-ImportsTimberSectorLogs!AA$14</f>
        <v>0</v>
      </c>
      <c r="AA187" s="665">
        <f>ImportsTimberSectorLogs!AB$5-ImportsTimberSectorLogs!AB$14</f>
        <v>0</v>
      </c>
      <c r="AB187" s="663"/>
      <c r="AC187" s="663">
        <f>ImportsTimberSectorLogs!AD$5-ImportsTimberSectorLogs!AD$14</f>
        <v>23.100813549228008</v>
      </c>
      <c r="AD187" s="663">
        <f>ImportsTimberSectorLogs!AE$5-ImportsTimberSectorLogs!AE$14</f>
        <v>26.107321041199995</v>
      </c>
      <c r="AE187" s="663">
        <f>ImportsTimberSectorLogs!AF$5-ImportsTimberSectorLogs!AF$14</f>
        <v>13.371832670400012</v>
      </c>
      <c r="AF187" s="663">
        <f>ImportsTimberSectorLogs!AG$5-ImportsTimberSectorLogs!AG$14</f>
        <v>13.571090403200007</v>
      </c>
      <c r="AG187" s="663">
        <f>ImportsTimberSectorLogs!AH$5-ImportsTimberSectorLogs!AH$14</f>
        <v>9.2438413381999922</v>
      </c>
      <c r="AH187" s="663">
        <f>ImportsTimberSectorLogs!AI$5-ImportsTimberSectorLogs!AI$14</f>
        <v>8.9705643884999944</v>
      </c>
      <c r="AI187" s="663">
        <f>ImportsTimberSectorLogs!AJ$5-ImportsTimberSectorLogs!AJ$14</f>
        <v>7.430463760399995</v>
      </c>
      <c r="AJ187" s="663">
        <f>ImportsTimberSectorLogs!AK$5-ImportsTimberSectorLogs!AK$14</f>
        <v>6.1892314494999958</v>
      </c>
      <c r="AK187" s="663">
        <f>ImportsTimberSectorLogs!AL$5-ImportsTimberSectorLogs!AL$14</f>
        <v>2.7276294868000051</v>
      </c>
      <c r="AL187" s="663">
        <f>ImportsTimberSectorLogs!AM$5-ImportsTimberSectorLogs!AM$14</f>
        <v>0.60709925319999769</v>
      </c>
      <c r="AM187" s="663">
        <f>ImportsTimberSectorLogs!AN$5-ImportsTimberSectorLogs!AN$14</f>
        <v>0.63307345230000323</v>
      </c>
      <c r="AN187" s="663">
        <f>ImportsTimberSectorLogs!AO$5-ImportsTimberSectorLogs!AO$14</f>
        <v>1.3391374079999991</v>
      </c>
      <c r="AO187" s="663">
        <f>ImportsTimberSectorLogs!AP$5-ImportsTimberSectorLogs!AP$14</f>
        <v>1.9300188511999998</v>
      </c>
      <c r="AP187" s="663">
        <f>ImportsTimberSectorLogs!AQ$5-ImportsTimberSectorLogs!AQ$14</f>
        <v>4.5893159550000036</v>
      </c>
      <c r="AQ187" s="663">
        <f>ImportsTimberSectorLogs!AR$5-ImportsTimberSectorLogs!AR$14</f>
        <v>3.5804058089999984</v>
      </c>
      <c r="AR187" s="663">
        <f>ImportsTimberSectorLogs!AS$5-ImportsTimberSectorLogs!AS$14</f>
        <v>3.4002469270000013</v>
      </c>
      <c r="AS187" s="663">
        <f>ImportsTimberSectorLogs!AT$5-ImportsTimberSectorLogs!AT$14</f>
        <v>3.8756000389999983</v>
      </c>
      <c r="AT187" s="663">
        <f>ImportsTimberSectorLogs!AU$5-ImportsTimberSectorLogs!AU$14</f>
        <v>5.1199596877000744</v>
      </c>
      <c r="AU187" s="663">
        <f>ImportsTimberSectorLogs!AV$5-ImportsTimberSectorLogs!AV$14</f>
        <v>2.9004757689999678</v>
      </c>
      <c r="AV187" s="663">
        <f>ImportsTimberSectorLogs!AW$5-ImportsTimberSectorLogs!AW$14</f>
        <v>2.0750267933333362</v>
      </c>
      <c r="AW187" s="663">
        <f>ImportsTimberSectorLogs!AX$5-ImportsTimberSectorLogs!AX$14</f>
        <v>0</v>
      </c>
      <c r="AX187" s="663">
        <f>ImportsTimberSectorLogs!AY$5-ImportsTimberSectorLogs!AY$14</f>
        <v>0</v>
      </c>
      <c r="AY187" s="663">
        <f>ImportsTimberSectorLogs!AZ$5-ImportsTimberSectorLogs!AZ$14</f>
        <v>0</v>
      </c>
      <c r="AZ187" s="663">
        <f>ImportsTimberSectorLogs!BA$5-ImportsTimberSectorLogs!BA$14</f>
        <v>0</v>
      </c>
      <c r="BA187" s="663">
        <f>ImportsTimberSectorLogs!BB$5-ImportsTimberSectorLogs!BB$14</f>
        <v>0</v>
      </c>
      <c r="BB187" s="663">
        <f>ImportsTimberSectorLogs!BC$5-ImportsTimberSectorLogs!BC$14</f>
        <v>0</v>
      </c>
    </row>
    <row r="188" spans="1:57">
      <c r="A188" s="662"/>
      <c r="B188" s="660">
        <v>2000</v>
      </c>
      <c r="C188" s="660">
        <f>1+B188</f>
        <v>2001</v>
      </c>
      <c r="D188" s="660">
        <f t="shared" ref="D188:AA188" si="30">1+C188</f>
        <v>2002</v>
      </c>
      <c r="E188" s="660">
        <f t="shared" si="30"/>
        <v>2003</v>
      </c>
      <c r="F188" s="660">
        <f t="shared" si="30"/>
        <v>2004</v>
      </c>
      <c r="G188" s="660">
        <f t="shared" si="30"/>
        <v>2005</v>
      </c>
      <c r="H188" s="660">
        <f t="shared" si="30"/>
        <v>2006</v>
      </c>
      <c r="I188" s="660">
        <f t="shared" si="30"/>
        <v>2007</v>
      </c>
      <c r="J188" s="660">
        <f t="shared" si="30"/>
        <v>2008</v>
      </c>
      <c r="K188" s="660">
        <f t="shared" si="30"/>
        <v>2009</v>
      </c>
      <c r="L188" s="660">
        <f t="shared" si="30"/>
        <v>2010</v>
      </c>
      <c r="M188" s="660">
        <f t="shared" si="30"/>
        <v>2011</v>
      </c>
      <c r="N188" s="660">
        <f t="shared" si="30"/>
        <v>2012</v>
      </c>
      <c r="O188" s="660">
        <f t="shared" si="30"/>
        <v>2013</v>
      </c>
      <c r="P188" s="660">
        <f t="shared" si="30"/>
        <v>2014</v>
      </c>
      <c r="Q188" s="660">
        <f t="shared" si="30"/>
        <v>2015</v>
      </c>
      <c r="R188" s="660">
        <f t="shared" si="30"/>
        <v>2016</v>
      </c>
      <c r="S188" s="660">
        <f t="shared" si="30"/>
        <v>2017</v>
      </c>
      <c r="T188" s="660">
        <f t="shared" si="30"/>
        <v>2018</v>
      </c>
      <c r="U188" s="660">
        <f t="shared" si="30"/>
        <v>2019</v>
      </c>
      <c r="V188" s="660">
        <f t="shared" si="30"/>
        <v>2020</v>
      </c>
      <c r="W188" s="660">
        <f t="shared" si="30"/>
        <v>2021</v>
      </c>
      <c r="X188" s="660">
        <f t="shared" si="30"/>
        <v>2022</v>
      </c>
      <c r="Y188" s="660">
        <f t="shared" si="30"/>
        <v>2023</v>
      </c>
      <c r="Z188" s="660">
        <f t="shared" si="30"/>
        <v>2024</v>
      </c>
      <c r="AA188" s="660">
        <f t="shared" si="30"/>
        <v>2025</v>
      </c>
      <c r="AC188" s="660">
        <v>2000</v>
      </c>
      <c r="AD188" s="660">
        <f>1+AC188</f>
        <v>2001</v>
      </c>
      <c r="AE188" s="660">
        <f t="shared" ref="AE188:BB188" si="31">1+AD188</f>
        <v>2002</v>
      </c>
      <c r="AF188" s="660">
        <f t="shared" si="31"/>
        <v>2003</v>
      </c>
      <c r="AG188" s="660">
        <f t="shared" si="31"/>
        <v>2004</v>
      </c>
      <c r="AH188" s="660">
        <f t="shared" si="31"/>
        <v>2005</v>
      </c>
      <c r="AI188" s="660">
        <f t="shared" si="31"/>
        <v>2006</v>
      </c>
      <c r="AJ188" s="660">
        <f t="shared" si="31"/>
        <v>2007</v>
      </c>
      <c r="AK188" s="660">
        <f t="shared" si="31"/>
        <v>2008</v>
      </c>
      <c r="AL188" s="660">
        <f t="shared" si="31"/>
        <v>2009</v>
      </c>
      <c r="AM188" s="660">
        <f t="shared" si="31"/>
        <v>2010</v>
      </c>
      <c r="AN188" s="660">
        <f t="shared" si="31"/>
        <v>2011</v>
      </c>
      <c r="AO188" s="660">
        <f t="shared" si="31"/>
        <v>2012</v>
      </c>
      <c r="AP188" s="660">
        <f t="shared" si="31"/>
        <v>2013</v>
      </c>
      <c r="AQ188" s="660">
        <f t="shared" si="31"/>
        <v>2014</v>
      </c>
      <c r="AR188" s="660">
        <f t="shared" si="31"/>
        <v>2015</v>
      </c>
      <c r="AS188" s="660">
        <f t="shared" si="31"/>
        <v>2016</v>
      </c>
      <c r="AT188" s="660">
        <f t="shared" si="31"/>
        <v>2017</v>
      </c>
      <c r="AU188" s="660">
        <f t="shared" si="31"/>
        <v>2018</v>
      </c>
      <c r="AV188" s="660">
        <f t="shared" si="31"/>
        <v>2019</v>
      </c>
      <c r="AW188" s="660">
        <f t="shared" si="31"/>
        <v>2020</v>
      </c>
      <c r="AX188" s="660">
        <f t="shared" si="31"/>
        <v>2021</v>
      </c>
      <c r="AY188" s="660">
        <f t="shared" si="31"/>
        <v>2022</v>
      </c>
      <c r="AZ188" s="660">
        <f t="shared" si="31"/>
        <v>2023</v>
      </c>
      <c r="BA188" s="660">
        <f t="shared" si="31"/>
        <v>2024</v>
      </c>
      <c r="BB188" s="660">
        <f t="shared" si="31"/>
        <v>2025</v>
      </c>
    </row>
    <row r="189" spans="1:57">
      <c r="A189" s="665" t="str">
        <f>ImportsTimberSectorLogs!B$7</f>
        <v xml:space="preserve">Cameroon </v>
      </c>
      <c r="B189" s="668">
        <f>ImportsTimberSectorLogs!C$7</f>
        <v>3.7227879999999991E-2</v>
      </c>
      <c r="C189" s="668">
        <f>ImportsTimberSectorLogs!D$7</f>
        <v>1.5803999999999999E-2</v>
      </c>
      <c r="D189" s="668">
        <f>ImportsTimberSectorLogs!E$7</f>
        <v>3.3608800000000001E-3</v>
      </c>
      <c r="E189" s="668">
        <f>ImportsTimberSectorLogs!F$7</f>
        <v>1.3980399999999999E-3</v>
      </c>
      <c r="F189" s="668">
        <f>ImportsTimberSectorLogs!G$7</f>
        <v>6.9998E-4</v>
      </c>
      <c r="G189" s="668">
        <f>ImportsTimberSectorLogs!H$7</f>
        <v>2.6259600000000001E-3</v>
      </c>
      <c r="H189" s="668">
        <f>ImportsTimberSectorLogs!I$7</f>
        <v>3.0070000000000001E-3</v>
      </c>
      <c r="I189" s="668">
        <f>ImportsTimberSectorLogs!J$7</f>
        <v>1.1969999999999999E-3</v>
      </c>
      <c r="J189" s="668">
        <f>ImportsTimberSectorLogs!K$7</f>
        <v>5.9999999999999995E-5</v>
      </c>
      <c r="K189" s="668">
        <f>ImportsTimberSectorLogs!L$7</f>
        <v>8.3999999999999995E-5</v>
      </c>
      <c r="L189" s="668">
        <f>ImportsTimberSectorLogs!M$7</f>
        <v>0</v>
      </c>
      <c r="M189" s="668">
        <f>ImportsTimberSectorLogs!N$7</f>
        <v>7.9799999999999999E-4</v>
      </c>
      <c r="N189" s="668">
        <f>ImportsTimberSectorLogs!O$7</f>
        <v>1.2965799999999999E-3</v>
      </c>
      <c r="O189" s="668">
        <f>ImportsTimberSectorLogs!P$7</f>
        <v>2.6800000000000001E-4</v>
      </c>
      <c r="P189" s="668">
        <f>ImportsTimberSectorLogs!Q$7</f>
        <v>2.6000000000000003E-4</v>
      </c>
      <c r="Q189" s="668">
        <f>ImportsTimberSectorLogs!R$7</f>
        <v>0</v>
      </c>
      <c r="R189" s="668">
        <f>ImportsTimberSectorLogs!S$7</f>
        <v>0</v>
      </c>
      <c r="S189" s="668">
        <f>ImportsTimberSectorLogs!T$7</f>
        <v>0</v>
      </c>
      <c r="T189" s="668">
        <f>ImportsTimberSectorLogs!U$7</f>
        <v>0</v>
      </c>
      <c r="U189" s="668">
        <f>ImportsTimberSectorLogs!V$7</f>
        <v>0</v>
      </c>
      <c r="V189" s="668">
        <f>ImportsTimberSectorLogs!W$7</f>
        <v>0</v>
      </c>
      <c r="W189" s="668">
        <f>ImportsTimberSectorLogs!X$7</f>
        <v>0</v>
      </c>
      <c r="X189" s="668">
        <f>ImportsTimberSectorLogs!Y$7</f>
        <v>0</v>
      </c>
      <c r="Y189" s="668">
        <f>ImportsTimberSectorLogs!Z$7</f>
        <v>0</v>
      </c>
      <c r="Z189" s="668">
        <f>ImportsTimberSectorLogs!AA$7</f>
        <v>0</v>
      </c>
      <c r="AA189" s="668">
        <f>ImportsTimberSectorLogs!AB$7</f>
        <v>0</v>
      </c>
      <c r="AB189" s="669"/>
      <c r="AC189" s="659"/>
      <c r="AD189" s="659"/>
      <c r="AE189" s="659"/>
      <c r="AF189" s="659"/>
      <c r="AG189" s="659"/>
      <c r="AH189" s="659"/>
      <c r="AI189" s="659"/>
      <c r="AJ189" s="659"/>
      <c r="AK189" s="659"/>
      <c r="AL189" s="659"/>
      <c r="AM189" s="659"/>
      <c r="AN189" s="659"/>
      <c r="AO189" s="659"/>
      <c r="AP189" s="659"/>
      <c r="AQ189" s="659"/>
      <c r="AR189" s="659"/>
      <c r="AS189" s="659"/>
      <c r="AT189" s="659"/>
      <c r="AU189" s="659"/>
      <c r="AV189" s="659"/>
      <c r="AW189" s="659"/>
      <c r="AX189" s="659"/>
      <c r="AY189" s="659"/>
      <c r="AZ189" s="659"/>
      <c r="BA189" s="659"/>
      <c r="BB189" s="659"/>
      <c r="BC189" s="664">
        <f t="shared" ref="BC189:BE192" si="32">J189/J$187</f>
        <v>1.5315655663218993E-2</v>
      </c>
      <c r="BD189" s="664">
        <f t="shared" si="32"/>
        <v>7.7861406696081145E-2</v>
      </c>
      <c r="BE189" s="664">
        <f t="shared" si="32"/>
        <v>0</v>
      </c>
    </row>
    <row r="190" spans="1:57">
      <c r="A190" s="665" t="str">
        <f>ImportsTimberSectorLogs!B$8</f>
        <v xml:space="preserve">Gabon </v>
      </c>
      <c r="B190" s="668">
        <f>ImportsTimberSectorLogs!C$8</f>
        <v>4.3038979999999998E-2</v>
      </c>
      <c r="C190" s="668">
        <f>ImportsTimberSectorLogs!D$8</f>
        <v>4.4224659999999999E-2</v>
      </c>
      <c r="D190" s="668">
        <f>ImportsTimberSectorLogs!E$8</f>
        <v>3.3652519999999998E-2</v>
      </c>
      <c r="E190" s="668">
        <f>ImportsTimberSectorLogs!F$8</f>
        <v>1.8706E-2</v>
      </c>
      <c r="F190" s="668">
        <f>ImportsTimberSectorLogs!G$8</f>
        <v>7.5839999999999996E-3</v>
      </c>
      <c r="G190" s="668">
        <f>ImportsTimberSectorLogs!H$8</f>
        <v>1.8919999999999998E-3</v>
      </c>
      <c r="H190" s="668">
        <f>ImportsTimberSectorLogs!I$8</f>
        <v>5.8E-4</v>
      </c>
      <c r="I190" s="668">
        <f>ImportsTimberSectorLogs!J$8</f>
        <v>0</v>
      </c>
      <c r="J190" s="668">
        <f>ImportsTimberSectorLogs!K$8</f>
        <v>0</v>
      </c>
      <c r="K190" s="668">
        <f>ImportsTimberSectorLogs!L$8</f>
        <v>9.9999999999999995E-7</v>
      </c>
      <c r="L190" s="668">
        <f>ImportsTimberSectorLogs!M$8</f>
        <v>0</v>
      </c>
      <c r="M190" s="668">
        <f>ImportsTimberSectorLogs!N$8</f>
        <v>9.0339999999999992E-5</v>
      </c>
      <c r="N190" s="668">
        <f>ImportsTimberSectorLogs!O$8</f>
        <v>0</v>
      </c>
      <c r="O190" s="668">
        <f>ImportsTimberSectorLogs!P$8</f>
        <v>7.1706000000000005E-4</v>
      </c>
      <c r="P190" s="668">
        <f>ImportsTimberSectorLogs!Q$8</f>
        <v>0</v>
      </c>
      <c r="Q190" s="668">
        <f>ImportsTimberSectorLogs!R$8</f>
        <v>0</v>
      </c>
      <c r="R190" s="668">
        <f>ImportsTimberSectorLogs!S$8</f>
        <v>0</v>
      </c>
      <c r="S190" s="668">
        <f>ImportsTimberSectorLogs!T$8</f>
        <v>1.4666666666666666E-8</v>
      </c>
      <c r="T190" s="668">
        <f>ImportsTimberSectorLogs!U$8</f>
        <v>0</v>
      </c>
      <c r="U190" s="668">
        <f>ImportsTimberSectorLogs!V$8</f>
        <v>0</v>
      </c>
      <c r="V190" s="668">
        <f>ImportsTimberSectorLogs!W$8</f>
        <v>0</v>
      </c>
      <c r="W190" s="668">
        <f>ImportsTimberSectorLogs!X$8</f>
        <v>0</v>
      </c>
      <c r="X190" s="668">
        <f>ImportsTimberSectorLogs!Y$8</f>
        <v>0</v>
      </c>
      <c r="Y190" s="668">
        <f>ImportsTimberSectorLogs!Z$8</f>
        <v>0</v>
      </c>
      <c r="Z190" s="668">
        <f>ImportsTimberSectorLogs!AA$8</f>
        <v>0</v>
      </c>
      <c r="AA190" s="668">
        <f>ImportsTimberSectorLogs!AB$8</f>
        <v>0</v>
      </c>
      <c r="AB190" s="669"/>
      <c r="AC190" s="659"/>
      <c r="AD190" s="659"/>
      <c r="AE190" s="659"/>
      <c r="AF190" s="659"/>
      <c r="AG190" s="659"/>
      <c r="AH190" s="659"/>
      <c r="AI190" s="659"/>
      <c r="AJ190" s="659"/>
      <c r="AK190" s="659"/>
      <c r="AL190" s="659"/>
      <c r="AM190" s="659"/>
      <c r="AN190" s="659"/>
      <c r="AO190" s="659"/>
      <c r="AP190" s="659"/>
      <c r="AQ190" s="659"/>
      <c r="AR190" s="659"/>
      <c r="AS190" s="659"/>
      <c r="AT190" s="659"/>
      <c r="AU190" s="659"/>
      <c r="AV190" s="659"/>
      <c r="AW190" s="659"/>
      <c r="AX190" s="659"/>
      <c r="AY190" s="659"/>
      <c r="AZ190" s="659"/>
      <c r="BA190" s="659"/>
      <c r="BB190" s="659"/>
      <c r="BC190" s="664">
        <f t="shared" si="32"/>
        <v>0</v>
      </c>
      <c r="BD190" s="664">
        <f t="shared" si="32"/>
        <v>9.2692150828668036E-4</v>
      </c>
      <c r="BE190" s="664">
        <f t="shared" si="32"/>
        <v>0</v>
      </c>
    </row>
    <row r="191" spans="1:57">
      <c r="A191" s="665" t="s">
        <v>167</v>
      </c>
      <c r="B191" s="668">
        <f>ImportsTimberSectorLogs!C$19</f>
        <v>2.3319999999999995E-4</v>
      </c>
      <c r="C191" s="668">
        <f>ImportsTimberSectorLogs!D$19</f>
        <v>0.12632599999999999</v>
      </c>
      <c r="D191" s="668">
        <f>ImportsTimberSectorLogs!E$19</f>
        <v>3.999999999999837E-5</v>
      </c>
      <c r="E191" s="668">
        <f>ImportsTimberSectorLogs!F$19</f>
        <v>2.7565000000000003E-2</v>
      </c>
      <c r="F191" s="668">
        <f>ImportsTimberSectorLogs!G$19</f>
        <v>4.4422999999999997E-2</v>
      </c>
      <c r="G191" s="668">
        <f>ImportsTimberSectorLogs!H$19</f>
        <v>1.1377E-2</v>
      </c>
      <c r="H191" s="668">
        <f>ImportsTimberSectorLogs!I$19</f>
        <v>0</v>
      </c>
      <c r="I191" s="668">
        <f>ImportsTimberSectorLogs!J$19</f>
        <v>0</v>
      </c>
      <c r="J191" s="668">
        <f>ImportsTimberSectorLogs!K$19</f>
        <v>0</v>
      </c>
      <c r="K191" s="668">
        <f>ImportsTimberSectorLogs!L$19</f>
        <v>0</v>
      </c>
      <c r="L191" s="668">
        <f>ImportsTimberSectorLogs!M$19</f>
        <v>9.9999999999999991E-6</v>
      </c>
      <c r="M191" s="668">
        <f>ImportsTimberSectorLogs!N$19</f>
        <v>0</v>
      </c>
      <c r="N191" s="668">
        <f>ImportsTimberSectorLogs!O$19</f>
        <v>2.5999999999999998E-5</v>
      </c>
      <c r="O191" s="668">
        <f>ImportsTimberSectorLogs!P$19</f>
        <v>0</v>
      </c>
      <c r="P191" s="668">
        <f>ImportsTimberSectorLogs!Q$19</f>
        <v>0</v>
      </c>
      <c r="Q191" s="668">
        <f>ImportsTimberSectorLogs!R$19</f>
        <v>9.9999999999999995E-7</v>
      </c>
      <c r="R191" s="668">
        <f>ImportsTimberSectorLogs!S$19</f>
        <v>6.0000000000000002E-6</v>
      </c>
      <c r="S191" s="668">
        <f>ImportsTimberSectorLogs!T$19</f>
        <v>2.5586666666666655E-6</v>
      </c>
      <c r="T191" s="668">
        <f>ImportsTimberSectorLogs!U$19</f>
        <v>3.1999999999999999E-5</v>
      </c>
      <c r="U191" s="668">
        <f>ImportsTimberSectorLogs!V$19</f>
        <v>0</v>
      </c>
      <c r="V191" s="668">
        <f>ImportsTimberSectorLogs!W$19</f>
        <v>0</v>
      </c>
      <c r="W191" s="668">
        <f>ImportsTimberSectorLogs!X$19</f>
        <v>0</v>
      </c>
      <c r="X191" s="668">
        <f>ImportsTimberSectorLogs!Y$19</f>
        <v>0</v>
      </c>
      <c r="Y191" s="668">
        <f>ImportsTimberSectorLogs!Z$19</f>
        <v>0</v>
      </c>
      <c r="Z191" s="668">
        <f>ImportsTimberSectorLogs!AA$19</f>
        <v>0</v>
      </c>
      <c r="AA191" s="668">
        <f>ImportsTimberSectorLogs!AB$19</f>
        <v>0</v>
      </c>
      <c r="AB191" s="669"/>
      <c r="AC191" s="659"/>
      <c r="AD191" s="659"/>
      <c r="AE191" s="659"/>
      <c r="AF191" s="659"/>
      <c r="AG191" s="659"/>
      <c r="AH191" s="659"/>
      <c r="AI191" s="659"/>
      <c r="AJ191" s="659"/>
      <c r="AK191" s="659"/>
      <c r="AL191" s="659"/>
      <c r="AM191" s="659"/>
      <c r="AN191" s="659"/>
      <c r="AO191" s="659"/>
      <c r="AP191" s="659"/>
      <c r="AQ191" s="659"/>
      <c r="AR191" s="659"/>
      <c r="AS191" s="659"/>
      <c r="AT191" s="659"/>
      <c r="AU191" s="659"/>
      <c r="AV191" s="659"/>
      <c r="AW191" s="659"/>
      <c r="AX191" s="659"/>
      <c r="AY191" s="659"/>
      <c r="AZ191" s="659"/>
      <c r="BA191" s="659"/>
      <c r="BB191" s="659"/>
      <c r="BC191" s="664">
        <f t="shared" si="32"/>
        <v>0</v>
      </c>
      <c r="BD191" s="664">
        <f t="shared" si="32"/>
        <v>0</v>
      </c>
      <c r="BE191" s="664">
        <f t="shared" si="32"/>
        <v>1.1937761287750065E-2</v>
      </c>
    </row>
    <row r="192" spans="1:57">
      <c r="A192" s="663" t="s">
        <v>33</v>
      </c>
      <c r="B192" s="668">
        <f t="shared" ref="B192:AA192" si="33">B187-SUM(B189:B191)</f>
        <v>3.0346169000000076E-2</v>
      </c>
      <c r="C192" s="668">
        <f t="shared" si="33"/>
        <v>2.5560816999999764E-2</v>
      </c>
      <c r="D192" s="668">
        <f t="shared" si="33"/>
        <v>1.916097999999998E-2</v>
      </c>
      <c r="E192" s="668">
        <f t="shared" si="33"/>
        <v>1.6289599999999953E-2</v>
      </c>
      <c r="F192" s="668">
        <f t="shared" si="33"/>
        <v>6.4821760000001033E-3</v>
      </c>
      <c r="G192" s="668">
        <f t="shared" si="33"/>
        <v>1.3553109000000244E-2</v>
      </c>
      <c r="H192" s="668">
        <f t="shared" si="33"/>
        <v>8.1634600000000182E-3</v>
      </c>
      <c r="I192" s="668">
        <f t="shared" si="33"/>
        <v>5.1905400000000802E-3</v>
      </c>
      <c r="J192" s="668">
        <f t="shared" si="33"/>
        <v>3.8575599999999865E-3</v>
      </c>
      <c r="K192" s="668">
        <f t="shared" si="33"/>
        <v>9.9383999999999757E-4</v>
      </c>
      <c r="L192" s="668">
        <f t="shared" si="33"/>
        <v>8.2767800000000833E-4</v>
      </c>
      <c r="M192" s="668">
        <f t="shared" si="33"/>
        <v>1.1422146428570908E-3</v>
      </c>
      <c r="N192" s="668">
        <f t="shared" si="33"/>
        <v>2.0110505714286031E-3</v>
      </c>
      <c r="O192" s="668">
        <f t="shared" si="33"/>
        <v>1.6175459259259267E-2</v>
      </c>
      <c r="P192" s="668">
        <f t="shared" si="33"/>
        <v>6.8836070114942534E-3</v>
      </c>
      <c r="Q192" s="668">
        <f t="shared" si="33"/>
        <v>7.7652520000000289E-3</v>
      </c>
      <c r="R192" s="668">
        <f t="shared" si="33"/>
        <v>2.1274256533333362E-2</v>
      </c>
      <c r="S192" s="668">
        <f t="shared" si="33"/>
        <v>3.1368525369074952E-2</v>
      </c>
      <c r="T192" s="668">
        <f t="shared" si="33"/>
        <v>8.6679999999997072E-3</v>
      </c>
      <c r="U192" s="668">
        <f t="shared" si="33"/>
        <v>8.3090476190477158E-3</v>
      </c>
      <c r="V192" s="668">
        <f t="shared" si="33"/>
        <v>0</v>
      </c>
      <c r="W192" s="668">
        <f t="shared" si="33"/>
        <v>0</v>
      </c>
      <c r="X192" s="668">
        <f t="shared" si="33"/>
        <v>0</v>
      </c>
      <c r="Y192" s="668">
        <f t="shared" si="33"/>
        <v>0</v>
      </c>
      <c r="Z192" s="668">
        <f t="shared" si="33"/>
        <v>0</v>
      </c>
      <c r="AA192" s="668">
        <f t="shared" si="33"/>
        <v>0</v>
      </c>
      <c r="AB192" s="669"/>
      <c r="AC192" s="669"/>
      <c r="AD192" s="669"/>
      <c r="AE192" s="669"/>
      <c r="AF192" s="669"/>
      <c r="AG192" s="669"/>
      <c r="AH192" s="669"/>
      <c r="AI192" s="669"/>
      <c r="AJ192" s="669"/>
      <c r="AK192" s="669"/>
      <c r="AL192" s="669"/>
      <c r="AM192" s="669"/>
      <c r="AN192" s="669"/>
      <c r="AO192" s="669"/>
      <c r="AP192" s="669"/>
      <c r="AQ192" s="669"/>
      <c r="AR192" s="669"/>
      <c r="AS192" s="669"/>
      <c r="AT192" s="669"/>
      <c r="AU192" s="669"/>
      <c r="AV192" s="669"/>
      <c r="AW192" s="669"/>
      <c r="AX192" s="669"/>
      <c r="AY192" s="669"/>
      <c r="AZ192" s="669"/>
      <c r="BA192" s="669"/>
      <c r="BB192" s="669"/>
      <c r="BC192" s="664">
        <f t="shared" si="32"/>
        <v>0.98468434433678098</v>
      </c>
      <c r="BD192" s="664">
        <f t="shared" si="32"/>
        <v>0.92121167179563213</v>
      </c>
      <c r="BE192" s="664">
        <f t="shared" si="32"/>
        <v>0.98806223871224985</v>
      </c>
    </row>
    <row r="193" spans="1:57">
      <c r="A193" s="663"/>
      <c r="B193" s="663"/>
      <c r="C193" s="663"/>
      <c r="D193" s="663"/>
      <c r="E193" s="663"/>
      <c r="F193" s="663"/>
      <c r="G193" s="663"/>
      <c r="H193" s="663"/>
      <c r="I193" s="663"/>
      <c r="J193" s="663"/>
      <c r="K193" s="663"/>
      <c r="L193" s="663"/>
      <c r="M193" s="663"/>
      <c r="N193" s="663"/>
      <c r="O193" s="663"/>
      <c r="P193" s="663"/>
      <c r="Q193" s="663"/>
      <c r="R193" s="663"/>
      <c r="S193" s="663"/>
      <c r="T193" s="663"/>
      <c r="U193" s="663"/>
      <c r="V193" s="663"/>
      <c r="W193" s="663"/>
      <c r="X193" s="663"/>
      <c r="Y193" s="663"/>
      <c r="Z193" s="663"/>
      <c r="AA193" s="663"/>
      <c r="AB193" s="663"/>
      <c r="AC193" s="663"/>
      <c r="AD193" s="663"/>
      <c r="AE193" s="663"/>
      <c r="AF193" s="663"/>
      <c r="AG193" s="663"/>
      <c r="AH193" s="663"/>
      <c r="AI193" s="663"/>
      <c r="AJ193" s="663"/>
      <c r="AK193" s="663"/>
      <c r="AL193" s="663"/>
      <c r="AM193" s="663"/>
      <c r="AN193" s="663"/>
      <c r="AO193" s="663"/>
      <c r="AP193" s="663"/>
      <c r="AQ193" s="663"/>
      <c r="AR193" s="663"/>
      <c r="AS193" s="663"/>
      <c r="AT193" s="663"/>
      <c r="AU193" s="663"/>
      <c r="AV193" s="663"/>
      <c r="AW193" s="663"/>
      <c r="AX193" s="663"/>
      <c r="AY193" s="663"/>
      <c r="AZ193" s="663"/>
      <c r="BA193" s="663"/>
      <c r="BB193" s="663"/>
    </row>
    <row r="194" spans="1:57">
      <c r="A194" s="663"/>
      <c r="B194" s="663"/>
      <c r="C194" s="663"/>
      <c r="D194" s="663"/>
      <c r="E194" s="663"/>
      <c r="F194" s="663"/>
      <c r="G194" s="663"/>
      <c r="H194" s="663"/>
      <c r="I194" s="663"/>
      <c r="J194" s="663"/>
      <c r="K194" s="663"/>
      <c r="L194" s="663"/>
      <c r="M194" s="663"/>
      <c r="N194" s="663"/>
      <c r="O194" s="663"/>
      <c r="P194" s="663"/>
      <c r="Q194" s="663"/>
      <c r="R194" s="663"/>
      <c r="S194" s="663"/>
      <c r="T194" s="663"/>
      <c r="U194" s="663"/>
      <c r="V194" s="663"/>
      <c r="W194" s="663"/>
      <c r="X194" s="663"/>
      <c r="Y194" s="663"/>
      <c r="Z194" s="663"/>
      <c r="AA194" s="663"/>
      <c r="AB194" s="663"/>
      <c r="AC194" s="663"/>
      <c r="AD194" s="663"/>
      <c r="AE194" s="663"/>
      <c r="AF194" s="663"/>
      <c r="AG194" s="663"/>
      <c r="AH194" s="663"/>
      <c r="AI194" s="663"/>
      <c r="AJ194" s="663"/>
      <c r="AK194" s="663"/>
      <c r="AL194" s="663"/>
      <c r="AM194" s="663"/>
      <c r="AN194" s="663"/>
      <c r="AO194" s="663"/>
      <c r="AP194" s="663"/>
      <c r="AQ194" s="663"/>
      <c r="AR194" s="663"/>
      <c r="AS194" s="663"/>
      <c r="AT194" s="663"/>
      <c r="AU194" s="663"/>
      <c r="AV194" s="663"/>
      <c r="AW194" s="663"/>
      <c r="AX194" s="663"/>
      <c r="AY194" s="663"/>
      <c r="AZ194" s="663"/>
      <c r="BA194" s="663"/>
      <c r="BB194" s="663"/>
    </row>
    <row r="195" spans="1:57">
      <c r="A195" s="663"/>
      <c r="B195" s="663"/>
      <c r="C195" s="663"/>
      <c r="D195" s="663"/>
      <c r="E195" s="663"/>
      <c r="F195" s="663"/>
      <c r="G195" s="663"/>
      <c r="H195" s="663"/>
      <c r="I195" s="663"/>
      <c r="J195" s="663"/>
      <c r="K195" s="663"/>
      <c r="L195" s="663"/>
      <c r="M195" s="663"/>
      <c r="N195" s="663"/>
      <c r="O195" s="663"/>
      <c r="P195" s="663"/>
      <c r="Q195" s="663"/>
      <c r="R195" s="663"/>
      <c r="S195" s="663"/>
      <c r="T195" s="663"/>
      <c r="U195" s="663"/>
      <c r="V195" s="663"/>
      <c r="W195" s="663"/>
      <c r="X195" s="663"/>
      <c r="Y195" s="663"/>
      <c r="Z195" s="663"/>
      <c r="AA195" s="663"/>
      <c r="AB195" s="663"/>
      <c r="AC195" s="663"/>
      <c r="AD195" s="663"/>
      <c r="AE195" s="663"/>
      <c r="AF195" s="663"/>
      <c r="AG195" s="663"/>
      <c r="AH195" s="663"/>
      <c r="AI195" s="663"/>
      <c r="AJ195" s="663"/>
      <c r="AK195" s="663"/>
      <c r="AL195" s="663"/>
      <c r="AM195" s="663"/>
      <c r="AN195" s="663"/>
      <c r="AO195" s="663"/>
      <c r="AP195" s="663"/>
      <c r="AQ195" s="663"/>
      <c r="AR195" s="663"/>
      <c r="AS195" s="663"/>
      <c r="AT195" s="663"/>
      <c r="AU195" s="663"/>
      <c r="AV195" s="663"/>
      <c r="AW195" s="663"/>
      <c r="AX195" s="663"/>
      <c r="AY195" s="663"/>
      <c r="AZ195" s="663"/>
      <c r="BA195" s="663"/>
      <c r="BB195" s="663"/>
    </row>
    <row r="196" spans="1:57">
      <c r="A196" s="663"/>
      <c r="B196" s="663"/>
      <c r="C196" s="663"/>
      <c r="D196" s="663"/>
      <c r="E196" s="663"/>
      <c r="F196" s="663"/>
      <c r="G196" s="663"/>
      <c r="H196" s="663"/>
      <c r="I196" s="663"/>
      <c r="J196" s="663"/>
      <c r="K196" s="663"/>
      <c r="L196" s="663"/>
      <c r="M196" s="663"/>
      <c r="N196" s="663"/>
      <c r="O196" s="663"/>
      <c r="P196" s="663"/>
      <c r="Q196" s="663"/>
      <c r="R196" s="663"/>
      <c r="S196" s="663"/>
      <c r="T196" s="663"/>
      <c r="U196" s="663"/>
      <c r="V196" s="663"/>
      <c r="W196" s="663"/>
      <c r="X196" s="663"/>
      <c r="Y196" s="663"/>
      <c r="Z196" s="663"/>
      <c r="AA196" s="663"/>
      <c r="AB196" s="663"/>
      <c r="AC196" s="663"/>
      <c r="AD196" s="663"/>
      <c r="AE196" s="663"/>
      <c r="AF196" s="663"/>
      <c r="AG196" s="663"/>
      <c r="AH196" s="663"/>
      <c r="AI196" s="663"/>
      <c r="AJ196" s="663"/>
      <c r="AK196" s="663"/>
      <c r="AL196" s="663"/>
      <c r="AM196" s="663"/>
      <c r="AN196" s="663"/>
      <c r="AO196" s="663"/>
      <c r="AP196" s="663"/>
      <c r="AQ196" s="663"/>
      <c r="AR196" s="663"/>
      <c r="AS196" s="663"/>
      <c r="AT196" s="663"/>
      <c r="AU196" s="663"/>
      <c r="AV196" s="663"/>
      <c r="AW196" s="663"/>
      <c r="AX196" s="663"/>
      <c r="AY196" s="663"/>
      <c r="AZ196" s="663"/>
      <c r="BA196" s="663"/>
      <c r="BB196" s="663"/>
    </row>
    <row r="197" spans="1:57">
      <c r="A197" s="663" t="str">
        <f>A189</f>
        <v xml:space="preserve">Cameroon </v>
      </c>
      <c r="AC197" s="663">
        <f>ImportsTimberSectorLogs!AD$7</f>
        <v>7.1899476000569997</v>
      </c>
      <c r="AD197" s="663">
        <f>ImportsTimberSectorLogs!AE$7</f>
        <v>3.3358780395999998</v>
      </c>
      <c r="AE197" s="663">
        <f>ImportsTimberSectorLogs!AF$7</f>
        <v>1.2542230368</v>
      </c>
      <c r="AF197" s="663">
        <f>ImportsTimberSectorLogs!AG$7</f>
        <v>0.89451563040000004</v>
      </c>
      <c r="AG197" s="663">
        <f>ImportsTimberSectorLogs!AH$7</f>
        <v>0.6266656249</v>
      </c>
      <c r="AH197" s="663">
        <f>ImportsTimberSectorLogs!AI$7</f>
        <v>1.2622850097</v>
      </c>
      <c r="AI197" s="663">
        <f>ImportsTimberSectorLogs!AJ$7</f>
        <v>1.9686439396000002</v>
      </c>
      <c r="AJ197" s="663">
        <f>ImportsTimberSectorLogs!AK$7</f>
        <v>0.78413157500000008</v>
      </c>
      <c r="AK197" s="663">
        <f>ImportsTimberSectorLogs!AL$7</f>
        <v>5.9376196000000006E-2</v>
      </c>
      <c r="AL197" s="663">
        <f>ImportsTimberSectorLogs!AM$7</f>
        <v>4.4325349199999996E-2</v>
      </c>
      <c r="AM197" s="663">
        <f>ImportsTimberSectorLogs!AN$7</f>
        <v>0</v>
      </c>
      <c r="AN197" s="663">
        <f>ImportsTimberSectorLogs!AO$7</f>
        <v>0.50020406399999995</v>
      </c>
      <c r="AO197" s="663">
        <f>ImportsTimberSectorLogs!AP$7</f>
        <v>0.68906907519999994</v>
      </c>
      <c r="AP197" s="663">
        <f>ImportsTimberSectorLogs!AQ$7</f>
        <v>0.15770523450000001</v>
      </c>
      <c r="AQ197" s="663">
        <f>ImportsTimberSectorLogs!AR$7</f>
        <v>0.19012960600000001</v>
      </c>
      <c r="AR197" s="663">
        <f>ImportsTimberSectorLogs!AS$7</f>
        <v>0</v>
      </c>
      <c r="AS197" s="663">
        <f>ImportsTimberSectorLogs!AT$7</f>
        <v>0</v>
      </c>
      <c r="AT197" s="663">
        <f>ImportsTimberSectorLogs!AU$7</f>
        <v>0</v>
      </c>
      <c r="AU197" s="663">
        <f>ImportsTimberSectorLogs!AV$7</f>
        <v>0</v>
      </c>
      <c r="AV197" s="663">
        <f>ImportsTimberSectorLogs!AW$7</f>
        <v>0</v>
      </c>
      <c r="AW197" s="663">
        <f>ImportsTimberSectorLogs!AX$7</f>
        <v>0</v>
      </c>
      <c r="AX197" s="663">
        <f>ImportsTimberSectorLogs!AY$7</f>
        <v>0</v>
      </c>
      <c r="AY197" s="663">
        <f>ImportsTimberSectorLogs!AZ$7</f>
        <v>0</v>
      </c>
      <c r="AZ197" s="663">
        <f>ImportsTimberSectorLogs!BA$7</f>
        <v>0</v>
      </c>
      <c r="BA197" s="663">
        <f>ImportsTimberSectorLogs!BB$7</f>
        <v>0</v>
      </c>
      <c r="BB197" s="663">
        <f>ImportsTimberSectorLogs!BC$7</f>
        <v>0</v>
      </c>
      <c r="BC197" s="664">
        <f t="shared" ref="BC197:BE200" si="34">AK197/AK$187</f>
        <v>2.1768424299320379E-2</v>
      </c>
      <c r="BD197" s="664">
        <f t="shared" si="34"/>
        <v>7.3011701079127869E-2</v>
      </c>
      <c r="BE197" s="664">
        <f t="shared" si="34"/>
        <v>0</v>
      </c>
    </row>
    <row r="198" spans="1:57">
      <c r="A198" s="663" t="str">
        <f>A190</f>
        <v xml:space="preserve">Gabon </v>
      </c>
      <c r="AC198" s="663">
        <f>ImportsTimberSectorLogs!AD$8</f>
        <v>8.8321730766420004</v>
      </c>
      <c r="AD198" s="663">
        <f>ImportsTimberSectorLogs!AE$8</f>
        <v>8.7607932327999993</v>
      </c>
      <c r="AE198" s="663">
        <f>ImportsTimberSectorLogs!AF$8</f>
        <v>6.9363381647999995</v>
      </c>
      <c r="AF198" s="663">
        <f>ImportsTimberSectorLogs!AG$8</f>
        <v>4.7612660480000004</v>
      </c>
      <c r="AG198" s="663">
        <f>ImportsTimberSectorLogs!AH$8</f>
        <v>2.1400565599000001</v>
      </c>
      <c r="AH198" s="663">
        <f>ImportsTimberSectorLogs!AI$8</f>
        <v>0.60759480210000005</v>
      </c>
      <c r="AI198" s="663">
        <f>ImportsTimberSectorLogs!AJ$8</f>
        <v>0.32705241000000002</v>
      </c>
      <c r="AJ198" s="663">
        <f>ImportsTimberSectorLogs!AK$8</f>
        <v>0</v>
      </c>
      <c r="AK198" s="663">
        <f>ImportsTimberSectorLogs!AL$8</f>
        <v>0</v>
      </c>
      <c r="AL198" s="663">
        <f>ImportsTimberSectorLogs!AM$8</f>
        <v>3.389364E-4</v>
      </c>
      <c r="AM198" s="663">
        <f>ImportsTimberSectorLogs!AN$8</f>
        <v>0</v>
      </c>
      <c r="AN198" s="663">
        <f>ImportsTimberSectorLogs!AO$8</f>
        <v>0.10802616</v>
      </c>
      <c r="AO198" s="663">
        <f>ImportsTimberSectorLogs!AP$8</f>
        <v>0</v>
      </c>
      <c r="AP198" s="663">
        <f>ImportsTimberSectorLogs!AQ$8</f>
        <v>0.45037863150000002</v>
      </c>
      <c r="AQ198" s="663">
        <f>ImportsTimberSectorLogs!AR$8</f>
        <v>0</v>
      </c>
      <c r="AR198" s="663">
        <f>ImportsTimberSectorLogs!AS$8</f>
        <v>0</v>
      </c>
      <c r="AS198" s="663">
        <f>ImportsTimberSectorLogs!AT$8</f>
        <v>0</v>
      </c>
      <c r="AT198" s="663">
        <f>ImportsTimberSectorLogs!AU$8</f>
        <v>1.2426699999999999E-5</v>
      </c>
      <c r="AU198" s="663">
        <f>ImportsTimberSectorLogs!AV$8</f>
        <v>0</v>
      </c>
      <c r="AV198" s="663">
        <f>ImportsTimberSectorLogs!AW$8</f>
        <v>0</v>
      </c>
      <c r="AW198" s="663">
        <f>ImportsTimberSectorLogs!AX$8</f>
        <v>0</v>
      </c>
      <c r="AX198" s="663">
        <f>ImportsTimberSectorLogs!AY$8</f>
        <v>0</v>
      </c>
      <c r="AY198" s="663">
        <f>ImportsTimberSectorLogs!AZ$8</f>
        <v>0</v>
      </c>
      <c r="AZ198" s="663">
        <f>ImportsTimberSectorLogs!BA$8</f>
        <v>0</v>
      </c>
      <c r="BA198" s="663">
        <f>ImportsTimberSectorLogs!BB$8</f>
        <v>0</v>
      </c>
      <c r="BB198" s="663">
        <f>ImportsTimberSectorLogs!BC$8</f>
        <v>0</v>
      </c>
      <c r="BC198" s="664">
        <f t="shared" si="34"/>
        <v>0</v>
      </c>
      <c r="BD198" s="664">
        <f t="shared" si="34"/>
        <v>5.5828828352774077E-4</v>
      </c>
      <c r="BE198" s="664">
        <f t="shared" si="34"/>
        <v>0</v>
      </c>
    </row>
    <row r="199" spans="1:57">
      <c r="A199" s="663" t="str">
        <f>A191</f>
        <v>Russia</v>
      </c>
      <c r="AC199" s="663">
        <f>ImportsTimberSectorLogs!AD$19</f>
        <v>2.4537626571000001E-2</v>
      </c>
      <c r="AD199" s="663">
        <f>ImportsTimberSectorLogs!AE$19</f>
        <v>7.5461778259999992</v>
      </c>
      <c r="AE199" s="663">
        <f>ImportsTimberSectorLogs!AF$19</f>
        <v>3.5242512E-3</v>
      </c>
      <c r="AF199" s="663">
        <f>ImportsTimberSectorLogs!AG$19</f>
        <v>1.8459815248000002</v>
      </c>
      <c r="AG199" s="663">
        <f>ImportsTimberSectorLogs!AH$19</f>
        <v>3.2714084879000001</v>
      </c>
      <c r="AH199" s="663">
        <f>ImportsTimberSectorLogs!AI$19</f>
        <v>0.90748883940000002</v>
      </c>
      <c r="AI199" s="663">
        <f>ImportsTimberSectorLogs!AJ$19</f>
        <v>0</v>
      </c>
      <c r="AJ199" s="663">
        <f>ImportsTimberSectorLogs!AK$19</f>
        <v>0</v>
      </c>
      <c r="AK199" s="663">
        <f>ImportsTimberSectorLogs!AL$19</f>
        <v>0</v>
      </c>
      <c r="AL199" s="663">
        <f>ImportsTimberSectorLogs!AM$19</f>
        <v>0</v>
      </c>
      <c r="AM199" s="663">
        <f>ImportsTimberSectorLogs!AN$19</f>
        <v>8.9219610000000008E-4</v>
      </c>
      <c r="AN199" s="663">
        <f>ImportsTimberSectorLogs!AO$19</f>
        <v>0</v>
      </c>
      <c r="AO199" s="663">
        <f>ImportsTimberSectorLogs!AP$19</f>
        <v>1.9130671999999999E-3</v>
      </c>
      <c r="AP199" s="663">
        <f>ImportsTimberSectorLogs!AQ$19</f>
        <v>0</v>
      </c>
      <c r="AQ199" s="663">
        <f>ImportsTimberSectorLogs!AR$19</f>
        <v>0</v>
      </c>
      <c r="AR199" s="663">
        <f>ImportsTimberSectorLogs!AS$19</f>
        <v>2.2189999999999998E-6</v>
      </c>
      <c r="AS199" s="663">
        <f>ImportsTimberSectorLogs!AT$19</f>
        <v>5.6451899999999994E-5</v>
      </c>
      <c r="AT199" s="663">
        <f>ImportsTimberSectorLogs!AU$19</f>
        <v>1.1297E-4</v>
      </c>
      <c r="AU199" s="663">
        <f>ImportsTimberSectorLogs!AV$19</f>
        <v>4.5120105000000001E-2</v>
      </c>
      <c r="AV199" s="663">
        <f>ImportsTimberSectorLogs!AW$19</f>
        <v>0</v>
      </c>
      <c r="AW199" s="663">
        <f>ImportsTimberSectorLogs!AX$19</f>
        <v>0</v>
      </c>
      <c r="AX199" s="663">
        <f>ImportsTimberSectorLogs!AY$19</f>
        <v>0</v>
      </c>
      <c r="AY199" s="663">
        <f>ImportsTimberSectorLogs!AZ$19</f>
        <v>0</v>
      </c>
      <c r="AZ199" s="663">
        <f>ImportsTimberSectorLogs!BA$19</f>
        <v>0</v>
      </c>
      <c r="BA199" s="663">
        <f>ImportsTimberSectorLogs!BB$19</f>
        <v>0</v>
      </c>
      <c r="BB199" s="663">
        <f>ImportsTimberSectorLogs!BC$19</f>
        <v>0</v>
      </c>
      <c r="BC199" s="664">
        <f t="shared" si="34"/>
        <v>0</v>
      </c>
      <c r="BD199" s="664">
        <f t="shared" si="34"/>
        <v>0</v>
      </c>
      <c r="BE199" s="664">
        <f t="shared" si="34"/>
        <v>1.4093089779054625E-3</v>
      </c>
    </row>
    <row r="200" spans="1:57">
      <c r="A200" s="663" t="str">
        <f>A192</f>
        <v>Others</v>
      </c>
      <c r="AC200" s="663">
        <f t="shared" ref="AC200:BB200" si="35">AC187-SUM(AC197:AC199)</f>
        <v>7.0541552459580075</v>
      </c>
      <c r="AD200" s="663">
        <f t="shared" si="35"/>
        <v>6.4644719427999959</v>
      </c>
      <c r="AE200" s="663">
        <f t="shared" si="35"/>
        <v>5.1777472176000128</v>
      </c>
      <c r="AF200" s="663">
        <f t="shared" si="35"/>
        <v>6.0693272000000063</v>
      </c>
      <c r="AG200" s="663">
        <f t="shared" si="35"/>
        <v>3.2057106654999927</v>
      </c>
      <c r="AH200" s="663">
        <f t="shared" si="35"/>
        <v>6.1931957372999946</v>
      </c>
      <c r="AI200" s="663">
        <f t="shared" si="35"/>
        <v>5.134767410799995</v>
      </c>
      <c r="AJ200" s="663">
        <f t="shared" si="35"/>
        <v>5.4050998744999958</v>
      </c>
      <c r="AK200" s="663">
        <f t="shared" si="35"/>
        <v>2.668253290800005</v>
      </c>
      <c r="AL200" s="663">
        <f t="shared" si="35"/>
        <v>0.56243496759999767</v>
      </c>
      <c r="AM200" s="663">
        <f t="shared" si="35"/>
        <v>0.63218125620000321</v>
      </c>
      <c r="AN200" s="663">
        <f t="shared" si="35"/>
        <v>0.73090718399999921</v>
      </c>
      <c r="AO200" s="663">
        <f t="shared" si="35"/>
        <v>1.2390367088000001</v>
      </c>
      <c r="AP200" s="663">
        <f t="shared" si="35"/>
        <v>3.9812320890000032</v>
      </c>
      <c r="AQ200" s="663">
        <f t="shared" si="35"/>
        <v>3.3902762029999982</v>
      </c>
      <c r="AR200" s="663">
        <f t="shared" si="35"/>
        <v>3.4002447080000011</v>
      </c>
      <c r="AS200" s="663">
        <f t="shared" si="35"/>
        <v>3.8755435870999984</v>
      </c>
      <c r="AT200" s="663">
        <f t="shared" si="35"/>
        <v>5.1198342910000747</v>
      </c>
      <c r="AU200" s="663">
        <f t="shared" si="35"/>
        <v>2.8553556639999678</v>
      </c>
      <c r="AV200" s="663">
        <f t="shared" si="35"/>
        <v>2.0750267933333362</v>
      </c>
      <c r="AW200" s="663">
        <f t="shared" si="35"/>
        <v>0</v>
      </c>
      <c r="AX200" s="663">
        <f t="shared" si="35"/>
        <v>0</v>
      </c>
      <c r="AY200" s="663">
        <f t="shared" si="35"/>
        <v>0</v>
      </c>
      <c r="AZ200" s="663">
        <f t="shared" si="35"/>
        <v>0</v>
      </c>
      <c r="BA200" s="663">
        <f t="shared" si="35"/>
        <v>0</v>
      </c>
      <c r="BB200" s="663">
        <f t="shared" si="35"/>
        <v>0</v>
      </c>
      <c r="BC200" s="664">
        <f t="shared" si="34"/>
        <v>0.97823157570067953</v>
      </c>
      <c r="BD200" s="664">
        <f t="shared" si="34"/>
        <v>0.92643001063734431</v>
      </c>
      <c r="BE200" s="664">
        <f t="shared" si="34"/>
        <v>0.99859069102209452</v>
      </c>
    </row>
    <row r="201" spans="1:57">
      <c r="A201" s="663"/>
      <c r="AC201" s="666"/>
      <c r="AD201" s="666"/>
      <c r="AE201" s="666"/>
      <c r="AF201" s="666"/>
      <c r="AG201" s="666"/>
      <c r="AH201" s="666"/>
      <c r="AI201" s="666"/>
      <c r="AJ201" s="666"/>
      <c r="AK201" s="666"/>
      <c r="AL201" s="666"/>
      <c r="AM201" s="666"/>
      <c r="AN201" s="666"/>
      <c r="AO201" s="666"/>
      <c r="AP201" s="666"/>
      <c r="AQ201" s="666"/>
      <c r="AR201" s="666"/>
      <c r="AS201" s="666"/>
      <c r="AT201" s="666"/>
      <c r="AU201" s="666"/>
      <c r="AV201" s="666"/>
      <c r="AW201" s="666"/>
      <c r="AX201" s="666"/>
      <c r="AY201" s="666"/>
      <c r="AZ201" s="666"/>
      <c r="BA201" s="666"/>
      <c r="BB201" s="666"/>
    </row>
    <row r="202" spans="1:57" ht="13">
      <c r="A202" s="661" t="s">
        <v>174</v>
      </c>
      <c r="AC202" s="666"/>
      <c r="AD202" s="666"/>
      <c r="AE202" s="666"/>
      <c r="AF202" s="666"/>
      <c r="AG202" s="666"/>
      <c r="AH202" s="666"/>
      <c r="AI202" s="666"/>
      <c r="AJ202" s="666"/>
      <c r="AK202" s="666"/>
      <c r="AL202" s="666"/>
      <c r="AM202" s="666"/>
      <c r="AN202" s="666"/>
      <c r="AO202" s="666"/>
      <c r="AP202" s="666"/>
      <c r="AQ202" s="666"/>
      <c r="AR202" s="666"/>
      <c r="AS202" s="666"/>
      <c r="AT202" s="666"/>
      <c r="AU202" s="666"/>
      <c r="AV202" s="666"/>
      <c r="AW202" s="666"/>
      <c r="AX202" s="666"/>
      <c r="AY202" s="666"/>
      <c r="AZ202" s="666"/>
      <c r="BA202" s="666"/>
      <c r="BB202" s="666"/>
    </row>
    <row r="203" spans="1:57">
      <c r="B203" s="718" t="s">
        <v>70</v>
      </c>
      <c r="C203" s="718"/>
      <c r="D203" s="718"/>
      <c r="E203" s="718"/>
      <c r="F203" s="718"/>
      <c r="G203" s="718"/>
      <c r="H203" s="718"/>
      <c r="I203" s="718"/>
      <c r="J203" s="718"/>
      <c r="K203" s="718"/>
      <c r="L203" s="718"/>
      <c r="M203" s="718"/>
      <c r="N203" s="718"/>
      <c r="O203" s="718"/>
      <c r="P203" s="718"/>
      <c r="Q203" s="718"/>
      <c r="R203" s="718"/>
      <c r="S203" s="718"/>
      <c r="T203" s="718"/>
      <c r="U203" s="718"/>
      <c r="V203" s="718"/>
      <c r="W203" s="718"/>
      <c r="X203" s="718"/>
      <c r="Y203" s="718"/>
      <c r="Z203" s="718"/>
      <c r="AA203" s="718"/>
      <c r="AC203" s="718" t="s">
        <v>97</v>
      </c>
      <c r="AD203" s="718"/>
      <c r="AE203" s="718"/>
      <c r="AF203" s="718"/>
      <c r="AG203" s="718"/>
      <c r="AH203" s="718"/>
      <c r="AI203" s="718"/>
      <c r="AJ203" s="718"/>
      <c r="AK203" s="718"/>
      <c r="AL203" s="718"/>
      <c r="AM203" s="718"/>
      <c r="AN203" s="718"/>
      <c r="AO203" s="718"/>
      <c r="AP203" s="718"/>
      <c r="AQ203" s="718"/>
      <c r="AR203" s="718"/>
      <c r="AS203" s="718"/>
      <c r="AT203" s="718"/>
      <c r="AU203" s="718"/>
      <c r="AV203" s="718"/>
      <c r="AW203" s="718"/>
      <c r="AX203" s="718"/>
      <c r="AY203" s="718"/>
      <c r="AZ203" s="718"/>
      <c r="BA203" s="718"/>
      <c r="BB203" s="718"/>
    </row>
    <row r="204" spans="1:57">
      <c r="A204" s="662" t="s">
        <v>3</v>
      </c>
      <c r="B204" s="666">
        <f>ImportsSawnwood!C$5-ImportsSawnwood!C$24</f>
        <v>1.2912672170000001</v>
      </c>
      <c r="C204" s="666">
        <f>ImportsSawnwood!D$5-ImportsSawnwood!D$24</f>
        <v>1.0893017020000006</v>
      </c>
      <c r="D204" s="666">
        <f>ImportsSawnwood!E$5-ImportsSawnwood!E$24</f>
        <v>1.0745994729999993</v>
      </c>
      <c r="E204" s="666">
        <f>ImportsSawnwood!F$5-ImportsSawnwood!F$24</f>
        <v>1.1729378299999991</v>
      </c>
      <c r="F204" s="666">
        <f>ImportsSawnwood!G$5-ImportsSawnwood!G$24</f>
        <v>1.2238449209999995</v>
      </c>
      <c r="G204" s="666">
        <f>ImportsSawnwood!H$5-ImportsSawnwood!H$24</f>
        <v>1.1511409259999996</v>
      </c>
      <c r="H204" s="666">
        <f>ImportsSawnwood!I$5-ImportsSawnwood!I$24</f>
        <v>1.1452120250000011</v>
      </c>
      <c r="I204" s="666">
        <f>ImportsSawnwood!J$5-ImportsSawnwood!J$24</f>
        <v>1.0977826499999992</v>
      </c>
      <c r="J204" s="666">
        <f>ImportsSawnwood!K$5-ImportsSawnwood!K$24</f>
        <v>0.976274154611112</v>
      </c>
      <c r="K204" s="666">
        <f>ImportsSawnwood!L$5-ImportsSawnwood!L$24</f>
        <v>0.67933369580645153</v>
      </c>
      <c r="L204" s="666">
        <f>ImportsSawnwood!M$5-ImportsSawnwood!M$24</f>
        <v>0.74193965812499996</v>
      </c>
      <c r="M204" s="666">
        <f>ImportsSawnwood!N$5-ImportsSawnwood!N$24</f>
        <v>0.71415974029220886</v>
      </c>
      <c r="N204" s="666">
        <f>ImportsSawnwood!O$5-ImportsSawnwood!O$24</f>
        <v>0.5648653534949486</v>
      </c>
      <c r="O204" s="666">
        <f>ImportsSawnwood!P$5-ImportsSawnwood!P$24</f>
        <v>0.61890841333333313</v>
      </c>
      <c r="P204" s="666">
        <f>ImportsSawnwood!Q$5-ImportsSawnwood!Q$24</f>
        <v>0.69604785138115854</v>
      </c>
      <c r="Q204" s="666">
        <f>ImportsSawnwood!R$5-ImportsSawnwood!R$24</f>
        <v>0.72819999990482276</v>
      </c>
      <c r="R204" s="666">
        <f>ImportsSawnwood!S$5-ImportsSawnwood!S$24</f>
        <v>0.74724516821666698</v>
      </c>
      <c r="S204" s="666">
        <f>ImportsSawnwood!T$5-ImportsSawnwood!T$24</f>
        <v>1.2691297675850639</v>
      </c>
      <c r="T204" s="666">
        <f>ImportsSawnwood!U$5-ImportsSawnwood!U$24</f>
        <v>1.0766781286904741</v>
      </c>
      <c r="U204" s="666">
        <f>ImportsSawnwood!V$5-ImportsSawnwood!V$24</f>
        <v>0.92515850199999816</v>
      </c>
      <c r="V204" s="666">
        <f>ImportsSawnwood!W$5-ImportsSawnwood!W$24</f>
        <v>0</v>
      </c>
      <c r="W204" s="666">
        <f>ImportsSawnwood!X$5-ImportsSawnwood!X$24</f>
        <v>0</v>
      </c>
      <c r="X204" s="666">
        <f>ImportsSawnwood!Y$5-ImportsSawnwood!Y$24</f>
        <v>0</v>
      </c>
      <c r="Y204" s="666">
        <f>ImportsSawnwood!Z$5-ImportsSawnwood!Z$24</f>
        <v>0</v>
      </c>
      <c r="Z204" s="666">
        <f>ImportsSawnwood!AA$5-ImportsSawnwood!AA$24</f>
        <v>0</v>
      </c>
      <c r="AA204" s="666">
        <f>ImportsSawnwood!AB$5-ImportsSawnwood!AB$24</f>
        <v>0</v>
      </c>
      <c r="AB204" s="669"/>
      <c r="AC204" s="666">
        <f>ImportsSawnwood!AD$5-ImportsSawnwood!AD$24</f>
        <v>0.42646804307647301</v>
      </c>
      <c r="AD204" s="666">
        <f>ImportsSawnwood!AE$5-ImportsSawnwood!AE$24</f>
        <v>0.32801023020039988</v>
      </c>
      <c r="AE204" s="666">
        <f>ImportsSawnwood!AF$5-ImportsSawnwood!AF$24</f>
        <v>0.33931042373280007</v>
      </c>
      <c r="AF204" s="666">
        <f>ImportsSawnwood!AG$5-ImportsSawnwood!AG$24</f>
        <v>0.38925171469280007</v>
      </c>
      <c r="AG204" s="666">
        <f>ImportsSawnwood!AH$5-ImportsSawnwood!AH$24</f>
        <v>0.46414519017790035</v>
      </c>
      <c r="AH204" s="666">
        <f>ImportsSawnwood!AI$5-ImportsSawnwood!AI$24</f>
        <v>0.47565933201930011</v>
      </c>
      <c r="AI204" s="666">
        <f>ImportsSawnwood!AJ$5-ImportsSawnwood!AJ$24</f>
        <v>0.58229281207200023</v>
      </c>
      <c r="AJ204" s="666">
        <f>ImportsSawnwood!AK$5-ImportsSawnwood!AK$24</f>
        <v>0.69125257072000057</v>
      </c>
      <c r="AK204" s="666">
        <f>ImportsSawnwood!AL$5-ImportsSawnwood!AL$24</f>
        <v>0.65019897840759977</v>
      </c>
      <c r="AL204" s="666">
        <f>ImportsSawnwood!AM$5-ImportsSawnwood!AM$24</f>
        <v>0.38204223511080004</v>
      </c>
      <c r="AM204" s="666">
        <f>ImportsSawnwood!AN$5-ImportsSawnwood!AN$24</f>
        <v>0.39368524903919999</v>
      </c>
      <c r="AN204" s="666">
        <f>ImportsSawnwood!AO$5-ImportsSawnwood!AO$24</f>
        <v>0.40972087075200025</v>
      </c>
      <c r="AO204" s="666">
        <f>ImportsSawnwood!AP$5-ImportsSawnwood!AP$24</f>
        <v>0.31875276435200017</v>
      </c>
      <c r="AP204" s="666">
        <f>ImportsSawnwood!AQ$5-ImportsSawnwood!AQ$24</f>
        <v>0.31062306560189962</v>
      </c>
      <c r="AQ204" s="666">
        <f>ImportsSawnwood!AR$5-ImportsSawnwood!AR$24</f>
        <v>0.32058534705092856</v>
      </c>
      <c r="AR204" s="666">
        <f>ImportsSawnwood!AS$5-ImportsSawnwood!AS$24</f>
        <v>0.29775798397799985</v>
      </c>
      <c r="AS204" s="666">
        <f>ImportsSawnwood!AT$5-ImportsSawnwood!AT$24</f>
        <v>0.28218670361460008</v>
      </c>
      <c r="AT204" s="666">
        <f>ImportsSawnwood!AU$5-ImportsSawnwood!AU$24</f>
        <v>0.30672957592419969</v>
      </c>
      <c r="AU204" s="666">
        <f>ImportsSawnwood!AV$5-ImportsSawnwood!AV$24</f>
        <v>0.38337455006599985</v>
      </c>
      <c r="AV204" s="666">
        <f>ImportsSawnwood!AW$5-ImportsSawnwood!AW$24</f>
        <v>0.30651803931291643</v>
      </c>
      <c r="AW204" s="666">
        <f>ImportsSawnwood!AX$5-ImportsSawnwood!AX$24</f>
        <v>0</v>
      </c>
      <c r="AX204" s="666">
        <f>ImportsSawnwood!AY$5-ImportsSawnwood!AY$24</f>
        <v>0</v>
      </c>
      <c r="AY204" s="666">
        <f>ImportsSawnwood!AZ$5-ImportsSawnwood!AZ$24</f>
        <v>0</v>
      </c>
      <c r="AZ204" s="666">
        <f>ImportsSawnwood!BA$5-ImportsSawnwood!BA$24</f>
        <v>0</v>
      </c>
      <c r="BA204" s="666">
        <f>ImportsSawnwood!BB$5-ImportsSawnwood!BB$24</f>
        <v>0</v>
      </c>
      <c r="BB204" s="666">
        <f>ImportsSawnwood!BC$5-ImportsSawnwood!BC$24</f>
        <v>0</v>
      </c>
    </row>
    <row r="205" spans="1:57">
      <c r="A205" s="662"/>
      <c r="B205" s="660">
        <v>2000</v>
      </c>
      <c r="C205" s="660">
        <f>1+B205</f>
        <v>2001</v>
      </c>
      <c r="D205" s="660">
        <f t="shared" ref="D205:AA205" si="36">1+C205</f>
        <v>2002</v>
      </c>
      <c r="E205" s="660">
        <f t="shared" si="36"/>
        <v>2003</v>
      </c>
      <c r="F205" s="660">
        <f t="shared" si="36"/>
        <v>2004</v>
      </c>
      <c r="G205" s="660">
        <f t="shared" si="36"/>
        <v>2005</v>
      </c>
      <c r="H205" s="660">
        <f t="shared" si="36"/>
        <v>2006</v>
      </c>
      <c r="I205" s="660">
        <f t="shared" si="36"/>
        <v>2007</v>
      </c>
      <c r="J205" s="660">
        <f t="shared" si="36"/>
        <v>2008</v>
      </c>
      <c r="K205" s="660">
        <f t="shared" si="36"/>
        <v>2009</v>
      </c>
      <c r="L205" s="660">
        <f t="shared" si="36"/>
        <v>2010</v>
      </c>
      <c r="M205" s="660">
        <f t="shared" si="36"/>
        <v>2011</v>
      </c>
      <c r="N205" s="660">
        <f t="shared" si="36"/>
        <v>2012</v>
      </c>
      <c r="O205" s="660">
        <f t="shared" si="36"/>
        <v>2013</v>
      </c>
      <c r="P205" s="660">
        <f t="shared" si="36"/>
        <v>2014</v>
      </c>
      <c r="Q205" s="660">
        <f t="shared" si="36"/>
        <v>2015</v>
      </c>
      <c r="R205" s="660">
        <f t="shared" si="36"/>
        <v>2016</v>
      </c>
      <c r="S205" s="660">
        <f t="shared" si="36"/>
        <v>2017</v>
      </c>
      <c r="T205" s="660">
        <f t="shared" si="36"/>
        <v>2018</v>
      </c>
      <c r="U205" s="660">
        <f t="shared" si="36"/>
        <v>2019</v>
      </c>
      <c r="V205" s="660">
        <f t="shared" si="36"/>
        <v>2020</v>
      </c>
      <c r="W205" s="660">
        <f t="shared" si="36"/>
        <v>2021</v>
      </c>
      <c r="X205" s="660">
        <f t="shared" si="36"/>
        <v>2022</v>
      </c>
      <c r="Y205" s="660">
        <f t="shared" si="36"/>
        <v>2023</v>
      </c>
      <c r="Z205" s="660">
        <f t="shared" si="36"/>
        <v>2024</v>
      </c>
      <c r="AA205" s="660">
        <f t="shared" si="36"/>
        <v>2025</v>
      </c>
      <c r="AC205" s="660">
        <v>2000</v>
      </c>
      <c r="AD205" s="660">
        <f>1+AC205</f>
        <v>2001</v>
      </c>
      <c r="AE205" s="660">
        <f t="shared" ref="AE205:BB205" si="37">1+AD205</f>
        <v>2002</v>
      </c>
      <c r="AF205" s="660">
        <f t="shared" si="37"/>
        <v>2003</v>
      </c>
      <c r="AG205" s="660">
        <f t="shared" si="37"/>
        <v>2004</v>
      </c>
      <c r="AH205" s="660">
        <f t="shared" si="37"/>
        <v>2005</v>
      </c>
      <c r="AI205" s="660">
        <f t="shared" si="37"/>
        <v>2006</v>
      </c>
      <c r="AJ205" s="660">
        <f t="shared" si="37"/>
        <v>2007</v>
      </c>
      <c r="AK205" s="660">
        <f t="shared" si="37"/>
        <v>2008</v>
      </c>
      <c r="AL205" s="660">
        <f t="shared" si="37"/>
        <v>2009</v>
      </c>
      <c r="AM205" s="660">
        <f t="shared" si="37"/>
        <v>2010</v>
      </c>
      <c r="AN205" s="660">
        <f t="shared" si="37"/>
        <v>2011</v>
      </c>
      <c r="AO205" s="660">
        <f t="shared" si="37"/>
        <v>2012</v>
      </c>
      <c r="AP205" s="660">
        <f t="shared" si="37"/>
        <v>2013</v>
      </c>
      <c r="AQ205" s="660">
        <f t="shared" si="37"/>
        <v>2014</v>
      </c>
      <c r="AR205" s="660">
        <f t="shared" si="37"/>
        <v>2015</v>
      </c>
      <c r="AS205" s="660">
        <f t="shared" si="37"/>
        <v>2016</v>
      </c>
      <c r="AT205" s="660">
        <f t="shared" si="37"/>
        <v>2017</v>
      </c>
      <c r="AU205" s="660">
        <f t="shared" si="37"/>
        <v>2018</v>
      </c>
      <c r="AV205" s="660">
        <f t="shared" si="37"/>
        <v>2019</v>
      </c>
      <c r="AW205" s="660">
        <f t="shared" si="37"/>
        <v>2020</v>
      </c>
      <c r="AX205" s="660">
        <f t="shared" si="37"/>
        <v>2021</v>
      </c>
      <c r="AY205" s="660">
        <f t="shared" si="37"/>
        <v>2022</v>
      </c>
      <c r="AZ205" s="660">
        <f t="shared" si="37"/>
        <v>2023</v>
      </c>
      <c r="BA205" s="660">
        <f t="shared" si="37"/>
        <v>2024</v>
      </c>
      <c r="BB205" s="660">
        <f t="shared" si="37"/>
        <v>2025</v>
      </c>
    </row>
    <row r="206" spans="1:57">
      <c r="A206" s="669" t="str">
        <f>ImportsSawnwood!B$38</f>
        <v xml:space="preserve">Belarus </v>
      </c>
      <c r="B206" s="666">
        <f>ImportsSawnwood!C$38</f>
        <v>7.6139180000000001E-2</v>
      </c>
      <c r="C206" s="666">
        <f>ImportsSawnwood!D$38</f>
        <v>7.3140559999999979E-2</v>
      </c>
      <c r="D206" s="666">
        <f>ImportsSawnwood!E$38</f>
        <v>8.1401939999999978E-2</v>
      </c>
      <c r="E206" s="666">
        <f>ImportsSawnwood!F$38</f>
        <v>0.105972</v>
      </c>
      <c r="F206" s="666">
        <f>ImportsSawnwood!G$38</f>
        <v>0.11019994000000001</v>
      </c>
      <c r="G206" s="666">
        <f>ImportsSawnwood!H$38</f>
        <v>0.10893283999999999</v>
      </c>
      <c r="H206" s="666">
        <f>ImportsSawnwood!I$38</f>
        <v>6.5360000000000001E-2</v>
      </c>
      <c r="I206" s="666">
        <f>ImportsSawnwood!J$38</f>
        <v>6.5007999999999996E-2</v>
      </c>
      <c r="J206" s="666">
        <f>ImportsSawnwood!K$38</f>
        <v>5.776154E-2</v>
      </c>
      <c r="K206" s="666">
        <f>ImportsSawnwood!L$38</f>
        <v>5.9784999999999998E-2</v>
      </c>
      <c r="L206" s="666">
        <f>ImportsSawnwood!M$38</f>
        <v>6.3075000000000006E-2</v>
      </c>
      <c r="M206" s="666">
        <f>ImportsSawnwood!N$38</f>
        <v>4.9106700000000003E-2</v>
      </c>
      <c r="N206" s="666">
        <f>ImportsSawnwood!O$38</f>
        <v>4.705546E-2</v>
      </c>
      <c r="O206" s="666">
        <f>ImportsSawnwood!P$38</f>
        <v>5.0899020000000003E-2</v>
      </c>
      <c r="P206" s="666">
        <f>ImportsSawnwood!Q$38</f>
        <v>6.7300300000000007E-2</v>
      </c>
      <c r="Q206" s="666">
        <f>ImportsSawnwood!R$38</f>
        <v>0.104434</v>
      </c>
      <c r="R206" s="666">
        <f>ImportsSawnwood!S$38</f>
        <v>0.13312499999999999</v>
      </c>
      <c r="S206" s="666">
        <f>ImportsSawnwood!T$38</f>
        <v>0.13273009956818177</v>
      </c>
      <c r="T206" s="666">
        <f>ImportsSawnwood!U$38</f>
        <v>0.20352100000000001</v>
      </c>
      <c r="U206" s="666">
        <f>ImportsSawnwood!V$38</f>
        <v>0.19697799999999999</v>
      </c>
      <c r="V206" s="666">
        <f>ImportsSawnwood!W$38</f>
        <v>0</v>
      </c>
      <c r="W206" s="666">
        <f>ImportsSawnwood!X$38</f>
        <v>0</v>
      </c>
      <c r="X206" s="666">
        <f>ImportsSawnwood!Y$38</f>
        <v>0</v>
      </c>
      <c r="Y206" s="666">
        <f>ImportsSawnwood!Z$38</f>
        <v>0</v>
      </c>
      <c r="Z206" s="666">
        <f>ImportsSawnwood!AA$38</f>
        <v>0</v>
      </c>
      <c r="AA206" s="666">
        <f>ImportsSawnwood!AB$38</f>
        <v>0</v>
      </c>
      <c r="AB206" s="666"/>
      <c r="AC206" s="659"/>
      <c r="AD206" s="659"/>
      <c r="AE206" s="659"/>
      <c r="AF206" s="659"/>
      <c r="AG206" s="659"/>
      <c r="AH206" s="659"/>
      <c r="AI206" s="659"/>
      <c r="AJ206" s="659"/>
      <c r="AK206" s="659"/>
      <c r="AL206" s="659"/>
      <c r="AM206" s="659"/>
      <c r="AN206" s="659"/>
      <c r="AO206" s="659"/>
      <c r="AP206" s="659"/>
      <c r="AQ206" s="659"/>
      <c r="AR206" s="659"/>
      <c r="AS206" s="659"/>
      <c r="AT206" s="659"/>
      <c r="AU206" s="659"/>
      <c r="AV206" s="659"/>
      <c r="AW206" s="659"/>
      <c r="AX206" s="659"/>
      <c r="AY206" s="659"/>
      <c r="AZ206" s="659"/>
      <c r="BA206" s="659"/>
      <c r="BB206" s="659"/>
      <c r="BC206" s="664">
        <f t="shared" ref="BC206:BE213" si="38">J206/J$204</f>
        <v>5.9165286438427403E-2</v>
      </c>
      <c r="BD206" s="664">
        <f t="shared" si="38"/>
        <v>8.8005350491304493E-2</v>
      </c>
      <c r="BE206" s="664">
        <f t="shared" si="38"/>
        <v>8.5013652133652765E-2</v>
      </c>
    </row>
    <row r="207" spans="1:57">
      <c r="A207" s="669" t="str">
        <f>ImportsSawnwood!B$18</f>
        <v xml:space="preserve">Brazil </v>
      </c>
      <c r="B207" s="666">
        <f>ImportsSawnwood!C$18</f>
        <v>6.5604619999999988E-2</v>
      </c>
      <c r="C207" s="666">
        <f>ImportsSawnwood!D$18</f>
        <v>7.0293919999999996E-2</v>
      </c>
      <c r="D207" s="666">
        <f>ImportsSawnwood!E$18</f>
        <v>6.8073179999999983E-2</v>
      </c>
      <c r="E207" s="666">
        <f>ImportsSawnwood!F$18</f>
        <v>9.3985200000000005E-2</v>
      </c>
      <c r="F207" s="666">
        <f>ImportsSawnwood!G$18</f>
        <v>0.12845342000000001</v>
      </c>
      <c r="G207" s="666">
        <f>ImportsSawnwood!H$18</f>
        <v>0.12569075999999998</v>
      </c>
      <c r="H207" s="666">
        <f>ImportsSawnwood!I$18</f>
        <v>0.11054476000000001</v>
      </c>
      <c r="I207" s="666">
        <f>ImportsSawnwood!J$18</f>
        <v>0.14525830000000001</v>
      </c>
      <c r="J207" s="666">
        <f>ImportsSawnwood!K$18</f>
        <v>8.4715700000000005E-2</v>
      </c>
      <c r="K207" s="666">
        <f>ImportsSawnwood!L$18</f>
        <v>4.7664919999999993E-2</v>
      </c>
      <c r="L207" s="666">
        <f>ImportsSawnwood!M$18</f>
        <v>5.9628859999999999E-2</v>
      </c>
      <c r="M207" s="666">
        <f>ImportsSawnwood!N$18</f>
        <v>5.4825180000000001E-2</v>
      </c>
      <c r="N207" s="666">
        <f>ImportsSawnwood!O$18</f>
        <v>4.5991039999999997E-2</v>
      </c>
      <c r="O207" s="666">
        <f>ImportsSawnwood!P$18</f>
        <v>3.3450820000000006E-2</v>
      </c>
      <c r="P207" s="666">
        <f>ImportsSawnwood!Q$18</f>
        <v>3.5922246133333328E-2</v>
      </c>
      <c r="Q207" s="666">
        <f>ImportsSawnwood!R$18</f>
        <v>2.5983236678571432E-2</v>
      </c>
      <c r="R207" s="666">
        <f>ImportsSawnwood!S$18</f>
        <v>2.6751E-2</v>
      </c>
      <c r="S207" s="666">
        <f>ImportsSawnwood!T$18</f>
        <v>3.2213373042207789E-2</v>
      </c>
      <c r="T207" s="666">
        <f>ImportsSawnwood!U$18</f>
        <v>4.9460999999999998E-2</v>
      </c>
      <c r="U207" s="666">
        <f>ImportsSawnwood!V$18</f>
        <v>6.5106999999999998E-2</v>
      </c>
      <c r="V207" s="666">
        <f>ImportsSawnwood!W$18</f>
        <v>0</v>
      </c>
      <c r="W207" s="666">
        <f>ImportsSawnwood!X$18</f>
        <v>0</v>
      </c>
      <c r="X207" s="666">
        <f>ImportsSawnwood!Y$18</f>
        <v>0</v>
      </c>
      <c r="Y207" s="666">
        <f>ImportsSawnwood!Z$18</f>
        <v>0</v>
      </c>
      <c r="Z207" s="666">
        <f>ImportsSawnwood!AA$18</f>
        <v>0</v>
      </c>
      <c r="AA207" s="666">
        <f>ImportsSawnwood!AB$18</f>
        <v>0</v>
      </c>
      <c r="AB207" s="666"/>
      <c r="AC207" s="659"/>
      <c r="AD207" s="659"/>
      <c r="AE207" s="659"/>
      <c r="AF207" s="659"/>
      <c r="AG207" s="659"/>
      <c r="AH207" s="659"/>
      <c r="AI207" s="659"/>
      <c r="AJ207" s="659"/>
      <c r="AK207" s="659"/>
      <c r="AL207" s="659"/>
      <c r="AM207" s="659"/>
      <c r="AN207" s="659"/>
      <c r="AO207" s="659"/>
      <c r="AP207" s="659"/>
      <c r="AQ207" s="659"/>
      <c r="AR207" s="659"/>
      <c r="AS207" s="659"/>
      <c r="AT207" s="659"/>
      <c r="AU207" s="659"/>
      <c r="AV207" s="659"/>
      <c r="AW207" s="659"/>
      <c r="AX207" s="659"/>
      <c r="AY207" s="659"/>
      <c r="AZ207" s="659"/>
      <c r="BA207" s="659"/>
      <c r="BB207" s="659"/>
      <c r="BC207" s="664">
        <f t="shared" si="38"/>
        <v>8.6774498331102054E-2</v>
      </c>
      <c r="BD207" s="664">
        <f t="shared" si="38"/>
        <v>7.016422163987604E-2</v>
      </c>
      <c r="BE207" s="664">
        <f t="shared" si="38"/>
        <v>8.0368880874614052E-2</v>
      </c>
    </row>
    <row r="208" spans="1:57">
      <c r="A208" s="669" t="str">
        <f>ImportsSawnwood!B$7</f>
        <v xml:space="preserve">Cameroon </v>
      </c>
      <c r="B208" s="666">
        <f>ImportsSawnwood!C$7</f>
        <v>0.10245117999999998</v>
      </c>
      <c r="C208" s="666">
        <f>ImportsSawnwood!D$7</f>
        <v>9.0470999999999982E-2</v>
      </c>
      <c r="D208" s="666">
        <f>ImportsSawnwood!E$7</f>
        <v>7.7145240000000004E-2</v>
      </c>
      <c r="E208" s="666">
        <f>ImportsSawnwood!F$7</f>
        <v>6.2662839999999997E-2</v>
      </c>
      <c r="F208" s="666">
        <f>ImportsSawnwood!G$7</f>
        <v>6.7856399999999997E-2</v>
      </c>
      <c r="G208" s="666">
        <f>ImportsSawnwood!H$7</f>
        <v>5.8645999999999997E-2</v>
      </c>
      <c r="H208" s="666">
        <f>ImportsSawnwood!I$7</f>
        <v>7.6192479999999993E-2</v>
      </c>
      <c r="I208" s="666">
        <f>ImportsSawnwood!J$7</f>
        <v>9.7510660000000013E-2</v>
      </c>
      <c r="J208" s="666">
        <f>ImportsSawnwood!K$7</f>
        <v>8.5412379999999982E-2</v>
      </c>
      <c r="K208" s="666">
        <f>ImportsSawnwood!L$7</f>
        <v>6.9755659999999997E-2</v>
      </c>
      <c r="L208" s="666">
        <f>ImportsSawnwood!M$7</f>
        <v>7.4061479999999999E-2</v>
      </c>
      <c r="M208" s="666">
        <f>ImportsSawnwood!N$7</f>
        <v>3.6371299999999995E-2</v>
      </c>
      <c r="N208" s="666">
        <f>ImportsSawnwood!O$7</f>
        <v>3.1356499999999995E-2</v>
      </c>
      <c r="O208" s="666">
        <f>ImportsSawnwood!P$7</f>
        <v>2.9127879999999995E-2</v>
      </c>
      <c r="P208" s="666">
        <f>ImportsSawnwood!Q$7</f>
        <v>1.8379699999999999E-2</v>
      </c>
      <c r="Q208" s="666">
        <f>ImportsSawnwood!R$7</f>
        <v>1.4627000000000001E-2</v>
      </c>
      <c r="R208" s="666">
        <f>ImportsSawnwood!S$7</f>
        <v>1.9022000000000001E-2</v>
      </c>
      <c r="S208" s="666">
        <f>ImportsSawnwood!T$7</f>
        <v>1.2466474999999999E-2</v>
      </c>
      <c r="T208" s="666">
        <f>ImportsSawnwood!U$7</f>
        <v>1.5664000000000001E-2</v>
      </c>
      <c r="U208" s="666">
        <f>ImportsSawnwood!V$7</f>
        <v>2.7102999999999999E-2</v>
      </c>
      <c r="V208" s="666">
        <f>ImportsSawnwood!W$7</f>
        <v>0</v>
      </c>
      <c r="W208" s="666">
        <f>ImportsSawnwood!X$7</f>
        <v>0</v>
      </c>
      <c r="X208" s="666">
        <f>ImportsSawnwood!Y$7</f>
        <v>0</v>
      </c>
      <c r="Y208" s="666">
        <f>ImportsSawnwood!Z$7</f>
        <v>0</v>
      </c>
      <c r="Z208" s="666">
        <f>ImportsSawnwood!AA$7</f>
        <v>0</v>
      </c>
      <c r="AA208" s="666">
        <f>ImportsSawnwood!AB$7</f>
        <v>0</v>
      </c>
      <c r="AB208" s="666"/>
      <c r="AC208" s="659"/>
      <c r="AD208" s="659"/>
      <c r="AE208" s="659"/>
      <c r="AF208" s="659"/>
      <c r="AG208" s="659"/>
      <c r="AH208" s="659"/>
      <c r="AI208" s="659"/>
      <c r="AJ208" s="659"/>
      <c r="AK208" s="659"/>
      <c r="AL208" s="659"/>
      <c r="AM208" s="659"/>
      <c r="AN208" s="659"/>
      <c r="AO208" s="659"/>
      <c r="AP208" s="659"/>
      <c r="AQ208" s="659"/>
      <c r="AR208" s="659"/>
      <c r="AS208" s="659"/>
      <c r="AT208" s="659"/>
      <c r="AU208" s="659"/>
      <c r="AV208" s="659"/>
      <c r="AW208" s="659"/>
      <c r="AX208" s="659"/>
      <c r="AY208" s="659"/>
      <c r="AZ208" s="659"/>
      <c r="BA208" s="659"/>
      <c r="BB208" s="659"/>
      <c r="BC208" s="664">
        <f t="shared" si="38"/>
        <v>8.7488109355945268E-2</v>
      </c>
      <c r="BD208" s="664">
        <f t="shared" si="38"/>
        <v>0.10268246729200083</v>
      </c>
      <c r="BE208" s="664">
        <f t="shared" si="38"/>
        <v>9.9821433170407939E-2</v>
      </c>
    </row>
    <row r="209" spans="1:57">
      <c r="A209" s="669" t="str">
        <f>ImportsSawnwood!B$21</f>
        <v xml:space="preserve">Indonesia </v>
      </c>
      <c r="B209" s="666">
        <f>ImportsSawnwood!C$21</f>
        <v>2.673756E-2</v>
      </c>
      <c r="C209" s="666">
        <f>ImportsSawnwood!D$21</f>
        <v>1.5579519999999999E-2</v>
      </c>
      <c r="D209" s="666">
        <f>ImportsSawnwood!E$21</f>
        <v>2.0936339999999994E-2</v>
      </c>
      <c r="E209" s="666">
        <f>ImportsSawnwood!F$21</f>
        <v>2.0577590000000003E-2</v>
      </c>
      <c r="F209" s="666">
        <f>ImportsSawnwood!G$21</f>
        <v>2.1153419999999999E-2</v>
      </c>
      <c r="G209" s="666">
        <f>ImportsSawnwood!H$21</f>
        <v>3.5216039999999997E-2</v>
      </c>
      <c r="H209" s="666">
        <f>ImportsSawnwood!I$21</f>
        <v>1.7064640000000002E-2</v>
      </c>
      <c r="I209" s="666">
        <f>ImportsSawnwood!J$21</f>
        <v>1.3430320000000003E-2</v>
      </c>
      <c r="J209" s="666">
        <f>ImportsSawnwood!K$21</f>
        <v>1.4748846000000003E-2</v>
      </c>
      <c r="K209" s="666">
        <f>ImportsSawnwood!L$21</f>
        <v>9.6081399999999994E-3</v>
      </c>
      <c r="L209" s="666">
        <f>ImportsSawnwood!M$21</f>
        <v>7.1366687499999993E-3</v>
      </c>
      <c r="M209" s="666">
        <f>ImportsSawnwood!N$21</f>
        <v>1.0180421428571427E-2</v>
      </c>
      <c r="N209" s="666">
        <f>ImportsSawnwood!O$21</f>
        <v>1.4063763999999998E-2</v>
      </c>
      <c r="O209" s="666">
        <f>ImportsSawnwood!P$21</f>
        <v>1.3253580000000001E-2</v>
      </c>
      <c r="P209" s="666">
        <f>ImportsSawnwood!Q$21</f>
        <v>1.0636476000000001E-2</v>
      </c>
      <c r="Q209" s="666">
        <f>ImportsSawnwood!R$21</f>
        <v>1.5525213315151514E-2</v>
      </c>
      <c r="R209" s="666">
        <f>ImportsSawnwood!S$21</f>
        <v>1.2241538749999999E-2</v>
      </c>
      <c r="S209" s="666">
        <f>ImportsSawnwood!T$21</f>
        <v>1.5514123810559003E-2</v>
      </c>
      <c r="T209" s="666">
        <f>ImportsSawnwood!U$21</f>
        <v>2.1869E-2</v>
      </c>
      <c r="U209" s="666">
        <f>ImportsSawnwood!V$21</f>
        <v>5.6220000000000003E-3</v>
      </c>
      <c r="V209" s="666">
        <f>ImportsSawnwood!W$21</f>
        <v>0</v>
      </c>
      <c r="W209" s="666">
        <f>ImportsSawnwood!X$21</f>
        <v>0</v>
      </c>
      <c r="X209" s="666">
        <f>ImportsSawnwood!Y$21</f>
        <v>0</v>
      </c>
      <c r="Y209" s="666">
        <f>ImportsSawnwood!Z$21</f>
        <v>0</v>
      </c>
      <c r="Z209" s="666">
        <f>ImportsSawnwood!AA$21</f>
        <v>0</v>
      </c>
      <c r="AA209" s="666">
        <f>ImportsSawnwood!AB$21</f>
        <v>0</v>
      </c>
      <c r="AB209" s="666"/>
      <c r="AC209" s="659"/>
      <c r="AD209" s="659"/>
      <c r="AE209" s="659"/>
      <c r="AF209" s="659"/>
      <c r="AG209" s="659"/>
      <c r="AH209" s="659"/>
      <c r="AI209" s="659"/>
      <c r="AJ209" s="659"/>
      <c r="AK209" s="659"/>
      <c r="AL209" s="659"/>
      <c r="AM209" s="659"/>
      <c r="AN209" s="659"/>
      <c r="AO209" s="659"/>
      <c r="AP209" s="659"/>
      <c r="AQ209" s="659"/>
      <c r="AR209" s="659"/>
      <c r="AS209" s="659"/>
      <c r="AT209" s="659"/>
      <c r="AU209" s="659"/>
      <c r="AV209" s="659"/>
      <c r="AW209" s="659"/>
      <c r="AX209" s="659"/>
      <c r="AY209" s="659"/>
      <c r="AZ209" s="659"/>
      <c r="BA209" s="659"/>
      <c r="BB209" s="659"/>
      <c r="BC209" s="664">
        <f t="shared" si="38"/>
        <v>1.5107278964969674E-2</v>
      </c>
      <c r="BD209" s="664">
        <f t="shared" si="38"/>
        <v>1.4143476261094294E-2</v>
      </c>
      <c r="BE209" s="664">
        <f t="shared" si="38"/>
        <v>9.6189341974730145E-3</v>
      </c>
    </row>
    <row r="210" spans="1:57">
      <c r="A210" s="669" t="str">
        <f>ImportsSawnwood!B$22</f>
        <v xml:space="preserve">Malaysia </v>
      </c>
      <c r="B210" s="666">
        <f>ImportsSawnwood!C$22</f>
        <v>0.21037506</v>
      </c>
      <c r="C210" s="666">
        <f>ImportsSawnwood!D$22</f>
        <v>0.16893624000000002</v>
      </c>
      <c r="D210" s="666">
        <f>ImportsSawnwood!E$22</f>
        <v>0.18118897999999997</v>
      </c>
      <c r="E210" s="666">
        <f>ImportsSawnwood!F$22</f>
        <v>0.19101946</v>
      </c>
      <c r="F210" s="666">
        <f>ImportsSawnwood!G$22</f>
        <v>0.20289964000000002</v>
      </c>
      <c r="G210" s="666">
        <f>ImportsSawnwood!H$22</f>
        <v>0.19035015999999996</v>
      </c>
      <c r="H210" s="666">
        <f>ImportsSawnwood!I$22</f>
        <v>0.21126604000000004</v>
      </c>
      <c r="I210" s="666">
        <f>ImportsSawnwood!J$22</f>
        <v>0.14838236000000002</v>
      </c>
      <c r="J210" s="666">
        <f>ImportsSawnwood!K$22</f>
        <v>0.17443353999999997</v>
      </c>
      <c r="K210" s="666">
        <f>ImportsSawnwood!L$22</f>
        <v>0.11670507999999999</v>
      </c>
      <c r="L210" s="666">
        <f>ImportsSawnwood!M$22</f>
        <v>0.11426243999999998</v>
      </c>
      <c r="M210" s="666">
        <f>ImportsSawnwood!N$22</f>
        <v>0.12117604000000003</v>
      </c>
      <c r="N210" s="666">
        <f>ImportsSawnwood!O$22</f>
        <v>7.5622319999999993E-2</v>
      </c>
      <c r="O210" s="666">
        <f>ImportsSawnwood!P$22</f>
        <v>7.7565279999999986E-2</v>
      </c>
      <c r="P210" s="666">
        <f>ImportsSawnwood!Q$22</f>
        <v>0.1094621284</v>
      </c>
      <c r="Q210" s="666">
        <f>ImportsSawnwood!R$22</f>
        <v>0.10519008820484849</v>
      </c>
      <c r="R210" s="666">
        <f>ImportsSawnwood!S$22</f>
        <v>7.0724000000000009E-2</v>
      </c>
      <c r="S210" s="666">
        <f>ImportsSawnwood!T$22</f>
        <v>7.6958032141304339E-2</v>
      </c>
      <c r="T210" s="666">
        <f>ImportsSawnwood!U$22</f>
        <v>9.1765005000000011E-2</v>
      </c>
      <c r="U210" s="666">
        <f>ImportsSawnwood!V$22</f>
        <v>6.1610999999999999E-2</v>
      </c>
      <c r="V210" s="666">
        <f>ImportsSawnwood!W$22</f>
        <v>0</v>
      </c>
      <c r="W210" s="666">
        <f>ImportsSawnwood!X$22</f>
        <v>0</v>
      </c>
      <c r="X210" s="666">
        <f>ImportsSawnwood!Y$22</f>
        <v>0</v>
      </c>
      <c r="Y210" s="666">
        <f>ImportsSawnwood!Z$22</f>
        <v>0</v>
      </c>
      <c r="Z210" s="666">
        <f>ImportsSawnwood!AA$22</f>
        <v>0</v>
      </c>
      <c r="AA210" s="666">
        <f>ImportsSawnwood!AB$22</f>
        <v>0</v>
      </c>
      <c r="AB210" s="666"/>
      <c r="AC210" s="659"/>
      <c r="AD210" s="659"/>
      <c r="AE210" s="659"/>
      <c r="AF210" s="659"/>
      <c r="AG210" s="659"/>
      <c r="AH210" s="659"/>
      <c r="AI210" s="659"/>
      <c r="AJ210" s="659"/>
      <c r="AK210" s="659"/>
      <c r="AL210" s="659"/>
      <c r="AM210" s="659"/>
      <c r="AN210" s="659"/>
      <c r="AO210" s="659"/>
      <c r="AP210" s="659"/>
      <c r="AQ210" s="659"/>
      <c r="AR210" s="659"/>
      <c r="AS210" s="659"/>
      <c r="AT210" s="659"/>
      <c r="AU210" s="659"/>
      <c r="AV210" s="659"/>
      <c r="AW210" s="659"/>
      <c r="AX210" s="659"/>
      <c r="AY210" s="659"/>
      <c r="AZ210" s="659"/>
      <c r="BA210" s="659"/>
      <c r="BB210" s="659"/>
      <c r="BC210" s="664">
        <f t="shared" si="38"/>
        <v>0.17867270087620382</v>
      </c>
      <c r="BD210" s="664">
        <f t="shared" si="38"/>
        <v>0.17179345102476759</v>
      </c>
      <c r="BE210" s="664">
        <f t="shared" si="38"/>
        <v>0.15400503093305379</v>
      </c>
    </row>
    <row r="211" spans="1:57">
      <c r="A211" s="669" t="str">
        <f>ImportsSawnwood!B$42</f>
        <v xml:space="preserve">Norway </v>
      </c>
      <c r="B211" s="666">
        <f>ImportsSawnwood!C$42</f>
        <v>0.10851951999999999</v>
      </c>
      <c r="C211" s="666">
        <f>ImportsSawnwood!D$42</f>
        <v>8.1768080000000007E-2</v>
      </c>
      <c r="D211" s="666">
        <f>ImportsSawnwood!E$42</f>
        <v>5.6267000000000005E-2</v>
      </c>
      <c r="E211" s="666">
        <f>ImportsSawnwood!F$42</f>
        <v>4.8070879999999996E-2</v>
      </c>
      <c r="F211" s="666">
        <f>ImportsSawnwood!G$42</f>
        <v>4.6615840000000006E-2</v>
      </c>
      <c r="G211" s="666">
        <f>ImportsSawnwood!H$42</f>
        <v>4.1825279999999992E-2</v>
      </c>
      <c r="H211" s="666">
        <f>ImportsSawnwood!I$42</f>
        <v>2.5172799999999999E-2</v>
      </c>
      <c r="I211" s="666">
        <f>ImportsSawnwood!J$42</f>
        <v>1.108E-2</v>
      </c>
      <c r="J211" s="666">
        <f>ImportsSawnwood!K$42</f>
        <v>5.8389999999999996E-3</v>
      </c>
      <c r="K211" s="666">
        <f>ImportsSawnwood!L$42</f>
        <v>3.8479999999999994E-3</v>
      </c>
      <c r="L211" s="666">
        <f>ImportsSawnwood!M$42</f>
        <v>3.4009999999999999E-3</v>
      </c>
      <c r="M211" s="666">
        <f>ImportsSawnwood!N$42</f>
        <v>3.0209999999999994E-3</v>
      </c>
      <c r="N211" s="666">
        <f>ImportsSawnwood!O$42</f>
        <v>3.8038000000000004E-4</v>
      </c>
      <c r="O211" s="666">
        <f>ImportsSawnwood!P$42</f>
        <v>0</v>
      </c>
      <c r="P211" s="666">
        <f>ImportsSawnwood!Q$42</f>
        <v>4.78E-6</v>
      </c>
      <c r="Q211" s="666">
        <f>ImportsSawnwood!R$42</f>
        <v>4.6E-5</v>
      </c>
      <c r="R211" s="666">
        <f>ImportsSawnwood!S$42</f>
        <v>1.436E-3</v>
      </c>
      <c r="S211" s="666">
        <f>ImportsSawnwood!T$42</f>
        <v>9.7989511490683225E-4</v>
      </c>
      <c r="T211" s="666">
        <f>ImportsSawnwood!U$42</f>
        <v>1.663E-3</v>
      </c>
      <c r="U211" s="666">
        <f>ImportsSawnwood!V$42</f>
        <v>7.1599999999999995E-4</v>
      </c>
      <c r="V211" s="666">
        <f>ImportsSawnwood!W$42</f>
        <v>0</v>
      </c>
      <c r="W211" s="666">
        <f>ImportsSawnwood!X$42</f>
        <v>0</v>
      </c>
      <c r="X211" s="666">
        <f>ImportsSawnwood!Y$42</f>
        <v>0</v>
      </c>
      <c r="Y211" s="666">
        <f>ImportsSawnwood!Z$42</f>
        <v>0</v>
      </c>
      <c r="Z211" s="666">
        <f>ImportsSawnwood!AA$42</f>
        <v>0</v>
      </c>
      <c r="AA211" s="666">
        <f>ImportsSawnwood!AB$42</f>
        <v>0</v>
      </c>
      <c r="AB211" s="666"/>
      <c r="AC211" s="659"/>
      <c r="AD211" s="659"/>
      <c r="AE211" s="659"/>
      <c r="AF211" s="659"/>
      <c r="AG211" s="659"/>
      <c r="AH211" s="659"/>
      <c r="AI211" s="659"/>
      <c r="AJ211" s="659"/>
      <c r="AK211" s="659"/>
      <c r="AL211" s="659"/>
      <c r="AM211" s="659"/>
      <c r="AN211" s="659"/>
      <c r="AO211" s="659"/>
      <c r="AP211" s="659"/>
      <c r="AQ211" s="659"/>
      <c r="AR211" s="659"/>
      <c r="AS211" s="659"/>
      <c r="AT211" s="659"/>
      <c r="AU211" s="659"/>
      <c r="AV211" s="659"/>
      <c r="AW211" s="659"/>
      <c r="AX211" s="659"/>
      <c r="AY211" s="659"/>
      <c r="AZ211" s="659"/>
      <c r="BA211" s="659"/>
      <c r="BB211" s="659"/>
      <c r="BC211" s="664">
        <f t="shared" si="38"/>
        <v>5.9809019550721388E-3</v>
      </c>
      <c r="BD211" s="664">
        <f t="shared" si="38"/>
        <v>5.664373817689047E-3</v>
      </c>
      <c r="BE211" s="664">
        <f t="shared" si="38"/>
        <v>4.5839307317725409E-3</v>
      </c>
    </row>
    <row r="212" spans="1:57">
      <c r="A212" s="669" t="s">
        <v>167</v>
      </c>
      <c r="B212" s="666">
        <f>ImportsSawnwood!C$36</f>
        <v>0.53138291999999998</v>
      </c>
      <c r="C212" s="666">
        <f>ImportsSawnwood!D$36</f>
        <v>0.43640399999999996</v>
      </c>
      <c r="D212" s="666">
        <f>ImportsSawnwood!E$36</f>
        <v>0.42338899999999996</v>
      </c>
      <c r="E212" s="666">
        <f>ImportsSawnwood!F$36</f>
        <v>0.49477183999999996</v>
      </c>
      <c r="F212" s="666">
        <f>ImportsSawnwood!G$36</f>
        <v>0.48171704000000004</v>
      </c>
      <c r="G212" s="666">
        <f>ImportsSawnwood!H$36</f>
        <v>0.42255128000000003</v>
      </c>
      <c r="H212" s="666">
        <f>ImportsSawnwood!I$36</f>
        <v>0.43969431999999997</v>
      </c>
      <c r="I212" s="666">
        <f>ImportsSawnwood!J$36</f>
        <v>0.38767345999999997</v>
      </c>
      <c r="J212" s="666">
        <f>ImportsSawnwood!K$36</f>
        <v>0.32823305999999997</v>
      </c>
      <c r="K212" s="666">
        <f>ImportsSawnwood!L$36</f>
        <v>0.22454837999999999</v>
      </c>
      <c r="L212" s="666">
        <f>ImportsSawnwood!M$36</f>
        <v>0.28083499999999995</v>
      </c>
      <c r="M212" s="666">
        <f>ImportsSawnwood!N$36</f>
        <v>0.28672899999999996</v>
      </c>
      <c r="N212" s="666">
        <f>ImportsSawnwood!O$36</f>
        <v>0.22491734000000002</v>
      </c>
      <c r="O212" s="666">
        <f>ImportsSawnwood!P$36</f>
        <v>0.28595500000000001</v>
      </c>
      <c r="P212" s="666">
        <f>ImportsSawnwood!Q$36</f>
        <v>0.30634963999999998</v>
      </c>
      <c r="Q212" s="666">
        <f>ImportsSawnwood!R$36</f>
        <v>0.32786253224571427</v>
      </c>
      <c r="R212" s="666">
        <f>ImportsSawnwood!S$36</f>
        <v>0.31374597279999999</v>
      </c>
      <c r="S212" s="666">
        <f>ImportsSawnwood!T$36</f>
        <v>0.33731520067701865</v>
      </c>
      <c r="T212" s="666">
        <f>ImportsSawnwood!U$36</f>
        <v>0.368036005</v>
      </c>
      <c r="U212" s="666">
        <f>ImportsSawnwood!V$36</f>
        <v>0.29050800000000004</v>
      </c>
      <c r="V212" s="666">
        <f>ImportsSawnwood!W$36</f>
        <v>0</v>
      </c>
      <c r="W212" s="666">
        <f>ImportsSawnwood!X$36</f>
        <v>0</v>
      </c>
      <c r="X212" s="666">
        <f>ImportsSawnwood!Y$36</f>
        <v>0</v>
      </c>
      <c r="Y212" s="666">
        <f>ImportsSawnwood!Z$36</f>
        <v>0</v>
      </c>
      <c r="Z212" s="666">
        <f>ImportsSawnwood!AA$36</f>
        <v>0</v>
      </c>
      <c r="AA212" s="666">
        <f>ImportsSawnwood!AB$36</f>
        <v>0</v>
      </c>
      <c r="AB212" s="666"/>
      <c r="AC212" s="659"/>
      <c r="AD212" s="659"/>
      <c r="AE212" s="659"/>
      <c r="AF212" s="659"/>
      <c r="AG212" s="659"/>
      <c r="AH212" s="659"/>
      <c r="AI212" s="659"/>
      <c r="AJ212" s="659"/>
      <c r="AK212" s="659"/>
      <c r="AL212" s="659"/>
      <c r="AM212" s="659"/>
      <c r="AN212" s="659"/>
      <c r="AO212" s="659"/>
      <c r="AP212" s="659"/>
      <c r="AQ212" s="659"/>
      <c r="AR212" s="659"/>
      <c r="AS212" s="659"/>
      <c r="AT212" s="659"/>
      <c r="AU212" s="659"/>
      <c r="AV212" s="659"/>
      <c r="AW212" s="659"/>
      <c r="AX212" s="659"/>
      <c r="AY212" s="659"/>
      <c r="AZ212" s="659"/>
      <c r="BA212" s="659"/>
      <c r="BB212" s="659"/>
      <c r="BC212" s="664">
        <f t="shared" si="38"/>
        <v>0.33620992469143873</v>
      </c>
      <c r="BD212" s="664">
        <f t="shared" si="38"/>
        <v>0.33054209056041867</v>
      </c>
      <c r="BE212" s="664">
        <f t="shared" si="38"/>
        <v>0.37851460954346994</v>
      </c>
    </row>
    <row r="213" spans="1:57">
      <c r="A213" s="662" t="s">
        <v>33</v>
      </c>
      <c r="B213" s="666">
        <f t="shared" ref="B213:AA213" si="39">B204-SUM(B206:B212)</f>
        <v>0.17005717700000034</v>
      </c>
      <c r="C213" s="666">
        <f t="shared" si="39"/>
        <v>0.15270838200000081</v>
      </c>
      <c r="D213" s="666">
        <f t="shared" si="39"/>
        <v>0.16619779299999937</v>
      </c>
      <c r="E213" s="666">
        <f t="shared" si="39"/>
        <v>0.15587801999999895</v>
      </c>
      <c r="F213" s="666">
        <f t="shared" si="39"/>
        <v>0.16494922099999965</v>
      </c>
      <c r="G213" s="666">
        <f t="shared" si="39"/>
        <v>0.16792856599999961</v>
      </c>
      <c r="H213" s="666">
        <f t="shared" si="39"/>
        <v>0.19991698500000099</v>
      </c>
      <c r="I213" s="666">
        <f t="shared" si="39"/>
        <v>0.22943954999999927</v>
      </c>
      <c r="J213" s="666">
        <f t="shared" si="39"/>
        <v>0.22513008861111206</v>
      </c>
      <c r="K213" s="666">
        <f t="shared" si="39"/>
        <v>0.1474185158064516</v>
      </c>
      <c r="L213" s="666">
        <f t="shared" si="39"/>
        <v>0.13953920937500008</v>
      </c>
      <c r="M213" s="666">
        <f t="shared" si="39"/>
        <v>0.15275009886363744</v>
      </c>
      <c r="N213" s="666">
        <f t="shared" si="39"/>
        <v>0.12547854949494858</v>
      </c>
      <c r="O213" s="666">
        <f t="shared" si="39"/>
        <v>0.12865683333333311</v>
      </c>
      <c r="P213" s="666">
        <f t="shared" si="39"/>
        <v>0.14799258084782518</v>
      </c>
      <c r="Q213" s="666">
        <f t="shared" si="39"/>
        <v>0.13453192946053705</v>
      </c>
      <c r="R213" s="666">
        <f t="shared" si="39"/>
        <v>0.17019965666666703</v>
      </c>
      <c r="S213" s="666">
        <f t="shared" si="39"/>
        <v>0.66095256823088555</v>
      </c>
      <c r="T213" s="666">
        <f t="shared" si="39"/>
        <v>0.32469911869047408</v>
      </c>
      <c r="U213" s="666">
        <f t="shared" si="39"/>
        <v>0.27751350199999814</v>
      </c>
      <c r="V213" s="666">
        <f t="shared" si="39"/>
        <v>0</v>
      </c>
      <c r="W213" s="666">
        <f t="shared" si="39"/>
        <v>0</v>
      </c>
      <c r="X213" s="666">
        <f t="shared" si="39"/>
        <v>0</v>
      </c>
      <c r="Y213" s="666">
        <f t="shared" si="39"/>
        <v>0</v>
      </c>
      <c r="Z213" s="666">
        <f t="shared" si="39"/>
        <v>0</v>
      </c>
      <c r="AA213" s="666">
        <f t="shared" si="39"/>
        <v>0</v>
      </c>
      <c r="AB213" s="666"/>
      <c r="BC213" s="664">
        <f t="shared" si="38"/>
        <v>0.23060129938684093</v>
      </c>
      <c r="BD213" s="664">
        <f t="shared" si="38"/>
        <v>0.21700456891284914</v>
      </c>
      <c r="BE213" s="664">
        <f t="shared" si="38"/>
        <v>0.188073528415556</v>
      </c>
    </row>
    <row r="214" spans="1:57">
      <c r="A214" s="662"/>
      <c r="B214" s="666"/>
      <c r="C214" s="666"/>
      <c r="D214" s="666"/>
      <c r="E214" s="666"/>
      <c r="F214" s="666"/>
      <c r="G214" s="666"/>
      <c r="H214" s="666"/>
      <c r="I214" s="666"/>
      <c r="J214" s="666"/>
      <c r="K214" s="666"/>
      <c r="L214" s="666"/>
      <c r="M214" s="666"/>
      <c r="N214" s="666"/>
      <c r="O214" s="666"/>
      <c r="P214" s="666"/>
      <c r="Q214" s="666"/>
      <c r="R214" s="666"/>
      <c r="S214" s="666"/>
      <c r="T214" s="666"/>
      <c r="U214" s="666"/>
      <c r="V214" s="666"/>
      <c r="W214" s="666"/>
      <c r="X214" s="666"/>
      <c r="Y214" s="666"/>
      <c r="Z214" s="666"/>
      <c r="AA214" s="666"/>
      <c r="AB214" s="666"/>
      <c r="BC214" s="659"/>
      <c r="BD214" s="659"/>
      <c r="BE214" s="659"/>
    </row>
    <row r="215" spans="1:57">
      <c r="A215" s="662"/>
      <c r="B215" s="666"/>
      <c r="C215" s="666"/>
      <c r="D215" s="666"/>
      <c r="E215" s="666"/>
      <c r="F215" s="666"/>
      <c r="G215" s="666"/>
      <c r="H215" s="666"/>
      <c r="I215" s="666"/>
      <c r="J215" s="666"/>
      <c r="K215" s="666"/>
      <c r="L215" s="666"/>
      <c r="M215" s="666"/>
      <c r="N215" s="666"/>
      <c r="O215" s="666"/>
      <c r="P215" s="666"/>
      <c r="Q215" s="666"/>
      <c r="R215" s="666"/>
      <c r="S215" s="666"/>
      <c r="T215" s="666"/>
      <c r="U215" s="666"/>
      <c r="V215" s="666"/>
      <c r="W215" s="666"/>
      <c r="X215" s="666"/>
      <c r="Y215" s="666"/>
      <c r="Z215" s="666"/>
      <c r="AA215" s="666"/>
      <c r="AB215" s="666"/>
      <c r="BC215" s="659"/>
      <c r="BD215" s="659"/>
      <c r="BE215" s="659"/>
    </row>
    <row r="216" spans="1:57">
      <c r="A216" s="659"/>
      <c r="B216" s="659"/>
      <c r="C216" s="659"/>
      <c r="D216" s="659"/>
      <c r="E216" s="659"/>
      <c r="F216" s="659"/>
      <c r="G216" s="659"/>
      <c r="H216" s="659"/>
      <c r="I216" s="659"/>
      <c r="J216" s="659"/>
      <c r="K216" s="659"/>
      <c r="L216" s="659"/>
      <c r="M216" s="659"/>
      <c r="N216" s="659"/>
      <c r="O216" s="659"/>
      <c r="P216" s="659"/>
      <c r="Q216" s="659"/>
      <c r="R216" s="659"/>
      <c r="S216" s="659"/>
      <c r="T216" s="659"/>
      <c r="U216" s="659"/>
      <c r="V216" s="659"/>
      <c r="W216" s="659"/>
      <c r="X216" s="659"/>
      <c r="Y216" s="659"/>
      <c r="Z216" s="659"/>
      <c r="AA216" s="659"/>
      <c r="AB216" s="666"/>
      <c r="BC216" s="659"/>
      <c r="BD216" s="659"/>
      <c r="BE216" s="659"/>
    </row>
    <row r="217" spans="1:57">
      <c r="A217" s="663"/>
      <c r="B217" s="663"/>
      <c r="C217" s="663"/>
      <c r="D217" s="663"/>
      <c r="E217" s="663"/>
      <c r="F217" s="663"/>
      <c r="G217" s="663"/>
      <c r="H217" s="663"/>
      <c r="I217" s="663"/>
      <c r="J217" s="663"/>
      <c r="K217" s="663"/>
      <c r="L217" s="663"/>
      <c r="M217" s="663"/>
      <c r="N217" s="663"/>
      <c r="O217" s="663"/>
      <c r="P217" s="663"/>
      <c r="Q217" s="663"/>
      <c r="R217" s="663"/>
      <c r="S217" s="663"/>
      <c r="T217" s="663"/>
      <c r="U217" s="663"/>
      <c r="V217" s="663"/>
      <c r="W217" s="663"/>
      <c r="X217" s="663"/>
      <c r="Y217" s="663"/>
      <c r="Z217" s="663"/>
      <c r="AA217" s="663"/>
      <c r="AB217" s="663"/>
      <c r="AC217" s="663"/>
      <c r="AD217" s="663"/>
      <c r="AE217" s="663"/>
      <c r="AF217" s="663"/>
      <c r="AG217" s="663"/>
      <c r="AH217" s="663"/>
      <c r="AI217" s="663"/>
      <c r="AJ217" s="663"/>
      <c r="AK217" s="663"/>
      <c r="AL217" s="663"/>
      <c r="AM217" s="663"/>
      <c r="AN217" s="663"/>
      <c r="AO217" s="663"/>
      <c r="AP217" s="663"/>
      <c r="AQ217" s="663"/>
      <c r="AR217" s="663"/>
      <c r="AS217" s="663"/>
      <c r="AT217" s="663"/>
      <c r="AU217" s="663"/>
      <c r="AV217" s="663"/>
      <c r="AW217" s="663"/>
      <c r="AX217" s="663"/>
      <c r="AY217" s="663"/>
      <c r="AZ217" s="663"/>
      <c r="BA217" s="663"/>
      <c r="BB217" s="663"/>
      <c r="BC217" s="659"/>
      <c r="BD217" s="659"/>
      <c r="BE217" s="659"/>
    </row>
    <row r="218" spans="1:57">
      <c r="A218" s="663" t="str">
        <f t="shared" ref="A218:A225" si="40">A206</f>
        <v xml:space="preserve">Belarus </v>
      </c>
      <c r="B218" s="663"/>
      <c r="C218" s="663"/>
      <c r="D218" s="663"/>
      <c r="E218" s="663"/>
      <c r="F218" s="663"/>
      <c r="G218" s="663"/>
      <c r="H218" s="663"/>
      <c r="I218" s="663"/>
      <c r="J218" s="663"/>
      <c r="K218" s="663"/>
      <c r="L218" s="663"/>
      <c r="M218" s="663"/>
      <c r="N218" s="663"/>
      <c r="O218" s="663"/>
      <c r="P218" s="663"/>
      <c r="Q218" s="663"/>
      <c r="R218" s="663"/>
      <c r="S218" s="663"/>
      <c r="T218" s="663"/>
      <c r="U218" s="663"/>
      <c r="V218" s="663"/>
      <c r="W218" s="663"/>
      <c r="X218" s="663"/>
      <c r="Y218" s="663"/>
      <c r="Z218" s="663"/>
      <c r="AA218" s="663"/>
      <c r="AB218" s="663"/>
      <c r="AC218" s="669">
        <f>ImportsSawnwood!AD$38</f>
        <v>8.1607627660349995E-3</v>
      </c>
      <c r="AD218" s="669">
        <f>ImportsSawnwood!AE$38</f>
        <v>7.5599449892000004E-3</v>
      </c>
      <c r="AE218" s="669">
        <f>ImportsSawnwood!AF$38</f>
        <v>8.7111707375999992E-3</v>
      </c>
      <c r="AF218" s="669">
        <f>ImportsSawnwood!AG$38</f>
        <v>1.3268831206400001E-2</v>
      </c>
      <c r="AG218" s="669">
        <f>ImportsSawnwood!AH$38</f>
        <v>1.5526138385800001E-2</v>
      </c>
      <c r="AH218" s="669">
        <f>ImportsSawnwood!AI$38</f>
        <v>1.4768602863300001E-2</v>
      </c>
      <c r="AI218" s="669">
        <f>ImportsSawnwood!AJ$38</f>
        <v>9.7171097452000005E-3</v>
      </c>
      <c r="AJ218" s="669">
        <f>ImportsSawnwood!AK$38</f>
        <v>1.3475516627500001E-2</v>
      </c>
      <c r="AK218" s="669">
        <f>ImportsSawnwood!AL$38</f>
        <v>1.1984260779200001E-2</v>
      </c>
      <c r="AL218" s="669">
        <f>ImportsSawnwood!AM$38</f>
        <v>8.2565506803999999E-3</v>
      </c>
      <c r="AM218" s="669">
        <f>ImportsSawnwood!AN$38</f>
        <v>9.989092494900001E-3</v>
      </c>
      <c r="AN218" s="669">
        <f>ImportsSawnwood!AO$38</f>
        <v>9.7430450880000002E-3</v>
      </c>
      <c r="AO218" s="669">
        <f>ImportsSawnwood!AP$38</f>
        <v>7.8274898240000002E-3</v>
      </c>
      <c r="AP218" s="669">
        <f>ImportsSawnwood!AQ$38</f>
        <v>8.7719969082000002E-3</v>
      </c>
      <c r="AQ218" s="669">
        <f>ImportsSawnwood!AR$38</f>
        <v>1.3059580120000002E-2</v>
      </c>
      <c r="AR218" s="669">
        <f>ImportsSawnwood!AS$38</f>
        <v>1.4484711115E-2</v>
      </c>
      <c r="AS218" s="669">
        <f>ImportsSawnwood!AT$38</f>
        <v>1.3852552423199998E-2</v>
      </c>
      <c r="AT218" s="669">
        <f>ImportsSawnwood!AU$38</f>
        <v>1.8709954706299999E-2</v>
      </c>
      <c r="AU218" s="669">
        <f>ImportsSawnwood!AV$38</f>
        <v>3.2295871648000005E-2</v>
      </c>
      <c r="AV218" s="669">
        <f>ImportsSawnwood!AW$38</f>
        <v>2.7941365118333335E-2</v>
      </c>
      <c r="AW218" s="669">
        <f>ImportsSawnwood!AX$38</f>
        <v>0</v>
      </c>
      <c r="AX218" s="669">
        <f>ImportsSawnwood!AY$38</f>
        <v>0</v>
      </c>
      <c r="AY218" s="669">
        <f>ImportsSawnwood!AZ$38</f>
        <v>0</v>
      </c>
      <c r="AZ218" s="669">
        <f>ImportsSawnwood!BA$38</f>
        <v>0</v>
      </c>
      <c r="BA218" s="669">
        <f>ImportsSawnwood!BB$38</f>
        <v>0</v>
      </c>
      <c r="BB218" s="669">
        <f>ImportsSawnwood!BC$38</f>
        <v>0</v>
      </c>
      <c r="BC218" s="664">
        <f t="shared" ref="BC218:BE225" si="41">AK218/AK$204</f>
        <v>1.8431681957653358E-2</v>
      </c>
      <c r="BD218" s="664">
        <f t="shared" si="41"/>
        <v>2.1611617568946091E-2</v>
      </c>
      <c r="BE218" s="664">
        <f t="shared" si="41"/>
        <v>2.53732963561085E-2</v>
      </c>
    </row>
    <row r="219" spans="1:57">
      <c r="A219" s="663" t="str">
        <f t="shared" si="40"/>
        <v xml:space="preserve">Brazil </v>
      </c>
      <c r="AC219" s="669">
        <f>ImportsSawnwood!AD$18</f>
        <v>2.4572657364864001E-2</v>
      </c>
      <c r="AD219" s="669">
        <f>ImportsSawnwood!AE$18</f>
        <v>2.8948196685999999E-2</v>
      </c>
      <c r="AE219" s="669">
        <f>ImportsSawnwood!AF$18</f>
        <v>2.6739787435200002E-2</v>
      </c>
      <c r="AF219" s="669">
        <f>ImportsSawnwood!AG$18</f>
        <v>3.6528743204799999E-2</v>
      </c>
      <c r="AG219" s="669">
        <f>ImportsSawnwood!AH$18</f>
        <v>5.4119213103200003E-2</v>
      </c>
      <c r="AH219" s="669">
        <f>ImportsSawnwood!AI$18</f>
        <v>5.8660902471600003E-2</v>
      </c>
      <c r="AI219" s="669">
        <f>ImportsSawnwood!AJ$18</f>
        <v>5.8380962709600005E-2</v>
      </c>
      <c r="AJ219" s="669">
        <f>ImportsSawnwood!AK$18</f>
        <v>0.10112343341800001</v>
      </c>
      <c r="AK219" s="669">
        <f>ImportsSawnwood!AL$18</f>
        <v>7.5885146476000004E-2</v>
      </c>
      <c r="AL219" s="669">
        <f>ImportsSawnwood!AM$18</f>
        <v>3.7825187866400004E-2</v>
      </c>
      <c r="AM219" s="669">
        <f>ImportsSawnwood!AN$18</f>
        <v>3.9396016475100007E-2</v>
      </c>
      <c r="AN219" s="669">
        <f>ImportsSawnwood!AO$18</f>
        <v>4.6687277712E-2</v>
      </c>
      <c r="AO219" s="669">
        <f>ImportsSawnwood!AP$18</f>
        <v>3.5083720108800003E-2</v>
      </c>
      <c r="AP219" s="669">
        <f>ImportsSawnwood!AQ$18</f>
        <v>2.5826208694200003E-2</v>
      </c>
      <c r="AQ219" s="669">
        <f>ImportsSawnwood!AR$18</f>
        <v>2.5545343892000003E-2</v>
      </c>
      <c r="AR219" s="669">
        <f>ImportsSawnwood!AS$18</f>
        <v>2.0568090739000001E-2</v>
      </c>
      <c r="AS219" s="669">
        <f>ImportsSawnwood!AT$18</f>
        <v>1.91914355207E-2</v>
      </c>
      <c r="AT219" s="669">
        <f>ImportsSawnwood!AU$18</f>
        <v>2.1080751034199999E-2</v>
      </c>
      <c r="AU219" s="669">
        <f>ImportsSawnwood!AV$18</f>
        <v>3.4559402230000001E-2</v>
      </c>
      <c r="AV219" s="669">
        <f>ImportsSawnwood!AW$18</f>
        <v>3.4034015583750001E-2</v>
      </c>
      <c r="AW219" s="669">
        <f>ImportsSawnwood!AX$18</f>
        <v>0</v>
      </c>
      <c r="AX219" s="669">
        <f>ImportsSawnwood!AY$18</f>
        <v>0</v>
      </c>
      <c r="AY219" s="669">
        <f>ImportsSawnwood!AZ$18</f>
        <v>0</v>
      </c>
      <c r="AZ219" s="669">
        <f>ImportsSawnwood!BA$18</f>
        <v>0</v>
      </c>
      <c r="BA219" s="669">
        <f>ImportsSawnwood!BB$18</f>
        <v>0</v>
      </c>
      <c r="BB219" s="669">
        <f>ImportsSawnwood!BC$18</f>
        <v>0</v>
      </c>
      <c r="BC219" s="664">
        <f t="shared" si="41"/>
        <v>0.11671065165597472</v>
      </c>
      <c r="BD219" s="664">
        <f t="shared" si="41"/>
        <v>9.9007869785469993E-2</v>
      </c>
      <c r="BE219" s="664">
        <f t="shared" si="41"/>
        <v>0.10006983134686175</v>
      </c>
    </row>
    <row r="220" spans="1:57">
      <c r="A220" s="663" t="str">
        <f t="shared" si="40"/>
        <v xml:space="preserve">Cameroon </v>
      </c>
      <c r="AC220" s="669">
        <f>ImportsSawnwood!AD$7</f>
        <v>3.8008986753339004E-2</v>
      </c>
      <c r="AD220" s="669">
        <f>ImportsSawnwood!AE$7</f>
        <v>3.5212379534799998E-2</v>
      </c>
      <c r="AE220" s="669">
        <f>ImportsSawnwood!AF$7</f>
        <v>3.2359209283200005E-2</v>
      </c>
      <c r="AF220" s="669">
        <f>ImportsSawnwood!AG$7</f>
        <v>2.9322979974400004E-2</v>
      </c>
      <c r="AG220" s="669">
        <f>ImportsSawnwood!AH$7</f>
        <v>3.4955504362100001E-2</v>
      </c>
      <c r="AH220" s="669">
        <f>ImportsSawnwood!AI$7</f>
        <v>3.4633350351599999E-2</v>
      </c>
      <c r="AI220" s="669">
        <f>ImportsSawnwood!AJ$7</f>
        <v>4.9398117799600003E-2</v>
      </c>
      <c r="AJ220" s="669">
        <f>ImportsSawnwood!AK$7</f>
        <v>7.3418906115500004E-2</v>
      </c>
      <c r="AK220" s="669">
        <f>ImportsSawnwood!AL$7</f>
        <v>6.9492467239200009E-2</v>
      </c>
      <c r="AL220" s="669">
        <f>ImportsSawnwood!AM$7</f>
        <v>5.1365913240399998E-2</v>
      </c>
      <c r="AM220" s="669">
        <f>ImportsSawnwood!AN$7</f>
        <v>5.1369415404299998E-2</v>
      </c>
      <c r="AN220" s="669">
        <f>ImportsSawnwood!AO$7</f>
        <v>2.8282543247999999E-2</v>
      </c>
      <c r="AO220" s="669">
        <f>ImportsSawnwood!AP$7</f>
        <v>2.3287313491199998E-2</v>
      </c>
      <c r="AP220" s="669">
        <f>ImportsSawnwood!AQ$7</f>
        <v>2.3899538008500004E-2</v>
      </c>
      <c r="AQ220" s="669">
        <f>ImportsSawnwood!AR$7</f>
        <v>1.4841640648000001E-2</v>
      </c>
      <c r="AR220" s="669">
        <f>ImportsSawnwood!AS$7</f>
        <v>1.1471404531999999E-2</v>
      </c>
      <c r="AS220" s="669">
        <f>ImportsSawnwood!AT$7</f>
        <v>1.3691536107799999E-2</v>
      </c>
      <c r="AT220" s="669">
        <f>ImportsSawnwood!AU$7</f>
        <v>8.5035151200999991E-3</v>
      </c>
      <c r="AU220" s="669">
        <f>ImportsSawnwood!AV$7</f>
        <v>1.1326675749999999E-2</v>
      </c>
      <c r="AV220" s="669">
        <f>ImportsSawnwood!AW$7</f>
        <v>1.9123956705E-2</v>
      </c>
      <c r="AW220" s="669">
        <f>ImportsSawnwood!AX$7</f>
        <v>0</v>
      </c>
      <c r="AX220" s="669">
        <f>ImportsSawnwood!AY$7</f>
        <v>0</v>
      </c>
      <c r="AY220" s="669">
        <f>ImportsSawnwood!AZ$7</f>
        <v>0</v>
      </c>
      <c r="AZ220" s="669">
        <f>ImportsSawnwood!BA$7</f>
        <v>0</v>
      </c>
      <c r="BA220" s="669">
        <f>ImportsSawnwood!BB$7</f>
        <v>0</v>
      </c>
      <c r="BB220" s="669">
        <f>ImportsSawnwood!BC$7</f>
        <v>0</v>
      </c>
      <c r="BC220" s="664">
        <f t="shared" si="41"/>
        <v>0.10687877026413328</v>
      </c>
      <c r="BD220" s="664">
        <f t="shared" si="41"/>
        <v>0.13445087615902684</v>
      </c>
      <c r="BE220" s="664">
        <f t="shared" si="41"/>
        <v>0.13048346497530328</v>
      </c>
    </row>
    <row r="221" spans="1:57">
      <c r="A221" s="663" t="str">
        <f t="shared" si="40"/>
        <v xml:space="preserve">Indonesia </v>
      </c>
      <c r="AC221" s="669">
        <f>ImportsSawnwood!AD$21</f>
        <v>1.9870892707578001E-2</v>
      </c>
      <c r="AD221" s="669">
        <f>ImportsSawnwood!AE$21</f>
        <v>1.09127355392E-2</v>
      </c>
      <c r="AE221" s="669">
        <f>ImportsSawnwood!AF$21</f>
        <v>1.4106174283200001E-2</v>
      </c>
      <c r="AF221" s="669">
        <f>ImportsSawnwood!AG$21</f>
        <v>1.4673189988800002E-2</v>
      </c>
      <c r="AG221" s="669">
        <f>ImportsSawnwood!AH$21</f>
        <v>1.8830571174799998E-2</v>
      </c>
      <c r="AH221" s="669">
        <f>ImportsSawnwood!AI$21</f>
        <v>3.2135736246900005E-2</v>
      </c>
      <c r="AI221" s="669">
        <f>ImportsSawnwood!AJ$21</f>
        <v>1.8696490454800003E-2</v>
      </c>
      <c r="AJ221" s="669">
        <f>ImportsSawnwood!AK$21</f>
        <v>1.89301450015E-2</v>
      </c>
      <c r="AK221" s="669">
        <f>ImportsSawnwood!AL$21</f>
        <v>2.4573811648800004E-2</v>
      </c>
      <c r="AL221" s="669">
        <f>ImportsSawnwood!AM$21</f>
        <v>1.40666640048E-2</v>
      </c>
      <c r="AM221" s="669">
        <f>ImportsSawnwood!AN$21</f>
        <v>1.04308555059E-2</v>
      </c>
      <c r="AN221" s="669">
        <f>ImportsSawnwood!AO$21</f>
        <v>1.385591232E-2</v>
      </c>
      <c r="AO221" s="669">
        <f>ImportsSawnwood!AP$21</f>
        <v>1.8051903812799999E-2</v>
      </c>
      <c r="AP221" s="669">
        <f>ImportsSawnwood!AQ$21</f>
        <v>1.7182288437600002E-2</v>
      </c>
      <c r="AQ221" s="669">
        <f>ImportsSawnwood!AR$21</f>
        <v>1.29250522245E-2</v>
      </c>
      <c r="AR221" s="669">
        <f>ImportsSawnwood!AS$21</f>
        <v>1.6412422985000001E-2</v>
      </c>
      <c r="AS221" s="669">
        <f>ImportsSawnwood!AT$21</f>
        <v>1.37491801391E-2</v>
      </c>
      <c r="AT221" s="669">
        <f>ImportsSawnwood!AU$21</f>
        <v>1.5944723623399999E-2</v>
      </c>
      <c r="AU221" s="669">
        <f>ImportsSawnwood!AV$21</f>
        <v>2.5658508747E-2</v>
      </c>
      <c r="AV221" s="669">
        <f>ImportsSawnwood!AW$21</f>
        <v>9.0011230816666662E-3</v>
      </c>
      <c r="AW221" s="669">
        <f>ImportsSawnwood!AX$21</f>
        <v>0</v>
      </c>
      <c r="AX221" s="669">
        <f>ImportsSawnwood!AY$21</f>
        <v>0</v>
      </c>
      <c r="AY221" s="669">
        <f>ImportsSawnwood!AZ$21</f>
        <v>0</v>
      </c>
      <c r="AZ221" s="669">
        <f>ImportsSawnwood!BA$21</f>
        <v>0</v>
      </c>
      <c r="BA221" s="669">
        <f>ImportsSawnwood!BB$21</f>
        <v>0</v>
      </c>
      <c r="BB221" s="669">
        <f>ImportsSawnwood!BC$21</f>
        <v>0</v>
      </c>
      <c r="BC221" s="664">
        <f t="shared" si="41"/>
        <v>3.779429446195632E-2</v>
      </c>
      <c r="BD221" s="664">
        <f t="shared" si="41"/>
        <v>3.6819656865216432E-2</v>
      </c>
      <c r="BE221" s="664">
        <f t="shared" si="41"/>
        <v>2.6495418691344922E-2</v>
      </c>
    </row>
    <row r="222" spans="1:57">
      <c r="A222" s="663" t="str">
        <f t="shared" si="40"/>
        <v xml:space="preserve">Malaysia </v>
      </c>
      <c r="AC222" s="669">
        <f>ImportsSawnwood!AD$22</f>
        <v>0.144783133694454</v>
      </c>
      <c r="AD222" s="669">
        <f>ImportsSawnwood!AE$22</f>
        <v>0.10091422872399999</v>
      </c>
      <c r="AE222" s="669">
        <f>ImportsSawnwood!AF$22</f>
        <v>0.1089880376112</v>
      </c>
      <c r="AF222" s="669">
        <f>ImportsSawnwood!AG$22</f>
        <v>0.124836138168</v>
      </c>
      <c r="AG222" s="669">
        <f>ImportsSawnwood!AH$22</f>
        <v>0.14634849082210002</v>
      </c>
      <c r="AH222" s="669">
        <f>ImportsSawnwood!AI$22</f>
        <v>0.14666083549260001</v>
      </c>
      <c r="AI222" s="669">
        <f>ImportsSawnwood!AJ$22</f>
        <v>0.20318352113800001</v>
      </c>
      <c r="AJ222" s="669">
        <f>ImportsSawnwood!AK$22</f>
        <v>0.1945444690775</v>
      </c>
      <c r="AK222" s="669">
        <f>ImportsSawnwood!AL$22</f>
        <v>0.20701867404400004</v>
      </c>
      <c r="AL222" s="669">
        <f>ImportsSawnwood!AM$22</f>
        <v>0.12422464419639999</v>
      </c>
      <c r="AM222" s="669">
        <f>ImportsSawnwood!AN$22</f>
        <v>0.12374580142080001</v>
      </c>
      <c r="AN222" s="669">
        <f>ImportsSawnwood!AO$22</f>
        <v>0.14037233544</v>
      </c>
      <c r="AO222" s="669">
        <f>ImportsSawnwood!AP$22</f>
        <v>9.6424277259199997E-2</v>
      </c>
      <c r="AP222" s="669">
        <f>ImportsSawnwood!AQ$22</f>
        <v>7.8129025870800006E-2</v>
      </c>
      <c r="AQ222" s="669">
        <f>ImportsSawnwood!AR$22</f>
        <v>0.10092461722500001</v>
      </c>
      <c r="AR222" s="669">
        <f>ImportsSawnwood!AS$22</f>
        <v>9.9160873500499985E-2</v>
      </c>
      <c r="AS222" s="669">
        <f>ImportsSawnwood!AT$22</f>
        <v>7.4755586224100001E-2</v>
      </c>
      <c r="AT222" s="669">
        <f>ImportsSawnwood!AU$22</f>
        <v>7.5389509380899999E-2</v>
      </c>
      <c r="AU222" s="669">
        <f>ImportsSawnwood!AV$22</f>
        <v>9.4960587872999991E-2</v>
      </c>
      <c r="AV222" s="669">
        <f>ImportsSawnwood!AW$22</f>
        <v>6.117895726083334E-2</v>
      </c>
      <c r="AW222" s="669">
        <f>ImportsSawnwood!AX$22</f>
        <v>0</v>
      </c>
      <c r="AX222" s="669">
        <f>ImportsSawnwood!AY$22</f>
        <v>0</v>
      </c>
      <c r="AY222" s="669">
        <f>ImportsSawnwood!AZ$22</f>
        <v>0</v>
      </c>
      <c r="AZ222" s="669">
        <f>ImportsSawnwood!BA$22</f>
        <v>0</v>
      </c>
      <c r="BA222" s="669">
        <f>ImportsSawnwood!BB$22</f>
        <v>0</v>
      </c>
      <c r="BB222" s="669">
        <f>ImportsSawnwood!BC$22</f>
        <v>0</v>
      </c>
      <c r="BC222" s="664">
        <f t="shared" si="41"/>
        <v>0.31839280115605351</v>
      </c>
      <c r="BD222" s="664">
        <f t="shared" si="41"/>
        <v>0.32515945301276</v>
      </c>
      <c r="BE222" s="664">
        <f t="shared" si="41"/>
        <v>0.31432674128076971</v>
      </c>
    </row>
    <row r="223" spans="1:57">
      <c r="A223" s="663" t="str">
        <f t="shared" si="40"/>
        <v xml:space="preserve">Norway </v>
      </c>
      <c r="AC223" s="669">
        <f>ImportsSawnwood!AD$42</f>
        <v>1.7813003512860002E-2</v>
      </c>
      <c r="AD223" s="669">
        <f>ImportsSawnwood!AE$42</f>
        <v>1.2154888854799999E-2</v>
      </c>
      <c r="AE223" s="669">
        <f>ImportsSawnwood!AF$42</f>
        <v>8.322352310399999E-3</v>
      </c>
      <c r="AF223" s="669">
        <f>ImportsSawnwood!AG$42</f>
        <v>9.1989975840000016E-3</v>
      </c>
      <c r="AG223" s="669">
        <f>ImportsSawnwood!AH$42</f>
        <v>9.4605573279000002E-3</v>
      </c>
      <c r="AH223" s="669">
        <f>ImportsSawnwood!AI$42</f>
        <v>8.3641415286000009E-3</v>
      </c>
      <c r="AI223" s="669">
        <f>ImportsSawnwood!AJ$42</f>
        <v>5.3455650724000001E-3</v>
      </c>
      <c r="AJ223" s="669">
        <f>ImportsSawnwood!AK$42</f>
        <v>3.3220824065000004E-3</v>
      </c>
      <c r="AK223" s="669">
        <f>ImportsSawnwood!AL$42</f>
        <v>1.4788452760000001E-3</v>
      </c>
      <c r="AL223" s="669">
        <f>ImportsSawnwood!AM$42</f>
        <v>8.305476079999999E-4</v>
      </c>
      <c r="AM223" s="669">
        <f>ImportsSawnwood!AN$42</f>
        <v>8.241797358E-4</v>
      </c>
      <c r="AN223" s="669">
        <f>ImportsSawnwood!AO$42</f>
        <v>7.4439984000000009E-4</v>
      </c>
      <c r="AO223" s="669">
        <f>ImportsSawnwood!AP$42</f>
        <v>7.7366801599999992E-5</v>
      </c>
      <c r="AP223" s="669">
        <f>ImportsSawnwood!AQ$42</f>
        <v>0</v>
      </c>
      <c r="AQ223" s="669">
        <f>ImportsSawnwood!AR$42</f>
        <v>1.2785484000000001E-5</v>
      </c>
      <c r="AR223" s="669">
        <f>ImportsSawnwood!AS$42</f>
        <v>2.9483852999999999E-5</v>
      </c>
      <c r="AS223" s="669">
        <f>ImportsSawnwood!AT$42</f>
        <v>3.3868594129999994E-4</v>
      </c>
      <c r="AT223" s="669">
        <f>ImportsSawnwood!AU$42</f>
        <v>2.1220397770000001E-4</v>
      </c>
      <c r="AU223" s="669">
        <f>ImportsSawnwood!AV$42</f>
        <v>2.94111516E-4</v>
      </c>
      <c r="AV223" s="669">
        <f>ImportsSawnwood!AW$42</f>
        <v>1.3247917624999999E-4</v>
      </c>
      <c r="AW223" s="669">
        <f>ImportsSawnwood!AX$42</f>
        <v>0</v>
      </c>
      <c r="AX223" s="669">
        <f>ImportsSawnwood!AY$42</f>
        <v>0</v>
      </c>
      <c r="AY223" s="669">
        <f>ImportsSawnwood!AZ$42</f>
        <v>0</v>
      </c>
      <c r="AZ223" s="669">
        <f>ImportsSawnwood!BA$42</f>
        <v>0</v>
      </c>
      <c r="BA223" s="669">
        <f>ImportsSawnwood!BB$42</f>
        <v>0</v>
      </c>
      <c r="BB223" s="669">
        <f>ImportsSawnwood!BC$42</f>
        <v>0</v>
      </c>
      <c r="BC223" s="664">
        <f t="shared" si="41"/>
        <v>2.2744503223026207E-3</v>
      </c>
      <c r="BD223" s="664">
        <f t="shared" si="41"/>
        <v>2.1739680372227016E-3</v>
      </c>
      <c r="BE223" s="664">
        <f t="shared" si="41"/>
        <v>2.0934991539851545E-3</v>
      </c>
    </row>
    <row r="224" spans="1:57">
      <c r="A224" s="663" t="str">
        <f t="shared" si="40"/>
        <v>Russia</v>
      </c>
      <c r="AC224" s="669">
        <f>ImportsSawnwood!AD$36</f>
        <v>6.708991554644099E-2</v>
      </c>
      <c r="AD224" s="669">
        <f>ImportsSawnwood!AE$36</f>
        <v>4.9878899776799997E-2</v>
      </c>
      <c r="AE224" s="669">
        <f>ImportsSawnwood!AF$36</f>
        <v>5.3030972774399998E-2</v>
      </c>
      <c r="AF224" s="669">
        <f>ImportsSawnwood!AG$36</f>
        <v>7.772011408E-2</v>
      </c>
      <c r="AG224" s="669">
        <f>ImportsSawnwood!AH$36</f>
        <v>8.4117239844400005E-2</v>
      </c>
      <c r="AH224" s="669">
        <f>ImportsSawnwood!AI$36</f>
        <v>7.2945705947400005E-2</v>
      </c>
      <c r="AI224" s="669">
        <f>ImportsSawnwood!AJ$36</f>
        <v>9.5162337092400004E-2</v>
      </c>
      <c r="AJ224" s="669">
        <f>ImportsSawnwood!AK$36</f>
        <v>0.1114995999285</v>
      </c>
      <c r="AK224" s="669">
        <f>ImportsSawnwood!AL$36</f>
        <v>7.7913272307600007E-2</v>
      </c>
      <c r="AL224" s="669">
        <f>ImportsSawnwood!AM$36</f>
        <v>4.8161379767599995E-2</v>
      </c>
      <c r="AM224" s="669">
        <f>ImportsSawnwood!AN$36</f>
        <v>6.7146630760800005E-2</v>
      </c>
      <c r="AN224" s="669">
        <f>ImportsSawnwood!AO$36</f>
        <v>7.3330029647999992E-2</v>
      </c>
      <c r="AO224" s="669">
        <f>ImportsSawnwood!AP$36</f>
        <v>5.9486685825600003E-2</v>
      </c>
      <c r="AP224" s="669">
        <f>ImportsSawnwood!AQ$36</f>
        <v>6.883817482320001E-2</v>
      </c>
      <c r="AQ224" s="669">
        <f>ImportsSawnwood!AR$36</f>
        <v>6.9414869908928575E-2</v>
      </c>
      <c r="AR224" s="669">
        <f>ImportsSawnwood!AS$36</f>
        <v>6.4858503051999986E-2</v>
      </c>
      <c r="AS224" s="669">
        <f>ImportsSawnwood!AT$36</f>
        <v>6.4740876374E-2</v>
      </c>
      <c r="AT224" s="669">
        <f>ImportsSawnwood!AU$36</f>
        <v>7.4390323621899998E-2</v>
      </c>
      <c r="AU224" s="669">
        <f>ImportsSawnwood!AV$36</f>
        <v>8.7904403399000006E-2</v>
      </c>
      <c r="AV224" s="669">
        <f>ImportsSawnwood!AW$36</f>
        <v>6.1432733215E-2</v>
      </c>
      <c r="AW224" s="669">
        <f>ImportsSawnwood!AX$36</f>
        <v>0</v>
      </c>
      <c r="AX224" s="669">
        <f>ImportsSawnwood!AY$36</f>
        <v>0</v>
      </c>
      <c r="AY224" s="669">
        <f>ImportsSawnwood!AZ$36</f>
        <v>0</v>
      </c>
      <c r="AZ224" s="669">
        <f>ImportsSawnwood!BA$36</f>
        <v>0</v>
      </c>
      <c r="BA224" s="669">
        <f>ImportsSawnwood!BB$36</f>
        <v>0</v>
      </c>
      <c r="BB224" s="669">
        <f>ImportsSawnwood!BC$36</f>
        <v>0</v>
      </c>
      <c r="BC224" s="664">
        <f t="shared" si="41"/>
        <v>0.11982989037973753</v>
      </c>
      <c r="BD224" s="664">
        <f t="shared" si="41"/>
        <v>0.12606297247117773</v>
      </c>
      <c r="BE224" s="664">
        <f t="shared" si="41"/>
        <v>0.17055917366645884</v>
      </c>
    </row>
    <row r="225" spans="1:57">
      <c r="A225" s="663" t="str">
        <f t="shared" si="40"/>
        <v>Others</v>
      </c>
      <c r="AC225" s="669">
        <f t="shared" ref="AC225:BB225" si="42">AC204-SUM(AC218:AC224)</f>
        <v>0.10616869073090202</v>
      </c>
      <c r="AD225" s="669">
        <f t="shared" si="42"/>
        <v>8.2428956095599887E-2</v>
      </c>
      <c r="AE225" s="669">
        <f t="shared" si="42"/>
        <v>8.7052719297600056E-2</v>
      </c>
      <c r="AF225" s="669">
        <f t="shared" si="42"/>
        <v>8.370272048640004E-2</v>
      </c>
      <c r="AG225" s="669">
        <f t="shared" si="42"/>
        <v>0.10078747515760028</v>
      </c>
      <c r="AH225" s="669">
        <f t="shared" si="42"/>
        <v>0.10749005711730009</v>
      </c>
      <c r="AI225" s="669">
        <f t="shared" si="42"/>
        <v>0.14240870806000017</v>
      </c>
      <c r="AJ225" s="669">
        <f t="shared" si="42"/>
        <v>0.17493841814500055</v>
      </c>
      <c r="AK225" s="669">
        <f t="shared" si="42"/>
        <v>0.1818525006367997</v>
      </c>
      <c r="AL225" s="669">
        <f t="shared" si="42"/>
        <v>9.7311347746800059E-2</v>
      </c>
      <c r="AM225" s="669">
        <f t="shared" si="42"/>
        <v>9.0783257241599968E-2</v>
      </c>
      <c r="AN225" s="669">
        <f t="shared" si="42"/>
        <v>9.6705327456000301E-2</v>
      </c>
      <c r="AO225" s="669">
        <f t="shared" si="42"/>
        <v>7.8514007228800198E-2</v>
      </c>
      <c r="AP225" s="669">
        <f t="shared" si="42"/>
        <v>8.7975832859399583E-2</v>
      </c>
      <c r="AQ225" s="669">
        <f t="shared" si="42"/>
        <v>8.3861457548499996E-2</v>
      </c>
      <c r="AR225" s="669">
        <f t="shared" si="42"/>
        <v>7.0772494201499891E-2</v>
      </c>
      <c r="AS225" s="669">
        <f t="shared" si="42"/>
        <v>8.18668508844001E-2</v>
      </c>
      <c r="AT225" s="669">
        <f t="shared" si="42"/>
        <v>9.2498594459699712E-2</v>
      </c>
      <c r="AU225" s="669">
        <f t="shared" si="42"/>
        <v>9.6374988902999836E-2</v>
      </c>
      <c r="AV225" s="669">
        <f t="shared" si="42"/>
        <v>9.3673409172083083E-2</v>
      </c>
      <c r="AW225" s="669">
        <f t="shared" si="42"/>
        <v>0</v>
      </c>
      <c r="AX225" s="669">
        <f t="shared" si="42"/>
        <v>0</v>
      </c>
      <c r="AY225" s="669">
        <f t="shared" si="42"/>
        <v>0</v>
      </c>
      <c r="AZ225" s="669">
        <f t="shared" si="42"/>
        <v>0</v>
      </c>
      <c r="BA225" s="669">
        <f t="shared" si="42"/>
        <v>0</v>
      </c>
      <c r="BB225" s="669">
        <f t="shared" si="42"/>
        <v>0</v>
      </c>
      <c r="BC225" s="664">
        <f t="shared" si="41"/>
        <v>0.27968745980218868</v>
      </c>
      <c r="BD225" s="664">
        <f t="shared" si="41"/>
        <v>0.25471358610018019</v>
      </c>
      <c r="BE225" s="664">
        <f t="shared" si="41"/>
        <v>0.23059857452916785</v>
      </c>
    </row>
    <row r="227" spans="1:57" ht="13">
      <c r="A227" s="661" t="s">
        <v>175</v>
      </c>
    </row>
    <row r="228" spans="1:57" ht="13">
      <c r="A228" s="661"/>
      <c r="B228" s="718" t="s">
        <v>70</v>
      </c>
      <c r="C228" s="718"/>
      <c r="D228" s="718"/>
      <c r="E228" s="718"/>
      <c r="F228" s="718"/>
      <c r="G228" s="718"/>
      <c r="H228" s="718"/>
      <c r="I228" s="718"/>
      <c r="J228" s="718"/>
      <c r="K228" s="718"/>
      <c r="L228" s="718"/>
      <c r="M228" s="718"/>
      <c r="N228" s="718"/>
      <c r="O228" s="718"/>
      <c r="P228" s="718"/>
      <c r="Q228" s="718"/>
      <c r="R228" s="718"/>
      <c r="S228" s="718"/>
      <c r="T228" s="718"/>
      <c r="U228" s="718"/>
      <c r="V228" s="718"/>
      <c r="W228" s="718"/>
      <c r="X228" s="718"/>
      <c r="Y228" s="718"/>
      <c r="Z228" s="718"/>
      <c r="AA228" s="718"/>
      <c r="AC228" s="718" t="s">
        <v>97</v>
      </c>
      <c r="AD228" s="718"/>
      <c r="AE228" s="718"/>
      <c r="AF228" s="718"/>
      <c r="AG228" s="718"/>
      <c r="AH228" s="718"/>
      <c r="AI228" s="718"/>
      <c r="AJ228" s="718"/>
      <c r="AK228" s="718"/>
      <c r="AL228" s="718"/>
      <c r="AM228" s="718"/>
      <c r="AN228" s="718"/>
      <c r="AO228" s="718"/>
      <c r="AP228" s="718"/>
      <c r="AQ228" s="718"/>
      <c r="AR228" s="718"/>
      <c r="AS228" s="718"/>
      <c r="AT228" s="718"/>
      <c r="AU228" s="718"/>
      <c r="AV228" s="718"/>
      <c r="AW228" s="718"/>
      <c r="AX228" s="718"/>
      <c r="AY228" s="718"/>
      <c r="AZ228" s="718"/>
      <c r="BA228" s="718"/>
      <c r="BB228" s="718"/>
    </row>
    <row r="229" spans="1:57">
      <c r="A229" s="662" t="s">
        <v>3</v>
      </c>
      <c r="B229" s="668">
        <f>ImportsVeneer!C$5-ImportsVeneer!C$12</f>
        <v>2.9396140000000001E-3</v>
      </c>
      <c r="C229" s="668">
        <f>ImportsVeneer!D$5-ImportsVeneer!D$12</f>
        <v>4.2073400000000039E-3</v>
      </c>
      <c r="D229" s="668">
        <f>ImportsVeneer!E$5-ImportsVeneer!E$12</f>
        <v>3.704659999999995E-3</v>
      </c>
      <c r="E229" s="668">
        <f>ImportsVeneer!F$5-ImportsVeneer!F$12</f>
        <v>3.5521400000000022E-3</v>
      </c>
      <c r="F229" s="668">
        <f>ImportsVeneer!G$5-ImportsVeneer!G$12</f>
        <v>5.75962E-3</v>
      </c>
      <c r="G229" s="668">
        <f>ImportsVeneer!H$5-ImportsVeneer!H$12</f>
        <v>8.9892809999999948E-3</v>
      </c>
      <c r="H229" s="668">
        <f>ImportsVeneer!I$5-ImportsVeneer!I$12</f>
        <v>9.6173419999999975E-3</v>
      </c>
      <c r="I229" s="668">
        <f>ImportsVeneer!J$5-ImportsVeneer!J$12</f>
        <v>1.0182519999999997E-2</v>
      </c>
      <c r="J229" s="668">
        <f>ImportsVeneer!K$5-ImportsVeneer!K$12</f>
        <v>8.6645249999999993E-3</v>
      </c>
      <c r="K229" s="668">
        <f>ImportsVeneer!L$5-ImportsVeneer!L$12</f>
        <v>7.0913490789473697E-3</v>
      </c>
      <c r="L229" s="668">
        <f>ImportsVeneer!M$5-ImportsVeneer!M$12</f>
        <v>5.9045764285714265E-3</v>
      </c>
      <c r="M229" s="668">
        <f>ImportsVeneer!N$5-ImportsVeneer!N$12</f>
        <v>5.9228799999999915E-3</v>
      </c>
      <c r="N229" s="668">
        <f>ImportsVeneer!O$5-ImportsVeneer!O$12</f>
        <v>4.805306666666672E-3</v>
      </c>
      <c r="O229" s="668">
        <f>ImportsVeneer!P$5-ImportsVeneer!P$12</f>
        <v>5.3087216666666687E-3</v>
      </c>
      <c r="P229" s="668">
        <f>ImportsVeneer!Q$5-ImportsVeneer!Q$12</f>
        <v>7.2341291666666724E-3</v>
      </c>
      <c r="Q229" s="668">
        <f>ImportsVeneer!R$5-ImportsVeneer!R$12</f>
        <v>1.2242310666666652E-2</v>
      </c>
      <c r="R229" s="668">
        <f>ImportsVeneer!S$5-ImportsVeneer!S$12</f>
        <v>1.438926061000001E-2</v>
      </c>
      <c r="S229" s="668">
        <f>ImportsVeneer!T$5-ImportsVeneer!T$12</f>
        <v>2.9174071849223007E-2</v>
      </c>
      <c r="T229" s="668">
        <f>ImportsVeneer!U$5-ImportsVeneer!U$12</f>
        <v>2.9749026999999997E-2</v>
      </c>
      <c r="U229" s="668">
        <f>ImportsVeneer!V$5-ImportsVeneer!V$12</f>
        <v>7.8951004137931047E-2</v>
      </c>
      <c r="V229" s="668">
        <f>ImportsVeneer!W$5-ImportsVeneer!W$12</f>
        <v>0</v>
      </c>
      <c r="W229" s="668">
        <f>ImportsVeneer!X$5-ImportsVeneer!X$12</f>
        <v>0</v>
      </c>
      <c r="X229" s="668">
        <f>ImportsVeneer!Y$5-ImportsVeneer!Y$12</f>
        <v>0</v>
      </c>
      <c r="Y229" s="668">
        <f>ImportsVeneer!Z$5-ImportsVeneer!Z$12</f>
        <v>0</v>
      </c>
      <c r="Z229" s="668">
        <f>ImportsVeneer!AA$5-ImportsVeneer!AA$12</f>
        <v>0</v>
      </c>
      <c r="AA229" s="668">
        <f>ImportsVeneer!AB$5-ImportsVeneer!AB$12</f>
        <v>0</v>
      </c>
      <c r="AB229" s="668"/>
      <c r="AC229" s="663">
        <f>ImportsVeneer!AD$5-ImportsVeneer!AD$12</f>
        <v>3.630470556650998</v>
      </c>
      <c r="AD229" s="663">
        <f>ImportsVeneer!AE$5-ImportsVeneer!AE$12</f>
        <v>3.9469262164000032</v>
      </c>
      <c r="AE229" s="663">
        <f>ImportsVeneer!AF$5-ImportsVeneer!AF$12</f>
        <v>3.8114204640000011</v>
      </c>
      <c r="AF229" s="663">
        <f>ImportsVeneer!AG$5-ImportsVeneer!AG$12</f>
        <v>5.1523637423999986</v>
      </c>
      <c r="AG229" s="663">
        <f>ImportsVeneer!AH$5-ImportsVeneer!AH$12</f>
        <v>7.5296476262000063</v>
      </c>
      <c r="AH229" s="663">
        <f>ImportsVeneer!AI$5-ImportsVeneer!AI$12</f>
        <v>9.9487168638000014</v>
      </c>
      <c r="AI229" s="663">
        <f>ImportsVeneer!AJ$5-ImportsVeneer!AJ$12</f>
        <v>10.877911945200012</v>
      </c>
      <c r="AJ229" s="663">
        <f>ImportsVeneer!AK$5-ImportsVeneer!AK$12</f>
        <v>19.194928342499995</v>
      </c>
      <c r="AK229" s="663">
        <f>ImportsVeneer!AL$5-ImportsVeneer!AL$12</f>
        <v>15.656618934400012</v>
      </c>
      <c r="AL229" s="663">
        <f>ImportsVeneer!AM$5-ImportsVeneer!AM$12</f>
        <v>8.1120633483999995</v>
      </c>
      <c r="AM229" s="663">
        <f>ImportsVeneer!AN$5-ImportsVeneer!AN$12</f>
        <v>9.3534233220000047</v>
      </c>
      <c r="AN229" s="663">
        <f>ImportsVeneer!AO$5-ImportsVeneer!AO$12</f>
        <v>8.6436894240000015</v>
      </c>
      <c r="AO229" s="663">
        <f>ImportsVeneer!AP$5-ImportsVeneer!AP$12</f>
        <v>6.5678423535999997</v>
      </c>
      <c r="AP229" s="663">
        <f>ImportsVeneer!AQ$5-ImportsVeneer!AQ$12</f>
        <v>7.0094687577000023</v>
      </c>
      <c r="AQ229" s="663">
        <f>ImportsVeneer!AR$5-ImportsVeneer!AR$12</f>
        <v>6.5459486055000013</v>
      </c>
      <c r="AR229" s="663">
        <f>ImportsVeneer!AS$5-ImportsVeneer!AS$12</f>
        <v>8.8175093790000005</v>
      </c>
      <c r="AS229" s="663">
        <f>ImportsVeneer!AT$5-ImportsVeneer!AT$12</f>
        <v>9.3967032282999963</v>
      </c>
      <c r="AT229" s="663">
        <f>ImportsVeneer!AU$5-ImportsVeneer!AU$12</f>
        <v>10.051248178400002</v>
      </c>
      <c r="AU229" s="663">
        <f>ImportsVeneer!AV$5-ImportsVeneer!AV$12</f>
        <v>8.4540184359999841</v>
      </c>
      <c r="AV229" s="663">
        <f>ImportsVeneer!AW$5-ImportsVeneer!AW$12</f>
        <v>5.2367110937500065</v>
      </c>
      <c r="AW229" s="663">
        <f>ImportsVeneer!AX$5-ImportsVeneer!AX$12</f>
        <v>0</v>
      </c>
      <c r="AX229" s="663">
        <f>ImportsVeneer!AY$5-ImportsVeneer!AY$12</f>
        <v>0</v>
      </c>
      <c r="AY229" s="663">
        <f>ImportsVeneer!AZ$5-ImportsVeneer!AZ$12</f>
        <v>0</v>
      </c>
      <c r="AZ229" s="663">
        <f>ImportsVeneer!BA$5-ImportsVeneer!BA$12</f>
        <v>0</v>
      </c>
      <c r="BA229" s="663">
        <f>ImportsVeneer!BB$5-ImportsVeneer!BB$12</f>
        <v>0</v>
      </c>
      <c r="BB229" s="663">
        <f>ImportsVeneer!BC$5-ImportsVeneer!BC$12</f>
        <v>0</v>
      </c>
    </row>
    <row r="230" spans="1:57">
      <c r="A230" s="662"/>
      <c r="B230" s="660">
        <v>2000</v>
      </c>
      <c r="C230" s="660">
        <f>1+B230</f>
        <v>2001</v>
      </c>
      <c r="D230" s="660">
        <f t="shared" ref="D230:AA230" si="43">1+C230</f>
        <v>2002</v>
      </c>
      <c r="E230" s="660">
        <f t="shared" si="43"/>
        <v>2003</v>
      </c>
      <c r="F230" s="660">
        <f t="shared" si="43"/>
        <v>2004</v>
      </c>
      <c r="G230" s="660">
        <f t="shared" si="43"/>
        <v>2005</v>
      </c>
      <c r="H230" s="660">
        <f t="shared" si="43"/>
        <v>2006</v>
      </c>
      <c r="I230" s="660">
        <f t="shared" si="43"/>
        <v>2007</v>
      </c>
      <c r="J230" s="660">
        <f t="shared" si="43"/>
        <v>2008</v>
      </c>
      <c r="K230" s="660">
        <f t="shared" si="43"/>
        <v>2009</v>
      </c>
      <c r="L230" s="660">
        <f t="shared" si="43"/>
        <v>2010</v>
      </c>
      <c r="M230" s="660">
        <f t="shared" si="43"/>
        <v>2011</v>
      </c>
      <c r="N230" s="660">
        <f t="shared" si="43"/>
        <v>2012</v>
      </c>
      <c r="O230" s="660">
        <f t="shared" si="43"/>
        <v>2013</v>
      </c>
      <c r="P230" s="660">
        <f t="shared" si="43"/>
        <v>2014</v>
      </c>
      <c r="Q230" s="660">
        <f t="shared" si="43"/>
        <v>2015</v>
      </c>
      <c r="R230" s="660">
        <f t="shared" si="43"/>
        <v>2016</v>
      </c>
      <c r="S230" s="660">
        <f t="shared" si="43"/>
        <v>2017</v>
      </c>
      <c r="T230" s="660">
        <f t="shared" si="43"/>
        <v>2018</v>
      </c>
      <c r="U230" s="660">
        <f t="shared" si="43"/>
        <v>2019</v>
      </c>
      <c r="V230" s="660">
        <f t="shared" si="43"/>
        <v>2020</v>
      </c>
      <c r="W230" s="660">
        <f t="shared" si="43"/>
        <v>2021</v>
      </c>
      <c r="X230" s="660">
        <f t="shared" si="43"/>
        <v>2022</v>
      </c>
      <c r="Y230" s="660">
        <f t="shared" si="43"/>
        <v>2023</v>
      </c>
      <c r="Z230" s="660">
        <f t="shared" si="43"/>
        <v>2024</v>
      </c>
      <c r="AA230" s="660">
        <f t="shared" si="43"/>
        <v>2025</v>
      </c>
      <c r="AC230" s="660">
        <v>2000</v>
      </c>
      <c r="AD230" s="660">
        <f>1+AC230</f>
        <v>2001</v>
      </c>
      <c r="AE230" s="660">
        <f t="shared" ref="AE230:BB230" si="44">1+AD230</f>
        <v>2002</v>
      </c>
      <c r="AF230" s="660">
        <f t="shared" si="44"/>
        <v>2003</v>
      </c>
      <c r="AG230" s="660">
        <f t="shared" si="44"/>
        <v>2004</v>
      </c>
      <c r="AH230" s="660">
        <f t="shared" si="44"/>
        <v>2005</v>
      </c>
      <c r="AI230" s="660">
        <f t="shared" si="44"/>
        <v>2006</v>
      </c>
      <c r="AJ230" s="660">
        <f t="shared" si="44"/>
        <v>2007</v>
      </c>
      <c r="AK230" s="660">
        <f t="shared" si="44"/>
        <v>2008</v>
      </c>
      <c r="AL230" s="660">
        <f t="shared" si="44"/>
        <v>2009</v>
      </c>
      <c r="AM230" s="660">
        <f t="shared" si="44"/>
        <v>2010</v>
      </c>
      <c r="AN230" s="660">
        <f t="shared" si="44"/>
        <v>2011</v>
      </c>
      <c r="AO230" s="660">
        <f t="shared" si="44"/>
        <v>2012</v>
      </c>
      <c r="AP230" s="660">
        <f t="shared" si="44"/>
        <v>2013</v>
      </c>
      <c r="AQ230" s="660">
        <f t="shared" si="44"/>
        <v>2014</v>
      </c>
      <c r="AR230" s="660">
        <f t="shared" si="44"/>
        <v>2015</v>
      </c>
      <c r="AS230" s="660">
        <f t="shared" si="44"/>
        <v>2016</v>
      </c>
      <c r="AT230" s="660">
        <f t="shared" si="44"/>
        <v>2017</v>
      </c>
      <c r="AU230" s="660">
        <f t="shared" si="44"/>
        <v>2018</v>
      </c>
      <c r="AV230" s="660">
        <f t="shared" si="44"/>
        <v>2019</v>
      </c>
      <c r="AW230" s="660">
        <f t="shared" si="44"/>
        <v>2020</v>
      </c>
      <c r="AX230" s="660">
        <f t="shared" si="44"/>
        <v>2021</v>
      </c>
      <c r="AY230" s="660">
        <f t="shared" si="44"/>
        <v>2022</v>
      </c>
      <c r="AZ230" s="660">
        <f t="shared" si="44"/>
        <v>2023</v>
      </c>
      <c r="BA230" s="660">
        <f t="shared" si="44"/>
        <v>2024</v>
      </c>
      <c r="BB230" s="660">
        <f t="shared" si="44"/>
        <v>2025</v>
      </c>
    </row>
    <row r="231" spans="1:57">
      <c r="A231" s="668" t="str">
        <f>ImportsVeneer!B$7</f>
        <v xml:space="preserve">Gabon </v>
      </c>
      <c r="B231" s="668">
        <f>ImportsVeneer!C$7</f>
        <v>1.0910399999999999E-3</v>
      </c>
      <c r="C231" s="668">
        <f>ImportsVeneer!D$7</f>
        <v>2.8098599999999995E-3</v>
      </c>
      <c r="D231" s="668">
        <f>ImportsVeneer!E$7</f>
        <v>2.5594400000000001E-3</v>
      </c>
      <c r="E231" s="668">
        <f>ImportsVeneer!F$7</f>
        <v>2.1689999999999999E-3</v>
      </c>
      <c r="F231" s="668">
        <f>ImportsVeneer!G$7</f>
        <v>3.4209999999999996E-3</v>
      </c>
      <c r="G231" s="668">
        <f>ImportsVeneer!H$7</f>
        <v>5.5179999999999995E-3</v>
      </c>
      <c r="H231" s="668">
        <f>ImportsVeneer!I$7</f>
        <v>6.7459999999999994E-3</v>
      </c>
      <c r="I231" s="668">
        <f>ImportsVeneer!J$7</f>
        <v>4.9889999999999995E-3</v>
      </c>
      <c r="J231" s="668">
        <f>ImportsVeneer!K$7</f>
        <v>4.6919999999999991E-3</v>
      </c>
      <c r="K231" s="668">
        <f>ImportsVeneer!L$7</f>
        <v>3.984999999999999E-3</v>
      </c>
      <c r="L231" s="668">
        <f>ImportsVeneer!M$7</f>
        <v>2.9519999999999993E-3</v>
      </c>
      <c r="M231" s="668">
        <f>ImportsVeneer!N$7</f>
        <v>2.9339999999999991E-3</v>
      </c>
      <c r="N231" s="668">
        <f>ImportsVeneer!O$7</f>
        <v>1.1959999999999998E-3</v>
      </c>
      <c r="O231" s="668">
        <f>ImportsVeneer!P$7</f>
        <v>2.0585999999999994E-3</v>
      </c>
      <c r="P231" s="668">
        <f>ImportsVeneer!Q$7</f>
        <v>2.3879999999999999E-3</v>
      </c>
      <c r="Q231" s="668">
        <f>ImportsVeneer!R$7</f>
        <v>4.2699999999999995E-3</v>
      </c>
      <c r="R231" s="668">
        <f>ImportsVeneer!S$7</f>
        <v>4.7419999999999988E-3</v>
      </c>
      <c r="S231" s="668">
        <f>ImportsVeneer!T$7</f>
        <v>6.4340003999999989E-3</v>
      </c>
      <c r="T231" s="668">
        <f>ImportsVeneer!U$7</f>
        <v>4.2779999999999988E-3</v>
      </c>
      <c r="U231" s="668">
        <f>ImportsVeneer!V$7</f>
        <v>0</v>
      </c>
      <c r="V231" s="668">
        <f>ImportsVeneer!W$7</f>
        <v>0</v>
      </c>
      <c r="W231" s="668">
        <f>ImportsVeneer!X$7</f>
        <v>0</v>
      </c>
      <c r="X231" s="668">
        <f>ImportsVeneer!Y$7</f>
        <v>0</v>
      </c>
      <c r="Y231" s="668">
        <f>ImportsVeneer!Z$7</f>
        <v>0</v>
      </c>
      <c r="Z231" s="668">
        <f>ImportsVeneer!AA$7</f>
        <v>0</v>
      </c>
      <c r="AA231" s="668">
        <f>ImportsVeneer!AB$7</f>
        <v>0</v>
      </c>
      <c r="AB231" s="669"/>
      <c r="AC231" s="659"/>
      <c r="AD231" s="659"/>
      <c r="AE231" s="659"/>
      <c r="AF231" s="659"/>
      <c r="AG231" s="659"/>
      <c r="AH231" s="659"/>
      <c r="AI231" s="659"/>
      <c r="AJ231" s="659"/>
      <c r="AK231" s="659"/>
      <c r="AL231" s="659"/>
      <c r="AM231" s="659"/>
      <c r="AN231" s="659"/>
      <c r="AO231" s="659"/>
      <c r="AP231" s="659"/>
      <c r="AQ231" s="659"/>
      <c r="AR231" s="659"/>
      <c r="AS231" s="659"/>
      <c r="AT231" s="659"/>
      <c r="AU231" s="659"/>
      <c r="AV231" s="659"/>
      <c r="AW231" s="659"/>
      <c r="AX231" s="659"/>
      <c r="AY231" s="659"/>
      <c r="AZ231" s="659"/>
      <c r="BA231" s="659"/>
      <c r="BB231" s="659"/>
      <c r="BC231" s="664">
        <f t="shared" ref="BC231:BE232" si="45">J231/J$229</f>
        <v>0.54151843292044277</v>
      </c>
      <c r="BD231" s="664">
        <f t="shared" si="45"/>
        <v>0.56195231057381922</v>
      </c>
      <c r="BE231" s="664">
        <f t="shared" si="45"/>
        <v>0.49995118798288063</v>
      </c>
    </row>
    <row r="232" spans="1:57">
      <c r="A232" s="662" t="s">
        <v>33</v>
      </c>
      <c r="B232" s="669">
        <f t="shared" ref="B232:AA232" si="46">B229-SUM(B231:B231)</f>
        <v>1.8485740000000002E-3</v>
      </c>
      <c r="C232" s="669">
        <f t="shared" si="46"/>
        <v>1.3974800000000043E-3</v>
      </c>
      <c r="D232" s="669">
        <f t="shared" si="46"/>
        <v>1.145219999999995E-3</v>
      </c>
      <c r="E232" s="669">
        <f t="shared" si="46"/>
        <v>1.3831400000000023E-3</v>
      </c>
      <c r="F232" s="669">
        <f t="shared" si="46"/>
        <v>2.3386200000000005E-3</v>
      </c>
      <c r="G232" s="669">
        <f t="shared" si="46"/>
        <v>3.4712809999999953E-3</v>
      </c>
      <c r="H232" s="669">
        <f t="shared" si="46"/>
        <v>2.8713419999999981E-3</v>
      </c>
      <c r="I232" s="669">
        <f t="shared" si="46"/>
        <v>5.1935199999999975E-3</v>
      </c>
      <c r="J232" s="669">
        <f t="shared" si="46"/>
        <v>3.9725250000000002E-3</v>
      </c>
      <c r="K232" s="669">
        <f t="shared" si="46"/>
        <v>3.1063490789473708E-3</v>
      </c>
      <c r="L232" s="669">
        <f t="shared" si="46"/>
        <v>2.9525764285714272E-3</v>
      </c>
      <c r="M232" s="669">
        <f t="shared" si="46"/>
        <v>2.9888799999999924E-3</v>
      </c>
      <c r="N232" s="669">
        <f t="shared" si="46"/>
        <v>3.609306666666672E-3</v>
      </c>
      <c r="O232" s="669">
        <f t="shared" si="46"/>
        <v>3.2501216666666693E-3</v>
      </c>
      <c r="P232" s="669">
        <f t="shared" si="46"/>
        <v>4.8461291666666729E-3</v>
      </c>
      <c r="Q232" s="669">
        <f t="shared" si="46"/>
        <v>7.9723106666666523E-3</v>
      </c>
      <c r="R232" s="669">
        <f t="shared" si="46"/>
        <v>9.6472606100000101E-3</v>
      </c>
      <c r="S232" s="669">
        <f t="shared" si="46"/>
        <v>2.2740071449223007E-2</v>
      </c>
      <c r="T232" s="669">
        <f t="shared" si="46"/>
        <v>2.5471027E-2</v>
      </c>
      <c r="U232" s="669">
        <f t="shared" si="46"/>
        <v>7.8951004137931047E-2</v>
      </c>
      <c r="V232" s="669">
        <f t="shared" si="46"/>
        <v>0</v>
      </c>
      <c r="W232" s="669">
        <f t="shared" si="46"/>
        <v>0</v>
      </c>
      <c r="X232" s="669">
        <f t="shared" si="46"/>
        <v>0</v>
      </c>
      <c r="Y232" s="669">
        <f t="shared" si="46"/>
        <v>0</v>
      </c>
      <c r="Z232" s="669">
        <f t="shared" si="46"/>
        <v>0</v>
      </c>
      <c r="AA232" s="669">
        <f t="shared" si="46"/>
        <v>0</v>
      </c>
      <c r="AB232" s="669"/>
      <c r="AC232" s="670"/>
      <c r="AD232" s="670"/>
      <c r="AE232" s="670"/>
      <c r="AF232" s="670"/>
      <c r="AG232" s="670"/>
      <c r="AH232" s="670"/>
      <c r="AI232" s="670"/>
      <c r="AJ232" s="670"/>
      <c r="AK232" s="670"/>
      <c r="AL232" s="670"/>
      <c r="AM232" s="670"/>
      <c r="AN232" s="670"/>
      <c r="AO232" s="670"/>
      <c r="AP232" s="670"/>
      <c r="AQ232" s="670"/>
      <c r="AR232" s="670"/>
      <c r="AS232" s="670"/>
      <c r="AT232" s="670"/>
      <c r="AU232" s="670"/>
      <c r="AV232" s="670"/>
      <c r="AW232" s="670"/>
      <c r="AX232" s="670"/>
      <c r="AY232" s="670"/>
      <c r="AZ232" s="670"/>
      <c r="BA232" s="670"/>
      <c r="BB232" s="670"/>
      <c r="BC232" s="664">
        <f t="shared" si="45"/>
        <v>0.45848156707955723</v>
      </c>
      <c r="BD232" s="664">
        <f t="shared" si="45"/>
        <v>0.43804768942618083</v>
      </c>
      <c r="BE232" s="664">
        <f t="shared" si="45"/>
        <v>0.50004881201711937</v>
      </c>
    </row>
    <row r="233" spans="1:57">
      <c r="A233" s="662"/>
      <c r="B233" s="669"/>
      <c r="C233" s="669"/>
      <c r="D233" s="669"/>
      <c r="E233" s="669"/>
      <c r="F233" s="669"/>
      <c r="G233" s="669"/>
      <c r="H233" s="669"/>
      <c r="I233" s="669"/>
      <c r="J233" s="669"/>
      <c r="K233" s="669"/>
      <c r="L233" s="669"/>
      <c r="M233" s="669"/>
      <c r="N233" s="669"/>
      <c r="O233" s="669"/>
      <c r="P233" s="669"/>
      <c r="Q233" s="669"/>
      <c r="R233" s="669"/>
      <c r="S233" s="669"/>
      <c r="T233" s="669"/>
      <c r="U233" s="669"/>
      <c r="V233" s="669"/>
      <c r="W233" s="669"/>
      <c r="X233" s="669"/>
      <c r="Y233" s="669"/>
      <c r="Z233" s="669"/>
      <c r="AA233" s="669"/>
      <c r="AB233" s="669"/>
      <c r="AC233" s="670"/>
      <c r="AD233" s="670"/>
      <c r="AE233" s="670"/>
      <c r="AF233" s="670"/>
      <c r="AG233" s="670"/>
      <c r="AH233" s="670"/>
      <c r="AI233" s="670"/>
      <c r="AJ233" s="670"/>
      <c r="AK233" s="670"/>
      <c r="AL233" s="670"/>
      <c r="AM233" s="670"/>
      <c r="AN233" s="670"/>
      <c r="AO233" s="670"/>
      <c r="AP233" s="670"/>
      <c r="AQ233" s="670"/>
      <c r="AR233" s="670"/>
      <c r="AS233" s="670"/>
      <c r="AT233" s="670"/>
      <c r="AU233" s="670"/>
      <c r="AV233" s="670"/>
      <c r="AW233" s="670"/>
      <c r="AX233" s="670"/>
      <c r="AY233" s="670"/>
      <c r="AZ233" s="670"/>
      <c r="BA233" s="670"/>
      <c r="BB233" s="670"/>
      <c r="BC233" s="659"/>
      <c r="BD233" s="659"/>
      <c r="BE233" s="659"/>
    </row>
    <row r="234" spans="1:57">
      <c r="A234" s="662"/>
      <c r="B234" s="669"/>
      <c r="C234" s="669"/>
      <c r="D234" s="669"/>
      <c r="E234" s="669"/>
      <c r="F234" s="669"/>
      <c r="G234" s="669"/>
      <c r="H234" s="669"/>
      <c r="I234" s="669"/>
      <c r="J234" s="669"/>
      <c r="K234" s="669"/>
      <c r="L234" s="669"/>
      <c r="M234" s="669"/>
      <c r="N234" s="669"/>
      <c r="O234" s="669"/>
      <c r="P234" s="669"/>
      <c r="Q234" s="669"/>
      <c r="R234" s="669"/>
      <c r="S234" s="669"/>
      <c r="T234" s="669"/>
      <c r="U234" s="669"/>
      <c r="V234" s="669"/>
      <c r="W234" s="669"/>
      <c r="X234" s="669"/>
      <c r="Y234" s="669"/>
      <c r="Z234" s="669"/>
      <c r="AA234" s="669"/>
      <c r="AB234" s="669"/>
      <c r="AC234" s="669"/>
      <c r="AD234" s="669"/>
      <c r="AE234" s="669"/>
      <c r="AF234" s="669"/>
      <c r="AG234" s="669"/>
      <c r="AH234" s="669"/>
      <c r="AI234" s="669"/>
      <c r="AJ234" s="669"/>
      <c r="AK234" s="669"/>
      <c r="AL234" s="669"/>
      <c r="AM234" s="669"/>
      <c r="AN234" s="669"/>
      <c r="AO234" s="669"/>
      <c r="AP234" s="669"/>
      <c r="AQ234" s="669"/>
      <c r="AR234" s="669"/>
      <c r="AS234" s="669"/>
      <c r="AT234" s="669"/>
      <c r="AU234" s="669"/>
      <c r="AV234" s="669"/>
      <c r="AW234" s="669"/>
      <c r="AX234" s="669"/>
      <c r="AY234" s="669"/>
      <c r="AZ234" s="669"/>
      <c r="BA234" s="669"/>
      <c r="BB234" s="669"/>
      <c r="BC234" s="659"/>
      <c r="BD234" s="659"/>
      <c r="BE234" s="659"/>
    </row>
    <row r="235" spans="1:57">
      <c r="A235" s="663" t="str">
        <f>A231</f>
        <v xml:space="preserve">Gabon </v>
      </c>
      <c r="B235" s="669"/>
      <c r="C235" s="669"/>
      <c r="D235" s="669"/>
      <c r="E235" s="669"/>
      <c r="F235" s="669"/>
      <c r="G235" s="669"/>
      <c r="H235" s="669"/>
      <c r="I235" s="669"/>
      <c r="J235" s="669"/>
      <c r="K235" s="669"/>
      <c r="L235" s="669"/>
      <c r="M235" s="669"/>
      <c r="N235" s="669"/>
      <c r="O235" s="669"/>
      <c r="P235" s="669"/>
      <c r="Q235" s="669"/>
      <c r="R235" s="669"/>
      <c r="S235" s="669"/>
      <c r="T235" s="669"/>
      <c r="U235" s="669"/>
      <c r="V235" s="669"/>
      <c r="W235" s="669"/>
      <c r="X235" s="669"/>
      <c r="Y235" s="669"/>
      <c r="Z235" s="669"/>
      <c r="AA235" s="669"/>
      <c r="AB235" s="669"/>
      <c r="AC235" s="663">
        <f>ImportsVeneer!AD$7</f>
        <v>0.81289858607699994</v>
      </c>
      <c r="AD235" s="663">
        <f>ImportsVeneer!AE$7</f>
        <v>1.3693849383999999</v>
      </c>
      <c r="AE235" s="663">
        <f>ImportsVeneer!AF$7</f>
        <v>1.520780112</v>
      </c>
      <c r="AF235" s="663">
        <f>ImportsVeneer!AG$7</f>
        <v>1.8164323184000002</v>
      </c>
      <c r="AG235" s="663">
        <f>ImportsVeneer!AH$7</f>
        <v>2.886233609</v>
      </c>
      <c r="AH235" s="663">
        <f>ImportsVeneer!AI$7</f>
        <v>3.3943178412000004</v>
      </c>
      <c r="AI235" s="663">
        <f>ImportsVeneer!AJ$7</f>
        <v>4.6396202952000003</v>
      </c>
      <c r="AJ235" s="663">
        <f>ImportsVeneer!AK$7</f>
        <v>3.9692845855000001</v>
      </c>
      <c r="AK235" s="663">
        <f>ImportsVeneer!AL$7</f>
        <v>3.7393251500000004</v>
      </c>
      <c r="AL235" s="663">
        <f>ImportsVeneer!AM$7</f>
        <v>2.9894343908000001</v>
      </c>
      <c r="AM235" s="663">
        <f>ImportsVeneer!AN$7</f>
        <v>1.9449371214000002</v>
      </c>
      <c r="AN235" s="663">
        <f>ImportsVeneer!AO$7</f>
        <v>2.677069344</v>
      </c>
      <c r="AO235" s="663">
        <f>ImportsVeneer!AP$7</f>
        <v>0.97276961760000002</v>
      </c>
      <c r="AP235" s="663">
        <f>ImportsVeneer!AQ$7</f>
        <v>1.5715686201000001</v>
      </c>
      <c r="AQ235" s="663">
        <f>ImportsVeneer!AR$7</f>
        <v>1.823637264</v>
      </c>
      <c r="AR235" s="663">
        <f>ImportsVeneer!AS$7</f>
        <v>2.6961515699999996</v>
      </c>
      <c r="AS235" s="663">
        <f>ImportsVeneer!AT$7</f>
        <v>3.0835566370999996</v>
      </c>
      <c r="AT235" s="663">
        <f>ImportsVeneer!AU$7</f>
        <v>4.3229857099000002</v>
      </c>
      <c r="AU235" s="663">
        <f>ImportsVeneer!AV$7</f>
        <v>2.5550946809999999</v>
      </c>
      <c r="AV235" s="663">
        <f>ImportsVeneer!AW$7</f>
        <v>0</v>
      </c>
      <c r="AW235" s="663">
        <f>ImportsVeneer!AX$7</f>
        <v>0</v>
      </c>
      <c r="AX235" s="663">
        <f>ImportsVeneer!AY$7</f>
        <v>0</v>
      </c>
      <c r="AY235" s="663">
        <f>ImportsVeneer!AZ$7</f>
        <v>0</v>
      </c>
      <c r="AZ235" s="663">
        <f>ImportsVeneer!BA$7</f>
        <v>0</v>
      </c>
      <c r="BA235" s="663">
        <f>ImportsVeneer!BB$7</f>
        <v>0</v>
      </c>
      <c r="BB235" s="663">
        <f>ImportsVeneer!BC$7</f>
        <v>0</v>
      </c>
      <c r="BC235" s="664">
        <f t="shared" ref="BC235:BE236" si="47">AK235/AK$229</f>
        <v>0.23883350330409622</v>
      </c>
      <c r="BD235" s="664">
        <f t="shared" si="47"/>
        <v>0.36851714075798331</v>
      </c>
      <c r="BE235" s="664">
        <f t="shared" si="47"/>
        <v>0.20793853271083662</v>
      </c>
    </row>
    <row r="236" spans="1:57">
      <c r="A236" s="663" t="str">
        <f>A232</f>
        <v>Others</v>
      </c>
      <c r="B236" s="669"/>
      <c r="C236" s="669"/>
      <c r="D236" s="669"/>
      <c r="E236" s="669"/>
      <c r="F236" s="669"/>
      <c r="G236" s="669"/>
      <c r="H236" s="669"/>
      <c r="I236" s="669"/>
      <c r="J236" s="669"/>
      <c r="K236" s="669"/>
      <c r="L236" s="669"/>
      <c r="M236" s="669"/>
      <c r="N236" s="669"/>
      <c r="O236" s="669"/>
      <c r="P236" s="669"/>
      <c r="Q236" s="669"/>
      <c r="R236" s="669"/>
      <c r="S236" s="669"/>
      <c r="T236" s="669"/>
      <c r="U236" s="669"/>
      <c r="V236" s="669"/>
      <c r="W236" s="669"/>
      <c r="X236" s="669"/>
      <c r="Y236" s="669"/>
      <c r="Z236" s="669"/>
      <c r="AA236" s="669"/>
      <c r="AB236" s="669"/>
      <c r="AC236" s="663">
        <f t="shared" ref="AC236:BB236" si="48">AC229-SUM(AC235:AC235)</f>
        <v>2.8175719705739981</v>
      </c>
      <c r="AD236" s="663">
        <f t="shared" si="48"/>
        <v>2.5775412780000035</v>
      </c>
      <c r="AE236" s="663">
        <f t="shared" si="48"/>
        <v>2.2906403520000014</v>
      </c>
      <c r="AF236" s="663">
        <f t="shared" si="48"/>
        <v>3.3359314239999982</v>
      </c>
      <c r="AG236" s="663">
        <f t="shared" si="48"/>
        <v>4.6434140172000067</v>
      </c>
      <c r="AH236" s="663">
        <f t="shared" si="48"/>
        <v>6.5543990226000011</v>
      </c>
      <c r="AI236" s="663">
        <f t="shared" si="48"/>
        <v>6.2382916500000114</v>
      </c>
      <c r="AJ236" s="663">
        <f t="shared" si="48"/>
        <v>15.225643756999995</v>
      </c>
      <c r="AK236" s="663">
        <f t="shared" si="48"/>
        <v>11.917293784400011</v>
      </c>
      <c r="AL236" s="663">
        <f t="shared" si="48"/>
        <v>5.1226289575999999</v>
      </c>
      <c r="AM236" s="663">
        <f t="shared" si="48"/>
        <v>7.4084862006000041</v>
      </c>
      <c r="AN236" s="663">
        <f t="shared" si="48"/>
        <v>5.966620080000002</v>
      </c>
      <c r="AO236" s="663">
        <f t="shared" si="48"/>
        <v>5.5950727359999997</v>
      </c>
      <c r="AP236" s="663">
        <f t="shared" si="48"/>
        <v>5.4379001376000025</v>
      </c>
      <c r="AQ236" s="663">
        <f t="shared" si="48"/>
        <v>4.7223113415000011</v>
      </c>
      <c r="AR236" s="663">
        <f t="shared" si="48"/>
        <v>6.1213578090000009</v>
      </c>
      <c r="AS236" s="663">
        <f t="shared" si="48"/>
        <v>6.3131465911999971</v>
      </c>
      <c r="AT236" s="663">
        <f t="shared" si="48"/>
        <v>5.7282624685000014</v>
      </c>
      <c r="AU236" s="663">
        <f t="shared" si="48"/>
        <v>5.8989237549999842</v>
      </c>
      <c r="AV236" s="663">
        <f t="shared" si="48"/>
        <v>5.2367110937500065</v>
      </c>
      <c r="AW236" s="663">
        <f t="shared" si="48"/>
        <v>0</v>
      </c>
      <c r="AX236" s="663">
        <f t="shared" si="48"/>
        <v>0</v>
      </c>
      <c r="AY236" s="663">
        <f t="shared" si="48"/>
        <v>0</v>
      </c>
      <c r="AZ236" s="663">
        <f t="shared" si="48"/>
        <v>0</v>
      </c>
      <c r="BA236" s="663">
        <f t="shared" si="48"/>
        <v>0</v>
      </c>
      <c r="BB236" s="663">
        <f t="shared" si="48"/>
        <v>0</v>
      </c>
      <c r="BC236" s="664">
        <f t="shared" si="47"/>
        <v>0.76116649669590375</v>
      </c>
      <c r="BD236" s="664">
        <f t="shared" si="47"/>
        <v>0.63148285924201675</v>
      </c>
      <c r="BE236" s="664">
        <f t="shared" si="47"/>
        <v>0.79206146728916327</v>
      </c>
    </row>
    <row r="238" spans="1:57" ht="13">
      <c r="A238" s="661" t="s">
        <v>176</v>
      </c>
    </row>
    <row r="239" spans="1:57" ht="13">
      <c r="A239" s="661"/>
      <c r="B239" s="718" t="s">
        <v>70</v>
      </c>
      <c r="C239" s="718"/>
      <c r="D239" s="718"/>
      <c r="E239" s="718"/>
      <c r="F239" s="718"/>
      <c r="G239" s="718"/>
      <c r="H239" s="718"/>
      <c r="I239" s="718"/>
      <c r="J239" s="718"/>
      <c r="K239" s="718"/>
      <c r="L239" s="718"/>
      <c r="M239" s="718"/>
      <c r="N239" s="718"/>
      <c r="O239" s="718"/>
      <c r="P239" s="718"/>
      <c r="Q239" s="718"/>
      <c r="R239" s="718"/>
      <c r="S239" s="718"/>
      <c r="T239" s="718"/>
      <c r="U239" s="718"/>
      <c r="V239" s="718"/>
      <c r="W239" s="718"/>
      <c r="X239" s="718"/>
      <c r="Y239" s="718"/>
      <c r="Z239" s="718"/>
      <c r="AA239" s="718"/>
      <c r="AC239" s="718" t="s">
        <v>97</v>
      </c>
      <c r="AD239" s="718"/>
      <c r="AE239" s="718"/>
      <c r="AF239" s="718"/>
      <c r="AG239" s="718"/>
      <c r="AH239" s="718"/>
      <c r="AI239" s="718"/>
      <c r="AJ239" s="718"/>
      <c r="AK239" s="718"/>
      <c r="AL239" s="718"/>
      <c r="AM239" s="718"/>
      <c r="AN239" s="718"/>
      <c r="AO239" s="718"/>
      <c r="AP239" s="718"/>
      <c r="AQ239" s="718"/>
      <c r="AR239" s="718"/>
      <c r="AS239" s="718"/>
      <c r="AT239" s="718"/>
      <c r="AU239" s="718"/>
      <c r="AV239" s="718"/>
      <c r="AW239" s="718"/>
      <c r="AX239" s="718"/>
      <c r="AY239" s="718"/>
      <c r="AZ239" s="718"/>
      <c r="BA239" s="718"/>
      <c r="BB239" s="718"/>
    </row>
    <row r="240" spans="1:57">
      <c r="A240" s="662" t="s">
        <v>3</v>
      </c>
      <c r="B240" s="669">
        <f>ImportsPlywood!C$5-ImportsPlywood!C$23</f>
        <v>0.16817657699999983</v>
      </c>
      <c r="C240" s="669">
        <f>ImportsPlywood!D$5-ImportsPlywood!D$23</f>
        <v>0.20287835099999985</v>
      </c>
      <c r="D240" s="669">
        <f>ImportsPlywood!E$5-ImportsPlywood!E$23</f>
        <v>0.19836969200000015</v>
      </c>
      <c r="E240" s="669">
        <f>ImportsPlywood!F$5-ImportsPlywood!F$23</f>
        <v>0.16393462799999997</v>
      </c>
      <c r="F240" s="669">
        <f>ImportsPlywood!G$5-ImportsPlywood!G$23</f>
        <v>0.17503189999999991</v>
      </c>
      <c r="G240" s="669">
        <f>ImportsPlywood!H$5-ImportsPlywood!H$23</f>
        <v>0.18358574900000046</v>
      </c>
      <c r="H240" s="669">
        <f>ImportsPlywood!I$5-ImportsPlywood!I$23</f>
        <v>0.25168403799999989</v>
      </c>
      <c r="I240" s="669">
        <f>ImportsPlywood!J$5-ImportsPlywood!J$23</f>
        <v>0.28608994400000026</v>
      </c>
      <c r="J240" s="669">
        <f>ImportsPlywood!K$5-ImportsPlywood!K$23</f>
        <v>0.29986485904761934</v>
      </c>
      <c r="K240" s="669">
        <f>ImportsPlywood!L$5-ImportsPlywood!L$23</f>
        <v>0.26100762444444459</v>
      </c>
      <c r="L240" s="669">
        <f>ImportsPlywood!M$5-ImportsPlywood!M$23</f>
        <v>0.29607757142857133</v>
      </c>
      <c r="M240" s="669">
        <f>ImportsPlywood!N$5-ImportsPlywood!N$23</f>
        <v>0.31287084771428547</v>
      </c>
      <c r="N240" s="669">
        <f>ImportsPlywood!O$5-ImportsPlywood!O$23</f>
        <v>0.2199594642757241</v>
      </c>
      <c r="O240" s="669">
        <f>ImportsPlywood!P$5-ImportsPlywood!P$23</f>
        <v>0.18458877049999992</v>
      </c>
      <c r="P240" s="669">
        <f>ImportsPlywood!Q$5-ImportsPlywood!Q$23</f>
        <v>0.25415356771428571</v>
      </c>
      <c r="Q240" s="669">
        <f>ImportsPlywood!R$5-ImportsPlywood!R$23</f>
        <v>0.29758537671428564</v>
      </c>
      <c r="R240" s="669">
        <f>ImportsPlywood!S$5-ImportsPlywood!S$23</f>
        <v>0.31209141942235297</v>
      </c>
      <c r="S240" s="669">
        <f>ImportsPlywood!T$5-ImportsPlywood!T$23</f>
        <v>0.29082376459962411</v>
      </c>
      <c r="T240" s="669">
        <f>ImportsPlywood!U$5-ImportsPlywood!U$23</f>
        <v>0.33008960103619911</v>
      </c>
      <c r="U240" s="669">
        <f>ImportsPlywood!V$5-ImportsPlywood!V$23</f>
        <v>0.35193431700000011</v>
      </c>
      <c r="V240" s="669">
        <f>ImportsPlywood!W$5-ImportsPlywood!W$23</f>
        <v>0</v>
      </c>
      <c r="W240" s="669">
        <f>ImportsPlywood!X$5-ImportsPlywood!X$23</f>
        <v>0</v>
      </c>
      <c r="X240" s="669">
        <f>ImportsPlywood!Y$5-ImportsPlywood!Y$23</f>
        <v>0</v>
      </c>
      <c r="Y240" s="669">
        <f>ImportsPlywood!Z$5-ImportsPlywood!Z$23</f>
        <v>0</v>
      </c>
      <c r="Z240" s="669">
        <f>ImportsPlywood!AA$5-ImportsPlywood!AA$23</f>
        <v>0</v>
      </c>
      <c r="AA240" s="669">
        <f>ImportsPlywood!AB$5-ImportsPlywood!AB$23</f>
        <v>0</v>
      </c>
      <c r="AB240" s="669"/>
      <c r="AC240" s="669">
        <f>ImportsPlywood!AD$5-ImportsPlywood!AD$23</f>
        <v>7.1836326732534012E-2</v>
      </c>
      <c r="AD240" s="669">
        <f>ImportsPlywood!AE$5-ImportsPlywood!AE$23</f>
        <v>7.4344212756000061E-2</v>
      </c>
      <c r="AE240" s="669">
        <f>ImportsPlywood!AF$5-ImportsPlywood!AF$23</f>
        <v>7.5702858038400017E-2</v>
      </c>
      <c r="AF240" s="669">
        <f>ImportsPlywood!AG$5-ImportsPlywood!AG$23</f>
        <v>7.4473565555200016E-2</v>
      </c>
      <c r="AG240" s="669">
        <f>ImportsPlywood!AH$5-ImportsPlywood!AH$23</f>
        <v>8.9000444196300044E-2</v>
      </c>
      <c r="AH240" s="669">
        <f>ImportsPlywood!AI$5-ImportsPlywood!AI$23</f>
        <v>9.1119230116200045E-2</v>
      </c>
      <c r="AI240" s="669">
        <f>ImportsPlywood!AJ$5-ImportsPlywood!AJ$23</f>
        <v>0.12665305755759995</v>
      </c>
      <c r="AJ240" s="669">
        <f>ImportsPlywood!AK$5-ImportsPlywood!AK$23</f>
        <v>0.17481306673300007</v>
      </c>
      <c r="AK240" s="669">
        <f>ImportsPlywood!AL$5-ImportsPlywood!AL$23</f>
        <v>0.18829303235160005</v>
      </c>
      <c r="AL240" s="669">
        <f>ImportsPlywood!AM$5-ImportsPlywood!AM$23</f>
        <v>0.1298117861876</v>
      </c>
      <c r="AM240" s="669">
        <f>ImportsPlywood!AN$5-ImportsPlywood!AN$23</f>
        <v>0.15545234560320009</v>
      </c>
      <c r="AN240" s="669">
        <f>ImportsPlywood!AO$5-ImportsPlywood!AO$23</f>
        <v>0.17418784483200017</v>
      </c>
      <c r="AO240" s="669">
        <f>ImportsPlywood!AP$5-ImportsPlywood!AP$23</f>
        <v>0.12371589736000002</v>
      </c>
      <c r="AP240" s="669">
        <f>ImportsPlywood!AQ$5-ImportsPlywood!AQ$23</f>
        <v>0.1156152433596</v>
      </c>
      <c r="AQ240" s="669">
        <f>ImportsPlywood!AR$5-ImportsPlywood!AR$23</f>
        <v>0.1392769110200002</v>
      </c>
      <c r="AR240" s="669">
        <f>ImportsPlywood!AS$5-ImportsPlywood!AS$23</f>
        <v>0.13431826570049993</v>
      </c>
      <c r="AS240" s="669">
        <f>ImportsPlywood!AT$5-ImportsPlywood!AT$23</f>
        <v>0.13894285763209993</v>
      </c>
      <c r="AT240" s="669">
        <f>ImportsPlywood!AU$5-ImportsPlywood!AU$23</f>
        <v>0.14188589496510001</v>
      </c>
      <c r="AU240" s="669">
        <f>ImportsPlywood!AV$5-ImportsPlywood!AV$23</f>
        <v>0.1708378431639998</v>
      </c>
      <c r="AV240" s="669">
        <f>ImportsPlywood!AW$5-ImportsPlywood!AW$23</f>
        <v>0.16187791754791653</v>
      </c>
      <c r="AW240" s="669">
        <f>ImportsPlywood!AX$5-ImportsPlywood!AX$23</f>
        <v>0</v>
      </c>
      <c r="AX240" s="669">
        <f>ImportsPlywood!AY$5-ImportsPlywood!AY$23</f>
        <v>0</v>
      </c>
      <c r="AY240" s="669">
        <f>ImportsPlywood!AZ$5-ImportsPlywood!AZ$23</f>
        <v>0</v>
      </c>
      <c r="AZ240" s="669">
        <f>ImportsPlywood!BA$5-ImportsPlywood!BA$23</f>
        <v>0</v>
      </c>
      <c r="BA240" s="669">
        <f>ImportsPlywood!BB$5-ImportsPlywood!BB$23</f>
        <v>0</v>
      </c>
      <c r="BB240" s="669">
        <f>ImportsPlywood!BC$5-ImportsPlywood!BC$23</f>
        <v>0</v>
      </c>
    </row>
    <row r="241" spans="1:57">
      <c r="A241" s="662"/>
      <c r="B241" s="660">
        <v>2000</v>
      </c>
      <c r="C241" s="660">
        <f>1+B241</f>
        <v>2001</v>
      </c>
      <c r="D241" s="660">
        <f t="shared" ref="D241:AA241" si="49">1+C241</f>
        <v>2002</v>
      </c>
      <c r="E241" s="660">
        <f t="shared" si="49"/>
        <v>2003</v>
      </c>
      <c r="F241" s="660">
        <f t="shared" si="49"/>
        <v>2004</v>
      </c>
      <c r="G241" s="660">
        <f t="shared" si="49"/>
        <v>2005</v>
      </c>
      <c r="H241" s="660">
        <f t="shared" si="49"/>
        <v>2006</v>
      </c>
      <c r="I241" s="660">
        <f t="shared" si="49"/>
        <v>2007</v>
      </c>
      <c r="J241" s="660">
        <f t="shared" si="49"/>
        <v>2008</v>
      </c>
      <c r="K241" s="660">
        <f t="shared" si="49"/>
        <v>2009</v>
      </c>
      <c r="L241" s="660">
        <f t="shared" si="49"/>
        <v>2010</v>
      </c>
      <c r="M241" s="660">
        <f t="shared" si="49"/>
        <v>2011</v>
      </c>
      <c r="N241" s="660">
        <f t="shared" si="49"/>
        <v>2012</v>
      </c>
      <c r="O241" s="660">
        <f t="shared" si="49"/>
        <v>2013</v>
      </c>
      <c r="P241" s="660">
        <f t="shared" si="49"/>
        <v>2014</v>
      </c>
      <c r="Q241" s="660">
        <f t="shared" si="49"/>
        <v>2015</v>
      </c>
      <c r="R241" s="660">
        <f t="shared" si="49"/>
        <v>2016</v>
      </c>
      <c r="S241" s="660">
        <f t="shared" si="49"/>
        <v>2017</v>
      </c>
      <c r="T241" s="660">
        <f t="shared" si="49"/>
        <v>2018</v>
      </c>
      <c r="U241" s="660">
        <f t="shared" si="49"/>
        <v>2019</v>
      </c>
      <c r="V241" s="660">
        <f t="shared" si="49"/>
        <v>2020</v>
      </c>
      <c r="W241" s="660">
        <f t="shared" si="49"/>
        <v>2021</v>
      </c>
      <c r="X241" s="660">
        <f t="shared" si="49"/>
        <v>2022</v>
      </c>
      <c r="Y241" s="660">
        <f t="shared" si="49"/>
        <v>2023</v>
      </c>
      <c r="Z241" s="660">
        <f t="shared" si="49"/>
        <v>2024</v>
      </c>
      <c r="AA241" s="660">
        <f t="shared" si="49"/>
        <v>2025</v>
      </c>
      <c r="AC241" s="660">
        <v>2000</v>
      </c>
      <c r="AD241" s="660">
        <f>1+AC241</f>
        <v>2001</v>
      </c>
      <c r="AE241" s="660">
        <f t="shared" ref="AE241:BB241" si="50">1+AD241</f>
        <v>2002</v>
      </c>
      <c r="AF241" s="660">
        <f t="shared" si="50"/>
        <v>2003</v>
      </c>
      <c r="AG241" s="660">
        <f t="shared" si="50"/>
        <v>2004</v>
      </c>
      <c r="AH241" s="660">
        <f t="shared" si="50"/>
        <v>2005</v>
      </c>
      <c r="AI241" s="660">
        <f t="shared" si="50"/>
        <v>2006</v>
      </c>
      <c r="AJ241" s="660">
        <f t="shared" si="50"/>
        <v>2007</v>
      </c>
      <c r="AK241" s="660">
        <f t="shared" si="50"/>
        <v>2008</v>
      </c>
      <c r="AL241" s="660">
        <f t="shared" si="50"/>
        <v>2009</v>
      </c>
      <c r="AM241" s="660">
        <f t="shared" si="50"/>
        <v>2010</v>
      </c>
      <c r="AN241" s="660">
        <f t="shared" si="50"/>
        <v>2011</v>
      </c>
      <c r="AO241" s="660">
        <f t="shared" si="50"/>
        <v>2012</v>
      </c>
      <c r="AP241" s="660">
        <f t="shared" si="50"/>
        <v>2013</v>
      </c>
      <c r="AQ241" s="660">
        <f t="shared" si="50"/>
        <v>2014</v>
      </c>
      <c r="AR241" s="660">
        <f t="shared" si="50"/>
        <v>2015</v>
      </c>
      <c r="AS241" s="660">
        <f t="shared" si="50"/>
        <v>2016</v>
      </c>
      <c r="AT241" s="660">
        <f t="shared" si="50"/>
        <v>2017</v>
      </c>
      <c r="AU241" s="660">
        <f t="shared" si="50"/>
        <v>2018</v>
      </c>
      <c r="AV241" s="660">
        <f t="shared" si="50"/>
        <v>2019</v>
      </c>
      <c r="AW241" s="660">
        <f t="shared" si="50"/>
        <v>2020</v>
      </c>
      <c r="AX241" s="660">
        <f t="shared" si="50"/>
        <v>2021</v>
      </c>
      <c r="AY241" s="660">
        <f t="shared" si="50"/>
        <v>2022</v>
      </c>
      <c r="AZ241" s="660">
        <f t="shared" si="50"/>
        <v>2023</v>
      </c>
      <c r="BA241" s="660">
        <f t="shared" si="50"/>
        <v>2024</v>
      </c>
      <c r="BB241" s="660">
        <f t="shared" si="50"/>
        <v>2025</v>
      </c>
    </row>
    <row r="242" spans="1:57">
      <c r="A242" s="669" t="str">
        <f>ImportsPlywood!B$15</f>
        <v xml:space="preserve">Brazil </v>
      </c>
      <c r="B242" s="669">
        <f>ImportsPlywood!C$15</f>
        <v>1.5506691E-2</v>
      </c>
      <c r="C242" s="669">
        <f>ImportsPlywood!D$15</f>
        <v>4.9920280000000004E-2</v>
      </c>
      <c r="D242" s="669">
        <f>ImportsPlywood!E$15</f>
        <v>4.4551660000000007E-2</v>
      </c>
      <c r="E242" s="669">
        <f>ImportsPlywood!F$15</f>
        <v>3.0203000000000001E-2</v>
      </c>
      <c r="F242" s="669">
        <f>ImportsPlywood!G$15</f>
        <v>2.5255000000000003E-2</v>
      </c>
      <c r="G242" s="669">
        <f>ImportsPlywood!H$15</f>
        <v>1.8545960000000004E-2</v>
      </c>
      <c r="H242" s="669">
        <f>ImportsPlywood!I$15</f>
        <v>2.0651280000000001E-2</v>
      </c>
      <c r="I242" s="669">
        <f>ImportsPlywood!J$15</f>
        <v>3.4266919999999999E-2</v>
      </c>
      <c r="J242" s="669">
        <f>ImportsPlywood!K$15</f>
        <v>4.9130000000000007E-2</v>
      </c>
      <c r="K242" s="669">
        <f>ImportsPlywood!L$15</f>
        <v>2.9247800000000004E-2</v>
      </c>
      <c r="L242" s="669">
        <f>ImportsPlywood!M$15</f>
        <v>3.0738000000000001E-2</v>
      </c>
      <c r="M242" s="669">
        <f>ImportsPlywood!N$15</f>
        <v>2.3059300000000005E-2</v>
      </c>
      <c r="N242" s="669">
        <f>ImportsPlywood!O$15</f>
        <v>2.5583000000000002E-2</v>
      </c>
      <c r="O242" s="669">
        <f>ImportsPlywood!P$15</f>
        <v>1.7894000000000004E-2</v>
      </c>
      <c r="P242" s="669">
        <f>ImportsPlywood!Q$15</f>
        <v>4.0279720000000005E-2</v>
      </c>
      <c r="Q242" s="669">
        <f>ImportsPlywood!R$15</f>
        <v>3.9473999999999995E-2</v>
      </c>
      <c r="R242" s="669">
        <f>ImportsPlywood!S$15</f>
        <v>4.3898000000000006E-2</v>
      </c>
      <c r="S242" s="669">
        <f>ImportsPlywood!T$15</f>
        <v>5.3954730249164577E-2</v>
      </c>
      <c r="T242" s="669">
        <f>ImportsPlywood!U$15</f>
        <v>5.1223011769230775E-2</v>
      </c>
      <c r="U242" s="669">
        <f>ImportsPlywood!V$15</f>
        <v>5.3382000000000006E-2</v>
      </c>
      <c r="V242" s="669">
        <f>ImportsPlywood!W$15</f>
        <v>0</v>
      </c>
      <c r="W242" s="669">
        <f>ImportsPlywood!X$15</f>
        <v>0</v>
      </c>
      <c r="X242" s="669">
        <f>ImportsPlywood!Y$15</f>
        <v>0</v>
      </c>
      <c r="Y242" s="669">
        <f>ImportsPlywood!Z$15</f>
        <v>0</v>
      </c>
      <c r="Z242" s="669">
        <f>ImportsPlywood!AA$15</f>
        <v>0</v>
      </c>
      <c r="AA242" s="669">
        <f>ImportsPlywood!AB$15</f>
        <v>0</v>
      </c>
      <c r="AB242" s="666"/>
      <c r="AC242" s="666"/>
      <c r="AD242" s="666"/>
      <c r="AE242" s="666"/>
      <c r="AF242" s="666"/>
      <c r="AG242" s="666"/>
      <c r="AH242" s="666"/>
      <c r="AI242" s="666"/>
      <c r="AJ242" s="666"/>
      <c r="AK242" s="666"/>
      <c r="AL242" s="666"/>
      <c r="AM242" s="666"/>
      <c r="AN242" s="666"/>
      <c r="AO242" s="666"/>
      <c r="AP242" s="666"/>
      <c r="AQ242" s="666"/>
      <c r="AR242" s="666"/>
      <c r="AS242" s="666"/>
      <c r="AT242" s="666"/>
      <c r="AU242" s="666"/>
      <c r="AV242" s="666"/>
      <c r="AW242" s="666"/>
      <c r="AX242" s="666"/>
      <c r="AY242" s="666"/>
      <c r="AZ242" s="666"/>
      <c r="BA242" s="666"/>
      <c r="BB242" s="666"/>
      <c r="BC242" s="664">
        <f t="shared" ref="BC242:BE249" si="51">J242/J$240</f>
        <v>0.16384047185801798</v>
      </c>
      <c r="BD242" s="664">
        <f t="shared" si="51"/>
        <v>0.11205726293342588</v>
      </c>
      <c r="BE242" s="664">
        <f t="shared" si="51"/>
        <v>0.10381738762476826</v>
      </c>
    </row>
    <row r="243" spans="1:57">
      <c r="A243" s="669" t="str">
        <f>ImportsPlywood!B$16</f>
        <v xml:space="preserve">Chile </v>
      </c>
      <c r="B243" s="669">
        <f>ImportsPlywood!C$16</f>
        <v>5.0368400000000008E-3</v>
      </c>
      <c r="C243" s="669">
        <f>ImportsPlywood!D$16</f>
        <v>8.3000000000000001E-3</v>
      </c>
      <c r="D243" s="669">
        <f>ImportsPlywood!E$16</f>
        <v>1.1673000000000001E-2</v>
      </c>
      <c r="E243" s="669">
        <f>ImportsPlywood!F$16</f>
        <v>2.3260000000000003E-2</v>
      </c>
      <c r="F243" s="669">
        <f>ImportsPlywood!G$16</f>
        <v>2.4328000000000002E-2</v>
      </c>
      <c r="G243" s="669">
        <f>ImportsPlywood!H$16</f>
        <v>1.7942000000000003E-2</v>
      </c>
      <c r="H243" s="669">
        <f>ImportsPlywood!I$16</f>
        <v>4.7354000000000007E-2</v>
      </c>
      <c r="I243" s="669">
        <f>ImportsPlywood!J$16</f>
        <v>5.1683000000000007E-2</v>
      </c>
      <c r="J243" s="669">
        <f>ImportsPlywood!K$16</f>
        <v>6.1891000000000009E-2</v>
      </c>
      <c r="K243" s="669">
        <f>ImportsPlywood!L$16</f>
        <v>7.1110000000000007E-2</v>
      </c>
      <c r="L243" s="669">
        <f>ImportsPlywood!M$16</f>
        <v>6.653400000000001E-2</v>
      </c>
      <c r="M243" s="669">
        <f>ImportsPlywood!N$16</f>
        <v>9.2045667500000011E-2</v>
      </c>
      <c r="N243" s="669">
        <f>ImportsPlywood!O$16</f>
        <v>5.1329000000000014E-2</v>
      </c>
      <c r="O243" s="669">
        <f>ImportsPlywood!P$16</f>
        <v>3.2603300000000002E-2</v>
      </c>
      <c r="P243" s="669">
        <f>ImportsPlywood!Q$16</f>
        <v>3.5109920000000003E-2</v>
      </c>
      <c r="Q243" s="669">
        <f>ImportsPlywood!R$16</f>
        <v>5.170700000000001E-2</v>
      </c>
      <c r="R243" s="669">
        <f>ImportsPlywood!S$16</f>
        <v>5.3396000000000006E-2</v>
      </c>
      <c r="S243" s="669">
        <f>ImportsPlywood!T$16</f>
        <v>4.6019044492063496E-2</v>
      </c>
      <c r="T243" s="669">
        <f>ImportsPlywood!U$16</f>
        <v>6.2206000000000004E-2</v>
      </c>
      <c r="U243" s="669">
        <f>ImportsPlywood!V$16</f>
        <v>4.9066000000000005E-2</v>
      </c>
      <c r="V243" s="669">
        <f>ImportsPlywood!W$16</f>
        <v>0</v>
      </c>
      <c r="W243" s="669">
        <f>ImportsPlywood!X$16</f>
        <v>0</v>
      </c>
      <c r="X243" s="669">
        <f>ImportsPlywood!Y$16</f>
        <v>0</v>
      </c>
      <c r="Y243" s="669">
        <f>ImportsPlywood!Z$16</f>
        <v>0</v>
      </c>
      <c r="Z243" s="669">
        <f>ImportsPlywood!AA$16</f>
        <v>0</v>
      </c>
      <c r="AA243" s="669">
        <f>ImportsPlywood!AB$16</f>
        <v>0</v>
      </c>
      <c r="AB243" s="666"/>
      <c r="AC243" s="666"/>
      <c r="AD243" s="666"/>
      <c r="AE243" s="666"/>
      <c r="AF243" s="666"/>
      <c r="AG243" s="666"/>
      <c r="AH243" s="666"/>
      <c r="AI243" s="666"/>
      <c r="AJ243" s="666"/>
      <c r="AK243" s="666"/>
      <c r="AL243" s="666"/>
      <c r="AM243" s="666"/>
      <c r="AN243" s="666"/>
      <c r="AO243" s="666"/>
      <c r="AP243" s="666"/>
      <c r="AQ243" s="666"/>
      <c r="AR243" s="666"/>
      <c r="AS243" s="666"/>
      <c r="AT243" s="666"/>
      <c r="AU243" s="666"/>
      <c r="AV243" s="666"/>
      <c r="AW243" s="666"/>
      <c r="AX243" s="666"/>
      <c r="AY243" s="666"/>
      <c r="AZ243" s="666"/>
      <c r="BA243" s="666"/>
      <c r="BB243" s="666"/>
      <c r="BC243" s="664">
        <f t="shared" si="51"/>
        <v>0.20639630864572747</v>
      </c>
      <c r="BD243" s="664">
        <f t="shared" si="51"/>
        <v>0.27244414852385185</v>
      </c>
      <c r="BE243" s="664">
        <f t="shared" si="51"/>
        <v>0.22471813612552319</v>
      </c>
    </row>
    <row r="244" spans="1:57">
      <c r="A244" s="669" t="str">
        <f>ImportsPlywood!B$19</f>
        <v xml:space="preserve">China </v>
      </c>
      <c r="B244" s="669">
        <f>ImportsPlywood!C$19</f>
        <v>1.7964000000000001E-4</v>
      </c>
      <c r="C244" s="669">
        <f>ImportsPlywood!D$19</f>
        <v>2.555E-3</v>
      </c>
      <c r="D244" s="669">
        <f>ImportsPlywood!E$19</f>
        <v>2.1094000000000002E-2</v>
      </c>
      <c r="E244" s="669">
        <f>ImportsPlywood!F$19</f>
        <v>3.0001600000000003E-2</v>
      </c>
      <c r="F244" s="669">
        <f>ImportsPlywood!G$19</f>
        <v>3.566776E-2</v>
      </c>
      <c r="G244" s="669">
        <f>ImportsPlywood!H$19</f>
        <v>6.5506705000000012E-2</v>
      </c>
      <c r="H244" s="669">
        <f>ImportsPlywood!I$19</f>
        <v>6.4528140000000012E-2</v>
      </c>
      <c r="I244" s="669">
        <f>ImportsPlywood!J$19</f>
        <v>7.6761972000000012E-2</v>
      </c>
      <c r="J244" s="669">
        <f>ImportsPlywood!K$19</f>
        <v>6.7784980000000009E-2</v>
      </c>
      <c r="K244" s="669">
        <f>ImportsPlywood!L$19</f>
        <v>6.1235460000000005E-2</v>
      </c>
      <c r="L244" s="669">
        <f>ImportsPlywood!M$19</f>
        <v>8.5021171428571421E-2</v>
      </c>
      <c r="M244" s="669">
        <f>ImportsPlywood!N$19</f>
        <v>8.6893855357142863E-2</v>
      </c>
      <c r="N244" s="669">
        <f>ImportsPlywood!O$19</f>
        <v>4.7331081818181825E-2</v>
      </c>
      <c r="O244" s="669">
        <f>ImportsPlywood!P$19</f>
        <v>3.4992172500000009E-2</v>
      </c>
      <c r="P244" s="669">
        <f>ImportsPlywood!Q$19</f>
        <v>6.2308272857142868E-2</v>
      </c>
      <c r="Q244" s="669">
        <f>ImportsPlywood!R$19</f>
        <v>7.5212057047619046E-2</v>
      </c>
      <c r="R244" s="669">
        <f>ImportsPlywood!S$19</f>
        <v>5.7881998240000017E-2</v>
      </c>
      <c r="S244" s="669">
        <f>ImportsPlywood!T$19</f>
        <v>5.989155270655807E-2</v>
      </c>
      <c r="T244" s="669">
        <f>ImportsPlywood!U$19</f>
        <v>5.9396397230769241E-2</v>
      </c>
      <c r="U244" s="669">
        <f>ImportsPlywood!V$19</f>
        <v>6.7228117000000004E-2</v>
      </c>
      <c r="V244" s="669">
        <f>ImportsPlywood!W$19</f>
        <v>0</v>
      </c>
      <c r="W244" s="669">
        <f>ImportsPlywood!X$19</f>
        <v>0</v>
      </c>
      <c r="X244" s="669">
        <f>ImportsPlywood!Y$19</f>
        <v>0</v>
      </c>
      <c r="Y244" s="669">
        <f>ImportsPlywood!Z$19</f>
        <v>0</v>
      </c>
      <c r="Z244" s="669">
        <f>ImportsPlywood!AA$19</f>
        <v>0</v>
      </c>
      <c r="AA244" s="669">
        <f>ImportsPlywood!AB$19</f>
        <v>0</v>
      </c>
      <c r="AB244" s="666"/>
      <c r="AC244" s="666"/>
      <c r="AD244" s="666"/>
      <c r="AE244" s="666"/>
      <c r="AF244" s="666"/>
      <c r="AG244" s="666"/>
      <c r="AH244" s="666"/>
      <c r="AI244" s="666"/>
      <c r="AJ244" s="666"/>
      <c r="AK244" s="666"/>
      <c r="AL244" s="666"/>
      <c r="AM244" s="666"/>
      <c r="AN244" s="666"/>
      <c r="AO244" s="666"/>
      <c r="AP244" s="666"/>
      <c r="AQ244" s="666"/>
      <c r="AR244" s="666"/>
      <c r="AS244" s="666"/>
      <c r="AT244" s="666"/>
      <c r="AU244" s="666"/>
      <c r="AV244" s="666"/>
      <c r="AW244" s="666"/>
      <c r="AX244" s="666"/>
      <c r="AY244" s="666"/>
      <c r="AZ244" s="666"/>
      <c r="BA244" s="666"/>
      <c r="BB244" s="666"/>
      <c r="BC244" s="664">
        <f t="shared" si="51"/>
        <v>0.22605176283505621</v>
      </c>
      <c r="BD244" s="664">
        <f t="shared" si="51"/>
        <v>0.23461176710963844</v>
      </c>
      <c r="BE244" s="664">
        <f t="shared" si="51"/>
        <v>0.28715843290103032</v>
      </c>
    </row>
    <row r="245" spans="1:57">
      <c r="A245" s="669" t="str">
        <f>ImportsPlywood!B$20</f>
        <v xml:space="preserve">Indonesia </v>
      </c>
      <c r="B245" s="669">
        <f>ImportsPlywood!C$20</f>
        <v>1.6306960000000002E-2</v>
      </c>
      <c r="C245" s="669">
        <f>ImportsPlywood!D$20</f>
        <v>2.6596879999999996E-2</v>
      </c>
      <c r="D245" s="669">
        <f>ImportsPlywood!E$20</f>
        <v>3.7442192000000006E-2</v>
      </c>
      <c r="E245" s="669">
        <f>ImportsPlywood!F$20</f>
        <v>1.9840280000000002E-2</v>
      </c>
      <c r="F245" s="669">
        <f>ImportsPlywood!G$20</f>
        <v>1.2779700000000001E-2</v>
      </c>
      <c r="G245" s="669">
        <f>ImportsPlywood!H$20</f>
        <v>1.572962E-2</v>
      </c>
      <c r="H245" s="669">
        <f>ImportsPlywood!I$20</f>
        <v>1.9446420000000002E-2</v>
      </c>
      <c r="I245" s="669">
        <f>ImportsPlywood!J$20</f>
        <v>1.6857199999999999E-2</v>
      </c>
      <c r="J245" s="669">
        <f>ImportsPlywood!K$20</f>
        <v>2.4982340000000006E-2</v>
      </c>
      <c r="K245" s="669">
        <f>ImportsPlywood!L$20</f>
        <v>1.7779000000000003E-2</v>
      </c>
      <c r="L245" s="669">
        <f>ImportsPlywood!M$20</f>
        <v>8.8790999999999991E-3</v>
      </c>
      <c r="M245" s="669">
        <f>ImportsPlywood!N$20</f>
        <v>9.588000000000001E-3</v>
      </c>
      <c r="N245" s="669">
        <f>ImportsPlywood!O$20</f>
        <v>9.2503800000000008E-3</v>
      </c>
      <c r="O245" s="669">
        <f>ImportsPlywood!P$20</f>
        <v>9.1419600000000011E-3</v>
      </c>
      <c r="P245" s="669">
        <f>ImportsPlywood!Q$20</f>
        <v>1.1832640000000002E-2</v>
      </c>
      <c r="Q245" s="669">
        <f>ImportsPlywood!R$20</f>
        <v>8.3260467000000008E-3</v>
      </c>
      <c r="R245" s="669">
        <f>ImportsPlywood!S$20</f>
        <v>1.3808821182352942E-2</v>
      </c>
      <c r="S245" s="669">
        <f>ImportsPlywood!T$20</f>
        <v>1.6942973206349205E-2</v>
      </c>
      <c r="T245" s="669">
        <f>ImportsPlywood!U$20</f>
        <v>2.330600461538462E-2</v>
      </c>
      <c r="U245" s="669">
        <f>ImportsPlywood!V$20</f>
        <v>2.37798E-2</v>
      </c>
      <c r="V245" s="669">
        <f>ImportsPlywood!W$20</f>
        <v>0</v>
      </c>
      <c r="W245" s="669">
        <f>ImportsPlywood!X$20</f>
        <v>0</v>
      </c>
      <c r="X245" s="669">
        <f>ImportsPlywood!Y$20</f>
        <v>0</v>
      </c>
      <c r="Y245" s="669">
        <f>ImportsPlywood!Z$20</f>
        <v>0</v>
      </c>
      <c r="Z245" s="669">
        <f>ImportsPlywood!AA$20</f>
        <v>0</v>
      </c>
      <c r="AA245" s="669">
        <f>ImportsPlywood!AB$20</f>
        <v>0</v>
      </c>
      <c r="AB245" s="666"/>
      <c r="AC245" s="666"/>
      <c r="AD245" s="666"/>
      <c r="AE245" s="666"/>
      <c r="AF245" s="666"/>
      <c r="AG245" s="666"/>
      <c r="AH245" s="666"/>
      <c r="AI245" s="666"/>
      <c r="AJ245" s="666"/>
      <c r="AK245" s="666"/>
      <c r="AL245" s="666"/>
      <c r="AM245" s="666"/>
      <c r="AN245" s="666"/>
      <c r="AO245" s="666"/>
      <c r="AP245" s="666"/>
      <c r="AQ245" s="666"/>
      <c r="AR245" s="666"/>
      <c r="AS245" s="666"/>
      <c r="AT245" s="666"/>
      <c r="AU245" s="666"/>
      <c r="AV245" s="666"/>
      <c r="AW245" s="666"/>
      <c r="AX245" s="666"/>
      <c r="AY245" s="666"/>
      <c r="AZ245" s="666"/>
      <c r="BA245" s="666"/>
      <c r="BB245" s="666"/>
      <c r="BC245" s="664">
        <f t="shared" si="51"/>
        <v>8.331199620837447E-2</v>
      </c>
      <c r="BD245" s="664">
        <f t="shared" si="51"/>
        <v>6.8116784089517116E-2</v>
      </c>
      <c r="BE245" s="664">
        <f t="shared" si="51"/>
        <v>2.9989100346772064E-2</v>
      </c>
    </row>
    <row r="246" spans="1:57">
      <c r="A246" s="669" t="str">
        <f>ImportsPlywood!B$21</f>
        <v xml:space="preserve">Malaysia </v>
      </c>
      <c r="B246" s="669">
        <f>ImportsPlywood!C$21</f>
        <v>1.8166800000000004E-3</v>
      </c>
      <c r="C246" s="669">
        <f>ImportsPlywood!D$21</f>
        <v>1.678E-3</v>
      </c>
      <c r="D246" s="669">
        <f>ImportsPlywood!E$21</f>
        <v>5.6190000000000007E-3</v>
      </c>
      <c r="E246" s="669">
        <f>ImportsPlywood!F$21</f>
        <v>1.3427200000000002E-3</v>
      </c>
      <c r="F246" s="669">
        <f>ImportsPlywood!G$21</f>
        <v>9.1036000000000003E-4</v>
      </c>
      <c r="G246" s="669">
        <f>ImportsPlywood!H$21</f>
        <v>1.5900100000000003E-4</v>
      </c>
      <c r="H246" s="669">
        <f>ImportsPlywood!I$21</f>
        <v>9.0350000000000014E-3</v>
      </c>
      <c r="I246" s="669">
        <f>ImportsPlywood!J$21</f>
        <v>1.1335999999999999E-2</v>
      </c>
      <c r="J246" s="669">
        <f>ImportsPlywood!K$21</f>
        <v>1.6455000000000004E-2</v>
      </c>
      <c r="K246" s="669">
        <f>ImportsPlywood!L$21</f>
        <v>1.8611000000000003E-2</v>
      </c>
      <c r="L246" s="669">
        <f>ImportsPlywood!M$21</f>
        <v>1.9668000000000005E-2</v>
      </c>
      <c r="M246" s="669">
        <f>ImportsPlywood!N$21</f>
        <v>1.6275999999999999E-2</v>
      </c>
      <c r="N246" s="669">
        <f>ImportsPlywood!O$21</f>
        <v>1.2957E-2</v>
      </c>
      <c r="O246" s="669">
        <f>ImportsPlywood!P$21</f>
        <v>1.3126000000000001E-2</v>
      </c>
      <c r="P246" s="669">
        <f>ImportsPlywood!Q$21</f>
        <v>1.6362020000000005E-2</v>
      </c>
      <c r="Q246" s="669">
        <f>ImportsPlywood!R$21</f>
        <v>1.3620000000000002E-2</v>
      </c>
      <c r="R246" s="669">
        <f>ImportsPlywood!S$21</f>
        <v>1.3342000000000001E-2</v>
      </c>
      <c r="S246" s="669">
        <f>ImportsPlywood!T$21</f>
        <v>1.0152879216374271E-2</v>
      </c>
      <c r="T246" s="669">
        <f>ImportsPlywood!U$21</f>
        <v>6.0880061538461554E-3</v>
      </c>
      <c r="U246" s="669">
        <f>ImportsPlywood!V$21</f>
        <v>2.2890000000000007E-3</v>
      </c>
      <c r="V246" s="669">
        <f>ImportsPlywood!W$21</f>
        <v>0</v>
      </c>
      <c r="W246" s="669">
        <f>ImportsPlywood!X$21</f>
        <v>0</v>
      </c>
      <c r="X246" s="669">
        <f>ImportsPlywood!Y$21</f>
        <v>0</v>
      </c>
      <c r="Y246" s="669">
        <f>ImportsPlywood!Z$21</f>
        <v>0</v>
      </c>
      <c r="Z246" s="669">
        <f>ImportsPlywood!AA$21</f>
        <v>0</v>
      </c>
      <c r="AA246" s="669">
        <f>ImportsPlywood!AB$21</f>
        <v>0</v>
      </c>
      <c r="AB246" s="666"/>
      <c r="AC246" s="666"/>
      <c r="AD246" s="666"/>
      <c r="AE246" s="666"/>
      <c r="AF246" s="666"/>
      <c r="AG246" s="666"/>
      <c r="AH246" s="666"/>
      <c r="AI246" s="666"/>
      <c r="AJ246" s="666"/>
      <c r="AK246" s="666"/>
      <c r="AL246" s="666"/>
      <c r="AM246" s="666"/>
      <c r="AN246" s="666"/>
      <c r="AO246" s="666"/>
      <c r="AP246" s="666"/>
      <c r="AQ246" s="666"/>
      <c r="AR246" s="666"/>
      <c r="AS246" s="666"/>
      <c r="AT246" s="666"/>
      <c r="AU246" s="666"/>
      <c r="AV246" s="666"/>
      <c r="AW246" s="666"/>
      <c r="AX246" s="666"/>
      <c r="AY246" s="666"/>
      <c r="AZ246" s="666"/>
      <c r="BA246" s="666"/>
      <c r="BB246" s="666"/>
      <c r="BC246" s="664">
        <f t="shared" si="51"/>
        <v>5.4874719406140575E-2</v>
      </c>
      <c r="BD246" s="664">
        <f t="shared" si="51"/>
        <v>7.1304430434220328E-2</v>
      </c>
      <c r="BE246" s="664">
        <f t="shared" si="51"/>
        <v>6.6428537308996768E-2</v>
      </c>
    </row>
    <row r="247" spans="1:57">
      <c r="A247" s="669" t="str">
        <f>ImportsPlywood!B$8</f>
        <v xml:space="preserve">Morocco </v>
      </c>
      <c r="B247" s="669">
        <f>ImportsPlywood!C$8</f>
        <v>0</v>
      </c>
      <c r="C247" s="669">
        <f>ImportsPlywood!D$8</f>
        <v>6.620000000000001E-5</v>
      </c>
      <c r="D247" s="669">
        <f>ImportsPlywood!E$8</f>
        <v>0</v>
      </c>
      <c r="E247" s="669">
        <f>ImportsPlywood!F$8</f>
        <v>0</v>
      </c>
      <c r="F247" s="669">
        <f>ImportsPlywood!G$8</f>
        <v>2.8544820000000002E-2</v>
      </c>
      <c r="G247" s="669">
        <f>ImportsPlywood!H$8</f>
        <v>1.5186000000000002E-2</v>
      </c>
      <c r="H247" s="669">
        <f>ImportsPlywood!I$8</f>
        <v>2.7573000000000004E-2</v>
      </c>
      <c r="I247" s="669">
        <f>ImportsPlywood!J$8</f>
        <v>1.9565139999999998E-2</v>
      </c>
      <c r="J247" s="669">
        <f>ImportsPlywood!K$8</f>
        <v>1.1265000000000001E-2</v>
      </c>
      <c r="K247" s="669">
        <f>ImportsPlywood!L$8</f>
        <v>2.3700000000000001E-4</v>
      </c>
      <c r="L247" s="669">
        <f>ImportsPlywood!M$8</f>
        <v>8.3710000000000017E-3</v>
      </c>
      <c r="M247" s="669">
        <f>ImportsPlywood!N$8</f>
        <v>8.6082399999999996E-3</v>
      </c>
      <c r="N247" s="669">
        <f>ImportsPlywood!O$8</f>
        <v>9.5980000000000006E-3</v>
      </c>
      <c r="O247" s="669">
        <f>ImportsPlywood!P$8</f>
        <v>2.0127800000000005E-3</v>
      </c>
      <c r="P247" s="669">
        <f>ImportsPlywood!Q$8</f>
        <v>2.2252125E-3</v>
      </c>
      <c r="Q247" s="669">
        <f>ImportsPlywood!R$8</f>
        <v>1.4120000000000001E-3</v>
      </c>
      <c r="R247" s="669">
        <f>ImportsPlywood!S$8</f>
        <v>4.2630000000000003E-3</v>
      </c>
      <c r="S247" s="669">
        <f>ImportsPlywood!T$8</f>
        <v>6.256084186507937E-3</v>
      </c>
      <c r="T247" s="669">
        <f>ImportsPlywood!U$8</f>
        <v>7.3740000000000012E-3</v>
      </c>
      <c r="U247" s="669">
        <f>ImportsPlywood!V$8</f>
        <v>7.9140000000000009E-3</v>
      </c>
      <c r="V247" s="669">
        <f>ImportsPlywood!W$8</f>
        <v>0</v>
      </c>
      <c r="W247" s="669">
        <f>ImportsPlywood!X$8</f>
        <v>0</v>
      </c>
      <c r="X247" s="669">
        <f>ImportsPlywood!Y$8</f>
        <v>0</v>
      </c>
      <c r="Y247" s="669">
        <f>ImportsPlywood!Z$8</f>
        <v>0</v>
      </c>
      <c r="Z247" s="669">
        <f>ImportsPlywood!AA$8</f>
        <v>0</v>
      </c>
      <c r="AA247" s="669">
        <f>ImportsPlywood!AB$8</f>
        <v>0</v>
      </c>
      <c r="AB247" s="666"/>
      <c r="AC247" s="666"/>
      <c r="AD247" s="666"/>
      <c r="AE247" s="666"/>
      <c r="AF247" s="666"/>
      <c r="AG247" s="666"/>
      <c r="AH247" s="666"/>
      <c r="AI247" s="666"/>
      <c r="AJ247" s="666"/>
      <c r="AK247" s="666"/>
      <c r="AL247" s="666"/>
      <c r="AM247" s="666"/>
      <c r="AN247" s="666"/>
      <c r="AO247" s="666"/>
      <c r="AP247" s="666"/>
      <c r="AQ247" s="666"/>
      <c r="AR247" s="666"/>
      <c r="AS247" s="666"/>
      <c r="AT247" s="666"/>
      <c r="AU247" s="666"/>
      <c r="AV247" s="666"/>
      <c r="AW247" s="666"/>
      <c r="AX247" s="666"/>
      <c r="AY247" s="666"/>
      <c r="AZ247" s="666"/>
      <c r="BA247" s="666"/>
      <c r="BB247" s="666"/>
      <c r="BC247" s="664">
        <f t="shared" si="51"/>
        <v>3.7566922765735242E-2</v>
      </c>
      <c r="BD247" s="664">
        <f t="shared" si="51"/>
        <v>9.0801945155608054E-4</v>
      </c>
      <c r="BE247" s="664">
        <f t="shared" si="51"/>
        <v>2.8272996024690456E-2</v>
      </c>
    </row>
    <row r="248" spans="1:57">
      <c r="A248" s="669" t="s">
        <v>167</v>
      </c>
      <c r="B248" s="669">
        <f>ImportsPlywood!C$28</f>
        <v>2.2035720000000002E-2</v>
      </c>
      <c r="C248" s="669">
        <f>ImportsPlywood!D$28</f>
        <v>3.1890000000000002E-2</v>
      </c>
      <c r="D248" s="669">
        <f>ImportsPlywood!E$28</f>
        <v>2.4537999999999997E-2</v>
      </c>
      <c r="E248" s="669">
        <f>ImportsPlywood!F$28</f>
        <v>1.5755499999999999E-2</v>
      </c>
      <c r="F248" s="669">
        <f>ImportsPlywood!G$28</f>
        <v>2.9265759999999998E-2</v>
      </c>
      <c r="G248" s="669">
        <f>ImportsPlywood!H$28</f>
        <v>2.6971999999999999E-2</v>
      </c>
      <c r="H248" s="669">
        <f>ImportsPlywood!I$28</f>
        <v>3.1201000000000003E-2</v>
      </c>
      <c r="I248" s="669">
        <f>ImportsPlywood!J$28</f>
        <v>4.2880000000000008E-2</v>
      </c>
      <c r="J248" s="669">
        <f>ImportsPlywood!K$28</f>
        <v>3.4095000000000007E-2</v>
      </c>
      <c r="K248" s="669">
        <f>ImportsPlywood!L$28</f>
        <v>2.9259000000000004E-2</v>
      </c>
      <c r="L248" s="669">
        <f>ImportsPlywood!M$28</f>
        <v>4.0870999999999998E-2</v>
      </c>
      <c r="M248" s="669">
        <f>ImportsPlywood!N$28</f>
        <v>3.8210000000000001E-2</v>
      </c>
      <c r="N248" s="669">
        <f>ImportsPlywood!O$28</f>
        <v>2.8179420000000004E-2</v>
      </c>
      <c r="O248" s="669">
        <f>ImportsPlywood!P$28</f>
        <v>3.6280980000000004E-2</v>
      </c>
      <c r="P248" s="669">
        <f>ImportsPlywood!Q$28</f>
        <v>4.2292140000000006E-2</v>
      </c>
      <c r="Q248" s="669">
        <f>ImportsPlywood!R$28</f>
        <v>6.1299000000000006E-2</v>
      </c>
      <c r="R248" s="669">
        <f>ImportsPlywood!S$28</f>
        <v>7.3391999999999999E-2</v>
      </c>
      <c r="S248" s="669">
        <f>ImportsPlywood!T$28</f>
        <v>6.0235064799707617E-2</v>
      </c>
      <c r="T248" s="669">
        <f>ImportsPlywood!U$28</f>
        <v>7.8012000000000012E-2</v>
      </c>
      <c r="U248" s="669">
        <f>ImportsPlywood!V$28</f>
        <v>0.10596100000000001</v>
      </c>
      <c r="V248" s="669">
        <f>ImportsPlywood!W$28</f>
        <v>0</v>
      </c>
      <c r="W248" s="669">
        <f>ImportsPlywood!X$28</f>
        <v>0</v>
      </c>
      <c r="X248" s="669">
        <f>ImportsPlywood!Y$28</f>
        <v>0</v>
      </c>
      <c r="Y248" s="669">
        <f>ImportsPlywood!Z$28</f>
        <v>0</v>
      </c>
      <c r="Z248" s="669">
        <f>ImportsPlywood!AA$28</f>
        <v>0</v>
      </c>
      <c r="AA248" s="669">
        <f>ImportsPlywood!AB$28</f>
        <v>0</v>
      </c>
      <c r="AB248" s="666"/>
      <c r="AC248" s="666"/>
      <c r="AD248" s="666"/>
      <c r="AE248" s="666"/>
      <c r="AF248" s="666"/>
      <c r="AG248" s="666"/>
      <c r="AH248" s="666"/>
      <c r="AI248" s="666"/>
      <c r="AJ248" s="666"/>
      <c r="AK248" s="666"/>
      <c r="AL248" s="666"/>
      <c r="AM248" s="666"/>
      <c r="AN248" s="666"/>
      <c r="AO248" s="666"/>
      <c r="AP248" s="666"/>
      <c r="AQ248" s="666"/>
      <c r="AR248" s="666"/>
      <c r="AS248" s="666"/>
      <c r="AT248" s="666"/>
      <c r="AU248" s="666"/>
      <c r="AV248" s="666"/>
      <c r="AW248" s="666"/>
      <c r="AX248" s="666"/>
      <c r="AY248" s="666"/>
      <c r="AZ248" s="666"/>
      <c r="BA248" s="666"/>
      <c r="BB248" s="666"/>
      <c r="BC248" s="664">
        <f t="shared" si="51"/>
        <v>0.11370121897006155</v>
      </c>
      <c r="BD248" s="664">
        <f t="shared" si="51"/>
        <v>0.11210017355729689</v>
      </c>
      <c r="BE248" s="664">
        <f t="shared" si="51"/>
        <v>0.13804152676205034</v>
      </c>
    </row>
    <row r="249" spans="1:57">
      <c r="A249" s="662" t="s">
        <v>33</v>
      </c>
      <c r="B249" s="669">
        <f t="shared" ref="B249:AA249" si="52">B240-SUM(B242:B248)</f>
        <v>0.10729404599999982</v>
      </c>
      <c r="C249" s="669">
        <f t="shared" si="52"/>
        <v>8.1871990999999839E-2</v>
      </c>
      <c r="D249" s="669">
        <f t="shared" si="52"/>
        <v>5.3451840000000139E-2</v>
      </c>
      <c r="E249" s="669">
        <f t="shared" si="52"/>
        <v>4.3531527999999958E-2</v>
      </c>
      <c r="F249" s="669">
        <f t="shared" si="52"/>
        <v>1.8280499999999894E-2</v>
      </c>
      <c r="G249" s="669">
        <f t="shared" si="52"/>
        <v>2.354446300000046E-2</v>
      </c>
      <c r="H249" s="669">
        <f t="shared" si="52"/>
        <v>3.1895197999999875E-2</v>
      </c>
      <c r="I249" s="669">
        <f t="shared" si="52"/>
        <v>3.2739712000000254E-2</v>
      </c>
      <c r="J249" s="669">
        <f t="shared" si="52"/>
        <v>3.4261539047619305E-2</v>
      </c>
      <c r="K249" s="669">
        <f t="shared" si="52"/>
        <v>3.3528364444444597E-2</v>
      </c>
      <c r="L249" s="669">
        <f t="shared" si="52"/>
        <v>3.5995299999999897E-2</v>
      </c>
      <c r="M249" s="669">
        <f t="shared" si="52"/>
        <v>3.8189784857142584E-2</v>
      </c>
      <c r="N249" s="669">
        <f t="shared" si="52"/>
        <v>3.5731582457542266E-2</v>
      </c>
      <c r="O249" s="669">
        <f t="shared" si="52"/>
        <v>3.8537577999999878E-2</v>
      </c>
      <c r="P249" s="669">
        <f t="shared" si="52"/>
        <v>4.3743642357142815E-2</v>
      </c>
      <c r="Q249" s="669">
        <f t="shared" si="52"/>
        <v>4.6535272966666597E-2</v>
      </c>
      <c r="R249" s="669">
        <f t="shared" si="52"/>
        <v>5.2109600000000034E-2</v>
      </c>
      <c r="S249" s="669">
        <f t="shared" si="52"/>
        <v>3.7371435742898917E-2</v>
      </c>
      <c r="T249" s="669">
        <f t="shared" si="52"/>
        <v>4.2484181266968291E-2</v>
      </c>
      <c r="U249" s="669">
        <f t="shared" si="52"/>
        <v>4.2314400000000085E-2</v>
      </c>
      <c r="V249" s="669">
        <f t="shared" si="52"/>
        <v>0</v>
      </c>
      <c r="W249" s="669">
        <f t="shared" si="52"/>
        <v>0</v>
      </c>
      <c r="X249" s="669">
        <f t="shared" si="52"/>
        <v>0</v>
      </c>
      <c r="Y249" s="669">
        <f t="shared" si="52"/>
        <v>0</v>
      </c>
      <c r="Z249" s="669">
        <f t="shared" si="52"/>
        <v>0</v>
      </c>
      <c r="AA249" s="669">
        <f t="shared" si="52"/>
        <v>0</v>
      </c>
      <c r="AB249" s="666"/>
      <c r="AC249" s="666"/>
      <c r="AD249" s="659"/>
      <c r="AE249" s="659"/>
      <c r="AF249" s="659"/>
      <c r="AG249" s="659"/>
      <c r="AH249" s="659"/>
      <c r="AI249" s="659"/>
      <c r="AJ249" s="659"/>
      <c r="AK249" s="659"/>
      <c r="AL249" s="659"/>
      <c r="AM249" s="659"/>
      <c r="AN249" s="659"/>
      <c r="AO249" s="659"/>
      <c r="AP249" s="659"/>
      <c r="AQ249" s="659"/>
      <c r="AR249" s="659"/>
      <c r="AS249" s="659"/>
      <c r="AT249" s="659"/>
      <c r="AU249" s="659"/>
      <c r="AV249" s="659"/>
      <c r="AW249" s="659"/>
      <c r="AX249" s="659"/>
      <c r="AY249" s="659"/>
      <c r="AZ249" s="659"/>
      <c r="BA249" s="659"/>
      <c r="BB249" s="659"/>
      <c r="BC249" s="664">
        <f t="shared" si="51"/>
        <v>0.11425659931088651</v>
      </c>
      <c r="BD249" s="664">
        <f t="shared" si="51"/>
        <v>0.12845741390049356</v>
      </c>
      <c r="BE249" s="664">
        <f t="shared" si="51"/>
        <v>0.12157388290616859</v>
      </c>
    </row>
    <row r="250" spans="1:57">
      <c r="A250" s="663"/>
      <c r="B250" s="663"/>
      <c r="C250" s="663"/>
      <c r="D250" s="663"/>
      <c r="E250" s="663"/>
      <c r="F250" s="663"/>
      <c r="G250" s="663"/>
      <c r="H250" s="663"/>
      <c r="I250" s="663"/>
      <c r="J250" s="663"/>
      <c r="K250" s="663"/>
      <c r="L250" s="663"/>
      <c r="M250" s="663"/>
      <c r="N250" s="663"/>
      <c r="O250" s="663"/>
      <c r="P250" s="663"/>
      <c r="Q250" s="663"/>
      <c r="R250" s="663"/>
      <c r="S250" s="663"/>
      <c r="T250" s="663"/>
      <c r="U250" s="663"/>
      <c r="V250" s="663"/>
      <c r="W250" s="663"/>
      <c r="X250" s="663"/>
      <c r="Y250" s="663"/>
      <c r="Z250" s="663"/>
      <c r="AA250" s="663"/>
      <c r="AB250" s="663"/>
      <c r="AC250" s="663"/>
      <c r="AD250" s="663"/>
      <c r="AE250" s="663"/>
      <c r="AF250" s="663"/>
      <c r="AG250" s="663"/>
      <c r="AH250" s="663"/>
      <c r="AI250" s="663"/>
      <c r="AJ250" s="663"/>
      <c r="AK250" s="663"/>
      <c r="AL250" s="663"/>
      <c r="AM250" s="663"/>
      <c r="AN250" s="663"/>
      <c r="AO250" s="663"/>
      <c r="AP250" s="663"/>
      <c r="AQ250" s="663"/>
      <c r="AR250" s="663"/>
      <c r="AS250" s="663"/>
      <c r="AT250" s="663"/>
      <c r="AU250" s="663"/>
      <c r="AV250" s="663"/>
      <c r="AW250" s="663"/>
      <c r="AX250" s="663"/>
      <c r="AY250" s="663"/>
      <c r="AZ250" s="663"/>
      <c r="BA250" s="663"/>
      <c r="BB250" s="663"/>
    </row>
    <row r="251" spans="1:57">
      <c r="A251" s="663"/>
      <c r="B251" s="663"/>
      <c r="C251" s="663"/>
      <c r="D251" s="663"/>
      <c r="E251" s="663"/>
      <c r="F251" s="663"/>
      <c r="G251" s="663"/>
      <c r="H251" s="663"/>
      <c r="I251" s="663"/>
      <c r="J251" s="663"/>
      <c r="K251" s="663"/>
      <c r="L251" s="663"/>
      <c r="M251" s="663"/>
      <c r="N251" s="663"/>
      <c r="O251" s="663"/>
      <c r="P251" s="663"/>
      <c r="Q251" s="663"/>
      <c r="R251" s="663"/>
      <c r="S251" s="663"/>
      <c r="T251" s="663"/>
      <c r="U251" s="663"/>
      <c r="V251" s="663"/>
      <c r="W251" s="663"/>
      <c r="X251" s="663"/>
      <c r="Y251" s="663"/>
      <c r="Z251" s="663"/>
      <c r="AA251" s="663"/>
      <c r="AB251" s="663"/>
      <c r="AC251" s="663"/>
      <c r="AD251" s="663"/>
      <c r="AE251" s="663"/>
      <c r="AF251" s="663"/>
      <c r="AG251" s="663"/>
      <c r="AH251" s="663"/>
      <c r="AI251" s="663"/>
      <c r="AJ251" s="663"/>
      <c r="AK251" s="663"/>
      <c r="AL251" s="663"/>
      <c r="AM251" s="663"/>
      <c r="AN251" s="663"/>
      <c r="AO251" s="663"/>
      <c r="AP251" s="663"/>
      <c r="AQ251" s="663"/>
      <c r="AR251" s="663"/>
      <c r="AS251" s="663"/>
      <c r="AT251" s="663"/>
      <c r="AU251" s="663"/>
      <c r="AV251" s="663"/>
      <c r="AW251" s="663"/>
      <c r="AX251" s="663"/>
      <c r="AY251" s="663"/>
      <c r="AZ251" s="663"/>
      <c r="BA251" s="663"/>
      <c r="BB251" s="663"/>
    </row>
    <row r="252" spans="1:57">
      <c r="A252" s="663"/>
      <c r="B252" s="663"/>
      <c r="C252" s="663"/>
      <c r="D252" s="663"/>
      <c r="E252" s="663"/>
      <c r="F252" s="663"/>
      <c r="G252" s="663"/>
      <c r="H252" s="663"/>
      <c r="I252" s="663"/>
      <c r="J252" s="663"/>
      <c r="K252" s="663"/>
      <c r="L252" s="663"/>
      <c r="M252" s="663"/>
      <c r="N252" s="663"/>
      <c r="O252" s="663"/>
      <c r="P252" s="663"/>
      <c r="Q252" s="663"/>
      <c r="R252" s="663"/>
      <c r="S252" s="663"/>
      <c r="T252" s="663"/>
      <c r="U252" s="663"/>
      <c r="V252" s="663"/>
      <c r="W252" s="663"/>
      <c r="X252" s="663"/>
      <c r="Y252" s="663"/>
      <c r="Z252" s="663"/>
      <c r="AA252" s="663"/>
      <c r="AB252" s="663"/>
      <c r="AC252" s="663"/>
      <c r="AD252" s="663"/>
      <c r="AE252" s="663"/>
      <c r="AF252" s="663"/>
      <c r="AG252" s="663"/>
      <c r="AH252" s="663"/>
      <c r="AI252" s="663"/>
      <c r="AJ252" s="663"/>
      <c r="AK252" s="663"/>
      <c r="AL252" s="663"/>
      <c r="AM252" s="663"/>
      <c r="AN252" s="663"/>
      <c r="AO252" s="663"/>
      <c r="AP252" s="663"/>
      <c r="AQ252" s="663"/>
      <c r="AR252" s="663"/>
      <c r="AS252" s="663"/>
      <c r="AT252" s="663"/>
      <c r="AU252" s="663"/>
      <c r="AV252" s="663"/>
      <c r="AW252" s="663"/>
      <c r="AX252" s="663"/>
      <c r="AY252" s="663"/>
      <c r="AZ252" s="663"/>
      <c r="BA252" s="663"/>
      <c r="BB252" s="663"/>
    </row>
    <row r="253" spans="1:57">
      <c r="A253" s="663"/>
      <c r="B253" s="663"/>
      <c r="C253" s="663"/>
      <c r="D253" s="663"/>
      <c r="E253" s="663"/>
      <c r="F253" s="663"/>
      <c r="G253" s="663"/>
      <c r="H253" s="663"/>
      <c r="I253" s="663"/>
      <c r="J253" s="663"/>
      <c r="K253" s="663"/>
      <c r="L253" s="663"/>
      <c r="M253" s="663"/>
      <c r="N253" s="663"/>
      <c r="O253" s="663"/>
      <c r="P253" s="663"/>
      <c r="Q253" s="663"/>
      <c r="R253" s="663"/>
      <c r="S253" s="663"/>
      <c r="T253" s="663"/>
      <c r="U253" s="663"/>
      <c r="V253" s="663"/>
      <c r="W253" s="663"/>
      <c r="X253" s="663"/>
      <c r="Y253" s="663"/>
      <c r="Z253" s="663"/>
      <c r="AA253" s="663"/>
      <c r="AB253" s="663"/>
      <c r="AC253" s="663"/>
      <c r="AD253" s="663"/>
      <c r="AE253" s="663"/>
      <c r="AF253" s="663"/>
      <c r="AG253" s="663"/>
      <c r="AH253" s="663"/>
      <c r="AI253" s="663"/>
      <c r="AJ253" s="663"/>
      <c r="AK253" s="663"/>
      <c r="AL253" s="663"/>
      <c r="AM253" s="663"/>
      <c r="AN253" s="663"/>
      <c r="AO253" s="663"/>
      <c r="AP253" s="663"/>
      <c r="AQ253" s="663"/>
      <c r="AR253" s="663"/>
      <c r="AS253" s="663"/>
      <c r="AT253" s="663"/>
      <c r="AU253" s="663"/>
      <c r="AV253" s="663"/>
      <c r="AW253" s="663"/>
      <c r="AX253" s="663"/>
      <c r="AY253" s="663"/>
      <c r="AZ253" s="663"/>
      <c r="BA253" s="663"/>
      <c r="BB253" s="663"/>
    </row>
    <row r="254" spans="1:57">
      <c r="A254" s="663" t="str">
        <f>A242</f>
        <v xml:space="preserve">Brazil </v>
      </c>
      <c r="B254" s="663"/>
      <c r="C254" s="663"/>
      <c r="D254" s="663"/>
      <c r="E254" s="663"/>
      <c r="F254" s="663"/>
      <c r="G254" s="663"/>
      <c r="H254" s="663"/>
      <c r="I254" s="663"/>
      <c r="J254" s="663"/>
      <c r="K254" s="663"/>
      <c r="L254" s="663"/>
      <c r="M254" s="663"/>
      <c r="N254" s="663"/>
      <c r="O254" s="663"/>
      <c r="P254" s="663"/>
      <c r="Q254" s="663"/>
      <c r="R254" s="663"/>
      <c r="S254" s="663"/>
      <c r="T254" s="663"/>
      <c r="U254" s="663"/>
      <c r="V254" s="663"/>
      <c r="W254" s="663"/>
      <c r="X254" s="663"/>
      <c r="Y254" s="663"/>
      <c r="Z254" s="663"/>
      <c r="AA254" s="663"/>
      <c r="AB254" s="663"/>
      <c r="AC254" s="669">
        <f>ImportsPlywood!AD$15</f>
        <v>4.3083812555519997E-3</v>
      </c>
      <c r="AD254" s="669">
        <f>ImportsPlywood!AE$15</f>
        <v>1.12608122704E-2</v>
      </c>
      <c r="AE254" s="669">
        <f>ImportsPlywood!AF$15</f>
        <v>9.7259801471999991E-3</v>
      </c>
      <c r="AF254" s="669">
        <f>ImportsPlywood!AG$15</f>
        <v>7.8472135839999999E-3</v>
      </c>
      <c r="AG254" s="669">
        <f>ImportsPlywood!AH$15</f>
        <v>8.7673020043000007E-3</v>
      </c>
      <c r="AH254" s="669">
        <f>ImportsPlywood!AI$15</f>
        <v>6.4807968225000009E-3</v>
      </c>
      <c r="AI254" s="669">
        <f>ImportsPlywood!AJ$15</f>
        <v>6.9617369800000009E-3</v>
      </c>
      <c r="AJ254" s="669">
        <f>ImportsPlywood!AK$15</f>
        <v>1.1554399065500001E-2</v>
      </c>
      <c r="AK254" s="669">
        <f>ImportsPlywood!AL$15</f>
        <v>1.8072453529200002E-2</v>
      </c>
      <c r="AL254" s="669">
        <f>ImportsPlywood!AM$15</f>
        <v>8.1487954063999991E-3</v>
      </c>
      <c r="AM254" s="669">
        <f>ImportsPlywood!AN$15</f>
        <v>1.0880521014600001E-2</v>
      </c>
      <c r="AN254" s="669">
        <f>ImportsPlywood!AO$15</f>
        <v>8.3893849439999994E-3</v>
      </c>
      <c r="AO254" s="669">
        <f>ImportsPlywood!AP$15</f>
        <v>9.1961885488000012E-3</v>
      </c>
      <c r="AP254" s="669">
        <f>ImportsPlywood!AQ$15</f>
        <v>6.3359228427000008E-3</v>
      </c>
      <c r="AQ254" s="669">
        <f>ImportsPlywood!AR$15</f>
        <v>1.3777682196E-2</v>
      </c>
      <c r="AR254" s="669">
        <f>ImportsPlywood!AS$15</f>
        <v>1.3686665517000001E-2</v>
      </c>
      <c r="AS254" s="669">
        <f>ImportsPlywood!AT$15</f>
        <v>1.1464924847199999E-2</v>
      </c>
      <c r="AT254" s="669">
        <f>ImportsPlywood!AU$15</f>
        <v>1.46384820153E-2</v>
      </c>
      <c r="AU254" s="669">
        <f>ImportsPlywood!AV$15</f>
        <v>1.7549674171999999E-2</v>
      </c>
      <c r="AV254" s="669">
        <f>ImportsPlywood!AW$15</f>
        <v>1.6044344580416668E-2</v>
      </c>
      <c r="AW254" s="669">
        <f>ImportsPlywood!AX$15</f>
        <v>0</v>
      </c>
      <c r="AX254" s="669">
        <f>ImportsPlywood!AY$15</f>
        <v>0</v>
      </c>
      <c r="AY254" s="669">
        <f>ImportsPlywood!AZ$15</f>
        <v>0</v>
      </c>
      <c r="AZ254" s="669">
        <f>ImportsPlywood!BA$15</f>
        <v>0</v>
      </c>
      <c r="BA254" s="669">
        <f>ImportsPlywood!BB$15</f>
        <v>0</v>
      </c>
      <c r="BB254" s="669">
        <f>ImportsPlywood!BC$15</f>
        <v>0</v>
      </c>
      <c r="BC254" s="664">
        <f t="shared" ref="BC254:BE261" si="53">AK254/AK$240</f>
        <v>9.59804688654292E-2</v>
      </c>
      <c r="BD254" s="664">
        <f t="shared" si="53"/>
        <v>6.2773925586568927E-2</v>
      </c>
      <c r="BE254" s="664">
        <f t="shared" si="53"/>
        <v>6.9992646121745092E-2</v>
      </c>
    </row>
    <row r="255" spans="1:57">
      <c r="A255" s="663" t="str">
        <f>A243</f>
        <v xml:space="preserve">Chile </v>
      </c>
      <c r="B255" s="663"/>
      <c r="C255" s="663"/>
      <c r="D255" s="663"/>
      <c r="E255" s="663"/>
      <c r="F255" s="663"/>
      <c r="G255" s="663"/>
      <c r="H255" s="663"/>
      <c r="I255" s="663"/>
      <c r="J255" s="663"/>
      <c r="K255" s="663"/>
      <c r="L255" s="663"/>
      <c r="M255" s="663"/>
      <c r="N255" s="663"/>
      <c r="O255" s="663"/>
      <c r="P255" s="663"/>
      <c r="Q255" s="663"/>
      <c r="R255" s="663"/>
      <c r="S255" s="663"/>
      <c r="T255" s="663"/>
      <c r="U255" s="663"/>
      <c r="V255" s="663"/>
      <c r="W255" s="663"/>
      <c r="X255" s="663"/>
      <c r="Y255" s="663"/>
      <c r="Z255" s="663"/>
      <c r="AA255" s="663"/>
      <c r="AB255" s="663"/>
      <c r="AC255" s="669">
        <f>ImportsPlywood!AD$16</f>
        <v>1.595607957636E-3</v>
      </c>
      <c r="AD255" s="669">
        <f>ImportsPlywood!AE$16</f>
        <v>2.3841534743999997E-3</v>
      </c>
      <c r="AE255" s="669">
        <f>ImportsPlywood!AF$16</f>
        <v>3.3349543727999999E-3</v>
      </c>
      <c r="AF255" s="669">
        <f>ImportsPlywood!AG$16</f>
        <v>7.5716510016000001E-3</v>
      </c>
      <c r="AG255" s="669">
        <f>ImportsPlywood!AH$16</f>
        <v>9.3278891734000016E-3</v>
      </c>
      <c r="AH255" s="669">
        <f>ImportsPlywood!AI$16</f>
        <v>6.9233194602000003E-3</v>
      </c>
      <c r="AI255" s="669">
        <f>ImportsPlywood!AJ$16</f>
        <v>1.8393826819200002E-2</v>
      </c>
      <c r="AJ255" s="669">
        <f>ImportsPlywood!AK$16</f>
        <v>2.2777002822E-2</v>
      </c>
      <c r="AK255" s="669">
        <f>ImportsPlywood!AL$16</f>
        <v>3.0241949802000005E-2</v>
      </c>
      <c r="AL255" s="669">
        <f>ImportsPlywood!AM$16</f>
        <v>2.63482490216E-2</v>
      </c>
      <c r="AM255" s="669">
        <f>ImportsPlywood!AN$16</f>
        <v>2.7189319534200004E-2</v>
      </c>
      <c r="AN255" s="669">
        <f>ImportsPlywood!AO$16</f>
        <v>3.9775609343999999E-2</v>
      </c>
      <c r="AO255" s="669">
        <f>ImportsPlywood!AP$16</f>
        <v>2.0180046532799999E-2</v>
      </c>
      <c r="AP255" s="669">
        <f>ImportsPlywood!AQ$16</f>
        <v>1.5121252546800001E-2</v>
      </c>
      <c r="AQ255" s="669">
        <f>ImportsPlywood!AR$16</f>
        <v>1.6743035017000002E-2</v>
      </c>
      <c r="AR255" s="669">
        <f>ImportsPlywood!AS$16</f>
        <v>1.9410256480999998E-2</v>
      </c>
      <c r="AS255" s="669">
        <f>ImportsPlywood!AT$16</f>
        <v>1.8076623399500003E-2</v>
      </c>
      <c r="AT255" s="669">
        <f>ImportsPlywood!AU$16</f>
        <v>1.77427948126E-2</v>
      </c>
      <c r="AU255" s="669">
        <f>ImportsPlywood!AV$16</f>
        <v>2.6259954255000002E-2</v>
      </c>
      <c r="AV255" s="669">
        <f>ImportsPlywood!AW$16</f>
        <v>2.0513338349583334E-2</v>
      </c>
      <c r="AW255" s="669">
        <f>ImportsPlywood!AX$16</f>
        <v>0</v>
      </c>
      <c r="AX255" s="669">
        <f>ImportsPlywood!AY$16</f>
        <v>0</v>
      </c>
      <c r="AY255" s="669">
        <f>ImportsPlywood!AZ$16</f>
        <v>0</v>
      </c>
      <c r="AZ255" s="669">
        <f>ImportsPlywood!BA$16</f>
        <v>0</v>
      </c>
      <c r="BA255" s="669">
        <f>ImportsPlywood!BB$16</f>
        <v>0</v>
      </c>
      <c r="BB255" s="669">
        <f>ImportsPlywood!BC$16</f>
        <v>0</v>
      </c>
      <c r="BC255" s="664">
        <f t="shared" si="53"/>
        <v>0.16061109338092308</v>
      </c>
      <c r="BD255" s="664">
        <f t="shared" si="53"/>
        <v>0.20297270221305114</v>
      </c>
      <c r="BE255" s="664">
        <f t="shared" si="53"/>
        <v>0.17490453057300342</v>
      </c>
    </row>
    <row r="256" spans="1:57">
      <c r="A256" s="663" t="str">
        <f>A244</f>
        <v xml:space="preserve">China </v>
      </c>
      <c r="B256" s="663"/>
      <c r="C256" s="663"/>
      <c r="D256" s="663"/>
      <c r="E256" s="663"/>
      <c r="F256" s="663"/>
      <c r="G256" s="663"/>
      <c r="H256" s="663"/>
      <c r="I256" s="663"/>
      <c r="J256" s="663"/>
      <c r="K256" s="663"/>
      <c r="L256" s="663"/>
      <c r="M256" s="663"/>
      <c r="N256" s="663"/>
      <c r="O256" s="663"/>
      <c r="P256" s="663"/>
      <c r="Q256" s="663"/>
      <c r="R256" s="663"/>
      <c r="S256" s="663"/>
      <c r="T256" s="663"/>
      <c r="U256" s="663"/>
      <c r="V256" s="663"/>
      <c r="W256" s="663"/>
      <c r="X256" s="663"/>
      <c r="Y256" s="663"/>
      <c r="Z256" s="663"/>
      <c r="AA256" s="663"/>
      <c r="AB256" s="663"/>
      <c r="AC256" s="669">
        <f>ImportsPlywood!AD$19</f>
        <v>6.5457376922999994E-5</v>
      </c>
      <c r="AD256" s="669">
        <f>ImportsPlywood!AE$19</f>
        <v>9.5452510640000004E-4</v>
      </c>
      <c r="AE256" s="669">
        <f>ImportsPlywood!AF$19</f>
        <v>8.8264563984000004E-3</v>
      </c>
      <c r="AF256" s="669">
        <f>ImportsPlywood!AG$19</f>
        <v>1.4062125929600001E-2</v>
      </c>
      <c r="AG256" s="669">
        <f>ImportsPlywood!AH$19</f>
        <v>1.61803663469E-2</v>
      </c>
      <c r="AH256" s="669">
        <f>ImportsPlywood!AI$19</f>
        <v>2.9680237415400001E-2</v>
      </c>
      <c r="AI256" s="669">
        <f>ImportsPlywood!AJ$19</f>
        <v>2.9512201231600001E-2</v>
      </c>
      <c r="AJ256" s="669">
        <f>ImportsPlywood!AK$19</f>
        <v>4.3974190549500004E-2</v>
      </c>
      <c r="AK256" s="669">
        <f>ImportsPlywood!AL$19</f>
        <v>4.0618885042000001E-2</v>
      </c>
      <c r="AL256" s="669">
        <f>ImportsPlywood!AM$19</f>
        <v>2.8030839500400005E-2</v>
      </c>
      <c r="AM256" s="669">
        <f>ImportsPlywood!AN$19</f>
        <v>3.9579458886900003E-2</v>
      </c>
      <c r="AN256" s="669">
        <f>ImportsPlywood!AO$19</f>
        <v>3.7068140112000006E-2</v>
      </c>
      <c r="AO256" s="669">
        <f>ImportsPlywood!AP$19</f>
        <v>2.0966355696E-2</v>
      </c>
      <c r="AP256" s="669">
        <f>ImportsPlywood!AQ$19</f>
        <v>1.7710784582999999E-2</v>
      </c>
      <c r="AQ256" s="669">
        <f>ImportsPlywood!AR$19</f>
        <v>1.9834916835000001E-2</v>
      </c>
      <c r="AR256" s="669">
        <f>ImportsPlywood!AS$19</f>
        <v>2.2001003331999995E-2</v>
      </c>
      <c r="AS256" s="669">
        <f>ImportsPlywood!AT$19</f>
        <v>2.17384345587E-2</v>
      </c>
      <c r="AT256" s="669">
        <f>ImportsPlywood!AU$19</f>
        <v>2.31016476405E-2</v>
      </c>
      <c r="AU256" s="669">
        <f>ImportsPlywood!AV$19</f>
        <v>2.2452949972000001E-2</v>
      </c>
      <c r="AV256" s="669">
        <f>ImportsPlywood!AW$19</f>
        <v>2.2672280152916668E-2</v>
      </c>
      <c r="AW256" s="669">
        <f>ImportsPlywood!AX$19</f>
        <v>0</v>
      </c>
      <c r="AX256" s="669">
        <f>ImportsPlywood!AY$19</f>
        <v>0</v>
      </c>
      <c r="AY256" s="669">
        <f>ImportsPlywood!AZ$19</f>
        <v>0</v>
      </c>
      <c r="AZ256" s="669">
        <f>ImportsPlywood!BA$19</f>
        <v>0</v>
      </c>
      <c r="BA256" s="669">
        <f>ImportsPlywood!BB$19</f>
        <v>0</v>
      </c>
      <c r="BB256" s="669">
        <f>ImportsPlywood!BC$19</f>
        <v>0</v>
      </c>
      <c r="BC256" s="664">
        <f t="shared" si="53"/>
        <v>0.21572165753936265</v>
      </c>
      <c r="BD256" s="664">
        <f t="shared" si="53"/>
        <v>0.215934471927616</v>
      </c>
      <c r="BE256" s="664">
        <f t="shared" si="53"/>
        <v>0.25460830927523315</v>
      </c>
    </row>
    <row r="257" spans="1:57">
      <c r="A257" s="663" t="str">
        <f>A245</f>
        <v xml:space="preserve">Indonesia </v>
      </c>
      <c r="B257" s="663"/>
      <c r="C257" s="663"/>
      <c r="D257" s="663"/>
      <c r="E257" s="663"/>
      <c r="F257" s="663"/>
      <c r="G257" s="663"/>
      <c r="H257" s="663"/>
      <c r="I257" s="663"/>
      <c r="J257" s="663"/>
      <c r="K257" s="663"/>
      <c r="L257" s="663"/>
      <c r="M257" s="663"/>
      <c r="N257" s="663"/>
      <c r="O257" s="663"/>
      <c r="P257" s="663"/>
      <c r="Q257" s="663"/>
      <c r="R257" s="663"/>
      <c r="S257" s="663"/>
      <c r="T257" s="663"/>
      <c r="U257" s="663"/>
      <c r="V257" s="663"/>
      <c r="W257" s="663"/>
      <c r="X257" s="663"/>
      <c r="Y257" s="663"/>
      <c r="Z257" s="663"/>
      <c r="AA257" s="663"/>
      <c r="AB257" s="663"/>
      <c r="AC257" s="669">
        <f>ImportsPlywood!AD$20</f>
        <v>7.8246415230750002E-3</v>
      </c>
      <c r="AD257" s="669">
        <f>ImportsPlywood!AE$20</f>
        <v>1.10339720156E-2</v>
      </c>
      <c r="AE257" s="669">
        <f>ImportsPlywood!AF$20</f>
        <v>1.4954514595199999E-2</v>
      </c>
      <c r="AF257" s="669">
        <f>ImportsPlywood!AG$20</f>
        <v>9.5835942720000015E-3</v>
      </c>
      <c r="AG257" s="669">
        <f>ImportsPlywood!AH$20</f>
        <v>7.0410947061E-3</v>
      </c>
      <c r="AH257" s="669">
        <f>ImportsPlywood!AI$20</f>
        <v>1.0659940219500001E-2</v>
      </c>
      <c r="AI257" s="669">
        <f>ImportsPlywood!AJ$20</f>
        <v>1.2881436452800002E-2</v>
      </c>
      <c r="AJ257" s="669">
        <f>ImportsPlywood!AK$20</f>
        <v>1.3709999584E-2</v>
      </c>
      <c r="AK257" s="669">
        <f>ImportsPlywood!AL$20</f>
        <v>1.8116211300000004E-2</v>
      </c>
      <c r="AL257" s="669">
        <f>ImportsPlywood!AM$20</f>
        <v>1.5215707218800001E-2</v>
      </c>
      <c r="AM257" s="669">
        <f>ImportsPlywood!AN$20</f>
        <v>8.5890737529000019E-3</v>
      </c>
      <c r="AN257" s="669">
        <f>ImportsPlywood!AO$20</f>
        <v>9.9305015519999991E-3</v>
      </c>
      <c r="AO257" s="669">
        <f>ImportsPlywood!AP$20</f>
        <v>9.141513884800001E-3</v>
      </c>
      <c r="AP257" s="669">
        <f>ImportsPlywood!AQ$20</f>
        <v>8.6652362616000001E-3</v>
      </c>
      <c r="AQ257" s="669">
        <f>ImportsPlywood!AR$20</f>
        <v>1.11052038425E-2</v>
      </c>
      <c r="AR257" s="669">
        <f>ImportsPlywood!AS$20</f>
        <v>8.1166992514999994E-3</v>
      </c>
      <c r="AS257" s="669">
        <f>ImportsPlywood!AT$20</f>
        <v>8.9388174398000002E-3</v>
      </c>
      <c r="AT257" s="669">
        <f>ImportsPlywood!AU$20</f>
        <v>1.39729452434E-2</v>
      </c>
      <c r="AU257" s="669">
        <f>ImportsPlywood!AV$20</f>
        <v>1.6931679311000002E-2</v>
      </c>
      <c r="AV257" s="669">
        <f>ImportsPlywood!AW$20</f>
        <v>1.7362698738750001E-2</v>
      </c>
      <c r="AW257" s="669">
        <f>ImportsPlywood!AX$20</f>
        <v>0</v>
      </c>
      <c r="AX257" s="669">
        <f>ImportsPlywood!AY$20</f>
        <v>0</v>
      </c>
      <c r="AY257" s="669">
        <f>ImportsPlywood!AZ$20</f>
        <v>0</v>
      </c>
      <c r="AZ257" s="669">
        <f>ImportsPlywood!BA$20</f>
        <v>0</v>
      </c>
      <c r="BA257" s="669">
        <f>ImportsPlywood!BB$20</f>
        <v>0</v>
      </c>
      <c r="BB257" s="669">
        <f>ImportsPlywood!BC$20</f>
        <v>0</v>
      </c>
      <c r="BC257" s="664">
        <f t="shared" si="53"/>
        <v>9.6212860740229389E-2</v>
      </c>
      <c r="BD257" s="664">
        <f t="shared" si="53"/>
        <v>0.11721360336888616</v>
      </c>
      <c r="BE257" s="664">
        <f t="shared" si="53"/>
        <v>5.5252133504785084E-2</v>
      </c>
    </row>
    <row r="258" spans="1:57">
      <c r="A258" s="663" t="str">
        <f>A246</f>
        <v xml:space="preserve">Malaysia </v>
      </c>
      <c r="B258" s="663"/>
      <c r="C258" s="663"/>
      <c r="D258" s="663"/>
      <c r="E258" s="663"/>
      <c r="F258" s="663"/>
      <c r="G258" s="663"/>
      <c r="H258" s="663"/>
      <c r="I258" s="663"/>
      <c r="J258" s="663"/>
      <c r="K258" s="663"/>
      <c r="L258" s="663"/>
      <c r="M258" s="663"/>
      <c r="N258" s="663"/>
      <c r="O258" s="663"/>
      <c r="P258" s="663"/>
      <c r="Q258" s="663"/>
      <c r="R258" s="663"/>
      <c r="S258" s="663"/>
      <c r="T258" s="663"/>
      <c r="U258" s="663"/>
      <c r="V258" s="663"/>
      <c r="W258" s="663"/>
      <c r="X258" s="663"/>
      <c r="Y258" s="663"/>
      <c r="Z258" s="663"/>
      <c r="AA258" s="663"/>
      <c r="AB258" s="663"/>
      <c r="AC258" s="669">
        <f>ImportsPlywood!AD$21</f>
        <v>7.6429991724299995E-4</v>
      </c>
      <c r="AD258" s="669">
        <f>ImportsPlywood!AE$21</f>
        <v>8.3751317519999992E-4</v>
      </c>
      <c r="AE258" s="669">
        <f>ImportsPlywood!AF$21</f>
        <v>2.9316020736000004E-3</v>
      </c>
      <c r="AF258" s="669">
        <f>ImportsPlywood!AG$21</f>
        <v>7.7607672800000002E-4</v>
      </c>
      <c r="AG258" s="669">
        <f>ImportsPlywood!AH$21</f>
        <v>7.597318274E-4</v>
      </c>
      <c r="AH258" s="669">
        <f>ImportsPlywood!AI$21</f>
        <v>7.3100827800000003E-5</v>
      </c>
      <c r="AI258" s="669">
        <f>ImportsPlywood!AJ$21</f>
        <v>4.066890911200001E-3</v>
      </c>
      <c r="AJ258" s="669">
        <f>ImportsPlywood!AK$21</f>
        <v>6.3037613935000006E-3</v>
      </c>
      <c r="AK258" s="669">
        <f>ImportsPlywood!AL$21</f>
        <v>9.4097253936000005E-3</v>
      </c>
      <c r="AL258" s="669">
        <f>ImportsPlywood!AM$21</f>
        <v>9.5385476251999991E-3</v>
      </c>
      <c r="AM258" s="669">
        <f>ImportsPlywood!AN$21</f>
        <v>1.1669690339100001E-2</v>
      </c>
      <c r="AN258" s="669">
        <f>ImportsPlywood!AO$21</f>
        <v>1.0381519296000001E-2</v>
      </c>
      <c r="AO258" s="669">
        <f>ImportsPlywood!AP$21</f>
        <v>8.5775933232000012E-3</v>
      </c>
      <c r="AP258" s="669">
        <f>ImportsPlywood!AQ$21</f>
        <v>8.2281027714000005E-3</v>
      </c>
      <c r="AQ258" s="669">
        <f>ImportsPlywood!AR$21</f>
        <v>9.9148412725000006E-3</v>
      </c>
      <c r="AR258" s="669">
        <f>ImportsPlywood!AS$21</f>
        <v>8.2679962189999984E-3</v>
      </c>
      <c r="AS258" s="669">
        <f>ImportsPlywood!AT$21</f>
        <v>6.6592443349E-3</v>
      </c>
      <c r="AT258" s="669">
        <f>ImportsPlywood!AU$21</f>
        <v>5.8807821357999999E-3</v>
      </c>
      <c r="AU258" s="669">
        <f>ImportsPlywood!AV$21</f>
        <v>3.6057607020000002E-3</v>
      </c>
      <c r="AV258" s="669">
        <f>ImportsPlywood!AW$21</f>
        <v>1.3960767529166667E-3</v>
      </c>
      <c r="AW258" s="669">
        <f>ImportsPlywood!AX$21</f>
        <v>0</v>
      </c>
      <c r="AX258" s="669">
        <f>ImportsPlywood!AY$21</f>
        <v>0</v>
      </c>
      <c r="AY258" s="669">
        <f>ImportsPlywood!AZ$21</f>
        <v>0</v>
      </c>
      <c r="AZ258" s="669">
        <f>ImportsPlywood!BA$21</f>
        <v>0</v>
      </c>
      <c r="BA258" s="669">
        <f>ImportsPlywood!BB$21</f>
        <v>0</v>
      </c>
      <c r="BB258" s="669">
        <f>ImportsPlywood!BC$21</f>
        <v>0</v>
      </c>
      <c r="BC258" s="664">
        <f t="shared" si="53"/>
        <v>4.9973837460056389E-2</v>
      </c>
      <c r="BD258" s="664">
        <f t="shared" si="53"/>
        <v>7.3479827258637234E-2</v>
      </c>
      <c r="BE258" s="664">
        <f t="shared" si="53"/>
        <v>7.5069245779587471E-2</v>
      </c>
    </row>
    <row r="259" spans="1:57">
      <c r="A259" s="663" t="str">
        <f>A243</f>
        <v xml:space="preserve">Chile </v>
      </c>
      <c r="B259" s="663"/>
      <c r="C259" s="663"/>
      <c r="D259" s="663"/>
      <c r="E259" s="663"/>
      <c r="F259" s="663"/>
      <c r="G259" s="663"/>
      <c r="H259" s="663"/>
      <c r="I259" s="663"/>
      <c r="J259" s="663"/>
      <c r="K259" s="663"/>
      <c r="L259" s="663"/>
      <c r="M259" s="663"/>
      <c r="N259" s="663"/>
      <c r="O259" s="663"/>
      <c r="P259" s="663"/>
      <c r="Q259" s="663"/>
      <c r="R259" s="663"/>
      <c r="S259" s="663"/>
      <c r="T259" s="663"/>
      <c r="U259" s="663"/>
      <c r="V259" s="663"/>
      <c r="W259" s="663"/>
      <c r="X259" s="663"/>
      <c r="Y259" s="663"/>
      <c r="Z259" s="663"/>
      <c r="AA259" s="663"/>
      <c r="AB259" s="663"/>
      <c r="AC259" s="669">
        <f>ImportsPlywood!AD$8</f>
        <v>0</v>
      </c>
      <c r="AD259" s="669">
        <f>ImportsPlywood!AE$8</f>
        <v>5.3718087999999997E-5</v>
      </c>
      <c r="AE259" s="669">
        <f>ImportsPlywood!AF$8</f>
        <v>0</v>
      </c>
      <c r="AF259" s="669">
        <f>ImportsPlywood!AG$8</f>
        <v>0</v>
      </c>
      <c r="AG259" s="669">
        <f>ImportsPlywood!AH$8</f>
        <v>2.5879718889500001E-2</v>
      </c>
      <c r="AH259" s="669">
        <f>ImportsPlywood!AI$8</f>
        <v>1.2639682770000001E-2</v>
      </c>
      <c r="AI259" s="669">
        <f>ImportsPlywood!AJ$8</f>
        <v>2.0201392346000002E-2</v>
      </c>
      <c r="AJ259" s="669">
        <f>ImportsPlywood!AK$8</f>
        <v>2.0394440651E-2</v>
      </c>
      <c r="AK259" s="669">
        <f>ImportsPlywood!AL$8</f>
        <v>1.4402783996400003E-2</v>
      </c>
      <c r="AL259" s="669">
        <f>ImportsPlywood!AM$8</f>
        <v>2.4570657319999999E-4</v>
      </c>
      <c r="AM259" s="669">
        <f>ImportsPlywood!AN$8</f>
        <v>8.4128802687000008E-3</v>
      </c>
      <c r="AN259" s="669">
        <f>ImportsPlywood!AO$8</f>
        <v>9.712448928E-3</v>
      </c>
      <c r="AO259" s="669">
        <f>ImportsPlywood!AP$8</f>
        <v>9.3939526735999992E-3</v>
      </c>
      <c r="AP259" s="669">
        <f>ImportsPlywood!AQ$8</f>
        <v>2.7917936976000002E-3</v>
      </c>
      <c r="AQ259" s="669">
        <f>ImportsPlywood!AR$8</f>
        <v>2.3365139885000003E-3</v>
      </c>
      <c r="AR259" s="669">
        <f>ImportsPlywood!AS$8</f>
        <v>1.2250810529999998E-3</v>
      </c>
      <c r="AS259" s="669">
        <f>ImportsPlywood!AT$8</f>
        <v>3.8906505582999998E-3</v>
      </c>
      <c r="AT259" s="669">
        <f>ImportsPlywood!AU$8</f>
        <v>5.813063399E-3</v>
      </c>
      <c r="AU259" s="669">
        <f>ImportsPlywood!AV$8</f>
        <v>7.0186404839999994E-3</v>
      </c>
      <c r="AV259" s="669">
        <f>ImportsPlywood!AW$8</f>
        <v>7.8644515479166666E-3</v>
      </c>
      <c r="AW259" s="669">
        <f>ImportsPlywood!AX$8</f>
        <v>0</v>
      </c>
      <c r="AX259" s="669">
        <f>ImportsPlywood!AY$8</f>
        <v>0</v>
      </c>
      <c r="AY259" s="669">
        <f>ImportsPlywood!AZ$8</f>
        <v>0</v>
      </c>
      <c r="AZ259" s="669">
        <f>ImportsPlywood!BA$8</f>
        <v>0</v>
      </c>
      <c r="BA259" s="669">
        <f>ImportsPlywood!BB$8</f>
        <v>0</v>
      </c>
      <c r="BB259" s="669">
        <f>ImportsPlywood!BC$8</f>
        <v>0</v>
      </c>
      <c r="BC259" s="664">
        <f t="shared" si="53"/>
        <v>7.6491327461898045E-2</v>
      </c>
      <c r="BD259" s="664">
        <f t="shared" si="53"/>
        <v>1.892790943072861E-3</v>
      </c>
      <c r="BE259" s="664">
        <f t="shared" si="53"/>
        <v>5.4118709087698808E-2</v>
      </c>
    </row>
    <row r="260" spans="1:57">
      <c r="A260" s="663" t="str">
        <f>A248</f>
        <v>Russia</v>
      </c>
      <c r="B260" s="663"/>
      <c r="C260" s="663"/>
      <c r="D260" s="663"/>
      <c r="E260" s="663"/>
      <c r="F260" s="663"/>
      <c r="G260" s="663"/>
      <c r="H260" s="663"/>
      <c r="I260" s="663"/>
      <c r="J260" s="663"/>
      <c r="K260" s="663"/>
      <c r="L260" s="663"/>
      <c r="M260" s="663"/>
      <c r="N260" s="663"/>
      <c r="O260" s="663"/>
      <c r="P260" s="663"/>
      <c r="Q260" s="663"/>
      <c r="R260" s="663"/>
      <c r="S260" s="663"/>
      <c r="T260" s="663"/>
      <c r="U260" s="663"/>
      <c r="V260" s="663"/>
      <c r="W260" s="663"/>
      <c r="X260" s="663"/>
      <c r="Y260" s="663"/>
      <c r="Z260" s="663"/>
      <c r="AA260" s="663"/>
      <c r="AB260" s="663"/>
      <c r="AC260" s="669">
        <f>ImportsPlywood!AD$28</f>
        <v>7.2966193598790006E-3</v>
      </c>
      <c r="AD260" s="669">
        <f>ImportsPlywood!AE$28</f>
        <v>8.4663405516000011E-3</v>
      </c>
      <c r="AE260" s="669">
        <f>ImportsPlywood!AF$28</f>
        <v>7.1660962703999995E-3</v>
      </c>
      <c r="AF260" s="669">
        <f>ImportsPlywood!AG$28</f>
        <v>6.6553937071999998E-3</v>
      </c>
      <c r="AG260" s="669">
        <f>ImportsPlywood!AH$28</f>
        <v>1.1395147729700001E-2</v>
      </c>
      <c r="AH260" s="669">
        <f>ImportsPlywood!AI$28</f>
        <v>1.2303565517100001E-2</v>
      </c>
      <c r="AI260" s="669">
        <f>ImportsPlywood!AJ$28</f>
        <v>1.5011206518000001E-2</v>
      </c>
      <c r="AJ260" s="669">
        <f>ImportsPlywood!AK$28</f>
        <v>2.7867404375000002E-2</v>
      </c>
      <c r="AK260" s="669">
        <f>ImportsPlywood!AL$28</f>
        <v>2.5067422424400004E-2</v>
      </c>
      <c r="AL260" s="669">
        <f>ImportsPlywood!AM$28</f>
        <v>1.39855800964E-2</v>
      </c>
      <c r="AM260" s="669">
        <f>ImportsPlywood!AN$28</f>
        <v>2.1014114809500002E-2</v>
      </c>
      <c r="AN260" s="669">
        <f>ImportsPlywood!AO$28</f>
        <v>2.4371120687999997E-2</v>
      </c>
      <c r="AO260" s="669">
        <f>ImportsPlywood!AP$28</f>
        <v>1.6991569936000001E-2</v>
      </c>
      <c r="AP260" s="669">
        <f>ImportsPlywood!AQ$28</f>
        <v>2.2939991070900001E-2</v>
      </c>
      <c r="AQ260" s="669">
        <f>ImportsPlywood!AR$28</f>
        <v>2.8846718203500002E-2</v>
      </c>
      <c r="AR260" s="669">
        <f>ImportsPlywood!AS$28</f>
        <v>3.1118353976499997E-2</v>
      </c>
      <c r="AS260" s="669">
        <f>ImportsPlywood!AT$28</f>
        <v>3.59059343458E-2</v>
      </c>
      <c r="AT260" s="669">
        <f>ImportsPlywood!AU$28</f>
        <v>3.2542874764400001E-2</v>
      </c>
      <c r="AU260" s="669">
        <f>ImportsPlywood!AV$28</f>
        <v>4.5792046759999996E-2</v>
      </c>
      <c r="AV260" s="669">
        <f>ImportsPlywood!AW$28</f>
        <v>4.7634399314166666E-2</v>
      </c>
      <c r="AW260" s="669">
        <f>ImportsPlywood!AX$28</f>
        <v>0</v>
      </c>
      <c r="AX260" s="669">
        <f>ImportsPlywood!AY$28</f>
        <v>0</v>
      </c>
      <c r="AY260" s="669">
        <f>ImportsPlywood!AZ$28</f>
        <v>0</v>
      </c>
      <c r="AZ260" s="669">
        <f>ImportsPlywood!BA$28</f>
        <v>0</v>
      </c>
      <c r="BA260" s="669">
        <f>ImportsPlywood!BB$28</f>
        <v>0</v>
      </c>
      <c r="BB260" s="669">
        <f>ImportsPlywood!BC$28</f>
        <v>0</v>
      </c>
      <c r="BC260" s="664">
        <f t="shared" si="53"/>
        <v>0.13312984613042686</v>
      </c>
      <c r="BD260" s="664">
        <f t="shared" si="53"/>
        <v>0.10773736736191634</v>
      </c>
      <c r="BE260" s="664">
        <f t="shared" si="53"/>
        <v>0.13518042926891297</v>
      </c>
    </row>
    <row r="261" spans="1:57">
      <c r="A261" s="663" t="str">
        <f>A249</f>
        <v>Others</v>
      </c>
      <c r="AC261" s="669">
        <f t="shared" ref="AC261:BB261" si="54">AC240-SUM(AC254:AC260)</f>
        <v>4.9981319342226008E-2</v>
      </c>
      <c r="AD261" s="669">
        <f t="shared" si="54"/>
        <v>3.9353178074400058E-2</v>
      </c>
      <c r="AE261" s="669">
        <f t="shared" si="54"/>
        <v>2.8763254180800016E-2</v>
      </c>
      <c r="AF261" s="669">
        <f t="shared" si="54"/>
        <v>2.7977510332800014E-2</v>
      </c>
      <c r="AG261" s="669">
        <f t="shared" si="54"/>
        <v>9.6491935190000377E-3</v>
      </c>
      <c r="AH261" s="669">
        <f t="shared" si="54"/>
        <v>1.2358587083700037E-2</v>
      </c>
      <c r="AI261" s="669">
        <f t="shared" si="54"/>
        <v>1.9624366298799947E-2</v>
      </c>
      <c r="AJ261" s="669">
        <f t="shared" si="54"/>
        <v>2.8231868292500073E-2</v>
      </c>
      <c r="AK261" s="669">
        <f t="shared" si="54"/>
        <v>3.2363600864000058E-2</v>
      </c>
      <c r="AL261" s="669">
        <f t="shared" si="54"/>
        <v>2.8298360745600007E-2</v>
      </c>
      <c r="AM261" s="669">
        <f t="shared" si="54"/>
        <v>2.8117286997300067E-2</v>
      </c>
      <c r="AN261" s="669">
        <f t="shared" si="54"/>
        <v>3.4559119968000179E-2</v>
      </c>
      <c r="AO261" s="669">
        <f t="shared" si="54"/>
        <v>2.9268676764800036E-2</v>
      </c>
      <c r="AP261" s="669">
        <f t="shared" si="54"/>
        <v>3.3822159585600003E-2</v>
      </c>
      <c r="AQ261" s="669">
        <f t="shared" si="54"/>
        <v>3.6717999665000195E-2</v>
      </c>
      <c r="AR261" s="669">
        <f t="shared" si="54"/>
        <v>3.0492209870499956E-2</v>
      </c>
      <c r="AS261" s="669">
        <f t="shared" si="54"/>
        <v>3.2268228147899924E-2</v>
      </c>
      <c r="AT261" s="669">
        <f t="shared" si="54"/>
        <v>2.819330495410001E-2</v>
      </c>
      <c r="AU261" s="669">
        <f t="shared" si="54"/>
        <v>3.1227137507999825E-2</v>
      </c>
      <c r="AV261" s="669">
        <f t="shared" si="54"/>
        <v>2.8390328111249863E-2</v>
      </c>
      <c r="AW261" s="669">
        <f t="shared" si="54"/>
        <v>0</v>
      </c>
      <c r="AX261" s="669">
        <f t="shared" si="54"/>
        <v>0</v>
      </c>
      <c r="AY261" s="669">
        <f t="shared" si="54"/>
        <v>0</v>
      </c>
      <c r="AZ261" s="669">
        <f t="shared" si="54"/>
        <v>0</v>
      </c>
      <c r="BA261" s="669">
        <f t="shared" si="54"/>
        <v>0</v>
      </c>
      <c r="BB261" s="669">
        <f t="shared" si="54"/>
        <v>0</v>
      </c>
      <c r="BC261" s="664">
        <f t="shared" si="53"/>
        <v>0.1718789084216745</v>
      </c>
      <c r="BD261" s="664">
        <f t="shared" si="53"/>
        <v>0.21799531134025138</v>
      </c>
      <c r="BE261" s="664">
        <f t="shared" si="53"/>
        <v>0.18087399638903393</v>
      </c>
    </row>
    <row r="263" spans="1:57" ht="13">
      <c r="A263" s="661" t="s">
        <v>177</v>
      </c>
    </row>
    <row r="264" spans="1:57" ht="13">
      <c r="A264" s="661"/>
      <c r="B264" s="718" t="s">
        <v>71</v>
      </c>
      <c r="C264" s="718"/>
      <c r="D264" s="718"/>
      <c r="E264" s="718"/>
      <c r="F264" s="718"/>
      <c r="G264" s="718"/>
      <c r="H264" s="718"/>
      <c r="I264" s="718"/>
      <c r="J264" s="718"/>
      <c r="K264" s="718"/>
      <c r="L264" s="718"/>
      <c r="M264" s="718"/>
      <c r="N264" s="718"/>
      <c r="O264" s="718"/>
      <c r="P264" s="718"/>
      <c r="Q264" s="718"/>
      <c r="R264" s="718"/>
      <c r="S264" s="718"/>
      <c r="T264" s="718"/>
      <c r="U264" s="718"/>
      <c r="V264" s="718"/>
      <c r="W264" s="718"/>
      <c r="X264" s="718"/>
      <c r="Y264" s="718"/>
      <c r="Z264" s="718"/>
      <c r="AA264" s="718"/>
      <c r="AC264" s="718" t="s">
        <v>97</v>
      </c>
      <c r="AD264" s="718"/>
      <c r="AE264" s="718"/>
      <c r="AF264" s="718"/>
      <c r="AG264" s="718"/>
      <c r="AH264" s="718"/>
      <c r="AI264" s="718"/>
      <c r="AJ264" s="718"/>
      <c r="AK264" s="718"/>
      <c r="AL264" s="718"/>
      <c r="AM264" s="718"/>
      <c r="AN264" s="718"/>
      <c r="AO264" s="718"/>
      <c r="AP264" s="718"/>
      <c r="AQ264" s="718"/>
      <c r="AR264" s="718"/>
      <c r="AS264" s="718"/>
      <c r="AT264" s="718"/>
      <c r="AU264" s="718"/>
      <c r="AV264" s="718"/>
      <c r="AW264" s="718"/>
      <c r="AX264" s="718"/>
      <c r="AY264" s="718"/>
      <c r="AZ264" s="718"/>
      <c r="BA264" s="718"/>
      <c r="BB264" s="718"/>
    </row>
    <row r="265" spans="1:57">
      <c r="A265" s="662" t="s">
        <v>3</v>
      </c>
      <c r="B265" s="668">
        <f>ImportsMouldingsAndJoinery!C$5-ImportsMouldingsAndJoinery!C$19</f>
        <v>0.36593673519999997</v>
      </c>
      <c r="C265" s="668">
        <f>ImportsMouldingsAndJoinery!D$5-ImportsMouldingsAndJoinery!D$19</f>
        <v>0.33029887729999996</v>
      </c>
      <c r="D265" s="668">
        <f>ImportsMouldingsAndJoinery!E$5-ImportsMouldingsAndJoinery!E$19</f>
        <v>0.36902787589999969</v>
      </c>
      <c r="E265" s="668">
        <f>ImportsMouldingsAndJoinery!F$5-ImportsMouldingsAndJoinery!F$19</f>
        <v>0.44538489099999989</v>
      </c>
      <c r="F265" s="668">
        <f>ImportsMouldingsAndJoinery!G$5-ImportsMouldingsAndJoinery!G$19</f>
        <v>0.53937115180000017</v>
      </c>
      <c r="G265" s="668">
        <f>ImportsMouldingsAndJoinery!H$5-ImportsMouldingsAndJoinery!H$19</f>
        <v>0.51188865849999965</v>
      </c>
      <c r="H265" s="668">
        <f>ImportsMouldingsAndJoinery!I$5-ImportsMouldingsAndJoinery!I$19</f>
        <v>0.67508407273333315</v>
      </c>
      <c r="I265" s="668">
        <f>ImportsMouldingsAndJoinery!J$5-ImportsMouldingsAndJoinery!J$19</f>
        <v>0.71242216570714267</v>
      </c>
      <c r="J265" s="668">
        <f>ImportsMouldingsAndJoinery!K$5-ImportsMouldingsAndJoinery!K$19</f>
        <v>0.58315299742915427</v>
      </c>
      <c r="K265" s="668">
        <f>ImportsMouldingsAndJoinery!L$5-ImportsMouldingsAndJoinery!L$19</f>
        <v>0.42203585513966985</v>
      </c>
      <c r="L265" s="668">
        <f>ImportsMouldingsAndJoinery!M$5-ImportsMouldingsAndJoinery!M$19</f>
        <v>0.42649293126904764</v>
      </c>
      <c r="M265" s="668">
        <f>ImportsMouldingsAndJoinery!N$5-ImportsMouldingsAndJoinery!N$19</f>
        <v>0.41252933138536213</v>
      </c>
      <c r="N265" s="668">
        <f>ImportsMouldingsAndJoinery!O$5-ImportsMouldingsAndJoinery!O$19</f>
        <v>0.30709450965746193</v>
      </c>
      <c r="O265" s="668">
        <f>ImportsMouldingsAndJoinery!P$5-ImportsMouldingsAndJoinery!P$19</f>
        <v>0.2219485250990941</v>
      </c>
      <c r="P265" s="668">
        <f>ImportsMouldingsAndJoinery!Q$5-ImportsMouldingsAndJoinery!Q$19</f>
        <v>0.28199867623643227</v>
      </c>
      <c r="Q265" s="668">
        <f>ImportsMouldingsAndJoinery!R$5-ImportsMouldingsAndJoinery!R$19</f>
        <v>0.32930393295659033</v>
      </c>
      <c r="R265" s="668">
        <f>ImportsMouldingsAndJoinery!S$5-ImportsMouldingsAndJoinery!S$19</f>
        <v>0.31205465888404815</v>
      </c>
      <c r="S265" s="668">
        <f>ImportsMouldingsAndJoinery!T$5-ImportsMouldingsAndJoinery!T$19</f>
        <v>0.33282414081261774</v>
      </c>
      <c r="T265" s="668">
        <f>ImportsMouldingsAndJoinery!U$5-ImportsMouldingsAndJoinery!U$19</f>
        <v>0.29920818400132199</v>
      </c>
      <c r="U265" s="668">
        <f>ImportsMouldingsAndJoinery!V$5-ImportsMouldingsAndJoinery!V$19</f>
        <v>0.37905531826384897</v>
      </c>
      <c r="V265" s="668">
        <f>ImportsMouldingsAndJoinery!W$5-ImportsMouldingsAndJoinery!W$19</f>
        <v>0</v>
      </c>
      <c r="W265" s="668">
        <f>ImportsMouldingsAndJoinery!X$5-ImportsMouldingsAndJoinery!X$19</f>
        <v>0</v>
      </c>
      <c r="X265" s="668">
        <f>ImportsMouldingsAndJoinery!Y$5-ImportsMouldingsAndJoinery!Y$19</f>
        <v>0</v>
      </c>
      <c r="Y265" s="668">
        <f>ImportsMouldingsAndJoinery!Z$5-ImportsMouldingsAndJoinery!Z$19</f>
        <v>0</v>
      </c>
      <c r="Z265" s="668">
        <f>ImportsMouldingsAndJoinery!AA$5-ImportsMouldingsAndJoinery!AA$19</f>
        <v>0</v>
      </c>
      <c r="AA265" s="668">
        <f>ImportsMouldingsAndJoinery!AB$5-ImportsMouldingsAndJoinery!AB$19</f>
        <v>0</v>
      </c>
      <c r="AB265" s="668"/>
      <c r="AC265" s="668">
        <f>ImportsMouldingsAndJoinery!AD$5-ImportsMouldingsAndJoinery!AD$19</f>
        <v>0.15198074358795893</v>
      </c>
      <c r="AD265" s="668">
        <f>ImportsMouldingsAndJoinery!AE$5-ImportsMouldingsAndJoinery!AE$19</f>
        <v>0.12938131845119999</v>
      </c>
      <c r="AE265" s="668">
        <f>ImportsMouldingsAndJoinery!AF$5-ImportsMouldingsAndJoinery!AF$19</f>
        <v>0.13293638244799999</v>
      </c>
      <c r="AF265" s="668">
        <f>ImportsMouldingsAndJoinery!AG$5-ImportsMouldingsAndJoinery!AG$19</f>
        <v>0.16745924723999991</v>
      </c>
      <c r="AG265" s="668">
        <f>ImportsMouldingsAndJoinery!AH$5-ImportsMouldingsAndJoinery!AH$19</f>
        <v>0.18794414484720023</v>
      </c>
      <c r="AH265" s="668">
        <f>ImportsMouldingsAndJoinery!AI$5-ImportsMouldingsAndJoinery!AI$19</f>
        <v>0.19508133563490018</v>
      </c>
      <c r="AI265" s="668">
        <f>ImportsMouldingsAndJoinery!AJ$5-ImportsMouldingsAndJoinery!AJ$19</f>
        <v>0.32074495236840028</v>
      </c>
      <c r="AJ265" s="668">
        <f>ImportsMouldingsAndJoinery!AK$5-ImportsMouldingsAndJoinery!AK$19</f>
        <v>0.38483557358849962</v>
      </c>
      <c r="AK265" s="668">
        <f>ImportsMouldingsAndJoinery!AL$5-ImportsMouldingsAndJoinery!AL$19</f>
        <v>0.36319060221079963</v>
      </c>
      <c r="AL265" s="668">
        <f>ImportsMouldingsAndJoinery!AM$5-ImportsMouldingsAndJoinery!AM$19</f>
        <v>0.26452874922319997</v>
      </c>
      <c r="AM265" s="668">
        <f>ImportsMouldingsAndJoinery!AN$5-ImportsMouldingsAndJoinery!AN$19</f>
        <v>0.28001906023500023</v>
      </c>
      <c r="AN265" s="668">
        <f>ImportsMouldingsAndJoinery!AO$5-ImportsMouldingsAndJoinery!AO$19</f>
        <v>0.28677479539200024</v>
      </c>
      <c r="AO265" s="668">
        <f>ImportsMouldingsAndJoinery!AP$5-ImportsMouldingsAndJoinery!AP$19</f>
        <v>0.21688906787679993</v>
      </c>
      <c r="AP265" s="668">
        <f>ImportsMouldingsAndJoinery!AQ$5-ImportsMouldingsAndJoinery!AQ$19</f>
        <v>0.18771373235790009</v>
      </c>
      <c r="AQ265" s="668">
        <f>ImportsMouldingsAndJoinery!AR$5-ImportsMouldingsAndJoinery!AR$19</f>
        <v>0.2239572240845</v>
      </c>
      <c r="AR265" s="668">
        <f>ImportsMouldingsAndJoinery!AS$5-ImportsMouldingsAndJoinery!AS$19</f>
        <v>0.20372814411949997</v>
      </c>
      <c r="AS265" s="668">
        <f>ImportsMouldingsAndJoinery!AT$5-ImportsMouldingsAndJoinery!AT$19</f>
        <v>0.19566756641990002</v>
      </c>
      <c r="AT265" s="668">
        <f>ImportsMouldingsAndJoinery!AU$5-ImportsMouldingsAndJoinery!AU$19</f>
        <v>0.2145079658292996</v>
      </c>
      <c r="AU265" s="668">
        <f>ImportsMouldingsAndJoinery!AV$5-ImportsMouldingsAndJoinery!AV$19</f>
        <v>0.2182434902239998</v>
      </c>
      <c r="AV265" s="668">
        <f>ImportsMouldingsAndJoinery!AW$5-ImportsMouldingsAndJoinery!AW$19</f>
        <v>0.26541975294416664</v>
      </c>
      <c r="AW265" s="668">
        <f>ImportsMouldingsAndJoinery!AX$5-ImportsMouldingsAndJoinery!AX$19</f>
        <v>0</v>
      </c>
      <c r="AX265" s="668">
        <f>ImportsMouldingsAndJoinery!AY$5-ImportsMouldingsAndJoinery!AY$19</f>
        <v>0</v>
      </c>
      <c r="AY265" s="668">
        <f>ImportsMouldingsAndJoinery!AZ$5-ImportsMouldingsAndJoinery!AZ$19</f>
        <v>0</v>
      </c>
      <c r="AZ265" s="668">
        <f>ImportsMouldingsAndJoinery!BA$5-ImportsMouldingsAndJoinery!BA$19</f>
        <v>0</v>
      </c>
      <c r="BA265" s="668">
        <f>ImportsMouldingsAndJoinery!BB$5-ImportsMouldingsAndJoinery!BB$19</f>
        <v>0</v>
      </c>
      <c r="BB265" s="668">
        <f>ImportsMouldingsAndJoinery!BC$5-ImportsMouldingsAndJoinery!BC$19</f>
        <v>0</v>
      </c>
    </row>
    <row r="266" spans="1:57">
      <c r="A266" s="662"/>
      <c r="B266" s="660">
        <v>2000</v>
      </c>
      <c r="C266" s="660">
        <f>1+B266</f>
        <v>2001</v>
      </c>
      <c r="D266" s="660">
        <f t="shared" ref="D266:AA266" si="55">1+C266</f>
        <v>2002</v>
      </c>
      <c r="E266" s="660">
        <f t="shared" si="55"/>
        <v>2003</v>
      </c>
      <c r="F266" s="660">
        <f t="shared" si="55"/>
        <v>2004</v>
      </c>
      <c r="G266" s="660">
        <f t="shared" si="55"/>
        <v>2005</v>
      </c>
      <c r="H266" s="660">
        <f t="shared" si="55"/>
        <v>2006</v>
      </c>
      <c r="I266" s="660">
        <f t="shared" si="55"/>
        <v>2007</v>
      </c>
      <c r="J266" s="660">
        <f t="shared" si="55"/>
        <v>2008</v>
      </c>
      <c r="K266" s="660">
        <f t="shared" si="55"/>
        <v>2009</v>
      </c>
      <c r="L266" s="660">
        <f t="shared" si="55"/>
        <v>2010</v>
      </c>
      <c r="M266" s="660">
        <f t="shared" si="55"/>
        <v>2011</v>
      </c>
      <c r="N266" s="660">
        <f t="shared" si="55"/>
        <v>2012</v>
      </c>
      <c r="O266" s="660">
        <f t="shared" si="55"/>
        <v>2013</v>
      </c>
      <c r="P266" s="660">
        <f t="shared" si="55"/>
        <v>2014</v>
      </c>
      <c r="Q266" s="660">
        <f t="shared" si="55"/>
        <v>2015</v>
      </c>
      <c r="R266" s="660">
        <f t="shared" si="55"/>
        <v>2016</v>
      </c>
      <c r="S266" s="660">
        <f t="shared" si="55"/>
        <v>2017</v>
      </c>
      <c r="T266" s="660">
        <f t="shared" si="55"/>
        <v>2018</v>
      </c>
      <c r="U266" s="660">
        <f t="shared" si="55"/>
        <v>2019</v>
      </c>
      <c r="V266" s="660">
        <f t="shared" si="55"/>
        <v>2020</v>
      </c>
      <c r="W266" s="660">
        <f t="shared" si="55"/>
        <v>2021</v>
      </c>
      <c r="X266" s="660">
        <f t="shared" si="55"/>
        <v>2022</v>
      </c>
      <c r="Y266" s="660">
        <f t="shared" si="55"/>
        <v>2023</v>
      </c>
      <c r="Z266" s="660">
        <f t="shared" si="55"/>
        <v>2024</v>
      </c>
      <c r="AA266" s="660">
        <f t="shared" si="55"/>
        <v>2025</v>
      </c>
      <c r="AC266" s="660">
        <v>2000</v>
      </c>
      <c r="AD266" s="660">
        <f>1+AC266</f>
        <v>2001</v>
      </c>
      <c r="AE266" s="660">
        <f t="shared" ref="AE266:BB266" si="56">1+AD266</f>
        <v>2002</v>
      </c>
      <c r="AF266" s="660">
        <f t="shared" si="56"/>
        <v>2003</v>
      </c>
      <c r="AG266" s="660">
        <f t="shared" si="56"/>
        <v>2004</v>
      </c>
      <c r="AH266" s="660">
        <f t="shared" si="56"/>
        <v>2005</v>
      </c>
      <c r="AI266" s="660">
        <f t="shared" si="56"/>
        <v>2006</v>
      </c>
      <c r="AJ266" s="660">
        <f t="shared" si="56"/>
        <v>2007</v>
      </c>
      <c r="AK266" s="660">
        <f t="shared" si="56"/>
        <v>2008</v>
      </c>
      <c r="AL266" s="660">
        <f t="shared" si="56"/>
        <v>2009</v>
      </c>
      <c r="AM266" s="660">
        <f t="shared" si="56"/>
        <v>2010</v>
      </c>
      <c r="AN266" s="660">
        <f t="shared" si="56"/>
        <v>2011</v>
      </c>
      <c r="AO266" s="660">
        <f t="shared" si="56"/>
        <v>2012</v>
      </c>
      <c r="AP266" s="660">
        <f t="shared" si="56"/>
        <v>2013</v>
      </c>
      <c r="AQ266" s="660">
        <f t="shared" si="56"/>
        <v>2014</v>
      </c>
      <c r="AR266" s="660">
        <f t="shared" si="56"/>
        <v>2015</v>
      </c>
      <c r="AS266" s="660">
        <f t="shared" si="56"/>
        <v>2016</v>
      </c>
      <c r="AT266" s="660">
        <f t="shared" si="56"/>
        <v>2017</v>
      </c>
      <c r="AU266" s="660">
        <f t="shared" si="56"/>
        <v>2018</v>
      </c>
      <c r="AV266" s="660">
        <f t="shared" si="56"/>
        <v>2019</v>
      </c>
      <c r="AW266" s="660">
        <f t="shared" si="56"/>
        <v>2020</v>
      </c>
      <c r="AX266" s="660">
        <f t="shared" si="56"/>
        <v>2021</v>
      </c>
      <c r="AY266" s="660">
        <f t="shared" si="56"/>
        <v>2022</v>
      </c>
      <c r="AZ266" s="660">
        <f t="shared" si="56"/>
        <v>2023</v>
      </c>
      <c r="BA266" s="660">
        <f t="shared" si="56"/>
        <v>2024</v>
      </c>
      <c r="BB266" s="660">
        <f t="shared" si="56"/>
        <v>2025</v>
      </c>
    </row>
    <row r="267" spans="1:57">
      <c r="A267" s="668" t="str">
        <f>ImportsMouldingsAndJoinery!B$11</f>
        <v xml:space="preserve">Brazil </v>
      </c>
      <c r="B267" s="668">
        <f>ImportsMouldingsAndJoinery!C$11</f>
        <v>3.7572214499999985E-2</v>
      </c>
      <c r="C267" s="668">
        <f>ImportsMouldingsAndJoinery!D$11</f>
        <v>3.9666675999999991E-2</v>
      </c>
      <c r="D267" s="668">
        <f>ImportsMouldingsAndJoinery!E$11</f>
        <v>5.9852005499999993E-2</v>
      </c>
      <c r="E267" s="668">
        <f>ImportsMouldingsAndJoinery!F$11</f>
        <v>9.6010878999999993E-2</v>
      </c>
      <c r="F267" s="668">
        <f>ImportsMouldingsAndJoinery!G$11</f>
        <v>0.15913928199999997</v>
      </c>
      <c r="G267" s="668">
        <f>ImportsMouldingsAndJoinery!H$11</f>
        <v>0.14173990599999997</v>
      </c>
      <c r="H267" s="668">
        <f>ImportsMouldingsAndJoinery!I$11</f>
        <v>0.18119095399999996</v>
      </c>
      <c r="I267" s="668">
        <f>ImportsMouldingsAndJoinery!J$11</f>
        <v>0.22948012199999995</v>
      </c>
      <c r="J267" s="668">
        <f>ImportsMouldingsAndJoinery!K$11</f>
        <v>0.13467115199999999</v>
      </c>
      <c r="K267" s="668">
        <f>ImportsMouldingsAndJoinery!L$11</f>
        <v>6.7792269999999988E-2</v>
      </c>
      <c r="L267" s="668">
        <f>ImportsMouldingsAndJoinery!M$11</f>
        <v>5.2744593999999992E-2</v>
      </c>
      <c r="M267" s="668">
        <f>ImportsMouldingsAndJoinery!N$11</f>
        <v>4.6355007999999989E-2</v>
      </c>
      <c r="N267" s="668">
        <f>ImportsMouldingsAndJoinery!O$11</f>
        <v>3.1269797999999994E-2</v>
      </c>
      <c r="O267" s="668">
        <f>ImportsMouldingsAndJoinery!P$11</f>
        <v>1.5141013999999998E-2</v>
      </c>
      <c r="P267" s="668">
        <f>ImportsMouldingsAndJoinery!Q$11</f>
        <v>1.1935121202380949E-2</v>
      </c>
      <c r="Q267" s="668">
        <f>ImportsMouldingsAndJoinery!R$11</f>
        <v>1.3646065999999997E-2</v>
      </c>
      <c r="R267" s="668">
        <f>ImportsMouldingsAndJoinery!S$11</f>
        <v>1.4176492499999999E-2</v>
      </c>
      <c r="S267" s="668">
        <f>ImportsMouldingsAndJoinery!T$11</f>
        <v>1.7388557721659974E-2</v>
      </c>
      <c r="T267" s="668">
        <f>ImportsMouldingsAndJoinery!U$11</f>
        <v>1.3883350666666665E-2</v>
      </c>
      <c r="U267" s="668">
        <f>ImportsMouldingsAndJoinery!V$11</f>
        <v>1.9618854374999994E-2</v>
      </c>
      <c r="V267" s="668">
        <f>ImportsMouldingsAndJoinery!W$11</f>
        <v>0</v>
      </c>
      <c r="W267" s="668">
        <f>ImportsMouldingsAndJoinery!X$11</f>
        <v>0</v>
      </c>
      <c r="X267" s="668">
        <f>ImportsMouldingsAndJoinery!Y$11</f>
        <v>0</v>
      </c>
      <c r="Y267" s="668">
        <f>ImportsMouldingsAndJoinery!Z$11</f>
        <v>0</v>
      </c>
      <c r="Z267" s="668">
        <f>ImportsMouldingsAndJoinery!AA$11</f>
        <v>0</v>
      </c>
      <c r="AA267" s="668">
        <f>ImportsMouldingsAndJoinery!AB$11</f>
        <v>0</v>
      </c>
      <c r="AB267" s="666"/>
      <c r="AC267" s="659"/>
      <c r="AD267" s="659"/>
      <c r="AE267" s="659"/>
      <c r="AF267" s="659"/>
      <c r="AG267" s="659"/>
      <c r="AH267" s="659"/>
      <c r="AI267" s="659"/>
      <c r="AJ267" s="659"/>
      <c r="AK267" s="659"/>
      <c r="AL267" s="659"/>
      <c r="AM267" s="659"/>
      <c r="AN267" s="659"/>
      <c r="AO267" s="659"/>
      <c r="AP267" s="659"/>
      <c r="AQ267" s="659"/>
      <c r="AR267" s="659"/>
      <c r="AS267" s="659"/>
      <c r="AT267" s="659"/>
      <c r="AU267" s="659"/>
      <c r="AV267" s="659"/>
      <c r="AW267" s="659"/>
      <c r="AX267" s="659"/>
      <c r="AY267" s="659"/>
      <c r="AZ267" s="659"/>
      <c r="BA267" s="659"/>
      <c r="BB267" s="659"/>
      <c r="BC267" s="664">
        <f t="shared" ref="BC267:BE271" si="57">J267/J$265</f>
        <v>0.23093622530228156</v>
      </c>
      <c r="BD267" s="664">
        <f t="shared" si="57"/>
        <v>0.16063154154891557</v>
      </c>
      <c r="BE267" s="664">
        <f t="shared" si="57"/>
        <v>0.12367049986750363</v>
      </c>
    </row>
    <row r="268" spans="1:57">
      <c r="A268" s="668" t="str">
        <f>ImportsMouldingsAndJoinery!B$14</f>
        <v xml:space="preserve">China </v>
      </c>
      <c r="B268" s="668">
        <f>ImportsMouldingsAndJoinery!C$14</f>
        <v>2.62333615E-2</v>
      </c>
      <c r="C268" s="668">
        <f>ImportsMouldingsAndJoinery!D$14</f>
        <v>2.0710104900000002E-2</v>
      </c>
      <c r="D268" s="668">
        <f>ImportsMouldingsAndJoinery!E$14</f>
        <v>2.3318235399999998E-2</v>
      </c>
      <c r="E268" s="668">
        <f>ImportsMouldingsAndJoinery!F$14</f>
        <v>2.5032488799999999E-2</v>
      </c>
      <c r="F268" s="668">
        <f>ImportsMouldingsAndJoinery!G$14</f>
        <v>2.3765514299999999E-2</v>
      </c>
      <c r="G268" s="668">
        <f>ImportsMouldingsAndJoinery!H$14</f>
        <v>2.7243609399999997E-2</v>
      </c>
      <c r="H268" s="668">
        <f>ImportsMouldingsAndJoinery!I$14</f>
        <v>6.482289799999999E-2</v>
      </c>
      <c r="I268" s="668">
        <f>ImportsMouldingsAndJoinery!J$14</f>
        <v>0.10280131399999999</v>
      </c>
      <c r="J268" s="668">
        <f>ImportsMouldingsAndJoinery!K$14</f>
        <v>0.12347184323333334</v>
      </c>
      <c r="K268" s="668">
        <f>ImportsMouldingsAndJoinery!L$14</f>
        <v>0.10745143288461539</v>
      </c>
      <c r="L268" s="668">
        <f>ImportsMouldingsAndJoinery!M$14</f>
        <v>0.10840720524999999</v>
      </c>
      <c r="M268" s="668">
        <f>ImportsMouldingsAndJoinery!N$14</f>
        <v>0.11343360000000001</v>
      </c>
      <c r="N268" s="668">
        <f>ImportsMouldingsAndJoinery!O$14</f>
        <v>8.8329923249999984E-2</v>
      </c>
      <c r="O268" s="668">
        <f>ImportsMouldingsAndJoinery!P$14</f>
        <v>6.9521405082251089E-2</v>
      </c>
      <c r="P268" s="668">
        <f>ImportsMouldingsAndJoinery!Q$14</f>
        <v>8.2089041044117628E-2</v>
      </c>
      <c r="Q268" s="668">
        <f>ImportsMouldingsAndJoinery!R$14</f>
        <v>7.2721233646089206E-2</v>
      </c>
      <c r="R268" s="668">
        <f>ImportsMouldingsAndJoinery!S$14</f>
        <v>7.1945858953846156E-2</v>
      </c>
      <c r="S268" s="668">
        <f>ImportsMouldingsAndJoinery!T$14</f>
        <v>8.0207134278664369E-2</v>
      </c>
      <c r="T268" s="668">
        <f>ImportsMouldingsAndJoinery!U$14</f>
        <v>7.8950579291666684E-2</v>
      </c>
      <c r="U268" s="668">
        <f>ImportsMouldingsAndJoinery!V$14</f>
        <v>7.4639173307142856E-2</v>
      </c>
      <c r="V268" s="668">
        <f>ImportsMouldingsAndJoinery!W$14</f>
        <v>0</v>
      </c>
      <c r="W268" s="668">
        <f>ImportsMouldingsAndJoinery!X$14</f>
        <v>0</v>
      </c>
      <c r="X268" s="668">
        <f>ImportsMouldingsAndJoinery!Y$14</f>
        <v>0</v>
      </c>
      <c r="Y268" s="668">
        <f>ImportsMouldingsAndJoinery!Z$14</f>
        <v>0</v>
      </c>
      <c r="Z268" s="668">
        <f>ImportsMouldingsAndJoinery!AA$14</f>
        <v>0</v>
      </c>
      <c r="AA268" s="668">
        <f>ImportsMouldingsAndJoinery!AB$14</f>
        <v>0</v>
      </c>
      <c r="AB268" s="666"/>
      <c r="AC268" s="659"/>
      <c r="AD268" s="659"/>
      <c r="AE268" s="659"/>
      <c r="AF268" s="659"/>
      <c r="AG268" s="659"/>
      <c r="AH268" s="659"/>
      <c r="AI268" s="659"/>
      <c r="AJ268" s="659"/>
      <c r="AK268" s="659"/>
      <c r="AL268" s="659"/>
      <c r="AM268" s="659"/>
      <c r="AN268" s="659"/>
      <c r="AO268" s="659"/>
      <c r="AP268" s="659"/>
      <c r="AQ268" s="659"/>
      <c r="AR268" s="659"/>
      <c r="AS268" s="659"/>
      <c r="AT268" s="659"/>
      <c r="AU268" s="659"/>
      <c r="AV268" s="659"/>
      <c r="AW268" s="659"/>
      <c r="AX268" s="659"/>
      <c r="AY268" s="659"/>
      <c r="AZ268" s="659"/>
      <c r="BA268" s="659"/>
      <c r="BB268" s="659"/>
      <c r="BC268" s="664">
        <f t="shared" si="57"/>
        <v>0.21173147317712898</v>
      </c>
      <c r="BD268" s="664">
        <f t="shared" si="57"/>
        <v>0.25460261628494829</v>
      </c>
      <c r="BE268" s="664">
        <f t="shared" si="57"/>
        <v>0.25418288862943117</v>
      </c>
    </row>
    <row r="269" spans="1:57">
      <c r="A269" s="668" t="str">
        <f>ImportsMouldingsAndJoinery!B$15</f>
        <v xml:space="preserve">Indonesia </v>
      </c>
      <c r="B269" s="668">
        <f>ImportsMouldingsAndJoinery!C$15</f>
        <v>0.18832990399999999</v>
      </c>
      <c r="C269" s="668">
        <f>ImportsMouldingsAndJoinery!D$15</f>
        <v>0.16867135599999999</v>
      </c>
      <c r="D269" s="668">
        <f>ImportsMouldingsAndJoinery!E$15</f>
        <v>0.19520657800000002</v>
      </c>
      <c r="E269" s="668">
        <f>ImportsMouldingsAndJoinery!F$15</f>
        <v>0.22818766600000001</v>
      </c>
      <c r="F269" s="668">
        <f>ImportsMouldingsAndJoinery!G$15</f>
        <v>0.26833367799999996</v>
      </c>
      <c r="G269" s="668">
        <f>ImportsMouldingsAndJoinery!H$15</f>
        <v>0.26270298859999996</v>
      </c>
      <c r="H269" s="668">
        <f>ImportsMouldingsAndJoinery!I$15</f>
        <v>0.3072330642333333</v>
      </c>
      <c r="I269" s="668">
        <f>ImportsMouldingsAndJoinery!J$15</f>
        <v>0.24902297129999995</v>
      </c>
      <c r="J269" s="668">
        <f>ImportsMouldingsAndJoinery!K$15</f>
        <v>0.1989118616272727</v>
      </c>
      <c r="K269" s="668">
        <f>ImportsMouldingsAndJoinery!L$15</f>
        <v>0.1514864915146853</v>
      </c>
      <c r="L269" s="668">
        <f>ImportsMouldingsAndJoinery!M$15</f>
        <v>0.15740181489285715</v>
      </c>
      <c r="M269" s="668">
        <f>ImportsMouldingsAndJoinery!N$15</f>
        <v>0.14999456560666666</v>
      </c>
      <c r="N269" s="668">
        <f>ImportsMouldingsAndJoinery!O$15</f>
        <v>0.10216750294117646</v>
      </c>
      <c r="O269" s="668">
        <f>ImportsMouldingsAndJoinery!P$15</f>
        <v>8.2157417999999982E-2</v>
      </c>
      <c r="P269" s="668">
        <f>ImportsMouldingsAndJoinery!Q$15</f>
        <v>0.11863941631333332</v>
      </c>
      <c r="Q269" s="668">
        <f>ImportsMouldingsAndJoinery!R$15</f>
        <v>0.15831997336470588</v>
      </c>
      <c r="R269" s="668">
        <f>ImportsMouldingsAndJoinery!S$15</f>
        <v>0.13934479134</v>
      </c>
      <c r="S269" s="668">
        <f>ImportsMouldingsAndJoinery!T$15</f>
        <v>0.14027730867732269</v>
      </c>
      <c r="T269" s="668">
        <f>ImportsMouldingsAndJoinery!U$15</f>
        <v>0.13055551599999998</v>
      </c>
      <c r="U269" s="668">
        <f>ImportsMouldingsAndJoinery!V$15</f>
        <v>0.15759238722476188</v>
      </c>
      <c r="V269" s="668">
        <f>ImportsMouldingsAndJoinery!W$15</f>
        <v>0</v>
      </c>
      <c r="W269" s="668">
        <f>ImportsMouldingsAndJoinery!X$15</f>
        <v>0</v>
      </c>
      <c r="X269" s="668">
        <f>ImportsMouldingsAndJoinery!Y$15</f>
        <v>0</v>
      </c>
      <c r="Y269" s="668">
        <f>ImportsMouldingsAndJoinery!Z$15</f>
        <v>0</v>
      </c>
      <c r="Z269" s="668">
        <f>ImportsMouldingsAndJoinery!AA$15</f>
        <v>0</v>
      </c>
      <c r="AA269" s="668">
        <f>ImportsMouldingsAndJoinery!AB$15</f>
        <v>0</v>
      </c>
      <c r="AB269" s="666"/>
      <c r="AC269" s="659"/>
      <c r="AD269" s="659"/>
      <c r="AE269" s="659"/>
      <c r="AF269" s="659"/>
      <c r="AG269" s="659"/>
      <c r="AH269" s="659"/>
      <c r="AI269" s="659"/>
      <c r="AJ269" s="659"/>
      <c r="AK269" s="659"/>
      <c r="AL269" s="659"/>
      <c r="AM269" s="659"/>
      <c r="AN269" s="659"/>
      <c r="AO269" s="659"/>
      <c r="AP269" s="659"/>
      <c r="AQ269" s="659"/>
      <c r="AR269" s="659"/>
      <c r="AS269" s="659"/>
      <c r="AT269" s="659"/>
      <c r="AU269" s="659"/>
      <c r="AV269" s="659"/>
      <c r="AW269" s="659"/>
      <c r="AX269" s="659"/>
      <c r="AY269" s="659"/>
      <c r="AZ269" s="659"/>
      <c r="BA269" s="659"/>
      <c r="BB269" s="659"/>
      <c r="BC269" s="664">
        <f t="shared" si="57"/>
        <v>0.34109721205958132</v>
      </c>
      <c r="BD269" s="664">
        <f t="shared" si="57"/>
        <v>0.35894223125793873</v>
      </c>
      <c r="BE269" s="664">
        <f t="shared" si="57"/>
        <v>0.36906078237803719</v>
      </c>
    </row>
    <row r="270" spans="1:57">
      <c r="A270" s="668" t="str">
        <f>ImportsMouldingsAndJoinery!B$16</f>
        <v xml:space="preserve">Malaysia </v>
      </c>
      <c r="B270" s="668">
        <f>ImportsMouldingsAndJoinery!C$16</f>
        <v>5.7229073999999991E-2</v>
      </c>
      <c r="C270" s="668">
        <f>ImportsMouldingsAndJoinery!D$16</f>
        <v>4.8956137999999996E-2</v>
      </c>
      <c r="D270" s="668">
        <f>ImportsMouldingsAndJoinery!E$16</f>
        <v>3.8466721999999995E-2</v>
      </c>
      <c r="E270" s="668">
        <f>ImportsMouldingsAndJoinery!F$16</f>
        <v>4.4297581999999995E-2</v>
      </c>
      <c r="F270" s="668">
        <f>ImportsMouldingsAndJoinery!G$16</f>
        <v>3.7655129499999995E-2</v>
      </c>
      <c r="G270" s="668">
        <f>ImportsMouldingsAndJoinery!H$16</f>
        <v>4.1464042800000003E-2</v>
      </c>
      <c r="H270" s="668">
        <f>ImportsMouldingsAndJoinery!I$16</f>
        <v>5.5837795999999995E-2</v>
      </c>
      <c r="I270" s="668">
        <f>ImportsMouldingsAndJoinery!J$16</f>
        <v>6.270783399999999E-2</v>
      </c>
      <c r="J270" s="668">
        <f>ImportsMouldingsAndJoinery!K$16</f>
        <v>6.4077303299999999E-2</v>
      </c>
      <c r="K270" s="668">
        <f>ImportsMouldingsAndJoinery!L$16</f>
        <v>4.3649605999999994E-2</v>
      </c>
      <c r="L270" s="668">
        <f>ImportsMouldingsAndJoinery!M$16</f>
        <v>5.7215729649999991E-2</v>
      </c>
      <c r="M270" s="668">
        <f>ImportsMouldingsAndJoinery!N$16</f>
        <v>5.0786667999999993E-2</v>
      </c>
      <c r="N270" s="668">
        <f>ImportsMouldingsAndJoinery!O$16</f>
        <v>3.7284715999999996E-2</v>
      </c>
      <c r="O270" s="668">
        <f>ImportsMouldingsAndJoinery!P$16</f>
        <v>2.4012351999999997E-2</v>
      </c>
      <c r="P270" s="668">
        <f>ImportsMouldingsAndJoinery!Q$16</f>
        <v>4.1419425537777776E-2</v>
      </c>
      <c r="Q270" s="668">
        <f>ImportsMouldingsAndJoinery!R$16</f>
        <v>5.4800895647058812E-2</v>
      </c>
      <c r="R270" s="668">
        <f>ImportsMouldingsAndJoinery!S$16</f>
        <v>5.2502897999999992E-2</v>
      </c>
      <c r="S270" s="668">
        <f>ImportsMouldingsAndJoinery!T$16</f>
        <v>5.0975198752090556E-2</v>
      </c>
      <c r="T270" s="668">
        <f>ImportsMouldingsAndJoinery!U$16</f>
        <v>4.1012650958333341E-2</v>
      </c>
      <c r="U270" s="668">
        <f>ImportsMouldingsAndJoinery!V$16</f>
        <v>7.5503554000000001E-2</v>
      </c>
      <c r="V270" s="668">
        <f>ImportsMouldingsAndJoinery!W$16</f>
        <v>0</v>
      </c>
      <c r="W270" s="668">
        <f>ImportsMouldingsAndJoinery!X$16</f>
        <v>0</v>
      </c>
      <c r="X270" s="668">
        <f>ImportsMouldingsAndJoinery!Y$16</f>
        <v>0</v>
      </c>
      <c r="Y270" s="668">
        <f>ImportsMouldingsAndJoinery!Z$16</f>
        <v>0</v>
      </c>
      <c r="Z270" s="668">
        <f>ImportsMouldingsAndJoinery!AA$16</f>
        <v>0</v>
      </c>
      <c r="AA270" s="668">
        <f>ImportsMouldingsAndJoinery!AB$16</f>
        <v>0</v>
      </c>
      <c r="AB270" s="666"/>
      <c r="AC270" s="659"/>
      <c r="AD270" s="659"/>
      <c r="AE270" s="659"/>
      <c r="AF270" s="659"/>
      <c r="AG270" s="659"/>
      <c r="AH270" s="659"/>
      <c r="AI270" s="659"/>
      <c r="AJ270" s="659"/>
      <c r="AK270" s="659"/>
      <c r="AL270" s="659"/>
      <c r="AM270" s="659"/>
      <c r="AN270" s="659"/>
      <c r="AO270" s="659"/>
      <c r="AP270" s="659"/>
      <c r="AQ270" s="659"/>
      <c r="AR270" s="659"/>
      <c r="AS270" s="659"/>
      <c r="AT270" s="659"/>
      <c r="AU270" s="659"/>
      <c r="AV270" s="659"/>
      <c r="AW270" s="659"/>
      <c r="AX270" s="659"/>
      <c r="AY270" s="659"/>
      <c r="AZ270" s="659"/>
      <c r="BA270" s="659"/>
      <c r="BB270" s="659"/>
      <c r="BC270" s="664">
        <f t="shared" si="57"/>
        <v>0.10988077499813345</v>
      </c>
      <c r="BD270" s="664">
        <f t="shared" si="57"/>
        <v>0.10342629771481017</v>
      </c>
      <c r="BE270" s="664">
        <f t="shared" si="57"/>
        <v>0.1341539928452089</v>
      </c>
    </row>
    <row r="271" spans="1:57">
      <c r="A271" s="662" t="s">
        <v>33</v>
      </c>
      <c r="B271" s="669">
        <f t="shared" ref="B271:AA271" si="58">B265-SUM(B267:B270)</f>
        <v>5.6572181200000016E-2</v>
      </c>
      <c r="C271" s="669">
        <f t="shared" si="58"/>
        <v>5.2294602400000001E-2</v>
      </c>
      <c r="D271" s="669">
        <f t="shared" si="58"/>
        <v>5.2184334999999693E-2</v>
      </c>
      <c r="E271" s="669">
        <f t="shared" si="58"/>
        <v>5.1856275199999913E-2</v>
      </c>
      <c r="F271" s="669">
        <f t="shared" si="58"/>
        <v>5.0477548000000261E-2</v>
      </c>
      <c r="G271" s="669">
        <f t="shared" si="58"/>
        <v>3.8738111699999689E-2</v>
      </c>
      <c r="H271" s="669">
        <f t="shared" si="58"/>
        <v>6.5999360499999993E-2</v>
      </c>
      <c r="I271" s="669">
        <f t="shared" si="58"/>
        <v>6.8409924407142775E-2</v>
      </c>
      <c r="J271" s="669">
        <f t="shared" si="58"/>
        <v>6.2020837268548235E-2</v>
      </c>
      <c r="K271" s="669">
        <f t="shared" si="58"/>
        <v>5.1656054740369162E-2</v>
      </c>
      <c r="L271" s="669">
        <f t="shared" si="58"/>
        <v>5.0723587476190546E-2</v>
      </c>
      <c r="M271" s="669">
        <f t="shared" si="58"/>
        <v>5.1959489778695522E-2</v>
      </c>
      <c r="N271" s="669">
        <f t="shared" si="58"/>
        <v>4.804256946628549E-2</v>
      </c>
      <c r="O271" s="669">
        <f t="shared" si="58"/>
        <v>3.1116336016843049E-2</v>
      </c>
      <c r="P271" s="669">
        <f t="shared" si="58"/>
        <v>2.7915672138822623E-2</v>
      </c>
      <c r="Q271" s="669">
        <f t="shared" si="58"/>
        <v>2.9815764298736447E-2</v>
      </c>
      <c r="R271" s="669">
        <f t="shared" si="58"/>
        <v>3.4084618090202023E-2</v>
      </c>
      <c r="S271" s="669">
        <f t="shared" si="58"/>
        <v>4.3975941382880135E-2</v>
      </c>
      <c r="T271" s="669">
        <f t="shared" si="58"/>
        <v>3.4806087084655324E-2</v>
      </c>
      <c r="U271" s="669">
        <f t="shared" si="58"/>
        <v>5.1701349356944259E-2</v>
      </c>
      <c r="V271" s="669">
        <f t="shared" si="58"/>
        <v>0</v>
      </c>
      <c r="W271" s="669">
        <f t="shared" si="58"/>
        <v>0</v>
      </c>
      <c r="X271" s="669">
        <f t="shared" si="58"/>
        <v>0</v>
      </c>
      <c r="Y271" s="669">
        <f t="shared" si="58"/>
        <v>0</v>
      </c>
      <c r="Z271" s="669">
        <f t="shared" si="58"/>
        <v>0</v>
      </c>
      <c r="AA271" s="669">
        <f t="shared" si="58"/>
        <v>0</v>
      </c>
      <c r="AB271" s="666"/>
      <c r="BC271" s="664">
        <f t="shared" si="57"/>
        <v>0.1063543144628747</v>
      </c>
      <c r="BD271" s="664">
        <f t="shared" si="57"/>
        <v>0.1223973131933872</v>
      </c>
      <c r="BE271" s="664">
        <f t="shared" si="57"/>
        <v>0.11893183627981918</v>
      </c>
    </row>
    <row r="272" spans="1:57">
      <c r="A272" s="662"/>
      <c r="B272" s="666"/>
      <c r="C272" s="666"/>
      <c r="D272" s="666"/>
      <c r="E272" s="666"/>
      <c r="F272" s="666"/>
      <c r="G272" s="666"/>
      <c r="H272" s="666"/>
      <c r="I272" s="666"/>
      <c r="J272" s="666"/>
      <c r="K272" s="666"/>
      <c r="L272" s="666"/>
      <c r="M272" s="666"/>
      <c r="N272" s="666"/>
      <c r="O272" s="666"/>
      <c r="P272" s="666"/>
      <c r="Q272" s="666"/>
      <c r="R272" s="666"/>
      <c r="S272" s="666"/>
      <c r="T272" s="666"/>
      <c r="U272" s="666"/>
      <c r="V272" s="666"/>
      <c r="W272" s="666"/>
      <c r="X272" s="666"/>
      <c r="Y272" s="666"/>
      <c r="Z272" s="666"/>
      <c r="AA272" s="666"/>
      <c r="AB272" s="666"/>
      <c r="AC272" s="659"/>
      <c r="AD272" s="659"/>
      <c r="AE272" s="659"/>
      <c r="AF272" s="659"/>
      <c r="AG272" s="659"/>
      <c r="AH272" s="659"/>
      <c r="AI272" s="659"/>
      <c r="AJ272" s="659"/>
      <c r="AK272" s="659"/>
      <c r="AL272" s="659"/>
      <c r="AM272" s="659"/>
      <c r="AN272" s="659"/>
      <c r="AO272" s="659"/>
      <c r="AP272" s="659"/>
      <c r="AQ272" s="659"/>
      <c r="AR272" s="659"/>
      <c r="AS272" s="659"/>
      <c r="AT272" s="659"/>
      <c r="AU272" s="659"/>
      <c r="AV272" s="659"/>
      <c r="AW272" s="659"/>
      <c r="AX272" s="659"/>
      <c r="AY272" s="659"/>
      <c r="AZ272" s="659"/>
      <c r="BA272" s="659"/>
      <c r="BB272" s="659"/>
    </row>
    <row r="273" spans="1:57">
      <c r="A273" s="662"/>
      <c r="B273" s="666"/>
      <c r="C273" s="666"/>
      <c r="D273" s="666"/>
      <c r="E273" s="666"/>
      <c r="F273" s="666"/>
      <c r="G273" s="666"/>
      <c r="H273" s="666"/>
      <c r="I273" s="666"/>
      <c r="J273" s="666"/>
      <c r="K273" s="666"/>
      <c r="L273" s="666"/>
      <c r="M273" s="666"/>
      <c r="N273" s="666"/>
      <c r="O273" s="666"/>
      <c r="P273" s="666"/>
      <c r="Q273" s="666"/>
      <c r="R273" s="666"/>
      <c r="S273" s="666"/>
      <c r="T273" s="666"/>
      <c r="U273" s="666"/>
      <c r="V273" s="666"/>
      <c r="W273" s="666"/>
      <c r="X273" s="666"/>
      <c r="Y273" s="666"/>
      <c r="Z273" s="666"/>
      <c r="AA273" s="666"/>
      <c r="AB273" s="666"/>
    </row>
    <row r="274" spans="1:57">
      <c r="A274" s="659"/>
      <c r="B274" s="659"/>
      <c r="C274" s="659"/>
      <c r="D274" s="659"/>
      <c r="E274" s="659"/>
      <c r="F274" s="659"/>
      <c r="G274" s="659"/>
      <c r="H274" s="659"/>
      <c r="I274" s="659"/>
      <c r="J274" s="659"/>
      <c r="K274" s="659"/>
      <c r="L274" s="659"/>
      <c r="M274" s="659"/>
      <c r="N274" s="659"/>
      <c r="O274" s="659"/>
      <c r="P274" s="659"/>
      <c r="Q274" s="659"/>
      <c r="R274" s="659"/>
      <c r="S274" s="659"/>
      <c r="T274" s="659"/>
      <c r="U274" s="659"/>
      <c r="V274" s="659"/>
      <c r="W274" s="659"/>
      <c r="X274" s="659"/>
      <c r="Y274" s="659"/>
      <c r="Z274" s="659"/>
      <c r="AA274" s="659"/>
      <c r="AB274" s="666"/>
    </row>
    <row r="275" spans="1:57">
      <c r="A275" s="659"/>
      <c r="B275" s="659"/>
      <c r="C275" s="659"/>
      <c r="D275" s="659"/>
      <c r="E275" s="659"/>
      <c r="F275" s="659"/>
      <c r="G275" s="659"/>
      <c r="H275" s="659"/>
      <c r="I275" s="659"/>
      <c r="J275" s="659"/>
      <c r="K275" s="659"/>
      <c r="L275" s="659"/>
      <c r="M275" s="659"/>
      <c r="N275" s="659"/>
      <c r="O275" s="659"/>
      <c r="P275" s="659"/>
      <c r="Q275" s="659"/>
      <c r="R275" s="659"/>
      <c r="S275" s="659"/>
      <c r="T275" s="659"/>
      <c r="U275" s="659"/>
      <c r="V275" s="659"/>
      <c r="W275" s="659"/>
      <c r="X275" s="659"/>
      <c r="Y275" s="659"/>
      <c r="Z275" s="659"/>
      <c r="AA275" s="659"/>
      <c r="AB275" s="666"/>
    </row>
    <row r="276" spans="1:57">
      <c r="A276" s="659"/>
      <c r="B276" s="659"/>
      <c r="C276" s="659"/>
      <c r="D276" s="659"/>
      <c r="E276" s="659"/>
      <c r="F276" s="659"/>
      <c r="G276" s="659"/>
      <c r="H276" s="659"/>
      <c r="I276" s="659"/>
      <c r="J276" s="659"/>
      <c r="K276" s="659"/>
      <c r="L276" s="659"/>
      <c r="M276" s="659"/>
      <c r="N276" s="659"/>
      <c r="O276" s="659"/>
      <c r="P276" s="659"/>
      <c r="Q276" s="659"/>
      <c r="R276" s="659"/>
      <c r="S276" s="659"/>
      <c r="T276" s="659"/>
      <c r="U276" s="659"/>
      <c r="V276" s="659"/>
      <c r="W276" s="659"/>
      <c r="X276" s="659"/>
      <c r="Y276" s="659"/>
      <c r="Z276" s="659"/>
      <c r="AA276" s="659"/>
      <c r="AB276" s="666"/>
    </row>
    <row r="277" spans="1:57">
      <c r="A277" s="663" t="str">
        <f>A267</f>
        <v xml:space="preserve">Brazil </v>
      </c>
      <c r="B277" s="663"/>
      <c r="C277" s="663"/>
      <c r="D277" s="663"/>
      <c r="E277" s="663"/>
      <c r="F277" s="663"/>
      <c r="G277" s="663"/>
      <c r="H277" s="663"/>
      <c r="I277" s="663"/>
      <c r="J277" s="663"/>
      <c r="K277" s="663"/>
      <c r="L277" s="663"/>
      <c r="M277" s="663"/>
      <c r="N277" s="663"/>
      <c r="O277" s="663"/>
      <c r="P277" s="663"/>
      <c r="Q277" s="663"/>
      <c r="R277" s="663"/>
      <c r="S277" s="663"/>
      <c r="T277" s="663"/>
      <c r="U277" s="663"/>
      <c r="V277" s="663"/>
      <c r="W277" s="663"/>
      <c r="X277" s="663"/>
      <c r="Y277" s="663"/>
      <c r="Z277" s="663"/>
      <c r="AA277" s="663"/>
      <c r="AB277" s="663"/>
      <c r="AC277" s="668">
        <f>ImportsMouldingsAndJoinery!AD$11</f>
        <v>6.6993419231039988E-3</v>
      </c>
      <c r="AD277" s="668">
        <f>ImportsMouldingsAndJoinery!AE$11</f>
        <v>6.8619797279999995E-3</v>
      </c>
      <c r="AE277" s="668">
        <f>ImportsMouldingsAndJoinery!AF$11</f>
        <v>9.9820004016000011E-3</v>
      </c>
      <c r="AF277" s="668">
        <f>ImportsMouldingsAndJoinery!AG$11</f>
        <v>1.7352272033600003E-2</v>
      </c>
      <c r="AG277" s="668">
        <f>ImportsMouldingsAndJoinery!AH$11</f>
        <v>2.8314602139600003E-2</v>
      </c>
      <c r="AH277" s="668">
        <f>ImportsMouldingsAndJoinery!AI$11</f>
        <v>2.9125643761500002E-2</v>
      </c>
      <c r="AI277" s="668">
        <f>ImportsMouldingsAndJoinery!AJ$11</f>
        <v>4.4682543749200006E-2</v>
      </c>
      <c r="AJ277" s="668">
        <f>ImportsMouldingsAndJoinery!AK$11</f>
        <v>6.8611930815000013E-2</v>
      </c>
      <c r="AK277" s="668">
        <f>ImportsMouldingsAndJoinery!AL$11</f>
        <v>4.5665513122399998E-2</v>
      </c>
      <c r="AL277" s="668">
        <f>ImportsMouldingsAndJoinery!AM$11</f>
        <v>2.6467599268000002E-2</v>
      </c>
      <c r="AM277" s="668">
        <f>ImportsMouldingsAndJoinery!AN$11</f>
        <v>1.9855927610100001E-2</v>
      </c>
      <c r="AN277" s="668">
        <f>ImportsMouldingsAndJoinery!AO$11</f>
        <v>2.2366326095999998E-2</v>
      </c>
      <c r="AO277" s="668">
        <f>ImportsMouldingsAndJoinery!AP$11</f>
        <v>1.20540103024E-2</v>
      </c>
      <c r="AP277" s="668">
        <f>ImportsMouldingsAndJoinery!AQ$11</f>
        <v>7.1260360947000001E-3</v>
      </c>
      <c r="AQ277" s="668">
        <f>ImportsMouldingsAndJoinery!AR$11</f>
        <v>5.811249579E-3</v>
      </c>
      <c r="AR277" s="668">
        <f>ImportsMouldingsAndJoinery!AS$11</f>
        <v>5.8200309230000006E-3</v>
      </c>
      <c r="AS277" s="668">
        <f>ImportsMouldingsAndJoinery!AT$11</f>
        <v>5.4970690696000005E-3</v>
      </c>
      <c r="AT277" s="668">
        <f>ImportsMouldingsAndJoinery!AU$11</f>
        <v>7.2378839676000006E-3</v>
      </c>
      <c r="AU277" s="668">
        <f>ImportsMouldingsAndJoinery!AV$11</f>
        <v>6.1068175469999996E-3</v>
      </c>
      <c r="AV277" s="668">
        <f>ImportsMouldingsAndJoinery!AW$11</f>
        <v>7.677871865833334E-3</v>
      </c>
      <c r="AW277" s="668">
        <f>ImportsMouldingsAndJoinery!AX$11</f>
        <v>0</v>
      </c>
      <c r="AX277" s="668">
        <f>ImportsMouldingsAndJoinery!AY$11</f>
        <v>0</v>
      </c>
      <c r="AY277" s="668">
        <f>ImportsMouldingsAndJoinery!AZ$11</f>
        <v>0</v>
      </c>
      <c r="AZ277" s="668">
        <f>ImportsMouldingsAndJoinery!BA$11</f>
        <v>0</v>
      </c>
      <c r="BA277" s="668">
        <f>ImportsMouldingsAndJoinery!BB$11</f>
        <v>0</v>
      </c>
      <c r="BB277" s="668">
        <f>ImportsMouldingsAndJoinery!BC$11</f>
        <v>0</v>
      </c>
      <c r="BC277" s="664">
        <f t="shared" ref="BC277:BE281" si="59">AK277/AK$265</f>
        <v>0.12573429170365827</v>
      </c>
      <c r="BD277" s="664">
        <f t="shared" si="59"/>
        <v>0.10005566255359104</v>
      </c>
      <c r="BE277" s="664">
        <f t="shared" si="59"/>
        <v>7.0909200228857008E-2</v>
      </c>
    </row>
    <row r="278" spans="1:57">
      <c r="A278" s="663" t="str">
        <f>A268</f>
        <v xml:space="preserve">China </v>
      </c>
      <c r="B278" s="663"/>
      <c r="C278" s="663"/>
      <c r="D278" s="663"/>
      <c r="E278" s="663"/>
      <c r="F278" s="663"/>
      <c r="G278" s="663"/>
      <c r="H278" s="663"/>
      <c r="I278" s="663"/>
      <c r="J278" s="663"/>
      <c r="K278" s="663"/>
      <c r="L278" s="663"/>
      <c r="M278" s="663"/>
      <c r="N278" s="663"/>
      <c r="O278" s="663"/>
      <c r="P278" s="663"/>
      <c r="Q278" s="663"/>
      <c r="R278" s="663"/>
      <c r="S278" s="663"/>
      <c r="T278" s="663"/>
      <c r="U278" s="663"/>
      <c r="V278" s="663"/>
      <c r="W278" s="663"/>
      <c r="X278" s="663"/>
      <c r="Y278" s="663"/>
      <c r="Z278" s="663"/>
      <c r="AA278" s="663"/>
      <c r="AB278" s="663"/>
      <c r="AC278" s="668">
        <f>ImportsMouldingsAndJoinery!AD$14</f>
        <v>1.7165336521644002E-2</v>
      </c>
      <c r="AD278" s="668">
        <f>ImportsMouldingsAndJoinery!AE$14</f>
        <v>1.4458098001199998E-2</v>
      </c>
      <c r="AE278" s="668">
        <f>ImportsMouldingsAndJoinery!AF$14</f>
        <v>1.7417118926400001E-2</v>
      </c>
      <c r="AF278" s="668">
        <f>ImportsMouldingsAndJoinery!AG$14</f>
        <v>2.20915984576E-2</v>
      </c>
      <c r="AG278" s="668">
        <f>ImportsMouldingsAndJoinery!AH$14</f>
        <v>1.69924613887E-2</v>
      </c>
      <c r="AH278" s="668">
        <f>ImportsMouldingsAndJoinery!AI$14</f>
        <v>1.7427780770400001E-2</v>
      </c>
      <c r="AI278" s="668">
        <f>ImportsMouldingsAndJoinery!AJ$14</f>
        <v>4.8521663797999999E-2</v>
      </c>
      <c r="AJ278" s="668">
        <f>ImportsMouldingsAndJoinery!AK$14</f>
        <v>8.0055796314500008E-2</v>
      </c>
      <c r="AK278" s="668">
        <f>ImportsMouldingsAndJoinery!AL$14</f>
        <v>0.10591213738720003</v>
      </c>
      <c r="AL278" s="668">
        <f>ImportsMouldingsAndJoinery!AM$14</f>
        <v>8.1845255795599994E-2</v>
      </c>
      <c r="AM278" s="668">
        <f>ImportsMouldingsAndJoinery!AN$14</f>
        <v>8.7824174202899993E-2</v>
      </c>
      <c r="AN278" s="668">
        <f>ImportsMouldingsAndJoinery!AO$14</f>
        <v>9.3625393824000008E-2</v>
      </c>
      <c r="AO278" s="668">
        <f>ImportsMouldingsAndJoinery!AP$14</f>
        <v>7.3364175508799992E-2</v>
      </c>
      <c r="AP278" s="668">
        <f>ImportsMouldingsAndJoinery!AQ$14</f>
        <v>8.3132631996000003E-2</v>
      </c>
      <c r="AQ278" s="668">
        <f>ImportsMouldingsAndJoinery!AR$14</f>
        <v>9.8355271655000007E-2</v>
      </c>
      <c r="AR278" s="668">
        <f>ImportsMouldingsAndJoinery!AS$14</f>
        <v>5.9385660197499995E-2</v>
      </c>
      <c r="AS278" s="668">
        <f>ImportsMouldingsAndJoinery!AT$14</f>
        <v>5.4812681827900001E-2</v>
      </c>
      <c r="AT278" s="668">
        <f>ImportsMouldingsAndJoinery!AU$14</f>
        <v>6.4603660221100007E-2</v>
      </c>
      <c r="AU278" s="668">
        <f>ImportsMouldingsAndJoinery!AV$14</f>
        <v>6.4811927754999998E-2</v>
      </c>
      <c r="AV278" s="668">
        <f>ImportsMouldingsAndJoinery!AW$14</f>
        <v>5.9309747949999998E-2</v>
      </c>
      <c r="AW278" s="668">
        <f>ImportsMouldingsAndJoinery!AX$14</f>
        <v>0</v>
      </c>
      <c r="AX278" s="668">
        <f>ImportsMouldingsAndJoinery!AY$14</f>
        <v>0</v>
      </c>
      <c r="AY278" s="668">
        <f>ImportsMouldingsAndJoinery!AZ$14</f>
        <v>0</v>
      </c>
      <c r="AZ278" s="668">
        <f>ImportsMouldingsAndJoinery!BA$14</f>
        <v>0</v>
      </c>
      <c r="BA278" s="668">
        <f>ImportsMouldingsAndJoinery!BB$14</f>
        <v>0</v>
      </c>
      <c r="BB278" s="668">
        <f>ImportsMouldingsAndJoinery!BC$14</f>
        <v>0</v>
      </c>
      <c r="BC278" s="664">
        <f t="shared" si="59"/>
        <v>0.29161585333567502</v>
      </c>
      <c r="BD278" s="664">
        <f t="shared" si="59"/>
        <v>0.30940022978954879</v>
      </c>
      <c r="BE278" s="664">
        <f t="shared" si="59"/>
        <v>0.31363641506830059</v>
      </c>
    </row>
    <row r="279" spans="1:57">
      <c r="A279" s="663" t="str">
        <f>A269</f>
        <v xml:space="preserve">Indonesia </v>
      </c>
      <c r="B279" s="663"/>
      <c r="C279" s="663"/>
      <c r="D279" s="663"/>
      <c r="E279" s="663"/>
      <c r="F279" s="663"/>
      <c r="G279" s="663"/>
      <c r="H279" s="663"/>
      <c r="I279" s="663"/>
      <c r="J279" s="663"/>
      <c r="K279" s="663"/>
      <c r="L279" s="663"/>
      <c r="M279" s="663"/>
      <c r="N279" s="663"/>
      <c r="O279" s="663"/>
      <c r="P279" s="663"/>
      <c r="Q279" s="663"/>
      <c r="R279" s="663"/>
      <c r="S279" s="663"/>
      <c r="T279" s="663"/>
      <c r="U279" s="663"/>
      <c r="V279" s="663"/>
      <c r="W279" s="663"/>
      <c r="X279" s="663"/>
      <c r="Y279" s="663"/>
      <c r="Z279" s="663"/>
      <c r="AA279" s="663"/>
      <c r="AB279" s="663"/>
      <c r="AC279" s="668">
        <f>ImportsMouldingsAndJoinery!AD$15</f>
        <v>8.106824598086701E-2</v>
      </c>
      <c r="AD279" s="668">
        <f>ImportsMouldingsAndJoinery!AE$15</f>
        <v>6.7714997676800004E-2</v>
      </c>
      <c r="AE279" s="668">
        <f>ImportsMouldingsAndJoinery!AF$15</f>
        <v>7.1902220251199994E-2</v>
      </c>
      <c r="AF279" s="668">
        <f>ImportsMouldingsAndJoinery!AG$15</f>
        <v>8.6254359721600019E-2</v>
      </c>
      <c r="AG279" s="668">
        <f>ImportsMouldingsAndJoinery!AH$15</f>
        <v>0.10519441134580002</v>
      </c>
      <c r="AH279" s="668">
        <f>ImportsMouldingsAndJoinery!AI$15</f>
        <v>0.11126683120410001</v>
      </c>
      <c r="AI279" s="668">
        <f>ImportsMouldingsAndJoinery!AJ$15</f>
        <v>0.16276994205280002</v>
      </c>
      <c r="AJ279" s="668">
        <f>ImportsMouldingsAndJoinery!AK$15</f>
        <v>0.151997936601</v>
      </c>
      <c r="AK279" s="668">
        <f>ImportsMouldingsAndJoinery!AL$15</f>
        <v>0.12903168229880002</v>
      </c>
      <c r="AL279" s="668">
        <f>ImportsMouldingsAndJoinery!AM$15</f>
        <v>9.5988179095600007E-2</v>
      </c>
      <c r="AM279" s="668">
        <f>ImportsMouldingsAndJoinery!AN$15</f>
        <v>0.10540502429490002</v>
      </c>
      <c r="AN279" s="668">
        <f>ImportsMouldingsAndJoinery!AO$15</f>
        <v>0.10609339723200001</v>
      </c>
      <c r="AO279" s="668">
        <f>ImportsMouldingsAndJoinery!AP$15</f>
        <v>7.8108282806400003E-2</v>
      </c>
      <c r="AP279" s="668">
        <f>ImportsMouldingsAndJoinery!AQ$15</f>
        <v>5.8677297418500002E-2</v>
      </c>
      <c r="AQ279" s="668">
        <f>ImportsMouldingsAndJoinery!AR$15</f>
        <v>7.3187892655500006E-2</v>
      </c>
      <c r="AR279" s="668">
        <f>ImportsMouldingsAndJoinery!AS$15</f>
        <v>9.2284499832000003E-2</v>
      </c>
      <c r="AS279" s="668">
        <f>ImportsMouldingsAndJoinery!AT$15</f>
        <v>8.89767806233E-2</v>
      </c>
      <c r="AT279" s="668">
        <f>ImportsMouldingsAndJoinery!AU$15</f>
        <v>9.3150966837500002E-2</v>
      </c>
      <c r="AU279" s="668">
        <f>ImportsMouldingsAndJoinery!AV$15</f>
        <v>9.8137630222000019E-2</v>
      </c>
      <c r="AV279" s="668">
        <f>ImportsMouldingsAndJoinery!AW$15</f>
        <v>0.12447901104958334</v>
      </c>
      <c r="AW279" s="668">
        <f>ImportsMouldingsAndJoinery!AX$15</f>
        <v>0</v>
      </c>
      <c r="AX279" s="668">
        <f>ImportsMouldingsAndJoinery!AY$15</f>
        <v>0</v>
      </c>
      <c r="AY279" s="668">
        <f>ImportsMouldingsAndJoinery!AZ$15</f>
        <v>0</v>
      </c>
      <c r="AZ279" s="668">
        <f>ImportsMouldingsAndJoinery!BA$15</f>
        <v>0</v>
      </c>
      <c r="BA279" s="668">
        <f>ImportsMouldingsAndJoinery!BB$15</f>
        <v>0</v>
      </c>
      <c r="BB279" s="668">
        <f>ImportsMouldingsAndJoinery!BC$15</f>
        <v>0</v>
      </c>
      <c r="BC279" s="664">
        <f t="shared" si="59"/>
        <v>0.35527263512151308</v>
      </c>
      <c r="BD279" s="664">
        <f t="shared" si="59"/>
        <v>0.36286482802898895</v>
      </c>
      <c r="BE279" s="664">
        <f t="shared" si="59"/>
        <v>0.37642089151517411</v>
      </c>
    </row>
    <row r="280" spans="1:57">
      <c r="A280" s="663" t="str">
        <f>A270</f>
        <v xml:space="preserve">Malaysia </v>
      </c>
      <c r="AC280" s="668">
        <f>ImportsMouldingsAndJoinery!AD$16</f>
        <v>2.4688813706582997E-2</v>
      </c>
      <c r="AD280" s="668">
        <f>ImportsMouldingsAndJoinery!AE$16</f>
        <v>2.1311351002799999E-2</v>
      </c>
      <c r="AE280" s="668">
        <f>ImportsMouldingsAndJoinery!AF$16</f>
        <v>1.5567050635200001E-2</v>
      </c>
      <c r="AF280" s="668">
        <f>ImportsMouldingsAndJoinery!AG$16</f>
        <v>1.8296224497600003E-2</v>
      </c>
      <c r="AG280" s="668">
        <f>ImportsMouldingsAndJoinery!AH$16</f>
        <v>1.5941256425500001E-2</v>
      </c>
      <c r="AH280" s="668">
        <f>ImportsMouldingsAndJoinery!AI$16</f>
        <v>1.6701613285500003E-2</v>
      </c>
      <c r="AI280" s="668">
        <f>ImportsMouldingsAndJoinery!AJ$16</f>
        <v>2.9716044124800001E-2</v>
      </c>
      <c r="AJ280" s="668">
        <f>ImportsMouldingsAndJoinery!AK$16</f>
        <v>3.8308277672500002E-2</v>
      </c>
      <c r="AK280" s="668">
        <f>ImportsMouldingsAndJoinery!AL$16</f>
        <v>3.9067233695200002E-2</v>
      </c>
      <c r="AL280" s="668">
        <f>ImportsMouldingsAndJoinery!AM$16</f>
        <v>2.54782369424E-2</v>
      </c>
      <c r="AM280" s="668">
        <f>ImportsMouldingsAndJoinery!AN$16</f>
        <v>3.3357987232200001E-2</v>
      </c>
      <c r="AN280" s="668">
        <f>ImportsMouldingsAndJoinery!AO$16</f>
        <v>3.0326610336000002E-2</v>
      </c>
      <c r="AO280" s="668">
        <f>ImportsMouldingsAndJoinery!AP$16</f>
        <v>2.2983491695999999E-2</v>
      </c>
      <c r="AP280" s="668">
        <f>ImportsMouldingsAndJoinery!AQ$16</f>
        <v>1.3640187301200001E-2</v>
      </c>
      <c r="AQ280" s="668">
        <f>ImportsMouldingsAndJoinery!AR$16</f>
        <v>2.3537480876000005E-2</v>
      </c>
      <c r="AR280" s="668">
        <f>ImportsMouldingsAndJoinery!AS$16</f>
        <v>2.8525734289499997E-2</v>
      </c>
      <c r="AS280" s="668">
        <f>ImportsMouldingsAndJoinery!AT$16</f>
        <v>2.7730480528899999E-2</v>
      </c>
      <c r="AT280" s="668">
        <f>ImportsMouldingsAndJoinery!AU$16</f>
        <v>2.64198375012E-2</v>
      </c>
      <c r="AU280" s="668">
        <f>ImportsMouldingsAndJoinery!AV$16</f>
        <v>2.6817623636000001E-2</v>
      </c>
      <c r="AV280" s="668">
        <f>ImportsMouldingsAndJoinery!AW$16</f>
        <v>4.4191968297083335E-2</v>
      </c>
      <c r="AW280" s="668">
        <f>ImportsMouldingsAndJoinery!AX$16</f>
        <v>0</v>
      </c>
      <c r="AX280" s="668">
        <f>ImportsMouldingsAndJoinery!AY$16</f>
        <v>0</v>
      </c>
      <c r="AY280" s="668">
        <f>ImportsMouldingsAndJoinery!AZ$16</f>
        <v>0</v>
      </c>
      <c r="AZ280" s="668">
        <f>ImportsMouldingsAndJoinery!BA$16</f>
        <v>0</v>
      </c>
      <c r="BA280" s="668">
        <f>ImportsMouldingsAndJoinery!BB$16</f>
        <v>0</v>
      </c>
      <c r="BB280" s="668">
        <f>ImportsMouldingsAndJoinery!BC$16</f>
        <v>0</v>
      </c>
      <c r="BC280" s="664">
        <f t="shared" si="59"/>
        <v>0.10756675271163808</v>
      </c>
      <c r="BD280" s="664">
        <f t="shared" si="59"/>
        <v>9.6315568788715542E-2</v>
      </c>
      <c r="BE280" s="664">
        <f t="shared" si="59"/>
        <v>0.11912755940329561</v>
      </c>
    </row>
    <row r="281" spans="1:57">
      <c r="A281" s="663" t="str">
        <f>A271</f>
        <v>Others</v>
      </c>
      <c r="AC281" s="669">
        <f t="shared" ref="AC281:BB281" si="60">AC265-SUM(AC277:AC280)</f>
        <v>2.2359005455760916E-2</v>
      </c>
      <c r="AD281" s="669">
        <f t="shared" si="60"/>
        <v>1.9034892042399984E-2</v>
      </c>
      <c r="AE281" s="669">
        <f t="shared" si="60"/>
        <v>1.8067992233599992E-2</v>
      </c>
      <c r="AF281" s="669">
        <f t="shared" si="60"/>
        <v>2.3464792529599904E-2</v>
      </c>
      <c r="AG281" s="669">
        <f t="shared" si="60"/>
        <v>2.1501413547600212E-2</v>
      </c>
      <c r="AH281" s="669">
        <f t="shared" si="60"/>
        <v>2.0559466613400162E-2</v>
      </c>
      <c r="AI281" s="669">
        <f t="shared" si="60"/>
        <v>3.5054758643600248E-2</v>
      </c>
      <c r="AJ281" s="669">
        <f t="shared" si="60"/>
        <v>4.5861632185499601E-2</v>
      </c>
      <c r="AK281" s="669">
        <f t="shared" si="60"/>
        <v>4.3514035707199583E-2</v>
      </c>
      <c r="AL281" s="669">
        <f t="shared" si="60"/>
        <v>3.4749478121599953E-2</v>
      </c>
      <c r="AM281" s="669">
        <f t="shared" si="60"/>
        <v>3.3575946894900177E-2</v>
      </c>
      <c r="AN281" s="669">
        <f t="shared" si="60"/>
        <v>3.4363067904000233E-2</v>
      </c>
      <c r="AO281" s="669">
        <f t="shared" si="60"/>
        <v>3.037910756319992E-2</v>
      </c>
      <c r="AP281" s="669">
        <f t="shared" si="60"/>
        <v>2.5137579547500066E-2</v>
      </c>
      <c r="AQ281" s="669">
        <f t="shared" si="60"/>
        <v>2.3065329318999989E-2</v>
      </c>
      <c r="AR281" s="669">
        <f t="shared" si="60"/>
        <v>1.7712218877499963E-2</v>
      </c>
      <c r="AS281" s="669">
        <f t="shared" si="60"/>
        <v>1.8650554370199995E-2</v>
      </c>
      <c r="AT281" s="669">
        <f t="shared" si="60"/>
        <v>2.3095617301899601E-2</v>
      </c>
      <c r="AU281" s="669">
        <f t="shared" si="60"/>
        <v>2.2369491063999769E-2</v>
      </c>
      <c r="AV281" s="669">
        <f t="shared" si="60"/>
        <v>2.976115378166666E-2</v>
      </c>
      <c r="AW281" s="669">
        <f t="shared" si="60"/>
        <v>0</v>
      </c>
      <c r="AX281" s="669">
        <f t="shared" si="60"/>
        <v>0</v>
      </c>
      <c r="AY281" s="669">
        <f t="shared" si="60"/>
        <v>0</v>
      </c>
      <c r="AZ281" s="669">
        <f t="shared" si="60"/>
        <v>0</v>
      </c>
      <c r="BA281" s="669">
        <f t="shared" si="60"/>
        <v>0</v>
      </c>
      <c r="BB281" s="669">
        <f t="shared" si="60"/>
        <v>0</v>
      </c>
      <c r="BC281" s="664">
        <f t="shared" si="59"/>
        <v>0.11981046712751554</v>
      </c>
      <c r="BD281" s="664">
        <f t="shared" si="59"/>
        <v>0.13136371083915563</v>
      </c>
      <c r="BE281" s="664">
        <f t="shared" si="59"/>
        <v>0.11990593378437259</v>
      </c>
    </row>
    <row r="283" spans="1:57" ht="13">
      <c r="A283" s="661" t="s">
        <v>178</v>
      </c>
    </row>
    <row r="284" spans="1:57" ht="13">
      <c r="A284" s="661"/>
      <c r="B284" s="718" t="s">
        <v>72</v>
      </c>
      <c r="C284" s="718"/>
      <c r="D284" s="718"/>
      <c r="E284" s="718"/>
      <c r="F284" s="718"/>
      <c r="G284" s="718"/>
      <c r="H284" s="718"/>
      <c r="I284" s="718"/>
      <c r="J284" s="718"/>
      <c r="K284" s="718"/>
      <c r="L284" s="718"/>
      <c r="M284" s="718"/>
      <c r="N284" s="718"/>
      <c r="O284" s="718"/>
      <c r="P284" s="718"/>
      <c r="Q284" s="718"/>
      <c r="R284" s="718"/>
      <c r="S284" s="718"/>
      <c r="T284" s="718"/>
      <c r="U284" s="718"/>
      <c r="V284" s="718"/>
      <c r="W284" s="718"/>
      <c r="X284" s="718"/>
      <c r="Y284" s="718"/>
      <c r="Z284" s="718"/>
      <c r="AA284" s="718"/>
      <c r="AC284" s="718" t="s">
        <v>97</v>
      </c>
      <c r="AD284" s="718"/>
      <c r="AE284" s="718"/>
      <c r="AF284" s="718"/>
      <c r="AG284" s="718"/>
      <c r="AH284" s="718"/>
      <c r="AI284" s="718"/>
      <c r="AJ284" s="718"/>
      <c r="AK284" s="718"/>
      <c r="AL284" s="718"/>
      <c r="AM284" s="718"/>
      <c r="AN284" s="718"/>
      <c r="AO284" s="718"/>
      <c r="AP284" s="718"/>
      <c r="AQ284" s="718"/>
      <c r="AR284" s="718"/>
      <c r="AS284" s="718"/>
      <c r="AT284" s="718"/>
      <c r="AU284" s="718"/>
      <c r="AV284" s="718"/>
      <c r="AW284" s="718"/>
      <c r="AX284" s="718"/>
      <c r="AY284" s="718"/>
      <c r="AZ284" s="718"/>
      <c r="BA284" s="718"/>
      <c r="BB284" s="718"/>
    </row>
    <row r="285" spans="1:57">
      <c r="A285" s="662" t="s">
        <v>3</v>
      </c>
      <c r="B285" s="669">
        <f>ImportsFurniture!C$5-ImportsFurniture!C$17</f>
        <v>9.9401139866011512E-2</v>
      </c>
      <c r="C285" s="669">
        <f>ImportsFurniture!D$5-ImportsFurniture!D$17</f>
        <v>9.0663242382195197E-2</v>
      </c>
      <c r="D285" s="669">
        <f>ImportsFurniture!E$5-ImportsFurniture!E$17</f>
        <v>9.4837761416140476E-2</v>
      </c>
      <c r="E285" s="669">
        <f>ImportsFurniture!F$5-ImportsFurniture!F$17</f>
        <v>0.12093617128774936</v>
      </c>
      <c r="F285" s="669">
        <f>ImportsFurniture!G$5-ImportsFurniture!G$17</f>
        <v>0.1511747269505529</v>
      </c>
      <c r="G285" s="669">
        <f>ImportsFurniture!H$5-ImportsFurniture!H$17</f>
        <v>0.15775056748151656</v>
      </c>
      <c r="H285" s="669">
        <f>ImportsFurniture!I$5-ImportsFurniture!I$17</f>
        <v>0.14976206854105073</v>
      </c>
      <c r="I285" s="669">
        <f>ImportsFurniture!J$5-ImportsFurniture!J$17</f>
        <v>0.17041703575495948</v>
      </c>
      <c r="J285" s="669">
        <f>ImportsFurniture!K$5-ImportsFurniture!K$17</f>
        <v>0.18152763601350297</v>
      </c>
      <c r="K285" s="669">
        <f>ImportsFurniture!L$5-ImportsFurniture!L$17</f>
        <v>0.16267587606197476</v>
      </c>
      <c r="L285" s="669">
        <f>ImportsFurniture!M$5-ImportsFurniture!M$17</f>
        <v>0.17736331068283734</v>
      </c>
      <c r="M285" s="669">
        <f>ImportsFurniture!N$5-ImportsFurniture!N$17</f>
        <v>0.15091979157899438</v>
      </c>
      <c r="N285" s="669">
        <f>ImportsFurniture!O$5-ImportsFurniture!O$17</f>
        <v>0.13861946812568282</v>
      </c>
      <c r="O285" s="669">
        <f>ImportsFurniture!P$5-ImportsFurniture!P$17</f>
        <v>0.11683082563492303</v>
      </c>
      <c r="P285" s="669">
        <f>ImportsFurniture!Q$5-ImportsFurniture!Q$17</f>
        <v>0.12770262147215539</v>
      </c>
      <c r="Q285" s="669">
        <f>ImportsFurniture!R$5-ImportsFurniture!R$17</f>
        <v>0.13347150012961262</v>
      </c>
      <c r="R285" s="669">
        <f>ImportsFurniture!S$5-ImportsFurniture!S$17</f>
        <v>0.14824949435031776</v>
      </c>
      <c r="S285" s="669">
        <f>ImportsFurniture!T$5-ImportsFurniture!T$17</f>
        <v>0.16376564994505155</v>
      </c>
      <c r="T285" s="669">
        <f>ImportsFurniture!U$5-ImportsFurniture!U$17</f>
        <v>0.17196353177972401</v>
      </c>
      <c r="U285" s="669">
        <f>ImportsFurniture!V$5-ImportsFurniture!V$17</f>
        <v>0.19598533328839196</v>
      </c>
      <c r="V285" s="669">
        <f>ImportsFurniture!W$5-ImportsFurniture!W$17</f>
        <v>0</v>
      </c>
      <c r="W285" s="669">
        <f>ImportsFurniture!X$5-ImportsFurniture!X$17</f>
        <v>0</v>
      </c>
      <c r="X285" s="669">
        <f>ImportsFurniture!Y$5-ImportsFurniture!Y$17</f>
        <v>0</v>
      </c>
      <c r="Y285" s="669">
        <f>ImportsFurniture!Z$5-ImportsFurniture!Z$17</f>
        <v>0</v>
      </c>
      <c r="Z285" s="669">
        <f>ImportsFurniture!AA$5-ImportsFurniture!AA$17</f>
        <v>0</v>
      </c>
      <c r="AA285" s="669">
        <f>ImportsFurniture!AB$5-ImportsFurniture!AB$17</f>
        <v>0</v>
      </c>
      <c r="AB285" s="666"/>
      <c r="AC285" s="666">
        <f>ImportsFurniture!AD$5-ImportsFurniture!AD$17</f>
        <v>0.28166335890021332</v>
      </c>
      <c r="AD285" s="666">
        <f>ImportsFurniture!AE$5-ImportsFurniture!AE$17</f>
        <v>0.22679235632079964</v>
      </c>
      <c r="AE285" s="666">
        <f>ImportsFurniture!AF$5-ImportsFurniture!AF$17</f>
        <v>0.22600589482559985</v>
      </c>
      <c r="AF285" s="666">
        <f>ImportsFurniture!AG$5-ImportsFurniture!AG$17</f>
        <v>0.30528369839519975</v>
      </c>
      <c r="AG285" s="666">
        <f>ImportsFurniture!AH$5-ImportsFurniture!AH$17</f>
        <v>0.41469886654629984</v>
      </c>
      <c r="AH285" s="666">
        <f>ImportsFurniture!AI$5-ImportsFurniture!AI$17</f>
        <v>0.46688406644879921</v>
      </c>
      <c r="AI285" s="666">
        <f>ImportsFurniture!AJ$5-ImportsFurniture!AJ$17</f>
        <v>0.43427562759999994</v>
      </c>
      <c r="AJ285" s="666">
        <f>ImportsFurniture!AK$5-ImportsFurniture!AK$17</f>
        <v>0.56422469733600078</v>
      </c>
      <c r="AK285" s="666">
        <f>ImportsFurniture!AL$5-ImportsFurniture!AL$17</f>
        <v>0.64376879671240017</v>
      </c>
      <c r="AL285" s="666">
        <f>ImportsFurniture!AM$5-ImportsFurniture!AM$17</f>
        <v>0.54214352878399952</v>
      </c>
      <c r="AM285" s="666">
        <f>ImportsFurniture!AN$5-ImportsFurniture!AN$17</f>
        <v>0.60358187176919986</v>
      </c>
      <c r="AN285" s="666">
        <f>ImportsFurniture!AO$5-ImportsFurniture!AO$17</f>
        <v>0.53402775139200087</v>
      </c>
      <c r="AO285" s="666">
        <f>ImportsFurniture!AP$5-ImportsFurniture!AP$17</f>
        <v>0.51510019906099913</v>
      </c>
      <c r="AP285" s="666">
        <f>ImportsFurniture!AQ$5-ImportsFurniture!AQ$17</f>
        <v>0.44039558801339984</v>
      </c>
      <c r="AQ285" s="666">
        <f>ImportsFurniture!AR$5-ImportsFurniture!AR$17</f>
        <v>0.4670030057329998</v>
      </c>
      <c r="AR285" s="666">
        <f>ImportsFurniture!AS$5-ImportsFurniture!AS$17</f>
        <v>0.45167601208799968</v>
      </c>
      <c r="AS285" s="666">
        <f>ImportsFurniture!AT$5-ImportsFurniture!AT$17</f>
        <v>0.46947124036750043</v>
      </c>
      <c r="AT285" s="666">
        <f>ImportsFurniture!AU$5-ImportsFurniture!AU$17</f>
        <v>0.54766244204019987</v>
      </c>
      <c r="AU285" s="666">
        <f>ImportsFurniture!AV$5-ImportsFurniture!AV$17</f>
        <v>0.59881053923199956</v>
      </c>
      <c r="AV285" s="666">
        <f>ImportsFurniture!AW$5-ImportsFurniture!AW$17</f>
        <v>0.68625433118450063</v>
      </c>
      <c r="AW285" s="666">
        <f>ImportsFurniture!AX$5-ImportsFurniture!AX$17</f>
        <v>0</v>
      </c>
      <c r="AX285" s="666">
        <f>ImportsFurniture!AY$5-ImportsFurniture!AY$17</f>
        <v>0</v>
      </c>
      <c r="AY285" s="666">
        <f>ImportsFurniture!AZ$5-ImportsFurniture!AZ$17</f>
        <v>0</v>
      </c>
      <c r="AZ285" s="666">
        <f>ImportsFurniture!BA$5-ImportsFurniture!BA$17</f>
        <v>0</v>
      </c>
      <c r="BA285" s="666">
        <f>ImportsFurniture!BB$5-ImportsFurniture!BB$17</f>
        <v>0</v>
      </c>
      <c r="BB285" s="666">
        <f>ImportsFurniture!BC$5-ImportsFurniture!BC$17</f>
        <v>0</v>
      </c>
    </row>
    <row r="286" spans="1:57">
      <c r="A286" s="662"/>
      <c r="B286" s="660">
        <v>2000</v>
      </c>
      <c r="C286" s="660">
        <f>1+B286</f>
        <v>2001</v>
      </c>
      <c r="D286" s="660">
        <f t="shared" ref="D286:AA286" si="61">1+C286</f>
        <v>2002</v>
      </c>
      <c r="E286" s="660">
        <f t="shared" si="61"/>
        <v>2003</v>
      </c>
      <c r="F286" s="660">
        <f t="shared" si="61"/>
        <v>2004</v>
      </c>
      <c r="G286" s="660">
        <f t="shared" si="61"/>
        <v>2005</v>
      </c>
      <c r="H286" s="660">
        <f t="shared" si="61"/>
        <v>2006</v>
      </c>
      <c r="I286" s="660">
        <f t="shared" si="61"/>
        <v>2007</v>
      </c>
      <c r="J286" s="660">
        <f t="shared" si="61"/>
        <v>2008</v>
      </c>
      <c r="K286" s="660">
        <f t="shared" si="61"/>
        <v>2009</v>
      </c>
      <c r="L286" s="660">
        <f t="shared" si="61"/>
        <v>2010</v>
      </c>
      <c r="M286" s="660">
        <f t="shared" si="61"/>
        <v>2011</v>
      </c>
      <c r="N286" s="660">
        <f t="shared" si="61"/>
        <v>2012</v>
      </c>
      <c r="O286" s="660">
        <f t="shared" si="61"/>
        <v>2013</v>
      </c>
      <c r="P286" s="660">
        <f t="shared" si="61"/>
        <v>2014</v>
      </c>
      <c r="Q286" s="660">
        <f t="shared" si="61"/>
        <v>2015</v>
      </c>
      <c r="R286" s="660">
        <f t="shared" si="61"/>
        <v>2016</v>
      </c>
      <c r="S286" s="660">
        <f t="shared" si="61"/>
        <v>2017</v>
      </c>
      <c r="T286" s="660">
        <f t="shared" si="61"/>
        <v>2018</v>
      </c>
      <c r="U286" s="660">
        <f t="shared" si="61"/>
        <v>2019</v>
      </c>
      <c r="V286" s="660">
        <f t="shared" si="61"/>
        <v>2020</v>
      </c>
      <c r="W286" s="660">
        <f t="shared" si="61"/>
        <v>2021</v>
      </c>
      <c r="X286" s="660">
        <f t="shared" si="61"/>
        <v>2022</v>
      </c>
      <c r="Y286" s="660">
        <f t="shared" si="61"/>
        <v>2023</v>
      </c>
      <c r="Z286" s="660">
        <f t="shared" si="61"/>
        <v>2024</v>
      </c>
      <c r="AA286" s="660">
        <f t="shared" si="61"/>
        <v>2025</v>
      </c>
      <c r="AC286" s="660">
        <v>2000</v>
      </c>
      <c r="AD286" s="660">
        <f>1+AC286</f>
        <v>2001</v>
      </c>
      <c r="AE286" s="660">
        <f t="shared" ref="AE286:BB286" si="62">1+AD286</f>
        <v>2002</v>
      </c>
      <c r="AF286" s="660">
        <f t="shared" si="62"/>
        <v>2003</v>
      </c>
      <c r="AG286" s="660">
        <f t="shared" si="62"/>
        <v>2004</v>
      </c>
      <c r="AH286" s="660">
        <f t="shared" si="62"/>
        <v>2005</v>
      </c>
      <c r="AI286" s="660">
        <f t="shared" si="62"/>
        <v>2006</v>
      </c>
      <c r="AJ286" s="660">
        <f t="shared" si="62"/>
        <v>2007</v>
      </c>
      <c r="AK286" s="660">
        <f t="shared" si="62"/>
        <v>2008</v>
      </c>
      <c r="AL286" s="660">
        <f t="shared" si="62"/>
        <v>2009</v>
      </c>
      <c r="AM286" s="660">
        <f t="shared" si="62"/>
        <v>2010</v>
      </c>
      <c r="AN286" s="660">
        <f t="shared" si="62"/>
        <v>2011</v>
      </c>
      <c r="AO286" s="660">
        <f t="shared" si="62"/>
        <v>2012</v>
      </c>
      <c r="AP286" s="660">
        <f t="shared" si="62"/>
        <v>2013</v>
      </c>
      <c r="AQ286" s="660">
        <f t="shared" si="62"/>
        <v>2014</v>
      </c>
      <c r="AR286" s="660">
        <f t="shared" si="62"/>
        <v>2015</v>
      </c>
      <c r="AS286" s="660">
        <f t="shared" si="62"/>
        <v>2016</v>
      </c>
      <c r="AT286" s="660">
        <f t="shared" si="62"/>
        <v>2017</v>
      </c>
      <c r="AU286" s="660">
        <f t="shared" si="62"/>
        <v>2018</v>
      </c>
      <c r="AV286" s="660">
        <f t="shared" si="62"/>
        <v>2019</v>
      </c>
      <c r="AW286" s="660">
        <f t="shared" si="62"/>
        <v>2020</v>
      </c>
      <c r="AX286" s="660">
        <f t="shared" si="62"/>
        <v>2021</v>
      </c>
      <c r="AY286" s="660">
        <f t="shared" si="62"/>
        <v>2022</v>
      </c>
      <c r="AZ286" s="660">
        <f t="shared" si="62"/>
        <v>2023</v>
      </c>
      <c r="BA286" s="660">
        <f t="shared" si="62"/>
        <v>2024</v>
      </c>
      <c r="BB286" s="660">
        <f t="shared" si="62"/>
        <v>2025</v>
      </c>
    </row>
    <row r="287" spans="1:57">
      <c r="A287" s="669" t="str">
        <f>ImportsFurniture!B$9</f>
        <v xml:space="preserve">Brazil </v>
      </c>
      <c r="B287" s="669">
        <f>ImportsFurniture!C$9</f>
        <v>2.1439642659460155E-2</v>
      </c>
      <c r="C287" s="669">
        <f>ImportsFurniture!D$9</f>
        <v>1.7349453747023711E-2</v>
      </c>
      <c r="D287" s="669">
        <f>ImportsFurniture!E$9</f>
        <v>2.0976600000000001E-2</v>
      </c>
      <c r="E287" s="669">
        <f>ImportsFurniture!F$9</f>
        <v>2.5930099999999998E-2</v>
      </c>
      <c r="F287" s="669">
        <f>ImportsFurniture!G$9</f>
        <v>2.9660413977428794E-2</v>
      </c>
      <c r="G287" s="669">
        <f>ImportsFurniture!H$9</f>
        <v>2.5377991295957476E-2</v>
      </c>
      <c r="H287" s="669">
        <f>ImportsFurniture!I$9</f>
        <v>1.4901499999999998E-2</v>
      </c>
      <c r="I287" s="669">
        <f>ImportsFurniture!J$9</f>
        <v>1.6081600000000001E-2</v>
      </c>
      <c r="J287" s="669">
        <f>ImportsFurniture!K$9</f>
        <v>1.4491800000000001E-2</v>
      </c>
      <c r="K287" s="669">
        <f>ImportsFurniture!L$9</f>
        <v>1.1444699999999999E-2</v>
      </c>
      <c r="L287" s="669">
        <f>ImportsFurniture!M$9</f>
        <v>9.4068838703055494E-3</v>
      </c>
      <c r="M287" s="669">
        <f>ImportsFurniture!N$9</f>
        <v>5.3557787057967113E-3</v>
      </c>
      <c r="N287" s="669">
        <f>ImportsFurniture!O$9</f>
        <v>4.7230945769877993E-3</v>
      </c>
      <c r="O287" s="669">
        <f>ImportsFurniture!P$9</f>
        <v>3.9945438251406829E-3</v>
      </c>
      <c r="P287" s="669">
        <f>ImportsFurniture!Q$9</f>
        <v>2.5778999999999997E-3</v>
      </c>
      <c r="Q287" s="669">
        <f>ImportsFurniture!R$9</f>
        <v>1.9061004551137119E-3</v>
      </c>
      <c r="R287" s="669">
        <f>ImportsFurniture!S$9</f>
        <v>2.2702E-3</v>
      </c>
      <c r="S287" s="669">
        <f>ImportsFurniture!T$9</f>
        <v>2.2294525735027967E-3</v>
      </c>
      <c r="T287" s="669">
        <f>ImportsFurniture!U$9</f>
        <v>2.2991845826421334E-3</v>
      </c>
      <c r="U287" s="669">
        <f>ImportsFurniture!V$9</f>
        <v>2.5878457782902101E-3</v>
      </c>
      <c r="V287" s="669">
        <f>ImportsFurniture!W$9</f>
        <v>0</v>
      </c>
      <c r="W287" s="669">
        <f>ImportsFurniture!X$9</f>
        <v>0</v>
      </c>
      <c r="X287" s="669">
        <f>ImportsFurniture!Y$9</f>
        <v>0</v>
      </c>
      <c r="Y287" s="669">
        <f>ImportsFurniture!Z$9</f>
        <v>0</v>
      </c>
      <c r="Z287" s="669">
        <f>ImportsFurniture!AA$9</f>
        <v>0</v>
      </c>
      <c r="AA287" s="669">
        <f>ImportsFurniture!AB$9</f>
        <v>0</v>
      </c>
      <c r="AB287" s="659"/>
      <c r="AC287" s="659"/>
      <c r="AD287" s="659"/>
      <c r="AE287" s="659"/>
      <c r="AF287" s="659"/>
      <c r="AG287" s="659"/>
      <c r="AH287" s="659"/>
      <c r="AI287" s="659"/>
      <c r="AJ287" s="659"/>
      <c r="AK287" s="659"/>
      <c r="AL287" s="659"/>
      <c r="AM287" s="659"/>
      <c r="AN287" s="659"/>
      <c r="AO287" s="659"/>
      <c r="AP287" s="659"/>
      <c r="AQ287" s="659"/>
      <c r="AR287" s="659"/>
      <c r="AS287" s="659"/>
      <c r="AT287" s="659"/>
      <c r="AU287" s="659"/>
      <c r="AV287" s="659"/>
      <c r="AW287" s="659"/>
      <c r="AX287" s="659"/>
      <c r="AY287" s="659"/>
      <c r="AZ287" s="659"/>
      <c r="BA287" s="659"/>
      <c r="BB287" s="659"/>
      <c r="BC287" s="664">
        <f t="shared" ref="BC287:BE292" si="63">J287/J$285</f>
        <v>7.9832472444702721E-2</v>
      </c>
      <c r="BD287" s="664">
        <f t="shared" si="63"/>
        <v>7.0352779262979975E-2</v>
      </c>
      <c r="BE287" s="664">
        <f t="shared" si="63"/>
        <v>5.3037371901153915E-2</v>
      </c>
    </row>
    <row r="288" spans="1:57">
      <c r="A288" s="669" t="str">
        <f>ImportsFurniture!B$12</f>
        <v xml:space="preserve">China </v>
      </c>
      <c r="B288" s="669">
        <f>ImportsFurniture!C$12</f>
        <v>9.6735038960928822E-3</v>
      </c>
      <c r="C288" s="669">
        <f>ImportsFurniture!D$12</f>
        <v>1.1163740787615797E-2</v>
      </c>
      <c r="D288" s="669">
        <f>ImportsFurniture!E$12</f>
        <v>1.4343832187601666E-2</v>
      </c>
      <c r="E288" s="669">
        <f>ImportsFurniture!F$12</f>
        <v>2.3142307638299293E-2</v>
      </c>
      <c r="F288" s="669">
        <f>ImportsFurniture!G$12</f>
        <v>3.2967770197463261E-2</v>
      </c>
      <c r="G288" s="669">
        <f>ImportsFurniture!H$12</f>
        <v>4.311759044318092E-2</v>
      </c>
      <c r="H288" s="669">
        <f>ImportsFurniture!I$12</f>
        <v>5.4168880921547181E-2</v>
      </c>
      <c r="I288" s="669">
        <f>ImportsFurniture!J$12</f>
        <v>6.9652321882800142E-2</v>
      </c>
      <c r="J288" s="669">
        <f>ImportsFurniture!K$12</f>
        <v>7.8958756839729166E-2</v>
      </c>
      <c r="K288" s="669">
        <f>ImportsFurniture!L$12</f>
        <v>7.6288741542308969E-2</v>
      </c>
      <c r="L288" s="669">
        <f>ImportsFurniture!M$12</f>
        <v>9.2288663019015532E-2</v>
      </c>
      <c r="M288" s="669">
        <f>ImportsFurniture!N$12</f>
        <v>7.7327197947547874E-2</v>
      </c>
      <c r="N288" s="669">
        <f>ImportsFurniture!O$12</f>
        <v>7.4478952911977592E-2</v>
      </c>
      <c r="O288" s="669">
        <f>ImportsFurniture!P$12</f>
        <v>6.2864207016372409E-2</v>
      </c>
      <c r="P288" s="669">
        <f>ImportsFurniture!Q$12</f>
        <v>6.9143230464072239E-2</v>
      </c>
      <c r="Q288" s="669">
        <f>ImportsFurniture!R$12</f>
        <v>7.103651077576642E-2</v>
      </c>
      <c r="R288" s="669">
        <f>ImportsFurniture!S$12</f>
        <v>7.2760246550824442E-2</v>
      </c>
      <c r="S288" s="669">
        <f>ImportsFurniture!T$12</f>
        <v>7.7923219862592139E-2</v>
      </c>
      <c r="T288" s="669">
        <f>ImportsFurniture!U$12</f>
        <v>8.0282303899314303E-2</v>
      </c>
      <c r="U288" s="669">
        <f>ImportsFurniture!V$12</f>
        <v>9.9298622886120472E-2</v>
      </c>
      <c r="V288" s="669">
        <f>ImportsFurniture!W$12</f>
        <v>0</v>
      </c>
      <c r="W288" s="669">
        <f>ImportsFurniture!X$12</f>
        <v>0</v>
      </c>
      <c r="X288" s="669">
        <f>ImportsFurniture!Y$12</f>
        <v>0</v>
      </c>
      <c r="Y288" s="669">
        <f>ImportsFurniture!Z$12</f>
        <v>0</v>
      </c>
      <c r="Z288" s="669">
        <f>ImportsFurniture!AA$12</f>
        <v>0</v>
      </c>
      <c r="AA288" s="669">
        <f>ImportsFurniture!AB$12</f>
        <v>0</v>
      </c>
      <c r="AB288" s="659"/>
      <c r="AC288" s="659"/>
      <c r="AD288" s="659"/>
      <c r="AE288" s="659"/>
      <c r="AF288" s="659"/>
      <c r="AG288" s="659"/>
      <c r="AH288" s="659"/>
      <c r="AI288" s="659"/>
      <c r="AJ288" s="659"/>
      <c r="AK288" s="659"/>
      <c r="AL288" s="659"/>
      <c r="AM288" s="659"/>
      <c r="AN288" s="659"/>
      <c r="AO288" s="659"/>
      <c r="AP288" s="659"/>
      <c r="AQ288" s="659"/>
      <c r="AR288" s="659"/>
      <c r="AS288" s="659"/>
      <c r="AT288" s="659"/>
      <c r="AU288" s="659"/>
      <c r="AV288" s="659"/>
      <c r="AW288" s="659"/>
      <c r="AX288" s="659"/>
      <c r="AY288" s="659"/>
      <c r="AZ288" s="659"/>
      <c r="BA288" s="659"/>
      <c r="BB288" s="659"/>
      <c r="BC288" s="664">
        <f t="shared" si="63"/>
        <v>0.43496824270799078</v>
      </c>
      <c r="BD288" s="664">
        <f t="shared" si="63"/>
        <v>0.46896161489393295</v>
      </c>
      <c r="BE288" s="664">
        <f t="shared" si="63"/>
        <v>0.52033683101488193</v>
      </c>
    </row>
    <row r="289" spans="1:57">
      <c r="A289" s="669" t="str">
        <f>ImportsFurniture!B$13</f>
        <v xml:space="preserve">Indonesia </v>
      </c>
      <c r="B289" s="669">
        <f>ImportsFurniture!C$13</f>
        <v>3.4618065224114425E-2</v>
      </c>
      <c r="C289" s="669">
        <f>ImportsFurniture!D$13</f>
        <v>3.3087007654674698E-2</v>
      </c>
      <c r="D289" s="669">
        <f>ImportsFurniture!E$13</f>
        <v>3.176282635300251E-2</v>
      </c>
      <c r="E289" s="669">
        <f>ImportsFurniture!F$13</f>
        <v>3.4528014874002484E-2</v>
      </c>
      <c r="F289" s="669">
        <f>ImportsFurniture!G$13</f>
        <v>4.0109992016345089E-2</v>
      </c>
      <c r="G289" s="669">
        <f>ImportsFurniture!H$13</f>
        <v>4.1022531409165855E-2</v>
      </c>
      <c r="H289" s="669">
        <f>ImportsFurniture!I$13</f>
        <v>3.5443580921547181E-2</v>
      </c>
      <c r="I289" s="669">
        <f>ImportsFurniture!J$13</f>
        <v>3.777373834685202E-2</v>
      </c>
      <c r="J289" s="669">
        <f>ImportsFurniture!K$13</f>
        <v>3.5561941640669816E-2</v>
      </c>
      <c r="K289" s="669">
        <f>ImportsFurniture!L$13</f>
        <v>3.3214020084312575E-2</v>
      </c>
      <c r="L289" s="669">
        <f>ImportsFurniture!M$13</f>
        <v>3.1998480431596941E-2</v>
      </c>
      <c r="M289" s="669">
        <f>ImportsFurniture!N$13</f>
        <v>2.4471359994655686E-2</v>
      </c>
      <c r="N289" s="669">
        <f>ImportsFurniture!O$13</f>
        <v>2.1046066437440548E-2</v>
      </c>
      <c r="O289" s="669">
        <f>ImportsFurniture!P$13</f>
        <v>1.6998093515845455E-2</v>
      </c>
      <c r="P289" s="669">
        <f>ImportsFurniture!Q$13</f>
        <v>1.7453215023913733E-2</v>
      </c>
      <c r="Q289" s="669">
        <f>ImportsFurniture!R$13</f>
        <v>1.5852047114839569E-2</v>
      </c>
      <c r="R289" s="669">
        <f>ImportsFurniture!S$13</f>
        <v>1.7286599999999999E-2</v>
      </c>
      <c r="S289" s="669">
        <f>ImportsFurniture!T$13</f>
        <v>2.0721119102598228E-2</v>
      </c>
      <c r="T289" s="669">
        <f>ImportsFurniture!U$13</f>
        <v>2.1801770955586747E-2</v>
      </c>
      <c r="U289" s="669">
        <f>ImportsFurniture!V$13</f>
        <v>2.2513192209066998E-2</v>
      </c>
      <c r="V289" s="669">
        <f>ImportsFurniture!W$13</f>
        <v>0</v>
      </c>
      <c r="W289" s="669">
        <f>ImportsFurniture!X$13</f>
        <v>0</v>
      </c>
      <c r="X289" s="669">
        <f>ImportsFurniture!Y$13</f>
        <v>0</v>
      </c>
      <c r="Y289" s="669">
        <f>ImportsFurniture!Z$13</f>
        <v>0</v>
      </c>
      <c r="Z289" s="669">
        <f>ImportsFurniture!AA$13</f>
        <v>0</v>
      </c>
      <c r="AA289" s="669">
        <f>ImportsFurniture!AB$13</f>
        <v>0</v>
      </c>
      <c r="AB289" s="659"/>
      <c r="AC289" s="659"/>
      <c r="AD289" s="659"/>
      <c r="AE289" s="659"/>
      <c r="AF289" s="659"/>
      <c r="AG289" s="659"/>
      <c r="AH289" s="659"/>
      <c r="AI289" s="659"/>
      <c r="AJ289" s="659"/>
      <c r="AK289" s="659"/>
      <c r="AL289" s="659"/>
      <c r="AM289" s="659"/>
      <c r="AN289" s="659"/>
      <c r="AO289" s="659"/>
      <c r="AP289" s="659"/>
      <c r="AQ289" s="659"/>
      <c r="AR289" s="659"/>
      <c r="AS289" s="659"/>
      <c r="AT289" s="659"/>
      <c r="AU289" s="659"/>
      <c r="AV289" s="659"/>
      <c r="AW289" s="659"/>
      <c r="AX289" s="659"/>
      <c r="AY289" s="659"/>
      <c r="AZ289" s="659"/>
      <c r="BA289" s="659"/>
      <c r="BB289" s="659"/>
      <c r="BC289" s="664">
        <f t="shared" si="63"/>
        <v>0.19590373356718277</v>
      </c>
      <c r="BD289" s="664">
        <f t="shared" si="63"/>
        <v>0.20417299041720854</v>
      </c>
      <c r="BE289" s="664">
        <f t="shared" si="63"/>
        <v>0.18041206103113913</v>
      </c>
    </row>
    <row r="290" spans="1:57">
      <c r="A290" s="669" t="str">
        <f>ImportsFurniture!B$14</f>
        <v xml:space="preserve">Malaysia </v>
      </c>
      <c r="B290" s="669">
        <f>ImportsFurniture!C$14</f>
        <v>6.2834926185247712E-3</v>
      </c>
      <c r="C290" s="669">
        <f>ImportsFurniture!D$14</f>
        <v>4.3337669304182322E-3</v>
      </c>
      <c r="D290" s="669">
        <f>ImportsFurniture!E$14</f>
        <v>4.1086275397095029E-3</v>
      </c>
      <c r="E290" s="669">
        <f>ImportsFurniture!F$14</f>
        <v>5.8963000000000002E-3</v>
      </c>
      <c r="F290" s="669">
        <f>ImportsFurniture!G$14</f>
        <v>7.7649999999999993E-3</v>
      </c>
      <c r="G290" s="669">
        <f>ImportsFurniture!H$14</f>
        <v>7.7033491627098794E-3</v>
      </c>
      <c r="H290" s="669">
        <f>ImportsFurniture!I$14</f>
        <v>6.5357999999999996E-3</v>
      </c>
      <c r="I290" s="669">
        <f>ImportsFurniture!J$14</f>
        <v>7.7053005359902704E-3</v>
      </c>
      <c r="J290" s="669">
        <f>ImportsFurniture!K$14</f>
        <v>7.4367000000000001E-3</v>
      </c>
      <c r="K290" s="669">
        <f>ImportsFurniture!L$14</f>
        <v>7.3831000000000009E-3</v>
      </c>
      <c r="L290" s="669">
        <f>ImportsFurniture!M$14</f>
        <v>4.6275939044257584E-3</v>
      </c>
      <c r="M290" s="669">
        <f>ImportsFurniture!N$14</f>
        <v>3.123764368000998E-3</v>
      </c>
      <c r="N290" s="669">
        <f>ImportsFurniture!O$14</f>
        <v>3.0134649884933241E-3</v>
      </c>
      <c r="O290" s="669">
        <f>ImportsFurniture!P$14</f>
        <v>1.7341021868890493E-3</v>
      </c>
      <c r="P290" s="669">
        <f>ImportsFurniture!Q$14</f>
        <v>1.4591999999999999E-3</v>
      </c>
      <c r="Q290" s="669">
        <f>ImportsFurniture!R$14</f>
        <v>9.9655772528247353E-4</v>
      </c>
      <c r="R290" s="669">
        <f>ImportsFurniture!S$14</f>
        <v>1.0826077822599256E-3</v>
      </c>
      <c r="S290" s="669">
        <f>ImportsFurniture!T$14</f>
        <v>8.1124973113120798E-4</v>
      </c>
      <c r="T290" s="669">
        <f>ImportsFurniture!U$14</f>
        <v>9.3784514425354301E-4</v>
      </c>
      <c r="U290" s="669">
        <f>ImportsFurniture!V$14</f>
        <v>1.3943259232236742E-3</v>
      </c>
      <c r="V290" s="669">
        <f>ImportsFurniture!W$14</f>
        <v>0</v>
      </c>
      <c r="W290" s="669">
        <f>ImportsFurniture!X$14</f>
        <v>0</v>
      </c>
      <c r="X290" s="669">
        <f>ImportsFurniture!Y$14</f>
        <v>0</v>
      </c>
      <c r="Y290" s="669">
        <f>ImportsFurniture!Z$14</f>
        <v>0</v>
      </c>
      <c r="Z290" s="669">
        <f>ImportsFurniture!AA$14</f>
        <v>0</v>
      </c>
      <c r="AA290" s="669">
        <f>ImportsFurniture!AB$14</f>
        <v>0</v>
      </c>
      <c r="AB290" s="659"/>
      <c r="AC290" s="659"/>
      <c r="AD290" s="659"/>
      <c r="AE290" s="659"/>
      <c r="AF290" s="659"/>
      <c r="AG290" s="659"/>
      <c r="AH290" s="659"/>
      <c r="AI290" s="659"/>
      <c r="AJ290" s="659"/>
      <c r="AK290" s="659"/>
      <c r="AL290" s="659"/>
      <c r="AM290" s="659"/>
      <c r="AN290" s="659"/>
      <c r="AO290" s="659"/>
      <c r="AP290" s="659"/>
      <c r="AQ290" s="659"/>
      <c r="AR290" s="659"/>
      <c r="AS290" s="659"/>
      <c r="AT290" s="659"/>
      <c r="AU290" s="659"/>
      <c r="AV290" s="659"/>
      <c r="AW290" s="659"/>
      <c r="AX290" s="659"/>
      <c r="AY290" s="659"/>
      <c r="AZ290" s="659"/>
      <c r="BA290" s="659"/>
      <c r="BB290" s="659"/>
      <c r="BC290" s="664">
        <f t="shared" si="63"/>
        <v>4.096731584961983E-2</v>
      </c>
      <c r="BD290" s="664">
        <f t="shared" si="63"/>
        <v>4.5385340338891154E-2</v>
      </c>
      <c r="BE290" s="664">
        <f t="shared" si="63"/>
        <v>2.6091043782447563E-2</v>
      </c>
    </row>
    <row r="291" spans="1:57">
      <c r="A291" s="669" t="str">
        <f>ImportsFurniture!B$15</f>
        <v xml:space="preserve">Vietnam </v>
      </c>
      <c r="B291" s="669">
        <f>ImportsFurniture!C$15</f>
        <v>8.8759000000000008E-3</v>
      </c>
      <c r="C291" s="669">
        <f>ImportsFurniture!D$15</f>
        <v>5.6422237225594498E-3</v>
      </c>
      <c r="D291" s="669">
        <f>ImportsFurniture!E$15</f>
        <v>5.6039389271738023E-3</v>
      </c>
      <c r="E291" s="669">
        <f>ImportsFurniture!F$15</f>
        <v>1.0222400000000001E-2</v>
      </c>
      <c r="F291" s="669">
        <f>ImportsFurniture!G$15</f>
        <v>1.7545000000000002E-2</v>
      </c>
      <c r="G291" s="669">
        <f>ImportsFurniture!H$15</f>
        <v>1.6652212093783848E-2</v>
      </c>
      <c r="H291" s="669">
        <f>ImportsFurniture!I$15</f>
        <v>1.6961631267612094E-2</v>
      </c>
      <c r="I291" s="669">
        <f>ImportsFurniture!J$15</f>
        <v>2.0070632602469083E-2</v>
      </c>
      <c r="J291" s="669">
        <f>ImportsFurniture!K$15</f>
        <v>2.345732586269729E-2</v>
      </c>
      <c r="K291" s="669">
        <f>ImportsFurniture!L$15</f>
        <v>1.6691422147813897E-2</v>
      </c>
      <c r="L291" s="669">
        <f>ImportsFurniture!M$15</f>
        <v>2.1907663700140245E-2</v>
      </c>
      <c r="M291" s="669">
        <f>ImportsFurniture!N$15</f>
        <v>2.0400564755811194E-2</v>
      </c>
      <c r="N291" s="669">
        <f>ImportsFurniture!O$15</f>
        <v>1.7654923927422361E-2</v>
      </c>
      <c r="O291" s="669">
        <f>ImportsFurniture!P$15</f>
        <v>1.3978444020988292E-2</v>
      </c>
      <c r="P291" s="669">
        <f>ImportsFurniture!Q$15</f>
        <v>1.5696504864140932E-2</v>
      </c>
      <c r="Q291" s="669">
        <f>ImportsFurniture!R$15</f>
        <v>1.6982200000000003E-2</v>
      </c>
      <c r="R291" s="669">
        <f>ImportsFurniture!S$15</f>
        <v>1.5771074459209583E-2</v>
      </c>
      <c r="S291" s="669">
        <f>ImportsFurniture!T$15</f>
        <v>1.7768515801967099E-2</v>
      </c>
      <c r="T291" s="669">
        <f>ImportsFurniture!U$15</f>
        <v>1.9637371702919626E-2</v>
      </c>
      <c r="U291" s="669">
        <f>ImportsFurniture!V$15</f>
        <v>1.9963928449084525E-2</v>
      </c>
      <c r="V291" s="669">
        <f>ImportsFurniture!W$15</f>
        <v>0</v>
      </c>
      <c r="W291" s="669">
        <f>ImportsFurniture!X$15</f>
        <v>0</v>
      </c>
      <c r="X291" s="669">
        <f>ImportsFurniture!Y$15</f>
        <v>0</v>
      </c>
      <c r="Y291" s="669">
        <f>ImportsFurniture!Z$15</f>
        <v>0</v>
      </c>
      <c r="Z291" s="669">
        <f>ImportsFurniture!AA$15</f>
        <v>0</v>
      </c>
      <c r="AA291" s="669">
        <f>ImportsFurniture!AB$15</f>
        <v>0</v>
      </c>
      <c r="AB291" s="659"/>
      <c r="AC291" s="659"/>
      <c r="AD291" s="659"/>
      <c r="AE291" s="659"/>
      <c r="AF291" s="659"/>
      <c r="AG291" s="659"/>
      <c r="AH291" s="659"/>
      <c r="AI291" s="659"/>
      <c r="AJ291" s="659"/>
      <c r="AK291" s="659"/>
      <c r="AL291" s="659"/>
      <c r="AM291" s="659"/>
      <c r="AN291" s="659"/>
      <c r="AO291" s="659"/>
      <c r="AP291" s="659"/>
      <c r="AQ291" s="659"/>
      <c r="AR291" s="659"/>
      <c r="AS291" s="659"/>
      <c r="AT291" s="659"/>
      <c r="AU291" s="659"/>
      <c r="AV291" s="659"/>
      <c r="AW291" s="659"/>
      <c r="AX291" s="659"/>
      <c r="AY291" s="659"/>
      <c r="AZ291" s="659"/>
      <c r="BA291" s="659"/>
      <c r="BB291" s="659"/>
      <c r="BC291" s="664">
        <f t="shared" si="63"/>
        <v>0.1292217889123638</v>
      </c>
      <c r="BD291" s="664">
        <f t="shared" si="63"/>
        <v>0.1026053927101948</v>
      </c>
      <c r="BE291" s="664">
        <f t="shared" si="63"/>
        <v>0.12351857673268023</v>
      </c>
    </row>
    <row r="292" spans="1:57">
      <c r="A292" s="662" t="s">
        <v>33</v>
      </c>
      <c r="B292" s="669">
        <f t="shared" ref="B292:AA292" si="64">B285-SUM(B287:B291)</f>
        <v>1.8510535467819278E-2</v>
      </c>
      <c r="C292" s="669">
        <f t="shared" si="64"/>
        <v>1.9087049539903311E-2</v>
      </c>
      <c r="D292" s="669">
        <f t="shared" si="64"/>
        <v>1.8041936408652995E-2</v>
      </c>
      <c r="E292" s="669">
        <f t="shared" si="64"/>
        <v>2.1217048775447597E-2</v>
      </c>
      <c r="F292" s="669">
        <f t="shared" si="64"/>
        <v>2.3126550759315773E-2</v>
      </c>
      <c r="G292" s="669">
        <f t="shared" si="64"/>
        <v>2.3876893076718586E-2</v>
      </c>
      <c r="H292" s="669">
        <f t="shared" si="64"/>
        <v>2.1750675430344285E-2</v>
      </c>
      <c r="I292" s="669">
        <f t="shared" si="64"/>
        <v>1.9133442386847971E-2</v>
      </c>
      <c r="J292" s="669">
        <f t="shared" si="64"/>
        <v>2.1621111670406701E-2</v>
      </c>
      <c r="K292" s="669">
        <f t="shared" si="64"/>
        <v>1.765389228753933E-2</v>
      </c>
      <c r="L292" s="669">
        <f t="shared" si="64"/>
        <v>1.7134025757353288E-2</v>
      </c>
      <c r="M292" s="669">
        <f t="shared" si="64"/>
        <v>2.0241125807181903E-2</v>
      </c>
      <c r="N292" s="669">
        <f t="shared" si="64"/>
        <v>1.7702965283361197E-2</v>
      </c>
      <c r="O292" s="669">
        <f t="shared" si="64"/>
        <v>1.726143506968715E-2</v>
      </c>
      <c r="P292" s="669">
        <f t="shared" si="64"/>
        <v>2.1372571120028494E-2</v>
      </c>
      <c r="Q292" s="669">
        <f t="shared" si="64"/>
        <v>2.6698084058610447E-2</v>
      </c>
      <c r="R292" s="669">
        <f t="shared" si="64"/>
        <v>3.9078765558023809E-2</v>
      </c>
      <c r="S292" s="669">
        <f t="shared" si="64"/>
        <v>4.4312092873260073E-2</v>
      </c>
      <c r="T292" s="669">
        <f t="shared" si="64"/>
        <v>4.700505549500765E-2</v>
      </c>
      <c r="U292" s="669">
        <f t="shared" si="64"/>
        <v>5.0227418042606053E-2</v>
      </c>
      <c r="V292" s="669">
        <f t="shared" si="64"/>
        <v>0</v>
      </c>
      <c r="W292" s="669">
        <f t="shared" si="64"/>
        <v>0</v>
      </c>
      <c r="X292" s="669">
        <f t="shared" si="64"/>
        <v>0</v>
      </c>
      <c r="Y292" s="669">
        <f t="shared" si="64"/>
        <v>0</v>
      </c>
      <c r="Z292" s="669">
        <f t="shared" si="64"/>
        <v>0</v>
      </c>
      <c r="AA292" s="669">
        <f t="shared" si="64"/>
        <v>0</v>
      </c>
      <c r="AB292" s="659"/>
      <c r="AC292" s="659"/>
      <c r="AD292" s="659"/>
      <c r="AE292" s="659"/>
      <c r="AF292" s="659"/>
      <c r="AG292" s="659"/>
      <c r="AH292" s="659"/>
      <c r="AI292" s="659"/>
      <c r="AJ292" s="659"/>
      <c r="AK292" s="659"/>
      <c r="AL292" s="659"/>
      <c r="AM292" s="659"/>
      <c r="AN292" s="659"/>
      <c r="AO292" s="659"/>
      <c r="AP292" s="659"/>
      <c r="AQ292" s="659"/>
      <c r="AR292" s="659"/>
      <c r="AS292" s="659"/>
      <c r="AT292" s="659"/>
      <c r="AU292" s="659"/>
      <c r="AV292" s="659"/>
      <c r="AW292" s="659"/>
      <c r="AX292" s="659"/>
      <c r="AY292" s="659"/>
      <c r="AZ292" s="659"/>
      <c r="BA292" s="659"/>
      <c r="BB292" s="659"/>
      <c r="BC292" s="664">
        <f t="shared" si="63"/>
        <v>0.11910644651814013</v>
      </c>
      <c r="BD292" s="664">
        <f t="shared" si="63"/>
        <v>0.10852188237679269</v>
      </c>
      <c r="BE292" s="664">
        <f t="shared" si="63"/>
        <v>9.6604115537697127E-2</v>
      </c>
    </row>
    <row r="293" spans="1:57">
      <c r="A293" s="662"/>
      <c r="B293" s="666"/>
      <c r="C293" s="666"/>
      <c r="D293" s="666"/>
      <c r="E293" s="666"/>
      <c r="F293" s="666"/>
      <c r="G293" s="666"/>
      <c r="H293" s="666"/>
      <c r="I293" s="666"/>
      <c r="J293" s="666"/>
      <c r="K293" s="666"/>
      <c r="L293" s="666"/>
      <c r="M293" s="666"/>
      <c r="N293" s="666"/>
      <c r="O293" s="666"/>
      <c r="P293" s="666"/>
      <c r="Q293" s="666"/>
      <c r="R293" s="666"/>
      <c r="S293" s="666"/>
      <c r="T293" s="666"/>
      <c r="U293" s="666"/>
      <c r="V293" s="666"/>
      <c r="W293" s="666"/>
      <c r="X293" s="666"/>
      <c r="Y293" s="666"/>
      <c r="Z293" s="666"/>
      <c r="AA293" s="666"/>
      <c r="AB293" s="659"/>
      <c r="AC293" s="659"/>
      <c r="AD293" s="659"/>
      <c r="AE293" s="659"/>
      <c r="AF293" s="659"/>
      <c r="AG293" s="659"/>
      <c r="AH293" s="659"/>
      <c r="AI293" s="659"/>
      <c r="AJ293" s="659"/>
      <c r="AK293" s="659"/>
      <c r="AL293" s="659"/>
      <c r="AM293" s="659"/>
      <c r="AN293" s="659"/>
      <c r="AO293" s="659"/>
      <c r="AP293" s="659"/>
      <c r="AQ293" s="659"/>
      <c r="AR293" s="659"/>
      <c r="AS293" s="659"/>
      <c r="AT293" s="659"/>
      <c r="AU293" s="659"/>
      <c r="AV293" s="659"/>
      <c r="AW293" s="659"/>
      <c r="AX293" s="659"/>
      <c r="AY293" s="659"/>
      <c r="AZ293" s="659"/>
      <c r="BA293" s="659"/>
      <c r="BB293" s="659"/>
      <c r="BC293" s="659"/>
      <c r="BD293" s="659"/>
      <c r="BE293" s="659"/>
    </row>
    <row r="294" spans="1:57">
      <c r="A294" s="662"/>
      <c r="B294" s="659"/>
      <c r="C294" s="659"/>
      <c r="D294" s="659"/>
      <c r="E294" s="659"/>
      <c r="F294" s="659"/>
      <c r="G294" s="659"/>
      <c r="H294" s="659"/>
      <c r="I294" s="659"/>
      <c r="J294" s="659"/>
      <c r="K294" s="659"/>
      <c r="L294" s="659"/>
      <c r="M294" s="659"/>
      <c r="N294" s="659"/>
      <c r="O294" s="659"/>
      <c r="P294" s="659"/>
      <c r="Q294" s="659"/>
      <c r="R294" s="659"/>
      <c r="S294" s="659"/>
      <c r="T294" s="659"/>
      <c r="U294" s="659"/>
      <c r="V294" s="659"/>
      <c r="W294" s="659"/>
      <c r="X294" s="659"/>
      <c r="Y294" s="659"/>
      <c r="Z294" s="659"/>
      <c r="AA294" s="659"/>
      <c r="AB294" s="659"/>
    </row>
    <row r="295" spans="1:57">
      <c r="A295" s="659"/>
      <c r="B295" s="659"/>
      <c r="C295" s="659"/>
      <c r="D295" s="659"/>
      <c r="E295" s="659"/>
      <c r="F295" s="659"/>
      <c r="G295" s="659"/>
      <c r="H295" s="659"/>
      <c r="I295" s="659"/>
      <c r="J295" s="659"/>
      <c r="K295" s="659"/>
      <c r="L295" s="659"/>
      <c r="M295" s="659"/>
      <c r="N295" s="659"/>
      <c r="O295" s="659"/>
      <c r="P295" s="659"/>
      <c r="Q295" s="659"/>
      <c r="R295" s="659"/>
      <c r="S295" s="659"/>
      <c r="T295" s="659"/>
      <c r="U295" s="659"/>
      <c r="V295" s="659"/>
      <c r="W295" s="659"/>
      <c r="X295" s="659"/>
      <c r="Y295" s="659"/>
      <c r="Z295" s="659"/>
      <c r="AA295" s="659"/>
      <c r="AB295" s="666"/>
    </row>
    <row r="296" spans="1:57">
      <c r="A296" s="659"/>
      <c r="B296" s="659"/>
      <c r="C296" s="659"/>
      <c r="D296" s="659"/>
      <c r="E296" s="659"/>
      <c r="F296" s="659"/>
      <c r="G296" s="659"/>
      <c r="H296" s="659"/>
      <c r="I296" s="659"/>
      <c r="J296" s="659"/>
      <c r="K296" s="659"/>
      <c r="L296" s="659"/>
      <c r="M296" s="659"/>
      <c r="N296" s="659"/>
      <c r="O296" s="659"/>
      <c r="P296" s="659"/>
      <c r="Q296" s="659"/>
      <c r="R296" s="659"/>
      <c r="S296" s="659"/>
      <c r="T296" s="659"/>
      <c r="U296" s="659"/>
      <c r="V296" s="659"/>
      <c r="W296" s="659"/>
      <c r="X296" s="659"/>
      <c r="Y296" s="659"/>
      <c r="Z296" s="659"/>
      <c r="AA296" s="659"/>
      <c r="AB296" s="666"/>
    </row>
    <row r="297" spans="1:57">
      <c r="A297" s="659"/>
      <c r="B297" s="659"/>
      <c r="C297" s="659"/>
      <c r="D297" s="659"/>
      <c r="E297" s="659"/>
      <c r="F297" s="659"/>
      <c r="G297" s="659"/>
      <c r="H297" s="659"/>
      <c r="I297" s="659"/>
      <c r="J297" s="659"/>
      <c r="K297" s="659"/>
      <c r="L297" s="659"/>
      <c r="M297" s="659"/>
      <c r="N297" s="659"/>
      <c r="O297" s="659"/>
      <c r="P297" s="659"/>
      <c r="Q297" s="659"/>
      <c r="R297" s="659"/>
      <c r="S297" s="659"/>
      <c r="T297" s="659"/>
      <c r="U297" s="659"/>
      <c r="V297" s="659"/>
      <c r="W297" s="659"/>
      <c r="X297" s="659"/>
      <c r="Y297" s="659"/>
      <c r="Z297" s="659"/>
      <c r="AA297" s="659"/>
      <c r="AB297" s="666"/>
    </row>
    <row r="298" spans="1:57">
      <c r="A298" s="659"/>
      <c r="B298" s="659"/>
      <c r="C298" s="659"/>
      <c r="D298" s="659"/>
      <c r="E298" s="659"/>
      <c r="F298" s="659"/>
      <c r="G298" s="659"/>
      <c r="H298" s="659"/>
      <c r="I298" s="659"/>
      <c r="J298" s="659"/>
      <c r="K298" s="659"/>
      <c r="L298" s="659"/>
      <c r="M298" s="659"/>
      <c r="N298" s="659"/>
      <c r="O298" s="659"/>
      <c r="P298" s="659"/>
      <c r="Q298" s="659"/>
      <c r="R298" s="659"/>
      <c r="S298" s="659"/>
      <c r="T298" s="659"/>
      <c r="U298" s="659"/>
      <c r="V298" s="659"/>
      <c r="W298" s="659"/>
      <c r="X298" s="659"/>
      <c r="Y298" s="659"/>
      <c r="Z298" s="659"/>
      <c r="AA298" s="659"/>
      <c r="AB298" s="666"/>
    </row>
    <row r="299" spans="1:57">
      <c r="A299" s="663" t="str">
        <f t="shared" ref="A299:A304" si="65">A287</f>
        <v xml:space="preserve">Brazil </v>
      </c>
      <c r="B299" s="663"/>
      <c r="C299" s="663"/>
      <c r="D299" s="663"/>
      <c r="E299" s="663"/>
      <c r="F299" s="663"/>
      <c r="G299" s="663"/>
      <c r="H299" s="663"/>
      <c r="I299" s="663"/>
      <c r="J299" s="663"/>
      <c r="K299" s="663"/>
      <c r="L299" s="663"/>
      <c r="M299" s="663"/>
      <c r="N299" s="663"/>
      <c r="O299" s="663"/>
      <c r="P299" s="663"/>
      <c r="Q299" s="663"/>
      <c r="R299" s="663"/>
      <c r="S299" s="663"/>
      <c r="T299" s="663"/>
      <c r="U299" s="663"/>
      <c r="V299" s="663"/>
      <c r="W299" s="663"/>
      <c r="X299" s="663"/>
      <c r="Y299" s="663"/>
      <c r="Z299" s="663"/>
      <c r="AA299" s="663"/>
      <c r="AB299" s="663"/>
      <c r="AC299" s="669">
        <f>ImportsFurniture!AD$9</f>
        <v>4.0523198957676011E-2</v>
      </c>
      <c r="AD299" s="669">
        <f>ImportsFurniture!AE$9</f>
        <v>3.1253260619999994E-2</v>
      </c>
      <c r="AE299" s="669">
        <f>ImportsFurniture!AF$9</f>
        <v>3.4938134707199996E-2</v>
      </c>
      <c r="AF299" s="669">
        <f>ImportsFurniture!AG$9</f>
        <v>4.2413528404799998E-2</v>
      </c>
      <c r="AG299" s="669">
        <f>ImportsFurniture!AH$9</f>
        <v>5.2551175153400007E-2</v>
      </c>
      <c r="AH299" s="669">
        <f>ImportsFurniture!AI$9</f>
        <v>4.776257651879999E-2</v>
      </c>
      <c r="AI299" s="669">
        <f>ImportsFurniture!AJ$9</f>
        <v>3.2866585599999998E-2</v>
      </c>
      <c r="AJ299" s="669">
        <f>ImportsFurniture!AK$9</f>
        <v>3.8470836789000006E-2</v>
      </c>
      <c r="AK299" s="669">
        <f>ImportsFurniture!AL$9</f>
        <v>3.9222350146400006E-2</v>
      </c>
      <c r="AL299" s="669">
        <f>ImportsFurniture!AM$9</f>
        <v>3.1038254257999998E-2</v>
      </c>
      <c r="AM299" s="669">
        <f>ImportsFurniture!AN$9</f>
        <v>2.54960254611E-2</v>
      </c>
      <c r="AN299" s="669">
        <f>ImportsFurniture!AO$9</f>
        <v>1.5710557439999998E-2</v>
      </c>
      <c r="AO299" s="669">
        <f>ImportsFurniture!AP$9</f>
        <v>1.4242974169600001E-2</v>
      </c>
      <c r="AP299" s="669">
        <f>ImportsFurniture!AQ$9</f>
        <v>1.1575442027100003E-2</v>
      </c>
      <c r="AQ299" s="669">
        <f>ImportsFurniture!AR$9</f>
        <v>7.159873697E-3</v>
      </c>
      <c r="AR299" s="669">
        <f>ImportsFurniture!AS$9</f>
        <v>5.0689160654999992E-3</v>
      </c>
      <c r="AS299" s="669">
        <f>ImportsFurniture!AT$9</f>
        <v>5.7528581630000011E-3</v>
      </c>
      <c r="AT299" s="669">
        <f>ImportsFurniture!AU$9</f>
        <v>6.2360343759999982E-3</v>
      </c>
      <c r="AU299" s="669">
        <f>ImportsFurniture!AV$9</f>
        <v>6.0704557380000003E-3</v>
      </c>
      <c r="AV299" s="669">
        <f>ImportsFurniture!AW$9</f>
        <v>6.8400451133333335E-3</v>
      </c>
      <c r="AW299" s="669">
        <f>ImportsFurniture!AX$9</f>
        <v>0</v>
      </c>
      <c r="AX299" s="669">
        <f>ImportsFurniture!AY$9</f>
        <v>0</v>
      </c>
      <c r="AY299" s="669">
        <f>ImportsFurniture!AZ$9</f>
        <v>0</v>
      </c>
      <c r="AZ299" s="669">
        <f>ImportsFurniture!BA$9</f>
        <v>0</v>
      </c>
      <c r="BA299" s="669">
        <f>ImportsFurniture!BB$9</f>
        <v>0</v>
      </c>
      <c r="BB299" s="669">
        <f>ImportsFurniture!BC$9</f>
        <v>0</v>
      </c>
      <c r="BC299" s="664">
        <f t="shared" ref="BC299:BE304" si="66">AK299/AK$285</f>
        <v>6.0926143588662246E-2</v>
      </c>
      <c r="BD299" s="664">
        <f t="shared" si="66"/>
        <v>5.725099094628544E-2</v>
      </c>
      <c r="BE299" s="664">
        <f t="shared" si="66"/>
        <v>4.2241204803528755E-2</v>
      </c>
    </row>
    <row r="300" spans="1:57">
      <c r="A300" s="663" t="str">
        <f t="shared" si="65"/>
        <v xml:space="preserve">China </v>
      </c>
      <c r="B300" s="663"/>
      <c r="C300" s="663"/>
      <c r="D300" s="663"/>
      <c r="E300" s="663"/>
      <c r="F300" s="663"/>
      <c r="G300" s="663"/>
      <c r="H300" s="663"/>
      <c r="I300" s="663"/>
      <c r="J300" s="663"/>
      <c r="K300" s="663"/>
      <c r="L300" s="663"/>
      <c r="M300" s="663"/>
      <c r="N300" s="663"/>
      <c r="O300" s="663"/>
      <c r="P300" s="663"/>
      <c r="Q300" s="663"/>
      <c r="R300" s="663"/>
      <c r="S300" s="663"/>
      <c r="T300" s="663"/>
      <c r="U300" s="663"/>
      <c r="V300" s="663"/>
      <c r="W300" s="663"/>
      <c r="X300" s="663"/>
      <c r="Y300" s="663"/>
      <c r="Z300" s="663"/>
      <c r="AA300" s="663"/>
      <c r="AB300" s="663"/>
      <c r="AC300" s="669">
        <f>ImportsFurniture!AD$12</f>
        <v>2.7247449848994E-2</v>
      </c>
      <c r="AD300" s="669">
        <f>ImportsFurniture!AE$12</f>
        <v>2.69547908048E-2</v>
      </c>
      <c r="AE300" s="669">
        <f>ImportsFurniture!AF$12</f>
        <v>3.4238439878400001E-2</v>
      </c>
      <c r="AF300" s="669">
        <f>ImportsFurniture!AG$12</f>
        <v>5.5918038343999991E-2</v>
      </c>
      <c r="AG300" s="669">
        <f>ImportsFurniture!AH$12</f>
        <v>9.0642505391199987E-2</v>
      </c>
      <c r="AH300" s="669">
        <f>ImportsFurniture!AI$12</f>
        <v>0.11893700255579998</v>
      </c>
      <c r="AI300" s="669">
        <f>ImportsFurniture!AJ$12</f>
        <v>0.14988097200000006</v>
      </c>
      <c r="AJ300" s="669">
        <f>ImportsFurniture!AK$12</f>
        <v>0.22198590012449998</v>
      </c>
      <c r="AK300" s="669">
        <f>ImportsFurniture!AL$12</f>
        <v>0.28638965623160001</v>
      </c>
      <c r="AL300" s="669">
        <f>ImportsFurniture!AM$12</f>
        <v>0.2640688655308</v>
      </c>
      <c r="AM300" s="669">
        <f>ImportsFurniture!AN$12</f>
        <v>0.31398017865929995</v>
      </c>
      <c r="AN300" s="669">
        <f>ImportsFurniture!AO$12</f>
        <v>0.26814326515200004</v>
      </c>
      <c r="AO300" s="669">
        <f>ImportsFurniture!AP$12</f>
        <v>0.27284687063039997</v>
      </c>
      <c r="AP300" s="669">
        <f>ImportsFurniture!AQ$12</f>
        <v>0.22976864572110001</v>
      </c>
      <c r="AQ300" s="669">
        <f>ImportsFurniture!AR$12</f>
        <v>0.24712899680900005</v>
      </c>
      <c r="AR300" s="669">
        <f>ImportsFurniture!AS$12</f>
        <v>0.23349886833000003</v>
      </c>
      <c r="AS300" s="669">
        <f>ImportsFurniture!AT$12</f>
        <v>0.2332388860538</v>
      </c>
      <c r="AT300" s="669">
        <f>ImportsFurniture!AU$12</f>
        <v>0.25806032516549998</v>
      </c>
      <c r="AU300" s="669">
        <f>ImportsFurniture!AV$12</f>
        <v>0.27837149167100006</v>
      </c>
      <c r="AV300" s="669">
        <f>ImportsFurniture!AW$12</f>
        <v>0.32711719596416661</v>
      </c>
      <c r="AW300" s="669">
        <f>ImportsFurniture!AX$12</f>
        <v>0</v>
      </c>
      <c r="AX300" s="669">
        <f>ImportsFurniture!AY$12</f>
        <v>0</v>
      </c>
      <c r="AY300" s="669">
        <f>ImportsFurniture!AZ$12</f>
        <v>0</v>
      </c>
      <c r="AZ300" s="669">
        <f>ImportsFurniture!BA$12</f>
        <v>0</v>
      </c>
      <c r="BA300" s="669">
        <f>ImportsFurniture!BB$12</f>
        <v>0</v>
      </c>
      <c r="BB300" s="669">
        <f>ImportsFurniture!BC$12</f>
        <v>0</v>
      </c>
      <c r="BC300" s="664">
        <f t="shared" si="66"/>
        <v>0.44486414640494432</v>
      </c>
      <c r="BD300" s="664">
        <f t="shared" si="66"/>
        <v>0.48708294300421345</v>
      </c>
      <c r="BE300" s="664">
        <f t="shared" si="66"/>
        <v>0.52019484571160379</v>
      </c>
    </row>
    <row r="301" spans="1:57">
      <c r="A301" s="663" t="str">
        <f t="shared" si="65"/>
        <v xml:space="preserve">Indonesia </v>
      </c>
      <c r="B301" s="663"/>
      <c r="C301" s="663"/>
      <c r="D301" s="663"/>
      <c r="E301" s="663"/>
      <c r="F301" s="663"/>
      <c r="G301" s="663"/>
      <c r="H301" s="663"/>
      <c r="I301" s="663"/>
      <c r="J301" s="663"/>
      <c r="K301" s="663"/>
      <c r="L301" s="663"/>
      <c r="M301" s="663"/>
      <c r="N301" s="663"/>
      <c r="O301" s="663"/>
      <c r="P301" s="663"/>
      <c r="Q301" s="663"/>
      <c r="R301" s="663"/>
      <c r="S301" s="663"/>
      <c r="T301" s="663"/>
      <c r="U301" s="663"/>
      <c r="V301" s="663"/>
      <c r="W301" s="663"/>
      <c r="X301" s="663"/>
      <c r="Y301" s="663"/>
      <c r="Z301" s="663"/>
      <c r="AA301" s="663"/>
      <c r="AB301" s="663"/>
      <c r="AC301" s="669">
        <f>ImportsFurniture!AD$13</f>
        <v>0.11246000924293199</v>
      </c>
      <c r="AD301" s="669">
        <f>ImportsFurniture!AE$13</f>
        <v>8.2417421627200005E-2</v>
      </c>
      <c r="AE301" s="669">
        <f>ImportsFurniture!AF$13</f>
        <v>8.3093738558399993E-2</v>
      </c>
      <c r="AF301" s="669">
        <f>ImportsFurniture!AG$13</f>
        <v>0.1004620382864</v>
      </c>
      <c r="AG301" s="669">
        <f>ImportsFurniture!AH$13</f>
        <v>0.1263388653982</v>
      </c>
      <c r="AH301" s="669">
        <f>ImportsFurniture!AI$13</f>
        <v>0.1625264359719</v>
      </c>
      <c r="AI301" s="669">
        <f>ImportsFurniture!AJ$13</f>
        <v>0.11697671839999998</v>
      </c>
      <c r="AJ301" s="669">
        <f>ImportsFurniture!AK$13</f>
        <v>0.138241340017</v>
      </c>
      <c r="AK301" s="669">
        <f>ImportsFurniture!AL$13</f>
        <v>0.13235802592920001</v>
      </c>
      <c r="AL301" s="669">
        <f>ImportsFurniture!AM$13</f>
        <v>9.8187872147200012E-2</v>
      </c>
      <c r="AM301" s="669">
        <f>ImportsFurniture!AN$13</f>
        <v>0.1088568514638</v>
      </c>
      <c r="AN301" s="669">
        <f>ImportsFurniture!AO$13</f>
        <v>8.784035179199999E-2</v>
      </c>
      <c r="AO301" s="669">
        <f>ImportsFurniture!AP$13</f>
        <v>7.5113370323200007E-2</v>
      </c>
      <c r="AP301" s="669">
        <f>ImportsFurniture!AQ$13</f>
        <v>6.1383196248599996E-2</v>
      </c>
      <c r="AQ301" s="669">
        <f>ImportsFurniture!AR$13</f>
        <v>6.4909565436500005E-2</v>
      </c>
      <c r="AR301" s="669">
        <f>ImportsFurniture!AS$13</f>
        <v>5.6700662430999998E-2</v>
      </c>
      <c r="AS301" s="669">
        <f>ImportsFurniture!AT$13</f>
        <v>5.7677832705299997E-2</v>
      </c>
      <c r="AT301" s="669">
        <f>ImportsFurniture!AU$13</f>
        <v>7.3990140953300004E-2</v>
      </c>
      <c r="AU301" s="669">
        <f>ImportsFurniture!AV$13</f>
        <v>8.2168770609000005E-2</v>
      </c>
      <c r="AV301" s="669">
        <f>ImportsFurniture!AW$13</f>
        <v>0.13114365775958337</v>
      </c>
      <c r="AW301" s="669">
        <f>ImportsFurniture!AX$13</f>
        <v>0</v>
      </c>
      <c r="AX301" s="669">
        <f>ImportsFurniture!AY$13</f>
        <v>0</v>
      </c>
      <c r="AY301" s="669">
        <f>ImportsFurniture!AZ$13</f>
        <v>0</v>
      </c>
      <c r="AZ301" s="669">
        <f>ImportsFurniture!BA$13</f>
        <v>0</v>
      </c>
      <c r="BA301" s="669">
        <f>ImportsFurniture!BB$13</f>
        <v>0</v>
      </c>
      <c r="BB301" s="669">
        <f>ImportsFurniture!BC$13</f>
        <v>0</v>
      </c>
      <c r="BC301" s="664">
        <f t="shared" si="66"/>
        <v>0.20559869724212521</v>
      </c>
      <c r="BD301" s="664">
        <f t="shared" si="66"/>
        <v>0.181110475241548</v>
      </c>
      <c r="BE301" s="664">
        <f t="shared" si="66"/>
        <v>0.18035142630232132</v>
      </c>
    </row>
    <row r="302" spans="1:57">
      <c r="A302" s="663" t="str">
        <f t="shared" si="65"/>
        <v xml:space="preserve">Malaysia </v>
      </c>
      <c r="B302" s="663"/>
      <c r="C302" s="663"/>
      <c r="D302" s="663"/>
      <c r="E302" s="663"/>
      <c r="F302" s="663"/>
      <c r="G302" s="663"/>
      <c r="H302" s="663"/>
      <c r="I302" s="663"/>
      <c r="J302" s="663"/>
      <c r="K302" s="663"/>
      <c r="L302" s="663"/>
      <c r="M302" s="663"/>
      <c r="N302" s="663"/>
      <c r="O302" s="663"/>
      <c r="P302" s="663"/>
      <c r="Q302" s="663"/>
      <c r="R302" s="663"/>
      <c r="S302" s="663"/>
      <c r="T302" s="663"/>
      <c r="U302" s="663"/>
      <c r="V302" s="663"/>
      <c r="W302" s="663"/>
      <c r="X302" s="663"/>
      <c r="Y302" s="663"/>
      <c r="Z302" s="663"/>
      <c r="AA302" s="663"/>
      <c r="AB302" s="663"/>
      <c r="AC302" s="669">
        <f>ImportsFurniture!AD$14</f>
        <v>1.6614436464438002E-2</v>
      </c>
      <c r="AD302" s="669">
        <f>ImportsFurniture!AE$14</f>
        <v>9.0984075647999995E-3</v>
      </c>
      <c r="AE302" s="669">
        <f>ImportsFurniture!AF$14</f>
        <v>8.6696617343999995E-3</v>
      </c>
      <c r="AF302" s="669">
        <f>ImportsFurniture!AG$14</f>
        <v>1.4308414187199999E-2</v>
      </c>
      <c r="AG302" s="669">
        <f>ImportsFurniture!AH$14</f>
        <v>2.2532089185199999E-2</v>
      </c>
      <c r="AH302" s="669">
        <f>ImportsFurniture!AI$14</f>
        <v>2.2601704039199998E-2</v>
      </c>
      <c r="AI302" s="669">
        <f>ImportsFurniture!AJ$14</f>
        <v>2.04248452E-2</v>
      </c>
      <c r="AJ302" s="669">
        <f>ImportsFurniture!AK$14</f>
        <v>2.7424532781999997E-2</v>
      </c>
      <c r="AK302" s="669">
        <f>ImportsFurniture!AL$14</f>
        <v>2.2579315659199999E-2</v>
      </c>
      <c r="AL302" s="669">
        <f>ImportsFurniture!AM$14</f>
        <v>2.2107246642799998E-2</v>
      </c>
      <c r="AM302" s="669">
        <f>ImportsFurniture!AN$14</f>
        <v>1.4501845556999998E-2</v>
      </c>
      <c r="AN302" s="669">
        <f>ImportsFurniture!AO$14</f>
        <v>8.7961482239999993E-3</v>
      </c>
      <c r="AO302" s="669">
        <f>ImportsFurniture!AP$14</f>
        <v>1.0586155852799999E-2</v>
      </c>
      <c r="AP302" s="669">
        <f>ImportsFurniture!AQ$14</f>
        <v>6.9854460849000004E-3</v>
      </c>
      <c r="AQ302" s="669">
        <f>ImportsFurniture!AR$14</f>
        <v>6.1168537334999997E-3</v>
      </c>
      <c r="AR302" s="669">
        <f>ImportsFurniture!AS$14</f>
        <v>3.9350936064999993E-3</v>
      </c>
      <c r="AS302" s="669">
        <f>ImportsFurniture!AT$14</f>
        <v>4.3339595807000003E-3</v>
      </c>
      <c r="AT302" s="669">
        <f>ImportsFurniture!AU$14</f>
        <v>3.3756452730000002E-3</v>
      </c>
      <c r="AU302" s="669">
        <f>ImportsFurniture!AV$14</f>
        <v>3.181441574E-3</v>
      </c>
      <c r="AV302" s="669">
        <f>ImportsFurniture!AW$14</f>
        <v>4.2290827349999996E-3</v>
      </c>
      <c r="AW302" s="669">
        <f>ImportsFurniture!AX$14</f>
        <v>0</v>
      </c>
      <c r="AX302" s="669">
        <f>ImportsFurniture!AY$14</f>
        <v>0</v>
      </c>
      <c r="AY302" s="669">
        <f>ImportsFurniture!AZ$14</f>
        <v>0</v>
      </c>
      <c r="AZ302" s="669">
        <f>ImportsFurniture!BA$14</f>
        <v>0</v>
      </c>
      <c r="BA302" s="669">
        <f>ImportsFurniture!BB$14</f>
        <v>0</v>
      </c>
      <c r="BB302" s="669">
        <f>ImportsFurniture!BC$14</f>
        <v>0</v>
      </c>
      <c r="BC302" s="664">
        <f t="shared" si="66"/>
        <v>3.5073640994263924E-2</v>
      </c>
      <c r="BD302" s="664">
        <f t="shared" si="66"/>
        <v>4.0777479521678386E-2</v>
      </c>
      <c r="BE302" s="664">
        <f t="shared" si="66"/>
        <v>2.4026310655243261E-2</v>
      </c>
    </row>
    <row r="303" spans="1:57">
      <c r="A303" s="663" t="str">
        <f t="shared" si="65"/>
        <v xml:space="preserve">Vietnam </v>
      </c>
      <c r="AC303" s="669">
        <f>ImportsFurniture!AD$15</f>
        <v>2.1462796053470998E-2</v>
      </c>
      <c r="AD303" s="669">
        <f>ImportsFurniture!AE$15</f>
        <v>1.3482142978000001E-2</v>
      </c>
      <c r="AE303" s="669">
        <f>ImportsFurniture!AF$15</f>
        <v>1.3613066577599999E-2</v>
      </c>
      <c r="AF303" s="669">
        <f>ImportsFurniture!AG$15</f>
        <v>2.5662613603200001E-2</v>
      </c>
      <c r="AG303" s="669">
        <f>ImportsFurniture!AH$15</f>
        <v>4.3009141131599996E-2</v>
      </c>
      <c r="AH303" s="669">
        <f>ImportsFurniture!AI$15</f>
        <v>4.1884889517899995E-2</v>
      </c>
      <c r="AI303" s="669">
        <f>ImportsFurniture!AJ$15</f>
        <v>4.4031380799999999E-2</v>
      </c>
      <c r="AJ303" s="669">
        <f>ImportsFurniture!AK$15</f>
        <v>6.1047652046500006E-2</v>
      </c>
      <c r="AK303" s="669">
        <f>ImportsFurniture!AL$15</f>
        <v>7.3722030620400003E-2</v>
      </c>
      <c r="AL303" s="669">
        <f>ImportsFurniture!AM$15</f>
        <v>5.4536879456400011E-2</v>
      </c>
      <c r="AM303" s="669">
        <f>ImportsFurniture!AN$15</f>
        <v>7.2077139732600007E-2</v>
      </c>
      <c r="AN303" s="669">
        <f>ImportsFurniture!AO$15</f>
        <v>6.6479827823999998E-2</v>
      </c>
      <c r="AO303" s="669">
        <f>ImportsFurniture!AP$15</f>
        <v>6.1182147734400005E-2</v>
      </c>
      <c r="AP303" s="669">
        <f>ImportsFurniture!AQ$15</f>
        <v>4.7724029070299996E-2</v>
      </c>
      <c r="AQ303" s="669">
        <f>ImportsFurniture!AR$15</f>
        <v>5.2227740306000005E-2</v>
      </c>
      <c r="AR303" s="669">
        <f>ImportsFurniture!AS$15</f>
        <v>5.8019239939499999E-2</v>
      </c>
      <c r="AS303" s="669">
        <f>ImportsFurniture!AT$15</f>
        <v>5.3775461182899997E-2</v>
      </c>
      <c r="AT303" s="669">
        <f>ImportsFurniture!AU$15</f>
        <v>5.9845881223699986E-2</v>
      </c>
      <c r="AU303" s="669">
        <f>ImportsFurniture!AV$15</f>
        <v>6.725846255399999E-2</v>
      </c>
      <c r="AV303" s="669">
        <f>ImportsFurniture!AW$15</f>
        <v>6.7588308742083325E-2</v>
      </c>
      <c r="AW303" s="669">
        <f>ImportsFurniture!AX$15</f>
        <v>0</v>
      </c>
      <c r="AX303" s="669">
        <f>ImportsFurniture!AY$15</f>
        <v>0</v>
      </c>
      <c r="AY303" s="669">
        <f>ImportsFurniture!AZ$15</f>
        <v>0</v>
      </c>
      <c r="AZ303" s="669">
        <f>ImportsFurniture!BA$15</f>
        <v>0</v>
      </c>
      <c r="BA303" s="669">
        <f>ImportsFurniture!BB$15</f>
        <v>0</v>
      </c>
      <c r="BB303" s="669">
        <f>ImportsFurniture!BC$15</f>
        <v>0</v>
      </c>
      <c r="BC303" s="664">
        <f t="shared" si="66"/>
        <v>0.11451631547984902</v>
      </c>
      <c r="BD303" s="664">
        <f t="shared" si="66"/>
        <v>0.1005949099470457</v>
      </c>
      <c r="BE303" s="664">
        <f t="shared" si="66"/>
        <v>0.11941568013189297</v>
      </c>
    </row>
    <row r="304" spans="1:57">
      <c r="A304" s="663" t="str">
        <f t="shared" si="65"/>
        <v>Others</v>
      </c>
      <c r="AB304" s="663"/>
      <c r="AC304" s="669">
        <f t="shared" ref="AC304:BB304" si="67">AC285-SUM(AC299:AC303)</f>
        <v>6.3355468332702336E-2</v>
      </c>
      <c r="AD304" s="669">
        <f t="shared" si="67"/>
        <v>6.3586332725999645E-2</v>
      </c>
      <c r="AE304" s="669">
        <f t="shared" si="67"/>
        <v>5.1452853369599844E-2</v>
      </c>
      <c r="AF304" s="669">
        <f t="shared" si="67"/>
        <v>6.6519065569599772E-2</v>
      </c>
      <c r="AG304" s="669">
        <f t="shared" si="67"/>
        <v>7.9625090286699896E-2</v>
      </c>
      <c r="AH304" s="669">
        <f t="shared" si="67"/>
        <v>7.3171457845199295E-2</v>
      </c>
      <c r="AI304" s="669">
        <f t="shared" si="67"/>
        <v>7.0095125599999863E-2</v>
      </c>
      <c r="AJ304" s="669">
        <f t="shared" si="67"/>
        <v>7.7054435577000757E-2</v>
      </c>
      <c r="AK304" s="669">
        <f t="shared" si="67"/>
        <v>8.9497418125600081E-2</v>
      </c>
      <c r="AL304" s="669">
        <f t="shared" si="67"/>
        <v>7.2204410748799464E-2</v>
      </c>
      <c r="AM304" s="669">
        <f t="shared" si="67"/>
        <v>6.8669830895399797E-2</v>
      </c>
      <c r="AN304" s="669">
        <f t="shared" si="67"/>
        <v>8.7057600960000814E-2</v>
      </c>
      <c r="AO304" s="669">
        <f t="shared" si="67"/>
        <v>8.1128680350599169E-2</v>
      </c>
      <c r="AP304" s="669">
        <f t="shared" si="67"/>
        <v>8.295882886139988E-2</v>
      </c>
      <c r="AQ304" s="669">
        <f t="shared" si="67"/>
        <v>8.9459975750999676E-2</v>
      </c>
      <c r="AR304" s="669">
        <f t="shared" si="67"/>
        <v>9.4453231715499686E-2</v>
      </c>
      <c r="AS304" s="669">
        <f t="shared" si="67"/>
        <v>0.11469224268180045</v>
      </c>
      <c r="AT304" s="669">
        <f t="shared" si="67"/>
        <v>0.14615441504869986</v>
      </c>
      <c r="AU304" s="669">
        <f t="shared" si="67"/>
        <v>0.16175991708599946</v>
      </c>
      <c r="AV304" s="669">
        <f t="shared" si="67"/>
        <v>0.14933604087033392</v>
      </c>
      <c r="AW304" s="669">
        <f t="shared" si="67"/>
        <v>0</v>
      </c>
      <c r="AX304" s="669">
        <f t="shared" si="67"/>
        <v>0</v>
      </c>
      <c r="AY304" s="669">
        <f t="shared" si="67"/>
        <v>0</v>
      </c>
      <c r="AZ304" s="669">
        <f t="shared" si="67"/>
        <v>0</v>
      </c>
      <c r="BA304" s="669">
        <f t="shared" si="67"/>
        <v>0</v>
      </c>
      <c r="BB304" s="669">
        <f t="shared" si="67"/>
        <v>0</v>
      </c>
      <c r="BC304" s="664">
        <f t="shared" si="66"/>
        <v>0.13902105629015524</v>
      </c>
      <c r="BD304" s="664">
        <f t="shared" si="66"/>
        <v>0.13318320133922892</v>
      </c>
      <c r="BE304" s="664">
        <f t="shared" si="66"/>
        <v>0.11377053239540974</v>
      </c>
    </row>
    <row r="305" spans="1:57">
      <c r="BC305" s="664"/>
      <c r="BD305" s="664"/>
      <c r="BE305" s="664"/>
    </row>
    <row r="306" spans="1:57" ht="13">
      <c r="A306" s="661" t="s">
        <v>179</v>
      </c>
    </row>
    <row r="307" spans="1:57" ht="13">
      <c r="A307" s="661"/>
      <c r="B307" s="718" t="s">
        <v>72</v>
      </c>
      <c r="C307" s="718"/>
      <c r="D307" s="718"/>
      <c r="E307" s="718"/>
      <c r="F307" s="718"/>
      <c r="G307" s="718"/>
      <c r="H307" s="718"/>
      <c r="I307" s="718"/>
      <c r="J307" s="718"/>
      <c r="K307" s="718"/>
      <c r="L307" s="718"/>
      <c r="M307" s="718"/>
      <c r="N307" s="718"/>
      <c r="O307" s="718"/>
      <c r="P307" s="718"/>
      <c r="Q307" s="718"/>
      <c r="R307" s="718"/>
      <c r="S307" s="718"/>
      <c r="T307" s="718"/>
      <c r="U307" s="718"/>
      <c r="V307" s="718"/>
      <c r="W307" s="718"/>
      <c r="X307" s="718"/>
      <c r="Y307" s="718"/>
      <c r="Z307" s="718"/>
      <c r="AA307" s="718"/>
      <c r="AC307" s="718" t="s">
        <v>97</v>
      </c>
      <c r="AD307" s="718"/>
      <c r="AE307" s="718"/>
      <c r="AF307" s="718"/>
      <c r="AG307" s="718"/>
      <c r="AH307" s="718"/>
      <c r="AI307" s="718"/>
      <c r="AJ307" s="718"/>
      <c r="AK307" s="718"/>
      <c r="AL307" s="718"/>
      <c r="AM307" s="718"/>
      <c r="AN307" s="718"/>
      <c r="AO307" s="718"/>
      <c r="AP307" s="718"/>
      <c r="AQ307" s="718"/>
      <c r="AR307" s="718"/>
      <c r="AS307" s="718"/>
      <c r="AT307" s="718"/>
      <c r="AU307" s="718"/>
      <c r="AV307" s="718"/>
      <c r="AW307" s="718"/>
      <c r="AX307" s="718"/>
      <c r="AY307" s="718"/>
      <c r="AZ307" s="718"/>
      <c r="BA307" s="718"/>
      <c r="BB307" s="718"/>
    </row>
    <row r="308" spans="1:57">
      <c r="A308" s="662" t="s">
        <v>3</v>
      </c>
      <c r="B308" s="666">
        <f>ImportsChipsAndResidues!C$5-ImportsChipsAndResidues!C$15</f>
        <v>6.1817642857139865E-4</v>
      </c>
      <c r="C308" s="666">
        <f>ImportsChipsAndResidues!D$5-ImportsChipsAndResidues!D$15</f>
        <v>1.8556399999999917E-2</v>
      </c>
      <c r="D308" s="666">
        <f>ImportsChipsAndResidues!E$5-ImportsChipsAndResidues!E$15</f>
        <v>6.4628527857142792E-2</v>
      </c>
      <c r="E308" s="666">
        <f>ImportsChipsAndResidues!F$5-ImportsChipsAndResidues!F$15</f>
        <v>0.11813131142857147</v>
      </c>
      <c r="F308" s="666">
        <f>ImportsChipsAndResidues!G$5-ImportsChipsAndResidues!G$15</f>
        <v>0.17526816285714286</v>
      </c>
      <c r="G308" s="666">
        <f>ImportsChipsAndResidues!H$5-ImportsChipsAndResidues!H$15</f>
        <v>0.27606680428571417</v>
      </c>
      <c r="H308" s="666">
        <f>ImportsChipsAndResidues!I$5-ImportsChipsAndResidues!I$15</f>
        <v>0.18161203061224496</v>
      </c>
      <c r="I308" s="666">
        <f>ImportsChipsAndResidues!J$5-ImportsChipsAndResidues!J$15</f>
        <v>0.14282546964285703</v>
      </c>
      <c r="J308" s="666">
        <f>ImportsChipsAndResidues!K$5-ImportsChipsAndResidues!K$15</f>
        <v>0.51214563055040196</v>
      </c>
      <c r="K308" s="666">
        <f>ImportsChipsAndResidues!L$5-ImportsChipsAndResidues!L$15</f>
        <v>1.2162730287256507E-2</v>
      </c>
      <c r="L308" s="666">
        <f>ImportsChipsAndResidues!M$5-ImportsChipsAndResidues!M$15</f>
        <v>2.4207510504192786E-4</v>
      </c>
      <c r="M308" s="666">
        <f>ImportsChipsAndResidues!N$5-ImportsChipsAndResidues!N$15</f>
        <v>1.8647982142856456E-3</v>
      </c>
      <c r="N308" s="666">
        <f>ImportsChipsAndResidues!O$5-ImportsChipsAndResidues!O$15</f>
        <v>3.6636071428564065E-4</v>
      </c>
      <c r="O308" s="666">
        <f>ImportsChipsAndResidues!P$5-ImportsChipsAndResidues!P$15</f>
        <v>9.6771133786838215E-4</v>
      </c>
      <c r="P308" s="666">
        <f>ImportsChipsAndResidues!Q$5-ImportsChipsAndResidues!Q$15</f>
        <v>8.0553673461321307E-2</v>
      </c>
      <c r="Q308" s="666">
        <f>ImportsChipsAndResidues!R$5-ImportsChipsAndResidues!R$15</f>
        <v>2.2747182698412721E-2</v>
      </c>
      <c r="R308" s="666">
        <f>ImportsChipsAndResidues!S$5-ImportsChipsAndResidues!S$15</f>
        <v>6.3767683968253996E-2</v>
      </c>
      <c r="S308" s="666">
        <f>ImportsChipsAndResidues!T$5-ImportsChipsAndResidues!T$15</f>
        <v>6.1775290916148862E-2</v>
      </c>
      <c r="T308" s="666">
        <f>ImportsChipsAndResidues!U$5-ImportsChipsAndResidues!U$15</f>
        <v>6.0425977777777695E-2</v>
      </c>
      <c r="U308" s="666">
        <f>ImportsChipsAndResidues!V$5-ImportsChipsAndResidues!V$15</f>
        <v>1.4247511904761923E-3</v>
      </c>
      <c r="V308" s="666">
        <f>ImportsChipsAndResidues!W$5-ImportsChipsAndResidues!W$15</f>
        <v>0</v>
      </c>
      <c r="W308" s="666">
        <f>ImportsChipsAndResidues!X$5-ImportsChipsAndResidues!X$15</f>
        <v>0</v>
      </c>
      <c r="X308" s="666">
        <f>ImportsChipsAndResidues!Y$5-ImportsChipsAndResidues!Y$15</f>
        <v>0</v>
      </c>
      <c r="Y308" s="666">
        <f>ImportsChipsAndResidues!Z$5-ImportsChipsAndResidues!Z$15</f>
        <v>0</v>
      </c>
      <c r="Z308" s="666">
        <f>ImportsChipsAndResidues!AA$5-ImportsChipsAndResidues!AA$15</f>
        <v>0</v>
      </c>
      <c r="AA308" s="666">
        <f>ImportsChipsAndResidues!AB$5-ImportsChipsAndResidues!AB$15</f>
        <v>0</v>
      </c>
      <c r="AB308" s="666"/>
      <c r="AC308" s="669">
        <f>ImportsChipsAndResidues!AD$5-ImportsChipsAndResidues!AD$15</f>
        <v>9.8268728747999759E-5</v>
      </c>
      <c r="AD308" s="669">
        <f>ImportsChipsAndResidues!AE$5-ImportsChipsAndResidues!AE$15</f>
        <v>1.7662351500000034E-3</v>
      </c>
      <c r="AE308" s="669">
        <f>ImportsChipsAndResidues!AF$5-ImportsChipsAndResidues!AF$15</f>
        <v>5.9582076336000024E-3</v>
      </c>
      <c r="AF308" s="669">
        <f>ImportsChipsAndResidues!AG$5-ImportsChipsAndResidues!AG$15</f>
        <v>1.1933085359999988E-2</v>
      </c>
      <c r="AG308" s="669">
        <f>ImportsChipsAndResidues!AH$5-ImportsChipsAndResidues!AH$15</f>
        <v>1.9149344183900022E-2</v>
      </c>
      <c r="AH308" s="669">
        <f>ImportsChipsAndResidues!AI$5-ImportsChipsAndResidues!AI$15</f>
        <v>3.22163016747E-2</v>
      </c>
      <c r="AI308" s="669">
        <f>ImportsChipsAndResidues!AJ$5-ImportsChipsAndResidues!AJ$15</f>
        <v>3.4145094022E-2</v>
      </c>
      <c r="AJ308" s="669">
        <f>ImportsChipsAndResidues!AK$5-ImportsChipsAndResidues!AK$15</f>
        <v>2.2955507705999995E-2</v>
      </c>
      <c r="AK308" s="669">
        <f>ImportsChipsAndResidues!AL$5-ImportsChipsAndResidues!AL$15</f>
        <v>9.3710418828000006E-2</v>
      </c>
      <c r="AL308" s="669">
        <f>ImportsChipsAndResidues!AM$5-ImportsChipsAndResidues!AM$15</f>
        <v>2.1859989052000067E-3</v>
      </c>
      <c r="AM308" s="669">
        <f>ImportsChipsAndResidues!AN$5-ImportsChipsAndResidues!AN$15</f>
        <v>2.4560713619999758E-4</v>
      </c>
      <c r="AN308" s="669">
        <f>ImportsChipsAndResidues!AO$5-ImportsChipsAndResidues!AO$15</f>
        <v>1.3429125119999996E-3</v>
      </c>
      <c r="AO308" s="669">
        <f>ImportsChipsAndResidues!AP$5-ImportsChipsAndResidues!AP$15</f>
        <v>3.0532115680000083E-4</v>
      </c>
      <c r="AP308" s="669">
        <f>ImportsChipsAndResidues!AQ$5-ImportsChipsAndResidues!AQ$15</f>
        <v>5.4209854559999701E-4</v>
      </c>
      <c r="AQ308" s="669">
        <f>ImportsChipsAndResidues!AR$5-ImportsChipsAndResidues!AR$15</f>
        <v>9.1360413600000134E-4</v>
      </c>
      <c r="AR308" s="669">
        <f>ImportsChipsAndResidues!AS$5-ImportsChipsAndResidues!AS$15</f>
        <v>1.3528488540000064E-3</v>
      </c>
      <c r="AS308" s="669">
        <f>ImportsChipsAndResidues!AT$5-ImportsChipsAndResidues!AT$15</f>
        <v>6.0539028629000031E-3</v>
      </c>
      <c r="AT308" s="669">
        <f>ImportsChipsAndResidues!AU$5-ImportsChipsAndResidues!AU$15</f>
        <v>7.5542541931999663E-3</v>
      </c>
      <c r="AU308" s="669">
        <f>ImportsChipsAndResidues!AV$5-ImportsChipsAndResidues!AV$15</f>
        <v>8.4322136330000352E-3</v>
      </c>
      <c r="AV308" s="669">
        <f>ImportsChipsAndResidues!AW$5-ImportsChipsAndResidues!AW$15</f>
        <v>9.0076301000000664E-4</v>
      </c>
      <c r="AW308" s="669">
        <f>ImportsChipsAndResidues!AX$5-ImportsChipsAndResidues!AX$15</f>
        <v>0</v>
      </c>
      <c r="AX308" s="669">
        <f>ImportsChipsAndResidues!AY$5-ImportsChipsAndResidues!AY$15</f>
        <v>0</v>
      </c>
      <c r="AY308" s="669">
        <f>ImportsChipsAndResidues!AZ$5-ImportsChipsAndResidues!AZ$15</f>
        <v>0</v>
      </c>
      <c r="AZ308" s="669">
        <f>ImportsChipsAndResidues!BA$5-ImportsChipsAndResidues!BA$15</f>
        <v>0</v>
      </c>
      <c r="BA308" s="669">
        <f>ImportsChipsAndResidues!BB$5-ImportsChipsAndResidues!BB$15</f>
        <v>0</v>
      </c>
      <c r="BB308" s="669">
        <f>ImportsChipsAndResidues!BC$5-ImportsChipsAndResidues!BC$15</f>
        <v>0</v>
      </c>
    </row>
    <row r="309" spans="1:57">
      <c r="A309" s="662"/>
      <c r="B309" s="660">
        <v>2000</v>
      </c>
      <c r="C309" s="660">
        <f>1+B309</f>
        <v>2001</v>
      </c>
      <c r="D309" s="660">
        <f t="shared" ref="D309:AA309" si="68">1+C309</f>
        <v>2002</v>
      </c>
      <c r="E309" s="660">
        <f t="shared" si="68"/>
        <v>2003</v>
      </c>
      <c r="F309" s="660">
        <f t="shared" si="68"/>
        <v>2004</v>
      </c>
      <c r="G309" s="660">
        <f t="shared" si="68"/>
        <v>2005</v>
      </c>
      <c r="H309" s="660">
        <f t="shared" si="68"/>
        <v>2006</v>
      </c>
      <c r="I309" s="660">
        <f t="shared" si="68"/>
        <v>2007</v>
      </c>
      <c r="J309" s="660">
        <f t="shared" si="68"/>
        <v>2008</v>
      </c>
      <c r="K309" s="660">
        <f t="shared" si="68"/>
        <v>2009</v>
      </c>
      <c r="L309" s="660">
        <f t="shared" si="68"/>
        <v>2010</v>
      </c>
      <c r="M309" s="660">
        <f t="shared" si="68"/>
        <v>2011</v>
      </c>
      <c r="N309" s="660">
        <f t="shared" si="68"/>
        <v>2012</v>
      </c>
      <c r="O309" s="660">
        <f t="shared" si="68"/>
        <v>2013</v>
      </c>
      <c r="P309" s="660">
        <f t="shared" si="68"/>
        <v>2014</v>
      </c>
      <c r="Q309" s="660">
        <f t="shared" si="68"/>
        <v>2015</v>
      </c>
      <c r="R309" s="660">
        <f t="shared" si="68"/>
        <v>2016</v>
      </c>
      <c r="S309" s="660">
        <f t="shared" si="68"/>
        <v>2017</v>
      </c>
      <c r="T309" s="660">
        <f t="shared" si="68"/>
        <v>2018</v>
      </c>
      <c r="U309" s="660">
        <f t="shared" si="68"/>
        <v>2019</v>
      </c>
      <c r="V309" s="660">
        <f t="shared" si="68"/>
        <v>2020</v>
      </c>
      <c r="W309" s="660">
        <f t="shared" si="68"/>
        <v>2021</v>
      </c>
      <c r="X309" s="660">
        <f t="shared" si="68"/>
        <v>2022</v>
      </c>
      <c r="Y309" s="660">
        <f t="shared" si="68"/>
        <v>2023</v>
      </c>
      <c r="Z309" s="660">
        <f t="shared" si="68"/>
        <v>2024</v>
      </c>
      <c r="AA309" s="660">
        <f t="shared" si="68"/>
        <v>2025</v>
      </c>
      <c r="AC309" s="660">
        <v>2000</v>
      </c>
      <c r="AD309" s="660">
        <f>1+AC309</f>
        <v>2001</v>
      </c>
      <c r="AE309" s="660">
        <f t="shared" ref="AE309:BB309" si="69">1+AD309</f>
        <v>2002</v>
      </c>
      <c r="AF309" s="660">
        <f t="shared" si="69"/>
        <v>2003</v>
      </c>
      <c r="AG309" s="660">
        <f t="shared" si="69"/>
        <v>2004</v>
      </c>
      <c r="AH309" s="660">
        <f t="shared" si="69"/>
        <v>2005</v>
      </c>
      <c r="AI309" s="660">
        <f t="shared" si="69"/>
        <v>2006</v>
      </c>
      <c r="AJ309" s="660">
        <f t="shared" si="69"/>
        <v>2007</v>
      </c>
      <c r="AK309" s="660">
        <f t="shared" si="69"/>
        <v>2008</v>
      </c>
      <c r="AL309" s="660">
        <f t="shared" si="69"/>
        <v>2009</v>
      </c>
      <c r="AM309" s="660">
        <f t="shared" si="69"/>
        <v>2010</v>
      </c>
      <c r="AN309" s="660">
        <f t="shared" si="69"/>
        <v>2011</v>
      </c>
      <c r="AO309" s="660">
        <f t="shared" si="69"/>
        <v>2012</v>
      </c>
      <c r="AP309" s="660">
        <f t="shared" si="69"/>
        <v>2013</v>
      </c>
      <c r="AQ309" s="660">
        <f t="shared" si="69"/>
        <v>2014</v>
      </c>
      <c r="AR309" s="660">
        <f t="shared" si="69"/>
        <v>2015</v>
      </c>
      <c r="AS309" s="660">
        <f t="shared" si="69"/>
        <v>2016</v>
      </c>
      <c r="AT309" s="660">
        <f t="shared" si="69"/>
        <v>2017</v>
      </c>
      <c r="AU309" s="660">
        <f t="shared" si="69"/>
        <v>2018</v>
      </c>
      <c r="AV309" s="660">
        <f t="shared" si="69"/>
        <v>2019</v>
      </c>
      <c r="AW309" s="660">
        <f t="shared" si="69"/>
        <v>2020</v>
      </c>
      <c r="AX309" s="660">
        <f t="shared" si="69"/>
        <v>2021</v>
      </c>
      <c r="AY309" s="660">
        <f t="shared" si="69"/>
        <v>2022</v>
      </c>
      <c r="AZ309" s="660">
        <f t="shared" si="69"/>
        <v>2023</v>
      </c>
      <c r="BA309" s="660">
        <f t="shared" si="69"/>
        <v>2024</v>
      </c>
      <c r="BB309" s="660">
        <f t="shared" si="69"/>
        <v>2025</v>
      </c>
    </row>
    <row r="310" spans="1:57">
      <c r="A310" s="669" t="str">
        <f>ImportsChipsAndResidues!B$10</f>
        <v xml:space="preserve">Canada </v>
      </c>
      <c r="B310" s="669">
        <f>ImportsChipsAndResidues!C$10</f>
        <v>8.7957857142857151E-5</v>
      </c>
      <c r="C310" s="669">
        <f>ImportsChipsAndResidues!D$10</f>
        <v>1.8321900000000002E-2</v>
      </c>
      <c r="D310" s="669">
        <f>ImportsChipsAndResidues!E$10</f>
        <v>6.4570400000000014E-2</v>
      </c>
      <c r="E310" s="669">
        <f>ImportsChipsAndResidues!F$10</f>
        <v>0.1180335</v>
      </c>
      <c r="F310" s="669">
        <f>ImportsChipsAndResidues!G$10</f>
        <v>0.17514131357142856</v>
      </c>
      <c r="G310" s="669">
        <f>ImportsChipsAndResidues!H$10</f>
        <v>0.27576600000000001</v>
      </c>
      <c r="H310" s="669">
        <f>ImportsChipsAndResidues!I$10</f>
        <v>0.17043179999999999</v>
      </c>
      <c r="I310" s="669">
        <f>ImportsChipsAndResidues!J$10</f>
        <v>0.1293319</v>
      </c>
      <c r="J310" s="669">
        <f>ImportsChipsAndResidues!K$10</f>
        <v>0.43103540000000001</v>
      </c>
      <c r="K310" s="669">
        <f>ImportsChipsAndResidues!L$10</f>
        <v>1.0374300000000019E-2</v>
      </c>
      <c r="L310" s="669">
        <f>ImportsChipsAndResidues!M$10</f>
        <v>0</v>
      </c>
      <c r="M310" s="669">
        <f>ImportsChipsAndResidues!N$10</f>
        <v>3.9999999999633154E-7</v>
      </c>
      <c r="N310" s="669">
        <f>ImportsChipsAndResidues!O$10</f>
        <v>9.0089285713952051E-6</v>
      </c>
      <c r="O310" s="669">
        <f>ImportsChipsAndResidues!P$10</f>
        <v>1.0402040816316274E-5</v>
      </c>
      <c r="P310" s="669">
        <f>ImportsChipsAndResidues!Q$10</f>
        <v>2.643602484472663E-5</v>
      </c>
      <c r="Q310" s="669">
        <f>ImportsChipsAndResidues!R$10</f>
        <v>2.1548571428571427E-5</v>
      </c>
      <c r="R310" s="669">
        <f>ImportsChipsAndResidues!S$10</f>
        <v>4.665999999999999E-4</v>
      </c>
      <c r="S310" s="669">
        <f>ImportsChipsAndResidues!T$10</f>
        <v>1.611811507936508E-4</v>
      </c>
      <c r="T310" s="669">
        <f>ImportsChipsAndResidues!U$10</f>
        <v>2.3630000000000011E-4</v>
      </c>
      <c r="U310" s="669">
        <f>ImportsChipsAndResidues!V$10</f>
        <v>1.8610000000000189E-4</v>
      </c>
      <c r="V310" s="669">
        <f>ImportsChipsAndResidues!W$10</f>
        <v>0</v>
      </c>
      <c r="W310" s="669">
        <f>ImportsChipsAndResidues!X$10</f>
        <v>0</v>
      </c>
      <c r="X310" s="669">
        <f>ImportsChipsAndResidues!Y$10</f>
        <v>0</v>
      </c>
      <c r="Y310" s="669">
        <f>ImportsChipsAndResidues!Z$10</f>
        <v>0</v>
      </c>
      <c r="Z310" s="669">
        <f>ImportsChipsAndResidues!AA$10</f>
        <v>0</v>
      </c>
      <c r="AA310" s="669">
        <f>ImportsChipsAndResidues!AB$10</f>
        <v>0</v>
      </c>
      <c r="AB310" s="666"/>
      <c r="AC310" s="659"/>
      <c r="AD310" s="659"/>
      <c r="AE310" s="659"/>
      <c r="AF310" s="659"/>
      <c r="AG310" s="659"/>
      <c r="AH310" s="659"/>
      <c r="AI310" s="659"/>
      <c r="AJ310" s="659"/>
      <c r="AK310" s="659"/>
      <c r="AL310" s="659"/>
      <c r="AM310" s="659"/>
      <c r="AN310" s="659"/>
      <c r="AO310" s="659"/>
      <c r="AP310" s="659"/>
      <c r="AQ310" s="659"/>
      <c r="AR310" s="659"/>
      <c r="AS310" s="659"/>
      <c r="AT310" s="659"/>
      <c r="AU310" s="659"/>
      <c r="AV310" s="659"/>
      <c r="AW310" s="659"/>
      <c r="AX310" s="659"/>
      <c r="AY310" s="659"/>
      <c r="AZ310" s="659"/>
      <c r="BA310" s="659"/>
      <c r="BB310" s="659"/>
      <c r="BC310" s="664">
        <f t="shared" ref="BC310:BE312" si="70">J310/J$308</f>
        <v>0.84162662783389763</v>
      </c>
      <c r="BD310" s="664">
        <f t="shared" si="70"/>
        <v>0.85295815618551407</v>
      </c>
      <c r="BE310" s="664">
        <f t="shared" si="70"/>
        <v>0</v>
      </c>
    </row>
    <row r="311" spans="1:57">
      <c r="A311" s="669" t="str">
        <f>ImportsChipsAndResidues!B$12</f>
        <v xml:space="preserve">USA </v>
      </c>
      <c r="B311" s="669">
        <f>ImportsChipsAndResidues!C$12</f>
        <v>7.3999999999999995E-6</v>
      </c>
      <c r="C311" s="669">
        <f>ImportsChipsAndResidues!D$12</f>
        <v>4.6E-6</v>
      </c>
      <c r="D311" s="669">
        <f>ImportsChipsAndResidues!E$12</f>
        <v>4.3999999999999999E-5</v>
      </c>
      <c r="E311" s="669">
        <f>ImportsChipsAndResidues!F$12</f>
        <v>4.4200000000000004E-5</v>
      </c>
      <c r="F311" s="669">
        <f>ImportsChipsAndResidues!G$12</f>
        <v>8.9999999999999985E-6</v>
      </c>
      <c r="G311" s="669">
        <f>ImportsChipsAndResidues!H$12</f>
        <v>2.0819999999999999E-4</v>
      </c>
      <c r="H311" s="669">
        <f>ImportsChipsAndResidues!I$12</f>
        <v>4.46E-5</v>
      </c>
      <c r="I311" s="669">
        <f>ImportsChipsAndResidues!J$12</f>
        <v>7.4310000000000012E-4</v>
      </c>
      <c r="J311" s="669">
        <f>ImportsChipsAndResidues!K$12</f>
        <v>6.8058222448979577E-2</v>
      </c>
      <c r="K311" s="669">
        <f>ImportsChipsAndResidues!L$12</f>
        <v>5.9000000000010569E-5</v>
      </c>
      <c r="L311" s="669">
        <f>ImportsChipsAndResidues!M$12</f>
        <v>6.2450630252075125E-5</v>
      </c>
      <c r="M311" s="669">
        <f>ImportsChipsAndResidues!N$12</f>
        <v>6.7341071428594164E-5</v>
      </c>
      <c r="N311" s="669">
        <f>ImportsChipsAndResidues!O$12</f>
        <v>4.3880357142760095E-5</v>
      </c>
      <c r="O311" s="669">
        <f>ImportsChipsAndResidues!P$12</f>
        <v>3.4559863945582002E-4</v>
      </c>
      <c r="P311" s="669">
        <f>ImportsChipsAndResidues!Q$12</f>
        <v>6.2187453416161025E-4</v>
      </c>
      <c r="Q311" s="669">
        <f>ImportsChipsAndResidues!R$12</f>
        <v>5.4989999999995623E-5</v>
      </c>
      <c r="R311" s="669">
        <f>ImportsChipsAndResidues!S$12</f>
        <v>8.0529999999999729E-4</v>
      </c>
      <c r="S311" s="669">
        <f>ImportsChipsAndResidues!T$12</f>
        <v>2.8850317460317465E-4</v>
      </c>
      <c r="T311" s="669">
        <f>ImportsChipsAndResidues!U$12</f>
        <v>4.2622380952380947E-4</v>
      </c>
      <c r="U311" s="669">
        <f>ImportsChipsAndResidues!V$12</f>
        <v>5.9104464285699684E-5</v>
      </c>
      <c r="V311" s="669">
        <f>ImportsChipsAndResidues!W$12</f>
        <v>0</v>
      </c>
      <c r="W311" s="669">
        <f>ImportsChipsAndResidues!X$12</f>
        <v>0</v>
      </c>
      <c r="X311" s="669">
        <f>ImportsChipsAndResidues!Y$12</f>
        <v>0</v>
      </c>
      <c r="Y311" s="669">
        <f>ImportsChipsAndResidues!Z$12</f>
        <v>0</v>
      </c>
      <c r="Z311" s="669">
        <f>ImportsChipsAndResidues!AA$12</f>
        <v>0</v>
      </c>
      <c r="AA311" s="669">
        <f>ImportsChipsAndResidues!AB$12</f>
        <v>0</v>
      </c>
      <c r="AB311" s="666"/>
      <c r="AC311" s="659"/>
      <c r="AD311" s="659"/>
      <c r="AE311" s="659"/>
      <c r="AF311" s="659"/>
      <c r="AG311" s="659"/>
      <c r="AH311" s="659"/>
      <c r="AI311" s="659"/>
      <c r="AJ311" s="659"/>
      <c r="AK311" s="659"/>
      <c r="AL311" s="659"/>
      <c r="AM311" s="659"/>
      <c r="AN311" s="659"/>
      <c r="AO311" s="659"/>
      <c r="AP311" s="659"/>
      <c r="AQ311" s="659"/>
      <c r="AR311" s="659"/>
      <c r="AS311" s="659"/>
      <c r="AT311" s="659"/>
      <c r="AU311" s="659"/>
      <c r="AV311" s="659"/>
      <c r="AW311" s="659"/>
      <c r="AX311" s="659"/>
      <c r="AY311" s="659"/>
      <c r="AZ311" s="659"/>
      <c r="BA311" s="659"/>
      <c r="BB311" s="659"/>
      <c r="BC311" s="664">
        <f t="shared" si="70"/>
        <v>0.13288841764760842</v>
      </c>
      <c r="BD311" s="664">
        <f t="shared" si="70"/>
        <v>4.8508845141314845E-3</v>
      </c>
      <c r="BE311" s="664">
        <f t="shared" si="70"/>
        <v>0.25798039100823095</v>
      </c>
    </row>
    <row r="312" spans="1:57">
      <c r="A312" s="662" t="s">
        <v>33</v>
      </c>
      <c r="B312" s="669">
        <f t="shared" ref="B312:AA312" si="71">B308-SUM(B310:B311)</f>
        <v>5.2281857142854151E-4</v>
      </c>
      <c r="C312" s="669">
        <f t="shared" si="71"/>
        <v>2.2989999999991489E-4</v>
      </c>
      <c r="D312" s="669">
        <f t="shared" si="71"/>
        <v>1.412785714277609E-5</v>
      </c>
      <c r="E312" s="669">
        <f t="shared" si="71"/>
        <v>5.3611428571478936E-5</v>
      </c>
      <c r="F312" s="669">
        <f t="shared" si="71"/>
        <v>1.1784928571428877E-4</v>
      </c>
      <c r="G312" s="669">
        <f t="shared" si="71"/>
        <v>9.2604285714170675E-5</v>
      </c>
      <c r="H312" s="669">
        <f t="shared" si="71"/>
        <v>1.1135630612244957E-2</v>
      </c>
      <c r="I312" s="669">
        <f t="shared" si="71"/>
        <v>1.2750469642857032E-2</v>
      </c>
      <c r="J312" s="669">
        <f t="shared" si="71"/>
        <v>1.3052008101422374E-2</v>
      </c>
      <c r="K312" s="669">
        <f t="shared" si="71"/>
        <v>1.7294302872564778E-3</v>
      </c>
      <c r="L312" s="669">
        <f t="shared" si="71"/>
        <v>1.7962447478985275E-4</v>
      </c>
      <c r="M312" s="669">
        <f t="shared" si="71"/>
        <v>1.7970571428570551E-3</v>
      </c>
      <c r="N312" s="669">
        <f t="shared" si="71"/>
        <v>3.1347142857148533E-4</v>
      </c>
      <c r="O312" s="669">
        <f t="shared" si="71"/>
        <v>6.117106575962458E-4</v>
      </c>
      <c r="P312" s="669">
        <f t="shared" si="71"/>
        <v>7.9905362902314966E-2</v>
      </c>
      <c r="Q312" s="669">
        <f t="shared" si="71"/>
        <v>2.2670644126984153E-2</v>
      </c>
      <c r="R312" s="669">
        <f t="shared" si="71"/>
        <v>6.2495783968253997E-2</v>
      </c>
      <c r="S312" s="669">
        <f t="shared" si="71"/>
        <v>6.1325606590752035E-2</v>
      </c>
      <c r="T312" s="669">
        <f t="shared" si="71"/>
        <v>5.9763453968253888E-2</v>
      </c>
      <c r="U312" s="669">
        <f t="shared" si="71"/>
        <v>1.1795467261904906E-3</v>
      </c>
      <c r="V312" s="669">
        <f t="shared" si="71"/>
        <v>0</v>
      </c>
      <c r="W312" s="669">
        <f t="shared" si="71"/>
        <v>0</v>
      </c>
      <c r="X312" s="669">
        <f t="shared" si="71"/>
        <v>0</v>
      </c>
      <c r="Y312" s="669">
        <f t="shared" si="71"/>
        <v>0</v>
      </c>
      <c r="Z312" s="669">
        <f t="shared" si="71"/>
        <v>0</v>
      </c>
      <c r="AA312" s="669">
        <f t="shared" si="71"/>
        <v>0</v>
      </c>
      <c r="AB312" s="659"/>
      <c r="BC312" s="664">
        <f t="shared" si="70"/>
        <v>2.5484954518493901E-2</v>
      </c>
      <c r="BD312" s="664">
        <f t="shared" si="70"/>
        <v>0.14219095930035441</v>
      </c>
      <c r="BE312" s="664">
        <f t="shared" si="70"/>
        <v>0.74201960899176911</v>
      </c>
    </row>
    <row r="313" spans="1:57">
      <c r="A313" s="662"/>
      <c r="B313" s="666"/>
      <c r="C313" s="666"/>
      <c r="D313" s="666"/>
      <c r="E313" s="666"/>
      <c r="F313" s="666"/>
      <c r="G313" s="666"/>
      <c r="H313" s="666"/>
      <c r="I313" s="666"/>
      <c r="J313" s="666"/>
      <c r="K313" s="666"/>
      <c r="L313" s="666"/>
      <c r="M313" s="666"/>
      <c r="N313" s="666"/>
      <c r="O313" s="666"/>
      <c r="P313" s="666"/>
      <c r="Q313" s="666"/>
      <c r="R313" s="666"/>
      <c r="S313" s="666"/>
      <c r="T313" s="666"/>
      <c r="U313" s="666"/>
      <c r="V313" s="666"/>
      <c r="W313" s="666"/>
      <c r="X313" s="666"/>
      <c r="Y313" s="666"/>
      <c r="Z313" s="666"/>
      <c r="AA313" s="666"/>
      <c r="AB313" s="666"/>
      <c r="AC313" s="659"/>
      <c r="AD313" s="659"/>
      <c r="AE313" s="659"/>
      <c r="AF313" s="659"/>
      <c r="AG313" s="659"/>
      <c r="AH313" s="659"/>
      <c r="AI313" s="659"/>
      <c r="AJ313" s="659"/>
      <c r="AK313" s="659"/>
      <c r="AL313" s="659"/>
      <c r="AM313" s="659"/>
      <c r="AN313" s="659"/>
      <c r="AO313" s="659"/>
      <c r="AP313" s="659"/>
      <c r="AQ313" s="659"/>
      <c r="AR313" s="659"/>
      <c r="AS313" s="659"/>
      <c r="AT313" s="659"/>
      <c r="AU313" s="659"/>
      <c r="AV313" s="659"/>
      <c r="AW313" s="659"/>
      <c r="AX313" s="659"/>
      <c r="AY313" s="659"/>
      <c r="AZ313" s="659"/>
      <c r="BA313" s="659"/>
      <c r="BB313" s="659"/>
    </row>
    <row r="314" spans="1:57">
      <c r="A314" s="662"/>
      <c r="B314" s="666"/>
      <c r="C314" s="666"/>
      <c r="D314" s="666"/>
      <c r="E314" s="666"/>
      <c r="F314" s="666"/>
      <c r="G314" s="666"/>
      <c r="H314" s="666"/>
      <c r="I314" s="666"/>
      <c r="J314" s="666"/>
      <c r="K314" s="666"/>
      <c r="L314" s="666"/>
      <c r="M314" s="666"/>
      <c r="N314" s="666"/>
      <c r="O314" s="666"/>
      <c r="P314" s="666"/>
      <c r="Q314" s="666"/>
      <c r="R314" s="666"/>
      <c r="S314" s="666"/>
      <c r="T314" s="666"/>
      <c r="U314" s="666"/>
      <c r="V314" s="666"/>
      <c r="W314" s="666"/>
      <c r="X314" s="666"/>
      <c r="Y314" s="666"/>
      <c r="Z314" s="666"/>
      <c r="AA314" s="666"/>
      <c r="AB314" s="666"/>
    </row>
    <row r="315" spans="1:57">
      <c r="A315" s="662"/>
      <c r="B315" s="666"/>
      <c r="C315" s="666"/>
      <c r="D315" s="666"/>
      <c r="E315" s="666"/>
      <c r="F315" s="666"/>
      <c r="G315" s="666"/>
      <c r="H315" s="666"/>
      <c r="I315" s="666"/>
      <c r="J315" s="666"/>
      <c r="K315" s="666"/>
      <c r="L315" s="666"/>
      <c r="M315" s="666"/>
      <c r="N315" s="666"/>
      <c r="O315" s="666"/>
      <c r="P315" s="666"/>
      <c r="Q315" s="666"/>
      <c r="R315" s="666"/>
      <c r="S315" s="666"/>
      <c r="T315" s="666"/>
      <c r="U315" s="666"/>
      <c r="V315" s="666"/>
      <c r="W315" s="666"/>
      <c r="X315" s="666"/>
      <c r="Y315" s="666"/>
      <c r="Z315" s="666"/>
      <c r="AA315" s="666"/>
      <c r="AB315" s="666"/>
    </row>
    <row r="316" spans="1:57">
      <c r="A316" s="663" t="str">
        <f>A310</f>
        <v xml:space="preserve">Canada </v>
      </c>
      <c r="B316" s="663"/>
      <c r="C316" s="663"/>
      <c r="D316" s="663"/>
      <c r="E316" s="663"/>
      <c r="F316" s="663"/>
      <c r="G316" s="663"/>
      <c r="H316" s="663"/>
      <c r="I316" s="663"/>
      <c r="J316" s="663"/>
      <c r="K316" s="663"/>
      <c r="L316" s="663"/>
      <c r="M316" s="663"/>
      <c r="N316" s="663"/>
      <c r="O316" s="663"/>
      <c r="P316" s="663"/>
      <c r="Q316" s="663"/>
      <c r="R316" s="663"/>
      <c r="S316" s="663"/>
      <c r="T316" s="663"/>
      <c r="U316" s="663"/>
      <c r="V316" s="663"/>
      <c r="W316" s="663"/>
      <c r="X316" s="663"/>
      <c r="Y316" s="663"/>
      <c r="Z316" s="663"/>
      <c r="AA316" s="663"/>
      <c r="AB316" s="663"/>
      <c r="AC316" s="669">
        <f>ImportsChipsAndResidues!AD$10</f>
        <v>1.6208484536999998E-5</v>
      </c>
      <c r="AD316" s="669">
        <f>ImportsChipsAndResidues!AE$10</f>
        <v>1.7074873723999999E-3</v>
      </c>
      <c r="AE316" s="669">
        <f>ImportsChipsAndResidues!AF$10</f>
        <v>5.9304684575999999E-3</v>
      </c>
      <c r="AF316" s="669">
        <f>ImportsChipsAndResidues!AG$10</f>
        <v>1.1887743470400001E-2</v>
      </c>
      <c r="AG316" s="669">
        <f>ImportsChipsAndResidues!AH$10</f>
        <v>1.9105025270800002E-2</v>
      </c>
      <c r="AH316" s="669">
        <f>ImportsChipsAndResidues!AI$10</f>
        <v>3.1978325250300005E-2</v>
      </c>
      <c r="AI316" s="669">
        <f>ImportsChipsAndResidues!AJ$10</f>
        <v>3.2483918899200007E-2</v>
      </c>
      <c r="AJ316" s="669">
        <f>ImportsChipsAndResidues!AK$10</f>
        <v>2.05360886785E-2</v>
      </c>
      <c r="AK316" s="669">
        <f>ImportsChipsAndResidues!AL$10</f>
        <v>8.0095330596400005E-2</v>
      </c>
      <c r="AL316" s="669">
        <f>ImportsChipsAndResidues!AM$10</f>
        <v>1.5001631920000024E-3</v>
      </c>
      <c r="AM316" s="669">
        <f>ImportsChipsAndResidues!AN$10</f>
        <v>0</v>
      </c>
      <c r="AN316" s="669">
        <f>ImportsChipsAndResidues!AO$10</f>
        <v>4.2957120000011178E-6</v>
      </c>
      <c r="AO316" s="669">
        <f>ImportsChipsAndResidues!AP$10</f>
        <v>4.8000127999969774E-6</v>
      </c>
      <c r="AP316" s="669">
        <f>ImportsChipsAndResidues!AQ$10</f>
        <v>1.2357970499998316E-5</v>
      </c>
      <c r="AQ316" s="669">
        <f>ImportsChipsAndResidues!AR$10</f>
        <v>3.2476510999999597E-5</v>
      </c>
      <c r="AR316" s="669">
        <f>ImportsChipsAndResidues!AS$10</f>
        <v>1.4574835799999999E-4</v>
      </c>
      <c r="AS316" s="669">
        <f>ImportsChipsAndResidues!AT$10</f>
        <v>2.042994261E-4</v>
      </c>
      <c r="AT316" s="669">
        <f>ImportsChipsAndResidues!AU$10</f>
        <v>1.2830002899999999E-4</v>
      </c>
      <c r="AU316" s="669">
        <f>ImportsChipsAndResidues!AV$10</f>
        <v>1.29645456E-4</v>
      </c>
      <c r="AV316" s="669">
        <f>ImportsChipsAndResidues!AW$10</f>
        <v>2.0757858708333335E-4</v>
      </c>
      <c r="AW316" s="669">
        <f>ImportsChipsAndResidues!AX$10</f>
        <v>0</v>
      </c>
      <c r="AX316" s="669">
        <f>ImportsChipsAndResidues!AY$10</f>
        <v>0</v>
      </c>
      <c r="AY316" s="669">
        <f>ImportsChipsAndResidues!AZ$10</f>
        <v>0</v>
      </c>
      <c r="AZ316" s="669">
        <f>ImportsChipsAndResidues!BA$10</f>
        <v>0</v>
      </c>
      <c r="BA316" s="669">
        <f>ImportsChipsAndResidues!BB$10</f>
        <v>0</v>
      </c>
      <c r="BB316" s="669">
        <f>ImportsChipsAndResidues!BC$10</f>
        <v>0</v>
      </c>
      <c r="BC316" s="664">
        <f t="shared" ref="BC316:BE318" si="72">AK316/AK$308</f>
        <v>0.85471105132301561</v>
      </c>
      <c r="BD316" s="664">
        <f t="shared" si="72"/>
        <v>0.68625980938574427</v>
      </c>
      <c r="BE316" s="664">
        <f t="shared" si="72"/>
        <v>0</v>
      </c>
    </row>
    <row r="317" spans="1:57">
      <c r="A317" s="663" t="str">
        <f>A311</f>
        <v xml:space="preserve">USA </v>
      </c>
      <c r="B317" s="663"/>
      <c r="C317" s="663"/>
      <c r="D317" s="663"/>
      <c r="E317" s="663"/>
      <c r="F317" s="663"/>
      <c r="G317" s="663"/>
      <c r="H317" s="663"/>
      <c r="I317" s="663"/>
      <c r="J317" s="663"/>
      <c r="K317" s="663"/>
      <c r="L317" s="663"/>
      <c r="M317" s="663"/>
      <c r="N317" s="663"/>
      <c r="O317" s="663"/>
      <c r="P317" s="663"/>
      <c r="Q317" s="663"/>
      <c r="R317" s="663"/>
      <c r="S317" s="663"/>
      <c r="T317" s="663"/>
      <c r="U317" s="663"/>
      <c r="V317" s="663"/>
      <c r="W317" s="663"/>
      <c r="X317" s="663"/>
      <c r="Y317" s="663"/>
      <c r="Z317" s="663"/>
      <c r="AA317" s="663"/>
      <c r="AB317" s="663"/>
      <c r="AC317" s="669">
        <f>ImportsChipsAndResidues!AD$12</f>
        <v>2.3157748749000002E-5</v>
      </c>
      <c r="AD317" s="669">
        <f>ImportsChipsAndResidues!AE$12</f>
        <v>1.02161092E-5</v>
      </c>
      <c r="AE317" s="669">
        <f>ImportsChipsAndResidues!AF$12</f>
        <v>1.36242048E-5</v>
      </c>
      <c r="AF317" s="669">
        <f>ImportsChipsAndResidues!AG$12</f>
        <v>3.1631745600000004E-5</v>
      </c>
      <c r="AG317" s="669">
        <f>ImportsChipsAndResidues!AH$12</f>
        <v>1.9335181600000002E-5</v>
      </c>
      <c r="AH317" s="669">
        <f>ImportsChipsAndResidues!AI$12</f>
        <v>2.2020445590000001E-4</v>
      </c>
      <c r="AI317" s="669">
        <f>ImportsChipsAndResidues!AJ$12</f>
        <v>8.8473342800000007E-5</v>
      </c>
      <c r="AJ317" s="669">
        <f>ImportsChipsAndResidues!AK$12</f>
        <v>2.1173265650000002E-4</v>
      </c>
      <c r="AK317" s="669">
        <f>ImportsChipsAndResidues!AL$12</f>
        <v>1.1089070125600002E-2</v>
      </c>
      <c r="AL317" s="669">
        <f>ImportsChipsAndResidues!AM$12</f>
        <v>2.0484869679999917E-4</v>
      </c>
      <c r="AM317" s="669">
        <f>ImportsChipsAndResidues!AN$12</f>
        <v>1.7687754540000357E-4</v>
      </c>
      <c r="AN317" s="669">
        <f>ImportsChipsAndResidues!AO$12</f>
        <v>1.9248158400000649E-4</v>
      </c>
      <c r="AO317" s="669">
        <f>ImportsChipsAndResidues!AP$12</f>
        <v>1.0336472960000266E-4</v>
      </c>
      <c r="AP317" s="669">
        <f>ImportsChipsAndResidues!AQ$12</f>
        <v>1.7657355120000062E-4</v>
      </c>
      <c r="AQ317" s="669">
        <f>ImportsChipsAndResidues!AR$12</f>
        <v>4.7743898699999931E-4</v>
      </c>
      <c r="AR317" s="669">
        <f>ImportsChipsAndResidues!AS$12</f>
        <v>1.3697332250000029E-4</v>
      </c>
      <c r="AS317" s="669">
        <f>ImportsChipsAndResidues!AT$12</f>
        <v>1.4472938880000008E-4</v>
      </c>
      <c r="AT317" s="669">
        <f>ImportsChipsAndResidues!AU$12</f>
        <v>3.7163063080000003E-4</v>
      </c>
      <c r="AU317" s="669">
        <f>ImportsChipsAndResidues!AV$12</f>
        <v>4.3115829900000001E-4</v>
      </c>
      <c r="AV317" s="669">
        <f>ImportsChipsAndResidues!AW$12</f>
        <v>8.945918666666666E-5</v>
      </c>
      <c r="AW317" s="669">
        <f>ImportsChipsAndResidues!AX$12</f>
        <v>0</v>
      </c>
      <c r="AX317" s="669">
        <f>ImportsChipsAndResidues!AY$12</f>
        <v>0</v>
      </c>
      <c r="AY317" s="669">
        <f>ImportsChipsAndResidues!AZ$12</f>
        <v>0</v>
      </c>
      <c r="AZ317" s="669">
        <f>ImportsChipsAndResidues!BA$12</f>
        <v>0</v>
      </c>
      <c r="BA317" s="669">
        <f>ImportsChipsAndResidues!BB$12</f>
        <v>0</v>
      </c>
      <c r="BB317" s="669">
        <f>ImportsChipsAndResidues!BC$12</f>
        <v>0</v>
      </c>
      <c r="BC317" s="664">
        <f t="shared" si="72"/>
        <v>0.11833337492550686</v>
      </c>
      <c r="BD317" s="664">
        <f t="shared" si="72"/>
        <v>9.3709423327115834E-2</v>
      </c>
      <c r="BE317" s="664">
        <f t="shared" si="72"/>
        <v>0.72016452020340482</v>
      </c>
    </row>
    <row r="318" spans="1:57">
      <c r="A318" s="663" t="str">
        <f>A312</f>
        <v>Others</v>
      </c>
      <c r="AC318" s="668">
        <f t="shared" ref="AC318:BB318" si="73">AC308-SUM(AC316:AC317)</f>
        <v>5.8902495461999756E-5</v>
      </c>
      <c r="AD318" s="668">
        <f t="shared" si="73"/>
        <v>4.8531668400003626E-5</v>
      </c>
      <c r="AE318" s="668">
        <f t="shared" si="73"/>
        <v>1.4114971200002331E-5</v>
      </c>
      <c r="AF318" s="668">
        <f t="shared" si="73"/>
        <v>1.3710143999985658E-5</v>
      </c>
      <c r="AG318" s="668">
        <f t="shared" si="73"/>
        <v>2.4983731500019535E-5</v>
      </c>
      <c r="AH318" s="668">
        <f t="shared" si="73"/>
        <v>1.7771968499995239E-5</v>
      </c>
      <c r="AI318" s="668">
        <f t="shared" si="73"/>
        <v>1.5727017799999909E-3</v>
      </c>
      <c r="AJ318" s="668">
        <f t="shared" si="73"/>
        <v>2.207686370999995E-3</v>
      </c>
      <c r="AK318" s="668">
        <f t="shared" si="73"/>
        <v>2.5260181059999914E-3</v>
      </c>
      <c r="AL318" s="668">
        <f t="shared" si="73"/>
        <v>4.8098701640000526E-4</v>
      </c>
      <c r="AM318" s="668">
        <f t="shared" si="73"/>
        <v>6.8729590799994009E-5</v>
      </c>
      <c r="AN318" s="668">
        <f t="shared" si="73"/>
        <v>1.1461352159999919E-3</v>
      </c>
      <c r="AO318" s="668">
        <f t="shared" si="73"/>
        <v>1.9715641440000119E-4</v>
      </c>
      <c r="AP318" s="668">
        <f t="shared" si="73"/>
        <v>3.5316702389999807E-4</v>
      </c>
      <c r="AQ318" s="668">
        <f t="shared" si="73"/>
        <v>4.0368863800000247E-4</v>
      </c>
      <c r="AR318" s="668">
        <f t="shared" si="73"/>
        <v>1.0701271735000062E-3</v>
      </c>
      <c r="AS318" s="668">
        <f t="shared" si="73"/>
        <v>5.7048740480000028E-3</v>
      </c>
      <c r="AT318" s="668">
        <f t="shared" si="73"/>
        <v>7.0543235333999661E-3</v>
      </c>
      <c r="AU318" s="668">
        <f t="shared" si="73"/>
        <v>7.8714098780000349E-3</v>
      </c>
      <c r="AV318" s="668">
        <f t="shared" si="73"/>
        <v>6.0372523625000659E-4</v>
      </c>
      <c r="AW318" s="668">
        <f t="shared" si="73"/>
        <v>0</v>
      </c>
      <c r="AX318" s="668">
        <f t="shared" si="73"/>
        <v>0</v>
      </c>
      <c r="AY318" s="668">
        <f t="shared" si="73"/>
        <v>0</v>
      </c>
      <c r="AZ318" s="668">
        <f t="shared" si="73"/>
        <v>0</v>
      </c>
      <c r="BA318" s="668">
        <f t="shared" si="73"/>
        <v>0</v>
      </c>
      <c r="BB318" s="668">
        <f t="shared" si="73"/>
        <v>0</v>
      </c>
      <c r="BC318" s="664">
        <f t="shared" si="72"/>
        <v>2.6955573751477412E-2</v>
      </c>
      <c r="BD318" s="664">
        <f t="shared" si="72"/>
        <v>0.22003076728713988</v>
      </c>
      <c r="BE318" s="664">
        <f t="shared" si="72"/>
        <v>0.27983547979659512</v>
      </c>
    </row>
    <row r="320" spans="1:57" ht="13">
      <c r="A320" s="661" t="s">
        <v>219</v>
      </c>
    </row>
    <row r="321" spans="1:63" ht="13">
      <c r="A321" s="661"/>
      <c r="B321" s="718" t="s">
        <v>72</v>
      </c>
      <c r="C321" s="718"/>
      <c r="D321" s="718"/>
      <c r="E321" s="718"/>
      <c r="F321" s="718"/>
      <c r="G321" s="718"/>
      <c r="H321" s="718"/>
      <c r="I321" s="718"/>
      <c r="J321" s="718"/>
      <c r="K321" s="718"/>
      <c r="L321" s="718"/>
      <c r="M321" s="718"/>
      <c r="N321" s="718"/>
      <c r="O321" s="718"/>
      <c r="P321" s="718"/>
      <c r="Q321" s="718"/>
      <c r="R321" s="718"/>
      <c r="S321" s="718"/>
      <c r="T321" s="718"/>
      <c r="U321" s="718"/>
      <c r="V321" s="718"/>
      <c r="W321" s="718"/>
      <c r="X321" s="718"/>
      <c r="Y321" s="718"/>
      <c r="Z321" s="718"/>
      <c r="AA321" s="718"/>
      <c r="AC321" s="718" t="s">
        <v>69</v>
      </c>
      <c r="AD321" s="718"/>
      <c r="AE321" s="718"/>
      <c r="AF321" s="718"/>
      <c r="AG321" s="718"/>
      <c r="AH321" s="718"/>
      <c r="AI321" s="718"/>
      <c r="AJ321" s="718"/>
      <c r="AK321" s="718"/>
      <c r="AL321" s="718"/>
      <c r="AM321" s="718"/>
      <c r="AN321" s="718"/>
      <c r="AO321" s="718"/>
      <c r="AP321" s="718"/>
      <c r="AQ321" s="718"/>
      <c r="AR321" s="718"/>
      <c r="AS321" s="718"/>
      <c r="AT321" s="718"/>
      <c r="AU321" s="718"/>
      <c r="AV321" s="718"/>
      <c r="AW321" s="718"/>
      <c r="AX321" s="718"/>
      <c r="AY321" s="718"/>
      <c r="AZ321" s="718"/>
      <c r="BA321" s="718"/>
      <c r="BB321" s="718"/>
    </row>
    <row r="322" spans="1:63">
      <c r="A322" s="662" t="s">
        <v>3</v>
      </c>
      <c r="B322" s="666">
        <f>ImportsPellets!C$5-ImportsPellets!C$15</f>
        <v>0</v>
      </c>
      <c r="C322" s="666">
        <f>ImportsPellets!D$5-ImportsPellets!D$15</f>
        <v>0</v>
      </c>
      <c r="D322" s="666">
        <f>ImportsPellets!E$5-ImportsPellets!E$15</f>
        <v>0</v>
      </c>
      <c r="E322" s="666">
        <f>ImportsPellets!F$5-ImportsPellets!F$15</f>
        <v>0</v>
      </c>
      <c r="F322" s="666">
        <f>ImportsPellets!G$5-ImportsPellets!G$15</f>
        <v>0</v>
      </c>
      <c r="G322" s="666">
        <f>ImportsPellets!H$5-ImportsPellets!H$15</f>
        <v>0</v>
      </c>
      <c r="H322" s="666">
        <f>ImportsPellets!I$5-ImportsPellets!I$15</f>
        <v>0</v>
      </c>
      <c r="I322" s="666">
        <f>ImportsPellets!J$5-ImportsPellets!J$15</f>
        <v>0</v>
      </c>
      <c r="J322" s="666">
        <f>ImportsPellets!K$5-ImportsPellets!K$15</f>
        <v>0</v>
      </c>
      <c r="K322" s="666">
        <f>ImportsPellets!L$5-ImportsPellets!L$15</f>
        <v>0.87146870730158732</v>
      </c>
      <c r="L322" s="666">
        <f>ImportsPellets!M$5-ImportsPellets!M$15</f>
        <v>0.96403669999999997</v>
      </c>
      <c r="M322" s="666">
        <f>ImportsPellets!N$5-ImportsPellets!N$15</f>
        <v>0.88031184999999978</v>
      </c>
      <c r="N322" s="666">
        <f>ImportsPellets!O$5-ImportsPellets!O$15</f>
        <v>0.87034319999999998</v>
      </c>
      <c r="O322" s="666">
        <f>ImportsPellets!P$5-ImportsPellets!P$15</f>
        <v>0.49437701190476174</v>
      </c>
      <c r="P322" s="666">
        <f>ImportsPellets!Q$5-ImportsPellets!Q$15</f>
        <v>0.30780429999999998</v>
      </c>
      <c r="Q322" s="666">
        <f>ImportsPellets!R$5-ImportsPellets!R$15</f>
        <v>5.136709897959181E-2</v>
      </c>
      <c r="R322" s="666">
        <f>ImportsPellets!S$5-ImportsPellets!S$15</f>
        <v>5.8065690476190451E-2</v>
      </c>
      <c r="S322" s="666">
        <f>ImportsPellets!T$5-ImportsPellets!T$15</f>
        <v>6.3422876190476207E-2</v>
      </c>
      <c r="T322" s="666">
        <f>ImportsPellets!U$5-ImportsPellets!U$15</f>
        <v>5.8441992857142855E-2</v>
      </c>
      <c r="U322" s="666">
        <f>ImportsPellets!V$5-ImportsPellets!V$15</f>
        <v>0.35272670000000039</v>
      </c>
      <c r="V322" s="666">
        <f>ImportsPellets!W$5-ImportsPellets!W$15</f>
        <v>0</v>
      </c>
      <c r="W322" s="666">
        <f>ImportsPellets!X$5-ImportsPellets!X$15</f>
        <v>0</v>
      </c>
      <c r="X322" s="666">
        <f>ImportsPellets!Y$5-ImportsPellets!Y$15</f>
        <v>0</v>
      </c>
      <c r="Y322" s="666">
        <f>ImportsPellets!Z$5-ImportsPellets!Z$15</f>
        <v>0</v>
      </c>
      <c r="Z322" s="666">
        <f>ImportsPellets!AA$5-ImportsPellets!AA$15</f>
        <v>0</v>
      </c>
      <c r="AA322" s="666">
        <f>ImportsPellets!AB$5-ImportsPellets!AB$15</f>
        <v>0</v>
      </c>
      <c r="AB322" s="666"/>
      <c r="AC322" s="669">
        <f>ImportsPellets!AD$5-ImportsPellets!AD$15</f>
        <v>0</v>
      </c>
      <c r="AD322" s="669">
        <f>ImportsPellets!AE$5-ImportsPellets!AE$15</f>
        <v>0</v>
      </c>
      <c r="AE322" s="669">
        <f>ImportsPellets!AF$5-ImportsPellets!AF$15</f>
        <v>0</v>
      </c>
      <c r="AF322" s="669">
        <f>ImportsPellets!AG$5-ImportsPellets!AG$15</f>
        <v>0</v>
      </c>
      <c r="AG322" s="669">
        <f>ImportsPellets!AH$5-ImportsPellets!AH$15</f>
        <v>0</v>
      </c>
      <c r="AH322" s="669">
        <f>ImportsPellets!AI$5-ImportsPellets!AI$15</f>
        <v>0</v>
      </c>
      <c r="AI322" s="669">
        <f>ImportsPellets!AJ$5-ImportsPellets!AJ$15</f>
        <v>0</v>
      </c>
      <c r="AJ322" s="669">
        <f>ImportsPellets!AK$5-ImportsPellets!AK$15</f>
        <v>0</v>
      </c>
      <c r="AK322" s="669">
        <f>ImportsPellets!AL$5-ImportsPellets!AL$15</f>
        <v>0</v>
      </c>
      <c r="AL322" s="669">
        <f>ImportsPellets!AM$5-ImportsPellets!AM$15</f>
        <v>0.1315758274072</v>
      </c>
      <c r="AM322" s="669">
        <f>ImportsPellets!AN$5-ImportsPellets!AN$15</f>
        <v>0.1483906108203</v>
      </c>
      <c r="AN322" s="669">
        <f>ImportsPellets!AO$5-ImportsPellets!AO$15</f>
        <v>0.14989001851199996</v>
      </c>
      <c r="AO322" s="669">
        <f>ImportsPellets!AP$5-ImportsPellets!AP$15</f>
        <v>0.16420585543999999</v>
      </c>
      <c r="AP322" s="669">
        <f>ImportsPellets!AQ$5-ImportsPellets!AQ$15</f>
        <v>8.8439874983700012E-2</v>
      </c>
      <c r="AQ322" s="669">
        <f>ImportsPellets!AR$5-ImportsPellets!AR$15</f>
        <v>5.4988494827499998E-2</v>
      </c>
      <c r="AR322" s="669">
        <f>ImportsPellets!AS$5-ImportsPellets!AS$15</f>
        <v>8.9825486134999973E-3</v>
      </c>
      <c r="AS322" s="669">
        <f>ImportsPellets!AT$5-ImportsPellets!AT$15</f>
        <v>9.7097522586999975E-3</v>
      </c>
      <c r="AT322" s="669">
        <f>ImportsPellets!AU$5-ImportsPellets!AU$15</f>
        <v>9.6283992090000006E-3</v>
      </c>
      <c r="AU322" s="669">
        <f>ImportsPellets!AV$5-ImportsPellets!AV$15</f>
        <v>1.1993977361000011E-2</v>
      </c>
      <c r="AV322" s="669">
        <f>ImportsPellets!AW$5-ImportsPellets!AW$15</f>
        <v>6.7597552022083382E-2</v>
      </c>
      <c r="AW322" s="669">
        <f>ImportsPellets!AX$5-ImportsPellets!AX$15</f>
        <v>0</v>
      </c>
      <c r="AX322" s="669">
        <f>ImportsPellets!AY$5-ImportsPellets!AY$15</f>
        <v>0</v>
      </c>
      <c r="AY322" s="669">
        <f>ImportsPellets!AZ$5-ImportsPellets!AZ$15</f>
        <v>0</v>
      </c>
      <c r="AZ322" s="669">
        <f>ImportsPellets!BA$5-ImportsPellets!BA$15</f>
        <v>0</v>
      </c>
      <c r="BA322" s="669">
        <f>ImportsPellets!BB$5-ImportsPellets!BB$15</f>
        <v>0</v>
      </c>
      <c r="BB322" s="669">
        <f>ImportsPellets!BC$5-ImportsPellets!BC$15</f>
        <v>0</v>
      </c>
    </row>
    <row r="323" spans="1:63">
      <c r="A323" s="662"/>
      <c r="B323" s="660">
        <v>2000</v>
      </c>
      <c r="C323" s="660">
        <f>1+B323</f>
        <v>2001</v>
      </c>
      <c r="D323" s="660">
        <f t="shared" ref="D323:AA323" si="74">1+C323</f>
        <v>2002</v>
      </c>
      <c r="E323" s="660">
        <f t="shared" si="74"/>
        <v>2003</v>
      </c>
      <c r="F323" s="660">
        <f t="shared" si="74"/>
        <v>2004</v>
      </c>
      <c r="G323" s="660">
        <f t="shared" si="74"/>
        <v>2005</v>
      </c>
      <c r="H323" s="660">
        <f t="shared" si="74"/>
        <v>2006</v>
      </c>
      <c r="I323" s="660">
        <f t="shared" si="74"/>
        <v>2007</v>
      </c>
      <c r="J323" s="660">
        <f t="shared" si="74"/>
        <v>2008</v>
      </c>
      <c r="K323" s="660">
        <f t="shared" si="74"/>
        <v>2009</v>
      </c>
      <c r="L323" s="660">
        <f t="shared" si="74"/>
        <v>2010</v>
      </c>
      <c r="M323" s="660">
        <f t="shared" si="74"/>
        <v>2011</v>
      </c>
      <c r="N323" s="660">
        <f t="shared" si="74"/>
        <v>2012</v>
      </c>
      <c r="O323" s="660">
        <f t="shared" si="74"/>
        <v>2013</v>
      </c>
      <c r="P323" s="660">
        <f t="shared" si="74"/>
        <v>2014</v>
      </c>
      <c r="Q323" s="660">
        <f t="shared" si="74"/>
        <v>2015</v>
      </c>
      <c r="R323" s="660">
        <f t="shared" si="74"/>
        <v>2016</v>
      </c>
      <c r="S323" s="660">
        <f t="shared" si="74"/>
        <v>2017</v>
      </c>
      <c r="T323" s="660">
        <f t="shared" si="74"/>
        <v>2018</v>
      </c>
      <c r="U323" s="660">
        <f t="shared" si="74"/>
        <v>2019</v>
      </c>
      <c r="V323" s="660">
        <f t="shared" si="74"/>
        <v>2020</v>
      </c>
      <c r="W323" s="660">
        <f t="shared" si="74"/>
        <v>2021</v>
      </c>
      <c r="X323" s="660">
        <f t="shared" si="74"/>
        <v>2022</v>
      </c>
      <c r="Y323" s="660">
        <f t="shared" si="74"/>
        <v>2023</v>
      </c>
      <c r="Z323" s="660">
        <f t="shared" si="74"/>
        <v>2024</v>
      </c>
      <c r="AA323" s="660">
        <f t="shared" si="74"/>
        <v>2025</v>
      </c>
      <c r="AC323" s="660">
        <v>2000</v>
      </c>
      <c r="AD323" s="660">
        <f>1+AC323</f>
        <v>2001</v>
      </c>
      <c r="AE323" s="660">
        <f t="shared" ref="AE323:BB323" si="75">1+AD323</f>
        <v>2002</v>
      </c>
      <c r="AF323" s="660">
        <f t="shared" si="75"/>
        <v>2003</v>
      </c>
      <c r="AG323" s="660">
        <f t="shared" si="75"/>
        <v>2004</v>
      </c>
      <c r="AH323" s="660">
        <f t="shared" si="75"/>
        <v>2005</v>
      </c>
      <c r="AI323" s="660">
        <f t="shared" si="75"/>
        <v>2006</v>
      </c>
      <c r="AJ323" s="660">
        <f t="shared" si="75"/>
        <v>2007</v>
      </c>
      <c r="AK323" s="660">
        <f t="shared" si="75"/>
        <v>2008</v>
      </c>
      <c r="AL323" s="660">
        <f t="shared" si="75"/>
        <v>2009</v>
      </c>
      <c r="AM323" s="660">
        <f t="shared" si="75"/>
        <v>2010</v>
      </c>
      <c r="AN323" s="660">
        <f t="shared" si="75"/>
        <v>2011</v>
      </c>
      <c r="AO323" s="660">
        <f t="shared" si="75"/>
        <v>2012</v>
      </c>
      <c r="AP323" s="660">
        <f t="shared" si="75"/>
        <v>2013</v>
      </c>
      <c r="AQ323" s="660">
        <f t="shared" si="75"/>
        <v>2014</v>
      </c>
      <c r="AR323" s="660">
        <f t="shared" si="75"/>
        <v>2015</v>
      </c>
      <c r="AS323" s="660">
        <f t="shared" si="75"/>
        <v>2016</v>
      </c>
      <c r="AT323" s="660">
        <f t="shared" si="75"/>
        <v>2017</v>
      </c>
      <c r="AU323" s="660">
        <f t="shared" si="75"/>
        <v>2018</v>
      </c>
      <c r="AV323" s="660">
        <f t="shared" si="75"/>
        <v>2019</v>
      </c>
      <c r="AW323" s="660">
        <f t="shared" si="75"/>
        <v>2020</v>
      </c>
      <c r="AX323" s="660">
        <f t="shared" si="75"/>
        <v>2021</v>
      </c>
      <c r="AY323" s="660">
        <f t="shared" si="75"/>
        <v>2022</v>
      </c>
      <c r="AZ323" s="660">
        <f t="shared" si="75"/>
        <v>2023</v>
      </c>
      <c r="BA323" s="660">
        <f t="shared" si="75"/>
        <v>2024</v>
      </c>
      <c r="BB323" s="660">
        <f t="shared" si="75"/>
        <v>2025</v>
      </c>
    </row>
    <row r="324" spans="1:63">
      <c r="A324" s="669" t="str">
        <f>ImportsPellets!B$23</f>
        <v xml:space="preserve">Australia </v>
      </c>
      <c r="B324" s="669">
        <f>ImportsPellets!C$23</f>
        <v>0</v>
      </c>
      <c r="C324" s="669">
        <f>ImportsPellets!D$23</f>
        <v>0</v>
      </c>
      <c r="D324" s="669">
        <f>ImportsPellets!E$23</f>
        <v>0</v>
      </c>
      <c r="E324" s="669">
        <f>ImportsPellets!F$23</f>
        <v>0</v>
      </c>
      <c r="F324" s="669">
        <f>ImportsPellets!G$23</f>
        <v>0</v>
      </c>
      <c r="G324" s="669">
        <f>ImportsPellets!H$23</f>
        <v>0</v>
      </c>
      <c r="H324" s="669">
        <f>ImportsPellets!I$23</f>
        <v>0</v>
      </c>
      <c r="I324" s="669">
        <f>ImportsPellets!J$23</f>
        <v>0</v>
      </c>
      <c r="J324" s="669">
        <f>ImportsPellets!K$23</f>
        <v>0</v>
      </c>
      <c r="K324" s="669">
        <f>ImportsPellets!L$23</f>
        <v>9.5360099999999993E-3</v>
      </c>
      <c r="L324" s="669">
        <f>ImportsPellets!M$23</f>
        <v>6.9433759999999997E-2</v>
      </c>
      <c r="M324" s="669">
        <f>ImportsPellets!N$23</f>
        <v>1.5811510000000001E-2</v>
      </c>
      <c r="N324" s="669">
        <f>ImportsPellets!O$23</f>
        <v>1.8814499999999994E-2</v>
      </c>
      <c r="O324" s="669">
        <f>ImportsPellets!P$23</f>
        <v>3.1002899999999993E-2</v>
      </c>
      <c r="P324" s="669">
        <f>ImportsPellets!Q$23</f>
        <v>0</v>
      </c>
      <c r="Q324" s="669">
        <f>ImportsPellets!R$23</f>
        <v>0</v>
      </c>
      <c r="R324" s="669">
        <f>ImportsPellets!S$23</f>
        <v>0</v>
      </c>
      <c r="S324" s="669">
        <f>ImportsPellets!T$23</f>
        <v>3.1746031746031744E-8</v>
      </c>
      <c r="T324" s="669">
        <f>ImportsPellets!U$23</f>
        <v>0</v>
      </c>
      <c r="U324" s="669">
        <f>ImportsPellets!V$23</f>
        <v>0</v>
      </c>
      <c r="V324" s="669">
        <f>ImportsPellets!W$23</f>
        <v>0</v>
      </c>
      <c r="W324" s="669">
        <f>ImportsPellets!X$23</f>
        <v>0</v>
      </c>
      <c r="X324" s="669">
        <f>ImportsPellets!Y$23</f>
        <v>0</v>
      </c>
      <c r="Y324" s="669">
        <f>ImportsPellets!Z$23</f>
        <v>0</v>
      </c>
      <c r="Z324" s="669">
        <f>ImportsPellets!AA$23</f>
        <v>0</v>
      </c>
      <c r="AA324" s="669">
        <f>ImportsPellets!AB$23</f>
        <v>0</v>
      </c>
      <c r="AB324" s="666"/>
      <c r="AC324" s="659"/>
      <c r="AD324" s="659"/>
      <c r="AE324" s="659"/>
      <c r="AF324" s="659"/>
      <c r="AG324" s="659"/>
      <c r="AH324" s="659"/>
      <c r="AI324" s="659"/>
      <c r="AJ324" s="659"/>
      <c r="AK324" s="659"/>
      <c r="AL324" s="659"/>
      <c r="AM324" s="659"/>
      <c r="AN324" s="659"/>
      <c r="AO324" s="659"/>
      <c r="AP324" s="659"/>
      <c r="AQ324" s="659"/>
      <c r="AR324" s="659"/>
      <c r="AS324" s="659"/>
      <c r="AT324" s="659"/>
      <c r="AU324" s="659"/>
      <c r="AV324" s="659"/>
      <c r="AW324" s="659"/>
      <c r="AX324" s="659"/>
      <c r="AY324" s="659"/>
      <c r="AZ324" s="659"/>
      <c r="BA324" s="659"/>
      <c r="BB324" s="659"/>
      <c r="BC324" s="659"/>
      <c r="BD324" s="664">
        <f t="shared" ref="BD324:BE329" si="76">K324/K$322</f>
        <v>1.0942458312160477E-2</v>
      </c>
      <c r="BE324" s="664">
        <f t="shared" si="76"/>
        <v>7.2023979999931542E-2</v>
      </c>
      <c r="BF324" s="664">
        <f t="shared" ref="BF324:BK326" si="77">M324/M$322</f>
        <v>1.7961259978495125E-2</v>
      </c>
      <c r="BG324" s="664">
        <f t="shared" si="77"/>
        <v>2.161733440325609E-2</v>
      </c>
      <c r="BH324" s="664">
        <f t="shared" si="77"/>
        <v>6.2711046940775811E-2</v>
      </c>
      <c r="BI324" s="664">
        <f t="shared" si="77"/>
        <v>0</v>
      </c>
      <c r="BJ324" s="664">
        <f t="shared" si="77"/>
        <v>0</v>
      </c>
      <c r="BK324" s="664">
        <f t="shared" si="77"/>
        <v>0</v>
      </c>
    </row>
    <row r="325" spans="1:63">
      <c r="A325" s="669" t="str">
        <f>ImportsPellets!B$10</f>
        <v xml:space="preserve">Canada </v>
      </c>
      <c r="B325" s="669">
        <f>ImportsPellets!C$10</f>
        <v>0</v>
      </c>
      <c r="C325" s="669">
        <f>ImportsPellets!D$10</f>
        <v>0</v>
      </c>
      <c r="D325" s="669">
        <f>ImportsPellets!E$10</f>
        <v>0</v>
      </c>
      <c r="E325" s="669">
        <f>ImportsPellets!F$10</f>
        <v>0</v>
      </c>
      <c r="F325" s="669">
        <f>ImportsPellets!G$10</f>
        <v>0</v>
      </c>
      <c r="G325" s="669">
        <f>ImportsPellets!H$10</f>
        <v>0</v>
      </c>
      <c r="H325" s="669">
        <f>ImportsPellets!I$10</f>
        <v>0</v>
      </c>
      <c r="I325" s="669">
        <f>ImportsPellets!J$10</f>
        <v>0</v>
      </c>
      <c r="J325" s="669">
        <f>ImportsPellets!K$10</f>
        <v>0</v>
      </c>
      <c r="K325" s="669">
        <f>ImportsPellets!L$10</f>
        <v>0.45404711000000003</v>
      </c>
      <c r="L325" s="669">
        <f>ImportsPellets!M$10</f>
        <v>0.50652129000000001</v>
      </c>
      <c r="M325" s="669">
        <f>ImportsPellets!N$10</f>
        <v>0.30292228999999998</v>
      </c>
      <c r="N325" s="669">
        <f>ImportsPellets!O$10</f>
        <v>0.18057159999999997</v>
      </c>
      <c r="O325" s="669">
        <f>ImportsPellets!P$10</f>
        <v>0.11826569999999999</v>
      </c>
      <c r="P325" s="669">
        <f>ImportsPellets!Q$10</f>
        <v>2.4956899999999997E-2</v>
      </c>
      <c r="Q325" s="669">
        <f>ImportsPellets!R$10</f>
        <v>0</v>
      </c>
      <c r="R325" s="669">
        <f>ImportsPellets!S$10</f>
        <v>0</v>
      </c>
      <c r="S325" s="669">
        <f>ImportsPellets!T$10</f>
        <v>5.5555555555555561E-8</v>
      </c>
      <c r="T325" s="669">
        <f>ImportsPellets!U$10</f>
        <v>7.7779999999999985E-3</v>
      </c>
      <c r="U325" s="669">
        <f>ImportsPellets!V$10</f>
        <v>2.7477599999999998E-2</v>
      </c>
      <c r="V325" s="669">
        <f>ImportsPellets!W$10</f>
        <v>0</v>
      </c>
      <c r="W325" s="669">
        <f>ImportsPellets!X$10</f>
        <v>0</v>
      </c>
      <c r="X325" s="669">
        <f>ImportsPellets!Y$10</f>
        <v>0</v>
      </c>
      <c r="Y325" s="669">
        <f>ImportsPellets!Z$10</f>
        <v>0</v>
      </c>
      <c r="Z325" s="669">
        <f>ImportsPellets!AA$10</f>
        <v>0</v>
      </c>
      <c r="AA325" s="669">
        <f>ImportsPellets!AB$10</f>
        <v>0</v>
      </c>
      <c r="AB325" s="666"/>
      <c r="AC325" s="659"/>
      <c r="AD325" s="659"/>
      <c r="AE325" s="659"/>
      <c r="AF325" s="659"/>
      <c r="AG325" s="659"/>
      <c r="AH325" s="659"/>
      <c r="AI325" s="659"/>
      <c r="AJ325" s="659"/>
      <c r="AK325" s="659"/>
      <c r="AL325" s="659"/>
      <c r="AM325" s="659"/>
      <c r="AN325" s="659"/>
      <c r="AO325" s="659"/>
      <c r="AP325" s="659"/>
      <c r="AQ325" s="659"/>
      <c r="AR325" s="659"/>
      <c r="AS325" s="659"/>
      <c r="AT325" s="659"/>
      <c r="AU325" s="659"/>
      <c r="AV325" s="659"/>
      <c r="AW325" s="659"/>
      <c r="AX325" s="659"/>
      <c r="AY325" s="659"/>
      <c r="AZ325" s="659"/>
      <c r="BA325" s="659"/>
      <c r="BB325" s="659"/>
      <c r="BC325" s="659"/>
      <c r="BD325" s="664">
        <f t="shared" si="76"/>
        <v>0.52101367059513815</v>
      </c>
      <c r="BE325" s="664">
        <f t="shared" si="76"/>
        <v>0.52541701991220879</v>
      </c>
      <c r="BF325" s="664">
        <f t="shared" si="77"/>
        <v>0.34410793175168558</v>
      </c>
      <c r="BG325" s="664">
        <f t="shared" si="77"/>
        <v>0.20747171920226409</v>
      </c>
      <c r="BH325" s="664">
        <f t="shared" si="77"/>
        <v>0.23922168133251115</v>
      </c>
      <c r="BI325" s="664">
        <f t="shared" si="77"/>
        <v>8.1080413756403014E-2</v>
      </c>
      <c r="BJ325" s="664">
        <f t="shared" si="77"/>
        <v>0</v>
      </c>
      <c r="BK325" s="664">
        <f t="shared" si="77"/>
        <v>0</v>
      </c>
    </row>
    <row r="326" spans="1:63">
      <c r="A326" s="669" t="s">
        <v>167</v>
      </c>
      <c r="B326" s="669">
        <f>ImportsPellets!C$20</f>
        <v>0</v>
      </c>
      <c r="C326" s="669">
        <f>ImportsPellets!D$20</f>
        <v>0</v>
      </c>
      <c r="D326" s="669">
        <f>ImportsPellets!E$20</f>
        <v>0</v>
      </c>
      <c r="E326" s="669">
        <f>ImportsPellets!F$20</f>
        <v>0</v>
      </c>
      <c r="F326" s="669">
        <f>ImportsPellets!G$20</f>
        <v>0</v>
      </c>
      <c r="G326" s="669">
        <f>ImportsPellets!H$20</f>
        <v>0</v>
      </c>
      <c r="H326" s="669">
        <f>ImportsPellets!I$20</f>
        <v>0</v>
      </c>
      <c r="I326" s="669">
        <f>ImportsPellets!J$20</f>
        <v>0</v>
      </c>
      <c r="J326" s="669">
        <f>ImportsPellets!K$20</f>
        <v>0</v>
      </c>
      <c r="K326" s="669">
        <f>ImportsPellets!L$20</f>
        <v>2.1287199999999999E-2</v>
      </c>
      <c r="L326" s="669">
        <f>ImportsPellets!M$20</f>
        <v>4.4096249999999997E-2</v>
      </c>
      <c r="M326" s="669">
        <f>ImportsPellets!N$20</f>
        <v>6.8017069999999999E-2</v>
      </c>
      <c r="N326" s="669">
        <f>ImportsPellets!O$20</f>
        <v>2.0106300000000001E-2</v>
      </c>
      <c r="O326" s="669">
        <f>ImportsPellets!P$20</f>
        <v>1.6380499999999999E-2</v>
      </c>
      <c r="P326" s="669">
        <f>ImportsPellets!Q$20</f>
        <v>1.1193399999999999E-2</v>
      </c>
      <c r="Q326" s="669">
        <f>ImportsPellets!R$20</f>
        <v>0</v>
      </c>
      <c r="R326" s="669">
        <f>ImportsPellets!S$20</f>
        <v>3.5698199999999992E-2</v>
      </c>
      <c r="S326" s="669">
        <f>ImportsPellets!T$20</f>
        <v>5.9843499999999994E-2</v>
      </c>
      <c r="T326" s="669">
        <f>ImportsPellets!U$20</f>
        <v>4.4237199999999997E-2</v>
      </c>
      <c r="U326" s="669">
        <f>ImportsPellets!V$20</f>
        <v>0.18136819999999998</v>
      </c>
      <c r="V326" s="669">
        <f>ImportsPellets!W$20</f>
        <v>0</v>
      </c>
      <c r="W326" s="669">
        <f>ImportsPellets!X$20</f>
        <v>0</v>
      </c>
      <c r="X326" s="669">
        <f>ImportsPellets!Y$20</f>
        <v>0</v>
      </c>
      <c r="Y326" s="669">
        <f>ImportsPellets!Z$20</f>
        <v>0</v>
      </c>
      <c r="Z326" s="669">
        <f>ImportsPellets!AA$20</f>
        <v>0</v>
      </c>
      <c r="AA326" s="669">
        <f>ImportsPellets!AB$20</f>
        <v>0</v>
      </c>
      <c r="AB326" s="666"/>
      <c r="AC326" s="659"/>
      <c r="AD326" s="659"/>
      <c r="AE326" s="659"/>
      <c r="AF326" s="659"/>
      <c r="AG326" s="659"/>
      <c r="AH326" s="659"/>
      <c r="AI326" s="659"/>
      <c r="AJ326" s="659"/>
      <c r="AK326" s="659"/>
      <c r="AL326" s="659"/>
      <c r="AM326" s="659"/>
      <c r="AN326" s="659"/>
      <c r="AO326" s="659"/>
      <c r="AP326" s="659"/>
      <c r="AQ326" s="659"/>
      <c r="AR326" s="659"/>
      <c r="AS326" s="659"/>
      <c r="AT326" s="659"/>
      <c r="AU326" s="659"/>
      <c r="AV326" s="659"/>
      <c r="AW326" s="659"/>
      <c r="AX326" s="659"/>
      <c r="AY326" s="659"/>
      <c r="AZ326" s="659"/>
      <c r="BA326" s="659"/>
      <c r="BB326" s="659"/>
      <c r="BC326" s="659"/>
      <c r="BD326" s="664">
        <f t="shared" si="76"/>
        <v>2.4426809387010133E-2</v>
      </c>
      <c r="BE326" s="664">
        <f t="shared" si="76"/>
        <v>4.5741256531001362E-2</v>
      </c>
      <c r="BF326" s="664">
        <f t="shared" si="77"/>
        <v>7.7264744306236491E-2</v>
      </c>
      <c r="BG326" s="664">
        <f t="shared" si="77"/>
        <v>2.3101576481553483E-2</v>
      </c>
      <c r="BH326" s="664">
        <f t="shared" si="77"/>
        <v>3.3133619900505382E-2</v>
      </c>
      <c r="BI326" s="664">
        <f t="shared" si="77"/>
        <v>3.636531393486056E-2</v>
      </c>
      <c r="BJ326" s="664">
        <f t="shared" si="77"/>
        <v>0</v>
      </c>
      <c r="BK326" s="664">
        <f t="shared" si="77"/>
        <v>0.61478989928894179</v>
      </c>
    </row>
    <row r="327" spans="1:63">
      <c r="A327" s="669" t="str">
        <f>ImportsPellets!B$7</f>
        <v xml:space="preserve">South Africa </v>
      </c>
      <c r="B327" s="669">
        <f>ImportsPellets!C$7</f>
        <v>0</v>
      </c>
      <c r="C327" s="669">
        <f>ImportsPellets!D$7</f>
        <v>0</v>
      </c>
      <c r="D327" s="669">
        <f>ImportsPellets!E$7</f>
        <v>0</v>
      </c>
      <c r="E327" s="669">
        <f>ImportsPellets!F$7</f>
        <v>0</v>
      </c>
      <c r="F327" s="669">
        <f>ImportsPellets!G$7</f>
        <v>0</v>
      </c>
      <c r="G327" s="669">
        <f>ImportsPellets!H$7</f>
        <v>0</v>
      </c>
      <c r="H327" s="669">
        <f>ImportsPellets!I$7</f>
        <v>0</v>
      </c>
      <c r="I327" s="669">
        <f>ImportsPellets!J$7</f>
        <v>0</v>
      </c>
      <c r="J327" s="669">
        <f>ImportsPellets!K$7</f>
        <v>0</v>
      </c>
      <c r="K327" s="669">
        <f>ImportsPellets!L$7</f>
        <v>3.8015890000000004E-2</v>
      </c>
      <c r="L327" s="669">
        <f>ImportsPellets!M$7</f>
        <v>6.9463900000000002E-3</v>
      </c>
      <c r="M327" s="669">
        <f>ImportsPellets!N$7</f>
        <v>2.5749350000000001E-2</v>
      </c>
      <c r="N327" s="669">
        <f>ImportsPellets!O$7</f>
        <v>4.8283699999999999E-2</v>
      </c>
      <c r="O327" s="669">
        <f>ImportsPellets!P$7</f>
        <v>0</v>
      </c>
      <c r="P327" s="669">
        <f>ImportsPellets!Q$7</f>
        <v>0</v>
      </c>
      <c r="Q327" s="669">
        <f>ImportsPellets!R$7</f>
        <v>5.3898979591836729E-5</v>
      </c>
      <c r="R327" s="669">
        <f>ImportsPellets!S$7</f>
        <v>0</v>
      </c>
      <c r="S327" s="669">
        <f>ImportsPellets!T$7</f>
        <v>1.5873015873015872E-8</v>
      </c>
      <c r="T327" s="669">
        <f>ImportsPellets!U$7</f>
        <v>0</v>
      </c>
      <c r="U327" s="669">
        <f>ImportsPellets!V$7</f>
        <v>0</v>
      </c>
      <c r="V327" s="669">
        <f>ImportsPellets!W$7</f>
        <v>0</v>
      </c>
      <c r="W327" s="669">
        <f>ImportsPellets!X$7</f>
        <v>0</v>
      </c>
      <c r="X327" s="669">
        <f>ImportsPellets!Y$7</f>
        <v>0</v>
      </c>
      <c r="Y327" s="669">
        <f>ImportsPellets!Z$7</f>
        <v>0</v>
      </c>
      <c r="Z327" s="669">
        <f>ImportsPellets!AA$7</f>
        <v>0</v>
      </c>
      <c r="AA327" s="669">
        <f>ImportsPellets!AB$7</f>
        <v>0</v>
      </c>
      <c r="AB327" s="666"/>
      <c r="AC327" s="659"/>
      <c r="AD327" s="659"/>
      <c r="AE327" s="659"/>
      <c r="AF327" s="659"/>
      <c r="AG327" s="659"/>
      <c r="AH327" s="659"/>
      <c r="AI327" s="659"/>
      <c r="AJ327" s="659"/>
      <c r="AK327" s="659"/>
      <c r="AL327" s="659"/>
      <c r="AM327" s="659"/>
      <c r="AN327" s="659"/>
      <c r="AO327" s="659"/>
      <c r="AP327" s="659"/>
      <c r="AQ327" s="659"/>
      <c r="AR327" s="659"/>
      <c r="AS327" s="659"/>
      <c r="AT327" s="659"/>
      <c r="AU327" s="659"/>
      <c r="AV327" s="659"/>
      <c r="AW327" s="659"/>
      <c r="AX327" s="659"/>
      <c r="AY327" s="659"/>
      <c r="AZ327" s="659"/>
      <c r="BA327" s="659"/>
      <c r="BB327" s="659"/>
      <c r="BC327" s="659"/>
      <c r="BD327" s="664">
        <f t="shared" si="76"/>
        <v>4.3622782644384642E-2</v>
      </c>
      <c r="BE327" s="664">
        <f t="shared" si="76"/>
        <v>7.2055244369846087E-3</v>
      </c>
      <c r="BF327" s="664">
        <f t="shared" ref="BF327:BK327" si="78">M327/M$322</f>
        <v>2.9250259439311203E-2</v>
      </c>
      <c r="BG327" s="664">
        <f t="shared" si="78"/>
        <v>5.5476621176565752E-2</v>
      </c>
      <c r="BH327" s="664">
        <f t="shared" si="78"/>
        <v>0</v>
      </c>
      <c r="BI327" s="664">
        <f t="shared" si="78"/>
        <v>0</v>
      </c>
      <c r="BJ327" s="664">
        <f t="shared" si="78"/>
        <v>1.0492899280383897E-3</v>
      </c>
      <c r="BK327" s="664">
        <f t="shared" si="78"/>
        <v>0</v>
      </c>
    </row>
    <row r="328" spans="1:63">
      <c r="A328" s="669" t="str">
        <f>ImportsPellets!B$12</f>
        <v xml:space="preserve">USA </v>
      </c>
      <c r="B328" s="669">
        <f>ImportsPellets!C$12</f>
        <v>0</v>
      </c>
      <c r="C328" s="669">
        <f>ImportsPellets!D$12</f>
        <v>0</v>
      </c>
      <c r="D328" s="669">
        <f>ImportsPellets!E$12</f>
        <v>0</v>
      </c>
      <c r="E328" s="669">
        <f>ImportsPellets!F$12</f>
        <v>0</v>
      </c>
      <c r="F328" s="669">
        <f>ImportsPellets!G$12</f>
        <v>0</v>
      </c>
      <c r="G328" s="669">
        <f>ImportsPellets!H$12</f>
        <v>0</v>
      </c>
      <c r="H328" s="669">
        <f>ImportsPellets!I$12</f>
        <v>0</v>
      </c>
      <c r="I328" s="669">
        <f>ImportsPellets!J$12</f>
        <v>0</v>
      </c>
      <c r="J328" s="669">
        <f>ImportsPellets!K$12</f>
        <v>0</v>
      </c>
      <c r="K328" s="669">
        <f>ImportsPellets!L$12</f>
        <v>0.34469710000000003</v>
      </c>
      <c r="L328" s="669">
        <f>ImportsPellets!M$12</f>
        <v>0.31465687000000003</v>
      </c>
      <c r="M328" s="669">
        <f>ImportsPellets!N$12</f>
        <v>0.46580555999999995</v>
      </c>
      <c r="N328" s="669">
        <f>ImportsPellets!O$12</f>
        <v>0.60232809999999992</v>
      </c>
      <c r="O328" s="669">
        <f>ImportsPellets!P$12</f>
        <v>0.3138461119047618</v>
      </c>
      <c r="P328" s="669">
        <f>ImportsPellets!Q$12</f>
        <v>0.27154429999999996</v>
      </c>
      <c r="Q328" s="669">
        <f>ImportsPellets!R$12</f>
        <v>3.8047600000000001E-2</v>
      </c>
      <c r="R328" s="669">
        <f>ImportsPellets!S$12</f>
        <v>2.2091799999999995E-2</v>
      </c>
      <c r="S328" s="669">
        <f>ImportsPellets!T$12</f>
        <v>1.1249793650793649E-3</v>
      </c>
      <c r="T328" s="669">
        <f>ImportsPellets!U$12</f>
        <v>4.6632000000000002E-3</v>
      </c>
      <c r="U328" s="669">
        <f>ImportsPellets!V$12</f>
        <v>0.13071959999999999</v>
      </c>
      <c r="V328" s="669">
        <f>ImportsPellets!W$12</f>
        <v>0</v>
      </c>
      <c r="W328" s="669">
        <f>ImportsPellets!X$12</f>
        <v>0</v>
      </c>
      <c r="X328" s="669">
        <f>ImportsPellets!Y$12</f>
        <v>0</v>
      </c>
      <c r="Y328" s="669">
        <f>ImportsPellets!Z$12</f>
        <v>0</v>
      </c>
      <c r="Z328" s="669">
        <f>ImportsPellets!AA$12</f>
        <v>0</v>
      </c>
      <c r="AA328" s="669">
        <f>ImportsPellets!AB$12</f>
        <v>0</v>
      </c>
      <c r="AB328" s="666"/>
      <c r="AC328" s="659"/>
      <c r="AD328" s="659"/>
      <c r="AE328" s="659"/>
      <c r="AF328" s="659"/>
      <c r="AG328" s="659"/>
      <c r="AH328" s="659"/>
      <c r="AI328" s="659"/>
      <c r="AJ328" s="659"/>
      <c r="AK328" s="659"/>
      <c r="AL328" s="659"/>
      <c r="AM328" s="659"/>
      <c r="AN328" s="659"/>
      <c r="AO328" s="659"/>
      <c r="AP328" s="659"/>
      <c r="AQ328" s="659"/>
      <c r="AR328" s="659"/>
      <c r="AS328" s="659"/>
      <c r="AT328" s="659"/>
      <c r="AU328" s="659"/>
      <c r="AV328" s="659"/>
      <c r="AW328" s="659"/>
      <c r="AX328" s="659"/>
      <c r="AY328" s="659"/>
      <c r="AZ328" s="659"/>
      <c r="BA328" s="659"/>
      <c r="BB328" s="659"/>
      <c r="BC328" s="659"/>
      <c r="BD328" s="664">
        <f t="shared" si="76"/>
        <v>0.39553583176534124</v>
      </c>
      <c r="BE328" s="664">
        <f t="shared" si="76"/>
        <v>0.32639511545566685</v>
      </c>
      <c r="BF328" s="664">
        <f t="shared" ref="BF328:BK329" si="79">M328/M$322</f>
        <v>0.52913698708020351</v>
      </c>
      <c r="BG328" s="664">
        <f t="shared" si="79"/>
        <v>0.69205814441935087</v>
      </c>
      <c r="BH328" s="664">
        <f t="shared" si="79"/>
        <v>0.63483152401354381</v>
      </c>
      <c r="BI328" s="664">
        <f t="shared" si="79"/>
        <v>0.8821978770277088</v>
      </c>
      <c r="BJ328" s="664">
        <f t="shared" si="79"/>
        <v>0.74069980115319234</v>
      </c>
      <c r="BK328" s="664">
        <f t="shared" si="79"/>
        <v>0.38046219409133913</v>
      </c>
    </row>
    <row r="329" spans="1:63">
      <c r="A329" s="662" t="s">
        <v>33</v>
      </c>
      <c r="B329" s="669">
        <f t="shared" ref="B329:AA329" si="80">B322-SUM(B324:B328)</f>
        <v>0</v>
      </c>
      <c r="C329" s="669">
        <f t="shared" si="80"/>
        <v>0</v>
      </c>
      <c r="D329" s="669">
        <f t="shared" si="80"/>
        <v>0</v>
      </c>
      <c r="E329" s="669">
        <f t="shared" si="80"/>
        <v>0</v>
      </c>
      <c r="F329" s="669">
        <f t="shared" si="80"/>
        <v>0</v>
      </c>
      <c r="G329" s="669">
        <f t="shared" si="80"/>
        <v>0</v>
      </c>
      <c r="H329" s="669">
        <f t="shared" si="80"/>
        <v>0</v>
      </c>
      <c r="I329" s="669">
        <f t="shared" si="80"/>
        <v>0</v>
      </c>
      <c r="J329" s="669">
        <f t="shared" si="80"/>
        <v>0</v>
      </c>
      <c r="K329" s="669">
        <f t="shared" si="80"/>
        <v>3.8853973015872123E-3</v>
      </c>
      <c r="L329" s="669">
        <f t="shared" si="80"/>
        <v>2.238214000000005E-2</v>
      </c>
      <c r="M329" s="669">
        <f t="shared" si="80"/>
        <v>2.0060699999998599E-3</v>
      </c>
      <c r="N329" s="669">
        <f t="shared" si="80"/>
        <v>2.3900000000010024E-4</v>
      </c>
      <c r="O329" s="669">
        <f t="shared" si="80"/>
        <v>1.4881800000000001E-2</v>
      </c>
      <c r="P329" s="669">
        <f t="shared" si="80"/>
        <v>1.0970000000004587E-4</v>
      </c>
      <c r="Q329" s="669">
        <f t="shared" si="80"/>
        <v>1.3265599999999975E-2</v>
      </c>
      <c r="R329" s="669">
        <f t="shared" si="80"/>
        <v>2.7569047619046411E-4</v>
      </c>
      <c r="S329" s="669">
        <f t="shared" si="80"/>
        <v>2.4542936507936722E-3</v>
      </c>
      <c r="T329" s="669">
        <f t="shared" si="80"/>
        <v>1.763592857142858E-3</v>
      </c>
      <c r="U329" s="669">
        <f t="shared" si="80"/>
        <v>1.3161300000000431E-2</v>
      </c>
      <c r="V329" s="669">
        <f t="shared" si="80"/>
        <v>0</v>
      </c>
      <c r="W329" s="669">
        <f t="shared" si="80"/>
        <v>0</v>
      </c>
      <c r="X329" s="669">
        <f t="shared" si="80"/>
        <v>0</v>
      </c>
      <c r="Y329" s="669">
        <f t="shared" si="80"/>
        <v>0</v>
      </c>
      <c r="Z329" s="669">
        <f t="shared" si="80"/>
        <v>0</v>
      </c>
      <c r="AA329" s="669">
        <f t="shared" si="80"/>
        <v>0</v>
      </c>
      <c r="AB329" s="659"/>
      <c r="BC329" s="659"/>
      <c r="BD329" s="664">
        <f t="shared" si="76"/>
        <v>4.4584472959653858E-3</v>
      </c>
      <c r="BE329" s="664">
        <f t="shared" si="76"/>
        <v>2.3217103664207029E-2</v>
      </c>
      <c r="BF329" s="664">
        <f t="shared" si="79"/>
        <v>2.2788174440680998E-3</v>
      </c>
      <c r="BG329" s="664">
        <f t="shared" si="79"/>
        <v>2.7460431700977299E-4</v>
      </c>
      <c r="BH329" s="664">
        <f t="shared" si="79"/>
        <v>3.0102127812663901E-2</v>
      </c>
      <c r="BI329" s="664">
        <f t="shared" si="79"/>
        <v>3.5639528102773702E-4</v>
      </c>
      <c r="BJ329" s="664">
        <f t="shared" si="79"/>
        <v>0.25825090891876934</v>
      </c>
      <c r="BK329" s="664">
        <f t="shared" si="79"/>
        <v>4.7479066197190856E-3</v>
      </c>
    </row>
    <row r="330" spans="1:63">
      <c r="A330" s="662"/>
      <c r="B330" s="666"/>
      <c r="C330" s="666"/>
      <c r="D330" s="666"/>
      <c r="E330" s="666"/>
      <c r="F330" s="666"/>
      <c r="G330" s="666"/>
      <c r="H330" s="666"/>
      <c r="I330" s="666"/>
      <c r="J330" s="666"/>
      <c r="K330" s="666"/>
      <c r="L330" s="666"/>
      <c r="M330" s="666"/>
      <c r="N330" s="666"/>
      <c r="O330" s="666"/>
      <c r="P330" s="666"/>
      <c r="Q330" s="666"/>
      <c r="R330" s="666"/>
      <c r="S330" s="666"/>
      <c r="T330" s="666"/>
      <c r="U330" s="666"/>
      <c r="V330" s="666"/>
      <c r="W330" s="666"/>
      <c r="X330" s="666"/>
      <c r="Y330" s="666"/>
      <c r="Z330" s="666"/>
      <c r="AA330" s="666"/>
      <c r="AB330" s="666"/>
      <c r="AC330" s="659"/>
      <c r="AD330" s="659"/>
      <c r="AE330" s="659"/>
      <c r="AF330" s="659"/>
      <c r="AG330" s="659"/>
      <c r="AH330" s="659"/>
      <c r="AI330" s="659"/>
      <c r="AJ330" s="659"/>
      <c r="AK330" s="659"/>
      <c r="AL330" s="659"/>
      <c r="AM330" s="659"/>
      <c r="AN330" s="659"/>
      <c r="AO330" s="659"/>
      <c r="AP330" s="659"/>
      <c r="AQ330" s="659"/>
      <c r="AR330" s="659"/>
      <c r="AS330" s="659"/>
      <c r="AT330" s="659"/>
      <c r="AU330" s="659"/>
      <c r="AV330" s="659"/>
      <c r="AW330" s="659"/>
      <c r="AX330" s="659"/>
      <c r="AY330" s="659"/>
      <c r="AZ330" s="659"/>
      <c r="BA330" s="659"/>
      <c r="BB330" s="659"/>
      <c r="BC330" s="659"/>
    </row>
    <row r="331" spans="1:63">
      <c r="A331" s="662"/>
      <c r="B331" s="666"/>
      <c r="C331" s="666"/>
      <c r="D331" s="666"/>
      <c r="E331" s="666"/>
      <c r="F331" s="666"/>
      <c r="G331" s="666"/>
      <c r="H331" s="666"/>
      <c r="I331" s="666"/>
      <c r="J331" s="666"/>
      <c r="K331" s="666"/>
      <c r="L331" s="666"/>
      <c r="M331" s="666"/>
      <c r="N331" s="666"/>
      <c r="O331" s="666"/>
      <c r="P331" s="666"/>
      <c r="Q331" s="666"/>
      <c r="R331" s="666"/>
      <c r="S331" s="666"/>
      <c r="T331" s="666"/>
      <c r="U331" s="666"/>
      <c r="V331" s="666"/>
      <c r="W331" s="666"/>
      <c r="X331" s="666"/>
      <c r="Y331" s="666"/>
      <c r="Z331" s="666"/>
      <c r="AA331" s="666"/>
      <c r="AB331" s="666"/>
      <c r="BC331" s="659"/>
    </row>
    <row r="332" spans="1:63">
      <c r="A332" s="662"/>
      <c r="B332" s="666"/>
      <c r="C332" s="666"/>
      <c r="D332" s="666"/>
      <c r="E332" s="666"/>
      <c r="F332" s="666"/>
      <c r="G332" s="666"/>
      <c r="H332" s="666"/>
      <c r="I332" s="666"/>
      <c r="J332" s="666"/>
      <c r="K332" s="666"/>
      <c r="L332" s="666"/>
      <c r="M332" s="666"/>
      <c r="N332" s="666"/>
      <c r="O332" s="666"/>
      <c r="P332" s="666"/>
      <c r="Q332" s="666"/>
      <c r="R332" s="666"/>
      <c r="S332" s="666"/>
      <c r="T332" s="666"/>
      <c r="U332" s="666"/>
      <c r="V332" s="666"/>
      <c r="W332" s="666"/>
      <c r="X332" s="666"/>
      <c r="Y332" s="666"/>
      <c r="Z332" s="666"/>
      <c r="AA332" s="666"/>
      <c r="AB332" s="666"/>
      <c r="BC332" s="659"/>
    </row>
    <row r="333" spans="1:63">
      <c r="A333" s="662"/>
      <c r="B333" s="666"/>
      <c r="C333" s="666"/>
      <c r="D333" s="666"/>
      <c r="E333" s="666"/>
      <c r="F333" s="666"/>
      <c r="G333" s="666"/>
      <c r="H333" s="666"/>
      <c r="I333" s="666"/>
      <c r="J333" s="666"/>
      <c r="K333" s="666"/>
      <c r="L333" s="666"/>
      <c r="M333" s="666"/>
      <c r="N333" s="666"/>
      <c r="O333" s="666"/>
      <c r="P333" s="666"/>
      <c r="Q333" s="666"/>
      <c r="R333" s="666"/>
      <c r="S333" s="666"/>
      <c r="T333" s="666"/>
      <c r="U333" s="666"/>
      <c r="V333" s="666"/>
      <c r="W333" s="666"/>
      <c r="X333" s="666"/>
      <c r="Y333" s="666"/>
      <c r="Z333" s="666"/>
      <c r="AA333" s="666"/>
      <c r="AB333" s="666"/>
      <c r="BC333" s="659"/>
    </row>
    <row r="334" spans="1:63">
      <c r="A334" s="662"/>
      <c r="B334" s="666"/>
      <c r="C334" s="666"/>
      <c r="D334" s="666"/>
      <c r="E334" s="666"/>
      <c r="F334" s="666"/>
      <c r="G334" s="666"/>
      <c r="H334" s="666"/>
      <c r="I334" s="666"/>
      <c r="J334" s="666"/>
      <c r="K334" s="666"/>
      <c r="L334" s="666"/>
      <c r="M334" s="666"/>
      <c r="N334" s="666"/>
      <c r="O334" s="666"/>
      <c r="P334" s="666"/>
      <c r="Q334" s="666"/>
      <c r="R334" s="666"/>
      <c r="S334" s="666"/>
      <c r="T334" s="666"/>
      <c r="U334" s="666"/>
      <c r="V334" s="666"/>
      <c r="W334" s="666"/>
      <c r="X334" s="666"/>
      <c r="Y334" s="666"/>
      <c r="Z334" s="666"/>
      <c r="AA334" s="666"/>
      <c r="AB334" s="666"/>
      <c r="BC334" s="659"/>
    </row>
    <row r="335" spans="1:63">
      <c r="A335" s="662"/>
      <c r="B335" s="666"/>
      <c r="C335" s="666"/>
      <c r="D335" s="666"/>
      <c r="E335" s="666"/>
      <c r="F335" s="666"/>
      <c r="G335" s="666"/>
      <c r="H335" s="666"/>
      <c r="I335" s="666"/>
      <c r="J335" s="666"/>
      <c r="K335" s="666"/>
      <c r="L335" s="666"/>
      <c r="M335" s="666"/>
      <c r="N335" s="666"/>
      <c r="O335" s="666"/>
      <c r="P335" s="666"/>
      <c r="Q335" s="666"/>
      <c r="R335" s="666"/>
      <c r="S335" s="666"/>
      <c r="T335" s="666"/>
      <c r="U335" s="666"/>
      <c r="V335" s="666"/>
      <c r="W335" s="666"/>
      <c r="X335" s="666"/>
      <c r="Y335" s="666"/>
      <c r="Z335" s="666"/>
      <c r="AA335" s="666"/>
      <c r="AB335" s="666"/>
      <c r="BC335" s="659"/>
    </row>
    <row r="336" spans="1:63">
      <c r="A336" s="663" t="str">
        <f t="shared" ref="A336:A341" si="81">A324</f>
        <v xml:space="preserve">Australia </v>
      </c>
      <c r="B336" s="663"/>
      <c r="C336" s="663"/>
      <c r="D336" s="663"/>
      <c r="E336" s="663"/>
      <c r="F336" s="663"/>
      <c r="G336" s="663"/>
      <c r="H336" s="663"/>
      <c r="I336" s="663"/>
      <c r="J336" s="663"/>
      <c r="K336" s="663"/>
      <c r="L336" s="663"/>
      <c r="M336" s="663"/>
      <c r="N336" s="663"/>
      <c r="O336" s="663"/>
      <c r="P336" s="663"/>
      <c r="Q336" s="663"/>
      <c r="R336" s="663"/>
      <c r="S336" s="663"/>
      <c r="T336" s="663"/>
      <c r="U336" s="663"/>
      <c r="V336" s="663"/>
      <c r="W336" s="663"/>
      <c r="X336" s="663"/>
      <c r="Y336" s="663"/>
      <c r="Z336" s="663"/>
      <c r="AA336" s="663"/>
      <c r="AB336" s="663"/>
      <c r="AC336" s="669">
        <f>ImportsPellets!AD$23</f>
        <v>0</v>
      </c>
      <c r="AD336" s="669">
        <f>ImportsPellets!AE$23</f>
        <v>0</v>
      </c>
      <c r="AE336" s="669">
        <f>ImportsPellets!AF$23</f>
        <v>0</v>
      </c>
      <c r="AF336" s="669">
        <f>ImportsPellets!AG$23</f>
        <v>0</v>
      </c>
      <c r="AG336" s="669">
        <f>ImportsPellets!AH$23</f>
        <v>0</v>
      </c>
      <c r="AH336" s="669">
        <f>ImportsPellets!AI$23</f>
        <v>0</v>
      </c>
      <c r="AI336" s="669">
        <f>ImportsPellets!AJ$23</f>
        <v>0</v>
      </c>
      <c r="AJ336" s="669">
        <f>ImportsPellets!AK$23</f>
        <v>0</v>
      </c>
      <c r="AK336" s="669">
        <f>ImportsPellets!AL$23</f>
        <v>0</v>
      </c>
      <c r="AL336" s="669">
        <f>ImportsPellets!AM$23</f>
        <v>0</v>
      </c>
      <c r="AM336" s="669">
        <f>ImportsPellets!AN$23</f>
        <v>1.0710444310200001E-2</v>
      </c>
      <c r="AN336" s="669">
        <f>ImportsPellets!AO$23</f>
        <v>2.721968304E-3</v>
      </c>
      <c r="AO336" s="669">
        <f>ImportsPellets!AP$23</f>
        <v>2.9843321551999997E-3</v>
      </c>
      <c r="AP336" s="669">
        <f>ImportsPellets!AQ$23</f>
        <v>5.1707568069000003E-3</v>
      </c>
      <c r="AQ336" s="669">
        <f>ImportsPellets!AR$23</f>
        <v>0</v>
      </c>
      <c r="AR336" s="669">
        <f>ImportsPellets!AS$23</f>
        <v>0</v>
      </c>
      <c r="AS336" s="669">
        <f>ImportsPellets!AT$23</f>
        <v>0</v>
      </c>
      <c r="AT336" s="669">
        <f>ImportsPellets!AU$23</f>
        <v>4.5187999999999997E-9</v>
      </c>
      <c r="AU336" s="669">
        <f>ImportsPellets!AV$23</f>
        <v>0</v>
      </c>
      <c r="AV336" s="669">
        <f>ImportsPellets!AW$23</f>
        <v>0</v>
      </c>
      <c r="AW336" s="669">
        <f>ImportsPellets!AX$23</f>
        <v>0</v>
      </c>
      <c r="AX336" s="669">
        <f>ImportsPellets!AY$23</f>
        <v>0</v>
      </c>
      <c r="AY336" s="669">
        <f>ImportsPellets!AZ$23</f>
        <v>0</v>
      </c>
      <c r="AZ336" s="669">
        <f>ImportsPellets!BA$23</f>
        <v>0</v>
      </c>
      <c r="BA336" s="669">
        <f>ImportsPellets!BB$23</f>
        <v>0</v>
      </c>
      <c r="BB336" s="669">
        <f>ImportsPellets!BC$23</f>
        <v>0</v>
      </c>
      <c r="BC336" s="659"/>
      <c r="BD336" s="664">
        <f t="shared" ref="BD336:BE341" si="82">AL336/AL$322</f>
        <v>0</v>
      </c>
      <c r="BE336" s="664">
        <f t="shared" si="82"/>
        <v>7.2177371944174243E-2</v>
      </c>
      <c r="BF336" s="664">
        <f t="shared" ref="BF336:BK341" si="83">AN336/AN$322</f>
        <v>1.8159770283716948E-2</v>
      </c>
      <c r="BG336" s="664">
        <f t="shared" si="83"/>
        <v>1.8174334570489538E-2</v>
      </c>
      <c r="BH336" s="664">
        <f t="shared" si="83"/>
        <v>5.8466351381127588E-2</v>
      </c>
      <c r="BI336" s="664">
        <f t="shared" si="83"/>
        <v>0</v>
      </c>
      <c r="BJ336" s="664">
        <f t="shared" si="83"/>
        <v>0</v>
      </c>
      <c r="BK336" s="664">
        <f t="shared" si="83"/>
        <v>0</v>
      </c>
    </row>
    <row r="337" spans="1:63">
      <c r="A337" s="663" t="str">
        <f t="shared" si="81"/>
        <v xml:space="preserve">Canada </v>
      </c>
      <c r="B337" s="663"/>
      <c r="C337" s="663"/>
      <c r="D337" s="663"/>
      <c r="E337" s="663"/>
      <c r="F337" s="663"/>
      <c r="G337" s="663"/>
      <c r="H337" s="663"/>
      <c r="I337" s="663"/>
      <c r="J337" s="663"/>
      <c r="K337" s="663"/>
      <c r="L337" s="663"/>
      <c r="M337" s="663"/>
      <c r="N337" s="663"/>
      <c r="O337" s="663"/>
      <c r="P337" s="663"/>
      <c r="Q337" s="663"/>
      <c r="R337" s="663"/>
      <c r="S337" s="663"/>
      <c r="T337" s="663"/>
      <c r="U337" s="663"/>
      <c r="V337" s="663"/>
      <c r="W337" s="663"/>
      <c r="X337" s="663"/>
      <c r="Y337" s="663"/>
      <c r="Z337" s="663"/>
      <c r="AA337" s="663"/>
      <c r="AB337" s="663"/>
      <c r="AC337" s="669">
        <f>ImportsPellets!AD$10</f>
        <v>0</v>
      </c>
      <c r="AD337" s="669">
        <f>ImportsPellets!AE$10</f>
        <v>0</v>
      </c>
      <c r="AE337" s="669">
        <f>ImportsPellets!AF$10</f>
        <v>0</v>
      </c>
      <c r="AF337" s="669">
        <f>ImportsPellets!AG$10</f>
        <v>0</v>
      </c>
      <c r="AG337" s="669">
        <f>ImportsPellets!AH$10</f>
        <v>0</v>
      </c>
      <c r="AH337" s="669">
        <f>ImportsPellets!AI$10</f>
        <v>0</v>
      </c>
      <c r="AI337" s="669">
        <f>ImportsPellets!AJ$10</f>
        <v>0</v>
      </c>
      <c r="AJ337" s="669">
        <f>ImportsPellets!AK$10</f>
        <v>0</v>
      </c>
      <c r="AK337" s="669">
        <f>ImportsPellets!AL$10</f>
        <v>0</v>
      </c>
      <c r="AL337" s="669">
        <f>ImportsPellets!AM$10</f>
        <v>7.2777896716800003E-2</v>
      </c>
      <c r="AM337" s="669">
        <f>ImportsPellets!AN$10</f>
        <v>8.1677750425200008E-2</v>
      </c>
      <c r="AN337" s="669">
        <f>ImportsPellets!AO$10</f>
        <v>5.2217960976000004E-2</v>
      </c>
      <c r="AO337" s="669">
        <f>ImportsPellets!AP$10</f>
        <v>3.2005138879999999E-2</v>
      </c>
      <c r="AP337" s="669">
        <f>ImportsPellets!AQ$10</f>
        <v>2.4717613077900002E-2</v>
      </c>
      <c r="AQ337" s="669">
        <f>ImportsPellets!AR$10</f>
        <v>4.6904539115000003E-3</v>
      </c>
      <c r="AR337" s="669">
        <f>ImportsPellets!AS$10</f>
        <v>0</v>
      </c>
      <c r="AS337" s="669">
        <f>ImportsPellets!AT$10</f>
        <v>0</v>
      </c>
      <c r="AT337" s="669">
        <f>ImportsPellets!AU$10</f>
        <v>7.9079E-9</v>
      </c>
      <c r="AU337" s="669">
        <f>ImportsPellets!AV$10</f>
        <v>1.544562583E-3</v>
      </c>
      <c r="AV337" s="669">
        <f>ImportsPellets!AW$10</f>
        <v>5.2322853808333333E-3</v>
      </c>
      <c r="AW337" s="669">
        <f>ImportsPellets!AX$10</f>
        <v>0</v>
      </c>
      <c r="AX337" s="669">
        <f>ImportsPellets!AY$10</f>
        <v>0</v>
      </c>
      <c r="AY337" s="669">
        <f>ImportsPellets!AZ$10</f>
        <v>0</v>
      </c>
      <c r="AZ337" s="669">
        <f>ImportsPellets!BA$10</f>
        <v>0</v>
      </c>
      <c r="BA337" s="669">
        <f>ImportsPellets!BB$10</f>
        <v>0</v>
      </c>
      <c r="BB337" s="669">
        <f>ImportsPellets!BC$10</f>
        <v>0</v>
      </c>
      <c r="BC337" s="659"/>
      <c r="BD337" s="664">
        <f t="shared" si="82"/>
        <v>0.55312513058775947</v>
      </c>
      <c r="BE337" s="664">
        <f t="shared" si="82"/>
        <v>0.55042397880625482</v>
      </c>
      <c r="BF337" s="664">
        <f t="shared" si="83"/>
        <v>0.34837517197197171</v>
      </c>
      <c r="BG337" s="664">
        <f t="shared" si="83"/>
        <v>0.19490863339946193</v>
      </c>
      <c r="BH337" s="664">
        <f t="shared" si="83"/>
        <v>0.27948493914600853</v>
      </c>
      <c r="BI337" s="664">
        <f t="shared" si="83"/>
        <v>8.5298823439594912E-2</v>
      </c>
      <c r="BJ337" s="664">
        <f t="shared" si="83"/>
        <v>0</v>
      </c>
      <c r="BK337" s="664">
        <f t="shared" si="83"/>
        <v>0</v>
      </c>
    </row>
    <row r="338" spans="1:63">
      <c r="A338" s="663" t="str">
        <f t="shared" si="81"/>
        <v>Russia</v>
      </c>
      <c r="B338" s="663"/>
      <c r="C338" s="663"/>
      <c r="D338" s="663"/>
      <c r="E338" s="663"/>
      <c r="F338" s="663"/>
      <c r="G338" s="663"/>
      <c r="H338" s="663"/>
      <c r="I338" s="663"/>
      <c r="J338" s="663"/>
      <c r="K338" s="663"/>
      <c r="L338" s="663"/>
      <c r="M338" s="663"/>
      <c r="N338" s="663"/>
      <c r="O338" s="663"/>
      <c r="P338" s="663"/>
      <c r="Q338" s="663"/>
      <c r="R338" s="663"/>
      <c r="S338" s="663"/>
      <c r="T338" s="663"/>
      <c r="U338" s="663"/>
      <c r="V338" s="663"/>
      <c r="W338" s="663"/>
      <c r="X338" s="663"/>
      <c r="Y338" s="663"/>
      <c r="Z338" s="663"/>
      <c r="AA338" s="663"/>
      <c r="AB338" s="663"/>
      <c r="AC338" s="669">
        <f>ImportsPellets!AD$20</f>
        <v>0</v>
      </c>
      <c r="AD338" s="669">
        <f>ImportsPellets!AE$20</f>
        <v>0</v>
      </c>
      <c r="AE338" s="669">
        <f>ImportsPellets!AF$20</f>
        <v>0</v>
      </c>
      <c r="AF338" s="669">
        <f>ImportsPellets!AG$20</f>
        <v>0</v>
      </c>
      <c r="AG338" s="669">
        <f>ImportsPellets!AH$20</f>
        <v>0</v>
      </c>
      <c r="AH338" s="669">
        <f>ImportsPellets!AI$20</f>
        <v>0</v>
      </c>
      <c r="AI338" s="669">
        <f>ImportsPellets!AJ$20</f>
        <v>0</v>
      </c>
      <c r="AJ338" s="669">
        <f>ImportsPellets!AK$20</f>
        <v>0</v>
      </c>
      <c r="AK338" s="669">
        <f>ImportsPellets!AL$20</f>
        <v>0</v>
      </c>
      <c r="AL338" s="669">
        <f>ImportsPellets!AM$20</f>
        <v>3.5089792584000004E-3</v>
      </c>
      <c r="AM338" s="669">
        <f>ImportsPellets!AN$20</f>
        <v>6.955200205200001E-3</v>
      </c>
      <c r="AN338" s="669">
        <f>ImportsPellets!AO$20</f>
        <v>1.1661478608E-2</v>
      </c>
      <c r="AO338" s="669">
        <f>ImportsPellets!AP$20</f>
        <v>3.4659355808E-3</v>
      </c>
      <c r="AP338" s="669">
        <f>ImportsPellets!AQ$20</f>
        <v>2.6671355754000004E-3</v>
      </c>
      <c r="AQ338" s="669">
        <f>ImportsPellets!AR$20</f>
        <v>1.9092032920000003E-3</v>
      </c>
      <c r="AR338" s="669">
        <f>ImportsPellets!AS$20</f>
        <v>0</v>
      </c>
      <c r="AS338" s="669">
        <f>ImportsPellets!AT$20</f>
        <v>4.8864598604999995E-3</v>
      </c>
      <c r="AT338" s="669">
        <f>ImportsPellets!AU$20</f>
        <v>9.0798586879000005E-3</v>
      </c>
      <c r="AU338" s="669">
        <f>ImportsPellets!AV$20</f>
        <v>8.438615834000001E-3</v>
      </c>
      <c r="AV338" s="669">
        <f>ImportsPellets!AW$20</f>
        <v>3.1724648802916672E-2</v>
      </c>
      <c r="AW338" s="669">
        <f>ImportsPellets!AX$20</f>
        <v>0</v>
      </c>
      <c r="AX338" s="669">
        <f>ImportsPellets!AY$20</f>
        <v>0</v>
      </c>
      <c r="AY338" s="669">
        <f>ImportsPellets!AZ$20</f>
        <v>0</v>
      </c>
      <c r="AZ338" s="669">
        <f>ImportsPellets!BA$20</f>
        <v>0</v>
      </c>
      <c r="BA338" s="669">
        <f>ImportsPellets!BB$20</f>
        <v>0</v>
      </c>
      <c r="BB338" s="669">
        <f>ImportsPellets!BC$20</f>
        <v>0</v>
      </c>
      <c r="BC338" s="659"/>
      <c r="BD338" s="664">
        <f t="shared" si="82"/>
        <v>2.6668874728337708E-2</v>
      </c>
      <c r="BE338" s="664">
        <f t="shared" si="82"/>
        <v>4.6870891404461566E-2</v>
      </c>
      <c r="BF338" s="664">
        <f t="shared" si="83"/>
        <v>7.7800234623804532E-2</v>
      </c>
      <c r="BG338" s="664">
        <f t="shared" si="83"/>
        <v>2.1107259369727138E-2</v>
      </c>
      <c r="BH338" s="664">
        <f t="shared" si="83"/>
        <v>3.0157613586536267E-2</v>
      </c>
      <c r="BI338" s="664">
        <f t="shared" si="83"/>
        <v>3.4720050039362037E-2</v>
      </c>
      <c r="BJ338" s="664">
        <f t="shared" si="83"/>
        <v>0</v>
      </c>
      <c r="BK338" s="664">
        <f t="shared" si="83"/>
        <v>0.50325278444892363</v>
      </c>
    </row>
    <row r="339" spans="1:63">
      <c r="A339" s="663" t="str">
        <f t="shared" si="81"/>
        <v xml:space="preserve">South Africa </v>
      </c>
      <c r="B339" s="663"/>
      <c r="C339" s="663"/>
      <c r="D339" s="663"/>
      <c r="E339" s="663"/>
      <c r="F339" s="663"/>
      <c r="G339" s="663"/>
      <c r="H339" s="663"/>
      <c r="I339" s="663"/>
      <c r="J339" s="663"/>
      <c r="K339" s="663"/>
      <c r="L339" s="663"/>
      <c r="M339" s="663"/>
      <c r="N339" s="663"/>
      <c r="O339" s="663"/>
      <c r="P339" s="663"/>
      <c r="Q339" s="663"/>
      <c r="R339" s="663"/>
      <c r="S339" s="663"/>
      <c r="T339" s="663"/>
      <c r="U339" s="663"/>
      <c r="V339" s="663"/>
      <c r="W339" s="663"/>
      <c r="X339" s="663"/>
      <c r="Y339" s="663"/>
      <c r="Z339" s="663"/>
      <c r="AA339" s="663"/>
      <c r="AB339" s="663"/>
      <c r="AC339" s="669">
        <f>ImportsPellets!AD$7</f>
        <v>0</v>
      </c>
      <c r="AD339" s="669">
        <f>ImportsPellets!AE$7</f>
        <v>0</v>
      </c>
      <c r="AE339" s="669">
        <f>ImportsPellets!AF$7</f>
        <v>0</v>
      </c>
      <c r="AF339" s="669">
        <f>ImportsPellets!AG$7</f>
        <v>0</v>
      </c>
      <c r="AG339" s="669">
        <f>ImportsPellets!AH$7</f>
        <v>0</v>
      </c>
      <c r="AH339" s="669">
        <f>ImportsPellets!AI$7</f>
        <v>0</v>
      </c>
      <c r="AI339" s="669">
        <f>ImportsPellets!AJ$7</f>
        <v>0</v>
      </c>
      <c r="AJ339" s="669">
        <f>ImportsPellets!AK$7</f>
        <v>0</v>
      </c>
      <c r="AK339" s="669">
        <f>ImportsPellets!AL$7</f>
        <v>0</v>
      </c>
      <c r="AL339" s="669">
        <f>ImportsPellets!AM$7</f>
        <v>6.2803659600000001E-3</v>
      </c>
      <c r="AM339" s="669">
        <f>ImportsPellets!AN$7</f>
        <v>1.2423916862999999E-3</v>
      </c>
      <c r="AN339" s="669">
        <f>ImportsPellets!AO$7</f>
        <v>5.3864887679999996E-3</v>
      </c>
      <c r="AO339" s="669">
        <f>ImportsPellets!AP$7</f>
        <v>1.0070936919999999E-2</v>
      </c>
      <c r="AP339" s="669">
        <f>ImportsPellets!AQ$7</f>
        <v>0</v>
      </c>
      <c r="AQ339" s="669">
        <f>ImportsPellets!AR$7</f>
        <v>0</v>
      </c>
      <c r="AR339" s="669">
        <f>ImportsPellets!AS$7</f>
        <v>9.7935564999999999E-6</v>
      </c>
      <c r="AS339" s="669">
        <f>ImportsPellets!AT$7</f>
        <v>0</v>
      </c>
      <c r="AT339" s="669">
        <f>ImportsPellets!AU$7</f>
        <v>2.2593999999999999E-9</v>
      </c>
      <c r="AU339" s="669">
        <f>ImportsPellets!AV$7</f>
        <v>0</v>
      </c>
      <c r="AV339" s="669">
        <f>ImportsPellets!AW$7</f>
        <v>0</v>
      </c>
      <c r="AW339" s="669">
        <f>ImportsPellets!AX$7</f>
        <v>0</v>
      </c>
      <c r="AX339" s="669">
        <f>ImportsPellets!AY$7</f>
        <v>0</v>
      </c>
      <c r="AY339" s="669">
        <f>ImportsPellets!AZ$7</f>
        <v>0</v>
      </c>
      <c r="AZ339" s="669">
        <f>ImportsPellets!BA$7</f>
        <v>0</v>
      </c>
      <c r="BA339" s="669">
        <f>ImportsPellets!BB$7</f>
        <v>0</v>
      </c>
      <c r="BB339" s="669">
        <f>ImportsPellets!BC$7</f>
        <v>0</v>
      </c>
      <c r="BC339" s="659"/>
      <c r="BD339" s="664">
        <f t="shared" si="82"/>
        <v>4.7731913101055901E-2</v>
      </c>
      <c r="BE339" s="664">
        <f t="shared" si="82"/>
        <v>8.3724413521319603E-3</v>
      </c>
      <c r="BF339" s="664">
        <f t="shared" si="83"/>
        <v>3.5936273952549856E-2</v>
      </c>
      <c r="BG339" s="664">
        <f t="shared" si="83"/>
        <v>6.1331168081761062E-2</v>
      </c>
      <c r="BH339" s="664">
        <f t="shared" si="83"/>
        <v>0</v>
      </c>
      <c r="BI339" s="664">
        <f t="shared" si="83"/>
        <v>0</v>
      </c>
      <c r="BJ339" s="664">
        <f t="shared" si="83"/>
        <v>1.0902870578714296E-3</v>
      </c>
      <c r="BK339" s="664">
        <f t="shared" si="83"/>
        <v>0</v>
      </c>
    </row>
    <row r="340" spans="1:63">
      <c r="A340" s="663" t="str">
        <f t="shared" si="81"/>
        <v xml:space="preserve">USA </v>
      </c>
      <c r="B340" s="663"/>
      <c r="C340" s="663"/>
      <c r="D340" s="663"/>
      <c r="E340" s="663"/>
      <c r="F340" s="663"/>
      <c r="G340" s="663"/>
      <c r="H340" s="663"/>
      <c r="I340" s="663"/>
      <c r="J340" s="663"/>
      <c r="K340" s="663"/>
      <c r="L340" s="663"/>
      <c r="M340" s="663"/>
      <c r="N340" s="663"/>
      <c r="O340" s="663"/>
      <c r="P340" s="663"/>
      <c r="Q340" s="663"/>
      <c r="R340" s="663"/>
      <c r="S340" s="663"/>
      <c r="T340" s="663"/>
      <c r="U340" s="663"/>
      <c r="V340" s="663"/>
      <c r="W340" s="663"/>
      <c r="X340" s="663"/>
      <c r="Y340" s="663"/>
      <c r="Z340" s="663"/>
      <c r="AA340" s="663"/>
      <c r="AB340" s="663"/>
      <c r="AC340" s="669">
        <f>ImportsPellets!AD$12</f>
        <v>0</v>
      </c>
      <c r="AD340" s="669">
        <f>ImportsPellets!AE$12</f>
        <v>0</v>
      </c>
      <c r="AE340" s="669">
        <f>ImportsPellets!AF$12</f>
        <v>0</v>
      </c>
      <c r="AF340" s="669">
        <f>ImportsPellets!AG$12</f>
        <v>0</v>
      </c>
      <c r="AG340" s="669">
        <f>ImportsPellets!AH$12</f>
        <v>0</v>
      </c>
      <c r="AH340" s="669">
        <f>ImportsPellets!AI$12</f>
        <v>0</v>
      </c>
      <c r="AI340" s="669">
        <f>ImportsPellets!AJ$12</f>
        <v>0</v>
      </c>
      <c r="AJ340" s="669">
        <f>ImportsPellets!AK$12</f>
        <v>0</v>
      </c>
      <c r="AK340" s="669">
        <f>ImportsPellets!AL$12</f>
        <v>0</v>
      </c>
      <c r="AL340" s="669">
        <f>ImportsPellets!AM$12</f>
        <v>4.8310741925599997E-2</v>
      </c>
      <c r="AM340" s="669">
        <f>ImportsPellets!AN$12</f>
        <v>4.4517838539600001E-2</v>
      </c>
      <c r="AN340" s="669">
        <f>ImportsPellets!AO$12</f>
        <v>7.7203701168000002E-2</v>
      </c>
      <c r="AO340" s="669">
        <f>ImportsPellets!AP$12</f>
        <v>0.10930454758079999</v>
      </c>
      <c r="AP340" s="669">
        <f>ImportsPellets!AQ$12</f>
        <v>5.3388001046100003E-2</v>
      </c>
      <c r="AQ340" s="669">
        <f>ImportsPellets!AR$12</f>
        <v>4.8368304328000003E-2</v>
      </c>
      <c r="AR340" s="669">
        <f>ImportsPellets!AS$12</f>
        <v>7.0410279064999992E-3</v>
      </c>
      <c r="AS340" s="669">
        <f>ImportsPellets!AT$12</f>
        <v>4.7799041319999992E-3</v>
      </c>
      <c r="AT340" s="669">
        <f>ImportsPellets!AU$12</f>
        <v>1.4787095179999999E-4</v>
      </c>
      <c r="AU340" s="669">
        <f>ImportsPellets!AV$12</f>
        <v>1.6544522710000001E-3</v>
      </c>
      <c r="AV340" s="669">
        <f>ImportsPellets!AW$12</f>
        <v>2.6075817964583334E-2</v>
      </c>
      <c r="AW340" s="669">
        <f>ImportsPellets!AX$12</f>
        <v>0</v>
      </c>
      <c r="AX340" s="669">
        <f>ImportsPellets!AY$12</f>
        <v>0</v>
      </c>
      <c r="AY340" s="669">
        <f>ImportsPellets!AZ$12</f>
        <v>0</v>
      </c>
      <c r="AZ340" s="669">
        <f>ImportsPellets!BA$12</f>
        <v>0</v>
      </c>
      <c r="BA340" s="669">
        <f>ImportsPellets!BB$12</f>
        <v>0</v>
      </c>
      <c r="BB340" s="669">
        <f>ImportsPellets!BC$12</f>
        <v>0</v>
      </c>
      <c r="BC340" s="659"/>
      <c r="BD340" s="664">
        <f t="shared" si="82"/>
        <v>0.36717034486956507</v>
      </c>
      <c r="BE340" s="664">
        <f t="shared" si="82"/>
        <v>0.30000441600385885</v>
      </c>
      <c r="BF340" s="664">
        <f t="shared" si="83"/>
        <v>0.51506899481648405</v>
      </c>
      <c r="BG340" s="664">
        <f t="shared" si="83"/>
        <v>0.66565560215810538</v>
      </c>
      <c r="BH340" s="664">
        <f t="shared" si="83"/>
        <v>0.60366436582977678</v>
      </c>
      <c r="BI340" s="664">
        <f t="shared" si="83"/>
        <v>0.87960771575458352</v>
      </c>
      <c r="BJ340" s="664">
        <f t="shared" si="83"/>
        <v>0.78385636520997393</v>
      </c>
      <c r="BK340" s="664">
        <f t="shared" si="83"/>
        <v>0.49227869101574406</v>
      </c>
    </row>
    <row r="341" spans="1:63">
      <c r="A341" s="663" t="str">
        <f t="shared" si="81"/>
        <v>Others</v>
      </c>
      <c r="AC341" s="668">
        <f t="shared" ref="AC341:BB341" si="84">AC322-SUM(AC336:AC340)</f>
        <v>0</v>
      </c>
      <c r="AD341" s="668">
        <f t="shared" si="84"/>
        <v>0</v>
      </c>
      <c r="AE341" s="668">
        <f t="shared" si="84"/>
        <v>0</v>
      </c>
      <c r="AF341" s="668">
        <f t="shared" si="84"/>
        <v>0</v>
      </c>
      <c r="AG341" s="668">
        <f t="shared" si="84"/>
        <v>0</v>
      </c>
      <c r="AH341" s="668">
        <f t="shared" si="84"/>
        <v>0</v>
      </c>
      <c r="AI341" s="668">
        <f t="shared" si="84"/>
        <v>0</v>
      </c>
      <c r="AJ341" s="668">
        <f t="shared" si="84"/>
        <v>0</v>
      </c>
      <c r="AK341" s="668">
        <f t="shared" si="84"/>
        <v>0</v>
      </c>
      <c r="AL341" s="668">
        <f t="shared" si="84"/>
        <v>6.9784354639998436E-4</v>
      </c>
      <c r="AM341" s="668">
        <f t="shared" si="84"/>
        <v>3.2869856537999786E-3</v>
      </c>
      <c r="AN341" s="668">
        <f t="shared" si="84"/>
        <v>6.9842068799993995E-4</v>
      </c>
      <c r="AO341" s="668">
        <f t="shared" si="84"/>
        <v>6.3749643232000053E-3</v>
      </c>
      <c r="AP341" s="668">
        <f t="shared" si="84"/>
        <v>2.4963684774000072E-3</v>
      </c>
      <c r="AQ341" s="668">
        <f t="shared" si="84"/>
        <v>2.0533295999991541E-5</v>
      </c>
      <c r="AR341" s="668">
        <f t="shared" si="84"/>
        <v>1.9317271504999982E-3</v>
      </c>
      <c r="AS341" s="668">
        <f t="shared" si="84"/>
        <v>4.3388266199997916E-5</v>
      </c>
      <c r="AT341" s="668">
        <f t="shared" si="84"/>
        <v>4.0065488319999953E-4</v>
      </c>
      <c r="AU341" s="668">
        <f t="shared" si="84"/>
        <v>3.5634667300001033E-4</v>
      </c>
      <c r="AV341" s="668">
        <f t="shared" si="84"/>
        <v>4.5647998737500389E-3</v>
      </c>
      <c r="AW341" s="668">
        <f t="shared" si="84"/>
        <v>0</v>
      </c>
      <c r="AX341" s="668">
        <f t="shared" si="84"/>
        <v>0</v>
      </c>
      <c r="AY341" s="668">
        <f t="shared" si="84"/>
        <v>0</v>
      </c>
      <c r="AZ341" s="668">
        <f t="shared" si="84"/>
        <v>0</v>
      </c>
      <c r="BA341" s="668">
        <f t="shared" si="84"/>
        <v>0</v>
      </c>
      <c r="BB341" s="668">
        <f t="shared" si="84"/>
        <v>0</v>
      </c>
      <c r="BC341" s="659"/>
      <c r="BD341" s="664">
        <f t="shared" si="82"/>
        <v>5.3037367132817087E-3</v>
      </c>
      <c r="BE341" s="664">
        <f t="shared" si="82"/>
        <v>2.2150900489118518E-2</v>
      </c>
      <c r="BF341" s="664">
        <f t="shared" si="83"/>
        <v>4.6595543514728801E-3</v>
      </c>
      <c r="BG341" s="664">
        <f t="shared" si="83"/>
        <v>3.8823002420455013E-2</v>
      </c>
      <c r="BH341" s="664">
        <f t="shared" si="83"/>
        <v>2.8226730056550877E-2</v>
      </c>
      <c r="BI341" s="664">
        <f t="shared" si="83"/>
        <v>3.7341076645950938E-4</v>
      </c>
      <c r="BJ341" s="664">
        <f t="shared" si="83"/>
        <v>0.21505334773215462</v>
      </c>
      <c r="BK341" s="664">
        <f t="shared" si="83"/>
        <v>4.4685245353321724E-3</v>
      </c>
    </row>
    <row r="343" spans="1:63" ht="13">
      <c r="A343" s="661" t="s">
        <v>180</v>
      </c>
    </row>
    <row r="344" spans="1:63" ht="13">
      <c r="A344" s="661"/>
      <c r="B344" s="718" t="s">
        <v>72</v>
      </c>
      <c r="C344" s="718"/>
      <c r="D344" s="718"/>
      <c r="E344" s="718"/>
      <c r="F344" s="718"/>
      <c r="G344" s="718"/>
      <c r="H344" s="718"/>
      <c r="I344" s="718"/>
      <c r="J344" s="718"/>
      <c r="K344" s="718"/>
      <c r="L344" s="718"/>
      <c r="M344" s="718"/>
      <c r="N344" s="718"/>
      <c r="O344" s="718"/>
      <c r="P344" s="718"/>
      <c r="Q344" s="718"/>
      <c r="R344" s="718"/>
      <c r="S344" s="718"/>
      <c r="T344" s="718"/>
      <c r="U344" s="718"/>
      <c r="V344" s="718"/>
      <c r="W344" s="718"/>
      <c r="X344" s="718"/>
      <c r="Y344" s="718"/>
      <c r="Z344" s="718"/>
      <c r="AA344" s="718"/>
      <c r="AC344" s="718" t="s">
        <v>97</v>
      </c>
      <c r="AD344" s="718"/>
      <c r="AE344" s="718"/>
      <c r="AF344" s="718"/>
      <c r="AG344" s="718"/>
      <c r="AH344" s="718"/>
      <c r="AI344" s="718"/>
      <c r="AJ344" s="718"/>
      <c r="AK344" s="718"/>
      <c r="AL344" s="718"/>
      <c r="AM344" s="718"/>
      <c r="AN344" s="718"/>
      <c r="AO344" s="718"/>
      <c r="AP344" s="718"/>
      <c r="AQ344" s="718"/>
      <c r="AR344" s="718"/>
      <c r="AS344" s="718"/>
      <c r="AT344" s="718"/>
      <c r="AU344" s="718"/>
      <c r="AV344" s="718"/>
      <c r="AW344" s="718"/>
      <c r="AX344" s="718"/>
      <c r="AY344" s="718"/>
      <c r="AZ344" s="718"/>
      <c r="BA344" s="718"/>
      <c r="BB344" s="718"/>
    </row>
    <row r="345" spans="1:63">
      <c r="A345" s="662" t="s">
        <v>3</v>
      </c>
      <c r="B345" s="666">
        <f>ImportsPulp!C$5-ImportsPulp!C$19</f>
        <v>0.54028327428571443</v>
      </c>
      <c r="C345" s="666">
        <f>ImportsPulp!D$5-ImportsPulp!D$19</f>
        <v>0.6000934</v>
      </c>
      <c r="D345" s="666">
        <f>ImportsPulp!E$5-ImportsPulp!E$19</f>
        <v>0.64822521285714263</v>
      </c>
      <c r="E345" s="666">
        <f>ImportsPulp!F$5-ImportsPulp!F$19</f>
        <v>0.83555716250000001</v>
      </c>
      <c r="F345" s="666">
        <f>ImportsPulp!G$5-ImportsPulp!G$19</f>
        <v>1.0995164637500001</v>
      </c>
      <c r="G345" s="666">
        <f>ImportsPulp!H$5-ImportsPulp!H$19</f>
        <v>1.3628696759999994</v>
      </c>
      <c r="H345" s="666">
        <f>ImportsPulp!I$5-ImportsPulp!I$19</f>
        <v>1.410221737428571</v>
      </c>
      <c r="I345" s="666">
        <f>ImportsPulp!J$5-ImportsPulp!J$19</f>
        <v>1.4538176220000001</v>
      </c>
      <c r="J345" s="666">
        <f>ImportsPulp!K$5-ImportsPulp!K$19</f>
        <v>1.5102853334999999</v>
      </c>
      <c r="K345" s="666">
        <f>ImportsPulp!L$5-ImportsPulp!L$19</f>
        <v>1.3985661299999999</v>
      </c>
      <c r="L345" s="666">
        <f>ImportsPulp!M$5-ImportsPulp!M$19</f>
        <v>1.8167179149999995</v>
      </c>
      <c r="M345" s="666">
        <f>ImportsPulp!N$5-ImportsPulp!N$19</f>
        <v>2.0174801000000002</v>
      </c>
      <c r="N345" s="666">
        <f>ImportsPulp!O$5-ImportsPulp!O$19</f>
        <v>1.9935771920000001</v>
      </c>
      <c r="O345" s="666">
        <f>ImportsPulp!P$5-ImportsPulp!P$19</f>
        <v>1.758626284444444</v>
      </c>
      <c r="P345" s="666">
        <f>ImportsPulp!Q$5-ImportsPulp!Q$19</f>
        <v>1.7036303751428563</v>
      </c>
      <c r="Q345" s="666">
        <f>ImportsPulp!R$5-ImportsPulp!R$19</f>
        <v>1.7421726474999999</v>
      </c>
      <c r="R345" s="666">
        <f>ImportsPulp!S$5-ImportsPulp!S$19</f>
        <v>1.6797074799999996</v>
      </c>
      <c r="S345" s="666">
        <f>ImportsPulp!T$5-ImportsPulp!T$19</f>
        <v>1.7955245379761908</v>
      </c>
      <c r="T345" s="666">
        <f>ImportsPulp!U$5-ImportsPulp!U$19</f>
        <v>2.2213025476825377</v>
      </c>
      <c r="U345" s="666">
        <f>ImportsPulp!V$5-ImportsPulp!V$19</f>
        <v>1.9579986324999994</v>
      </c>
      <c r="V345" s="666">
        <f>ImportsPulp!W$5-ImportsPulp!W$19</f>
        <v>0</v>
      </c>
      <c r="W345" s="666">
        <f>ImportsPulp!X$5-ImportsPulp!X$19</f>
        <v>0</v>
      </c>
      <c r="X345" s="666">
        <f>ImportsPulp!Y$5-ImportsPulp!Y$19</f>
        <v>0</v>
      </c>
      <c r="Y345" s="666">
        <f>ImportsPulp!Z$5-ImportsPulp!Z$19</f>
        <v>0</v>
      </c>
      <c r="Z345" s="666">
        <f>ImportsPulp!AA$5-ImportsPulp!AA$19</f>
        <v>0</v>
      </c>
      <c r="AA345" s="666">
        <f>ImportsPulp!AB$5-ImportsPulp!AB$19</f>
        <v>0</v>
      </c>
      <c r="AB345" s="666"/>
      <c r="AC345" s="666">
        <f>ImportsPulp!AD$5-ImportsPulp!AD$19</f>
        <v>0.35080718564018099</v>
      </c>
      <c r="AD345" s="666">
        <f>ImportsPulp!AE$5-ImportsPulp!AE$19</f>
        <v>0.31077500373839995</v>
      </c>
      <c r="AE345" s="666">
        <f>ImportsPulp!AF$5-ImportsPulp!AF$19</f>
        <v>0.30195319330079995</v>
      </c>
      <c r="AF345" s="666">
        <f>ImportsPulp!AG$5-ImportsPulp!AG$19</f>
        <v>0.43128038554719983</v>
      </c>
      <c r="AG345" s="666">
        <f>ImportsPulp!AH$5-ImportsPulp!AH$19</f>
        <v>0.61782566047719967</v>
      </c>
      <c r="AH345" s="666">
        <f>ImportsPulp!AI$5-ImportsPulp!AI$19</f>
        <v>0.76055472116910006</v>
      </c>
      <c r="AI345" s="666">
        <f>ImportsPulp!AJ$5-ImportsPulp!AJ$19</f>
        <v>0.84693784648400028</v>
      </c>
      <c r="AJ345" s="666">
        <f>ImportsPulp!AK$5-ImportsPulp!AK$19</f>
        <v>0.95863216910350002</v>
      </c>
      <c r="AK345" s="666">
        <f>ImportsPulp!AL$5-ImportsPulp!AL$19</f>
        <v>1.0413397901631998</v>
      </c>
      <c r="AL345" s="666">
        <f>ImportsPulp!AM$5-ImportsPulp!AM$19</f>
        <v>0.74932341758999987</v>
      </c>
      <c r="AM345" s="666">
        <f>ImportsPulp!AN$5-ImportsPulp!AN$19</f>
        <v>1.3839056578971007</v>
      </c>
      <c r="AN345" s="666">
        <f>ImportsPulp!AO$5-ImportsPulp!AO$19</f>
        <v>1.5419491771199993</v>
      </c>
      <c r="AO345" s="666">
        <f>ImportsPulp!AP$5-ImportsPulp!AP$19</f>
        <v>1.3950064489151999</v>
      </c>
      <c r="AP345" s="666">
        <f>ImportsPulp!AQ$5-ImportsPulp!AQ$19</f>
        <v>1.2296136089744993</v>
      </c>
      <c r="AQ345" s="666">
        <f>ImportsPulp!AR$5-ImportsPulp!AR$19</f>
        <v>1.102536766157</v>
      </c>
      <c r="AR345" s="666">
        <f>ImportsPulp!AS$5-ImportsPulp!AS$19</f>
        <v>1.1581244410680003</v>
      </c>
      <c r="AS345" s="666">
        <f>ImportsPulp!AT$5-ImportsPulp!AT$19</f>
        <v>0.96562560694939958</v>
      </c>
      <c r="AT345" s="666">
        <f>ImportsPulp!AU$5-ImportsPulp!AU$19</f>
        <v>1.1393671128983005</v>
      </c>
      <c r="AU345" s="666">
        <f>ImportsPulp!AV$5-ImportsPulp!AV$19</f>
        <v>1.7239113817910003</v>
      </c>
      <c r="AV345" s="666">
        <f>ImportsPulp!AW$5-ImportsPulp!AW$19</f>
        <v>1.3102795576349999</v>
      </c>
      <c r="AW345" s="666">
        <f>ImportsPulp!AX$5-ImportsPulp!AX$19</f>
        <v>0</v>
      </c>
      <c r="AX345" s="666">
        <f>ImportsPulp!AY$5-ImportsPulp!AY$19</f>
        <v>0</v>
      </c>
      <c r="AY345" s="666">
        <f>ImportsPulp!AZ$5-ImportsPulp!AZ$19</f>
        <v>0</v>
      </c>
      <c r="AZ345" s="666">
        <f>ImportsPulp!BA$5-ImportsPulp!BA$19</f>
        <v>0</v>
      </c>
      <c r="BA345" s="666">
        <f>ImportsPulp!BB$5-ImportsPulp!BB$19</f>
        <v>0</v>
      </c>
      <c r="BB345" s="666">
        <f>ImportsPulp!BC$5-ImportsPulp!BC$19</f>
        <v>0</v>
      </c>
    </row>
    <row r="346" spans="1:63">
      <c r="A346" s="662"/>
      <c r="B346" s="660">
        <v>2000</v>
      </c>
      <c r="C346" s="660">
        <f>1+B346</f>
        <v>2001</v>
      </c>
      <c r="D346" s="660">
        <f t="shared" ref="D346:AA346" si="85">1+C346</f>
        <v>2002</v>
      </c>
      <c r="E346" s="660">
        <f t="shared" si="85"/>
        <v>2003</v>
      </c>
      <c r="F346" s="660">
        <f t="shared" si="85"/>
        <v>2004</v>
      </c>
      <c r="G346" s="660">
        <f t="shared" si="85"/>
        <v>2005</v>
      </c>
      <c r="H346" s="660">
        <f t="shared" si="85"/>
        <v>2006</v>
      </c>
      <c r="I346" s="660">
        <f t="shared" si="85"/>
        <v>2007</v>
      </c>
      <c r="J346" s="660">
        <f t="shared" si="85"/>
        <v>2008</v>
      </c>
      <c r="K346" s="660">
        <f t="shared" si="85"/>
        <v>2009</v>
      </c>
      <c r="L346" s="660">
        <f t="shared" si="85"/>
        <v>2010</v>
      </c>
      <c r="M346" s="660">
        <f t="shared" si="85"/>
        <v>2011</v>
      </c>
      <c r="N346" s="660">
        <f t="shared" si="85"/>
        <v>2012</v>
      </c>
      <c r="O346" s="660">
        <f t="shared" si="85"/>
        <v>2013</v>
      </c>
      <c r="P346" s="660">
        <f t="shared" si="85"/>
        <v>2014</v>
      </c>
      <c r="Q346" s="660">
        <f t="shared" si="85"/>
        <v>2015</v>
      </c>
      <c r="R346" s="660">
        <f t="shared" si="85"/>
        <v>2016</v>
      </c>
      <c r="S346" s="660">
        <f t="shared" si="85"/>
        <v>2017</v>
      </c>
      <c r="T346" s="660">
        <f t="shared" si="85"/>
        <v>2018</v>
      </c>
      <c r="U346" s="660">
        <f t="shared" si="85"/>
        <v>2019</v>
      </c>
      <c r="V346" s="660">
        <f t="shared" si="85"/>
        <v>2020</v>
      </c>
      <c r="W346" s="660">
        <f t="shared" si="85"/>
        <v>2021</v>
      </c>
      <c r="X346" s="660">
        <f t="shared" si="85"/>
        <v>2022</v>
      </c>
      <c r="Y346" s="660">
        <f t="shared" si="85"/>
        <v>2023</v>
      </c>
      <c r="Z346" s="660">
        <f t="shared" si="85"/>
        <v>2024</v>
      </c>
      <c r="AA346" s="660">
        <f t="shared" si="85"/>
        <v>2025</v>
      </c>
      <c r="AC346" s="660">
        <v>2000</v>
      </c>
      <c r="AD346" s="660">
        <f>1+AC346</f>
        <v>2001</v>
      </c>
      <c r="AE346" s="660">
        <f t="shared" ref="AE346:BB346" si="86">1+AD346</f>
        <v>2002</v>
      </c>
      <c r="AF346" s="660">
        <f t="shared" si="86"/>
        <v>2003</v>
      </c>
      <c r="AG346" s="660">
        <f t="shared" si="86"/>
        <v>2004</v>
      </c>
      <c r="AH346" s="660">
        <f t="shared" si="86"/>
        <v>2005</v>
      </c>
      <c r="AI346" s="660">
        <f t="shared" si="86"/>
        <v>2006</v>
      </c>
      <c r="AJ346" s="660">
        <f t="shared" si="86"/>
        <v>2007</v>
      </c>
      <c r="AK346" s="660">
        <f t="shared" si="86"/>
        <v>2008</v>
      </c>
      <c r="AL346" s="660">
        <f t="shared" si="86"/>
        <v>2009</v>
      </c>
      <c r="AM346" s="660">
        <f t="shared" si="86"/>
        <v>2010</v>
      </c>
      <c r="AN346" s="660">
        <f t="shared" si="86"/>
        <v>2011</v>
      </c>
      <c r="AO346" s="660">
        <f t="shared" si="86"/>
        <v>2012</v>
      </c>
      <c r="AP346" s="660">
        <f t="shared" si="86"/>
        <v>2013</v>
      </c>
      <c r="AQ346" s="660">
        <f t="shared" si="86"/>
        <v>2014</v>
      </c>
      <c r="AR346" s="660">
        <f t="shared" si="86"/>
        <v>2015</v>
      </c>
      <c r="AS346" s="660">
        <f t="shared" si="86"/>
        <v>2016</v>
      </c>
      <c r="AT346" s="660">
        <f t="shared" si="86"/>
        <v>2017</v>
      </c>
      <c r="AU346" s="660">
        <f t="shared" si="86"/>
        <v>2018</v>
      </c>
      <c r="AV346" s="660">
        <f t="shared" si="86"/>
        <v>2019</v>
      </c>
      <c r="AW346" s="660">
        <f t="shared" si="86"/>
        <v>2020</v>
      </c>
      <c r="AX346" s="660">
        <f t="shared" si="86"/>
        <v>2021</v>
      </c>
      <c r="AY346" s="660">
        <f t="shared" si="86"/>
        <v>2022</v>
      </c>
      <c r="AZ346" s="660">
        <f t="shared" si="86"/>
        <v>2023</v>
      </c>
      <c r="BA346" s="660">
        <f t="shared" si="86"/>
        <v>2024</v>
      </c>
      <c r="BB346" s="660">
        <f t="shared" si="86"/>
        <v>2025</v>
      </c>
    </row>
    <row r="347" spans="1:63">
      <c r="A347" s="669" t="str">
        <f>ImportsPulp!B$12</f>
        <v xml:space="preserve">Brazil </v>
      </c>
      <c r="B347" s="669">
        <f>ImportsPulp!C$12</f>
        <v>9.227899999999999E-3</v>
      </c>
      <c r="C347" s="669">
        <f>ImportsPulp!D$12</f>
        <v>4.5332000000000003E-3</v>
      </c>
      <c r="D347" s="669">
        <f>ImportsPulp!E$12</f>
        <v>8.5791285714285719E-4</v>
      </c>
      <c r="E347" s="669">
        <f>ImportsPulp!F$12</f>
        <v>0.15364320000000001</v>
      </c>
      <c r="F347" s="669">
        <f>ImportsPulp!G$12</f>
        <v>0.30715500000000001</v>
      </c>
      <c r="G347" s="669">
        <f>ImportsPulp!H$12</f>
        <v>0.47041870000000002</v>
      </c>
      <c r="H347" s="669">
        <f>ImportsPulp!I$12</f>
        <v>0.55961079999999996</v>
      </c>
      <c r="I347" s="669">
        <f>ImportsPulp!J$12</f>
        <v>0.65131119999999998</v>
      </c>
      <c r="J347" s="669">
        <f>ImportsPulp!K$12</f>
        <v>0.71362150000000002</v>
      </c>
      <c r="K347" s="669">
        <f>ImportsPulp!L$12</f>
        <v>0.70142099999999996</v>
      </c>
      <c r="L347" s="669">
        <f>ImportsPulp!M$12</f>
        <v>0.84367899999999985</v>
      </c>
      <c r="M347" s="669">
        <f>ImportsPulp!N$12</f>
        <v>0.96234559999999991</v>
      </c>
      <c r="N347" s="669">
        <f>ImportsPulp!O$12</f>
        <v>0.85504519999999995</v>
      </c>
      <c r="O347" s="669">
        <f>ImportsPulp!P$12</f>
        <v>0.84942469999999992</v>
      </c>
      <c r="P347" s="669">
        <f>ImportsPulp!Q$12</f>
        <v>0.7022953999999999</v>
      </c>
      <c r="Q347" s="669">
        <f>ImportsPulp!R$12</f>
        <v>0.65973079999999995</v>
      </c>
      <c r="R347" s="669">
        <f>ImportsPulp!S$12</f>
        <v>0.60245599999999999</v>
      </c>
      <c r="S347" s="669">
        <f>ImportsPulp!T$12</f>
        <v>0.54198122944444438</v>
      </c>
      <c r="T347" s="669">
        <f>ImportsPulp!U$12</f>
        <v>0.67497384222222223</v>
      </c>
      <c r="U347" s="669">
        <f>ImportsPulp!V$12</f>
        <v>0.66191689999999992</v>
      </c>
      <c r="V347" s="669">
        <f>ImportsPulp!W$12</f>
        <v>0</v>
      </c>
      <c r="W347" s="669">
        <f>ImportsPulp!X$12</f>
        <v>0</v>
      </c>
      <c r="X347" s="669">
        <f>ImportsPulp!Y$12</f>
        <v>0</v>
      </c>
      <c r="Y347" s="669">
        <f>ImportsPulp!Z$12</f>
        <v>0</v>
      </c>
      <c r="Z347" s="669">
        <f>ImportsPulp!AA$12</f>
        <v>0</v>
      </c>
      <c r="AA347" s="669">
        <f>ImportsPulp!AB$12</f>
        <v>0</v>
      </c>
      <c r="AB347" s="666"/>
      <c r="AC347" s="659"/>
      <c r="AD347" s="659"/>
      <c r="AE347" s="659"/>
      <c r="AF347" s="659"/>
      <c r="AG347" s="659"/>
      <c r="AH347" s="659"/>
      <c r="AI347" s="659"/>
      <c r="AJ347" s="659"/>
      <c r="AK347" s="659"/>
      <c r="AL347" s="659"/>
      <c r="AM347" s="659"/>
      <c r="AN347" s="659"/>
      <c r="AO347" s="659"/>
      <c r="AP347" s="659"/>
      <c r="AQ347" s="659"/>
      <c r="AR347" s="659"/>
      <c r="AS347" s="659"/>
      <c r="AT347" s="659"/>
      <c r="AU347" s="659"/>
      <c r="AV347" s="659"/>
      <c r="AW347" s="659"/>
      <c r="AX347" s="659"/>
      <c r="AY347" s="659"/>
      <c r="AZ347" s="659"/>
      <c r="BA347" s="659"/>
      <c r="BB347" s="659"/>
      <c r="BC347" s="664">
        <f t="shared" ref="BC347:BE354" si="87">J347/J$345</f>
        <v>0.47250773358582709</v>
      </c>
      <c r="BD347" s="664">
        <f t="shared" si="87"/>
        <v>0.50152866207334801</v>
      </c>
      <c r="BE347" s="664">
        <f t="shared" si="87"/>
        <v>0.46439735802352128</v>
      </c>
    </row>
    <row r="348" spans="1:63">
      <c r="A348" s="669" t="str">
        <f>ImportsPulp!B$8</f>
        <v xml:space="preserve">Canada </v>
      </c>
      <c r="B348" s="669">
        <f>ImportsPulp!C$8</f>
        <v>0.12613189999999999</v>
      </c>
      <c r="C348" s="669">
        <f>ImportsPulp!D$8</f>
        <v>0.11745910000000001</v>
      </c>
      <c r="D348" s="669">
        <f>ImportsPulp!E$8</f>
        <v>0.1885918</v>
      </c>
      <c r="E348" s="669">
        <f>ImportsPulp!F$8</f>
        <v>0.19464909999999999</v>
      </c>
      <c r="F348" s="669">
        <f>ImportsPulp!G$8</f>
        <v>0.23383710000000002</v>
      </c>
      <c r="G348" s="669">
        <f>ImportsPulp!H$8</f>
        <v>0.22968829999999998</v>
      </c>
      <c r="H348" s="669">
        <f>ImportsPulp!I$8</f>
        <v>0.1881941</v>
      </c>
      <c r="I348" s="669">
        <f>ImportsPulp!J$8</f>
        <v>0.1670681</v>
      </c>
      <c r="J348" s="669">
        <f>ImportsPulp!K$8</f>
        <v>8.0477099999999996E-2</v>
      </c>
      <c r="K348" s="669">
        <f>ImportsPulp!L$8</f>
        <v>4.5507499999999992E-2</v>
      </c>
      <c r="L348" s="669">
        <f>ImportsPulp!M$8</f>
        <v>6.0199199999999994E-2</v>
      </c>
      <c r="M348" s="669">
        <f>ImportsPulp!N$8</f>
        <v>5.923189999999999E-2</v>
      </c>
      <c r="N348" s="669">
        <f>ImportsPulp!O$8</f>
        <v>4.3638199999999995E-2</v>
      </c>
      <c r="O348" s="669">
        <f>ImportsPulp!P$8</f>
        <v>3.9506999999999994E-2</v>
      </c>
      <c r="P348" s="669">
        <f>ImportsPulp!Q$8</f>
        <v>2.8291899999999998E-2</v>
      </c>
      <c r="Q348" s="669">
        <f>ImportsPulp!R$8</f>
        <v>3.7255299999999998E-2</v>
      </c>
      <c r="R348" s="669">
        <f>ImportsPulp!S$8</f>
        <v>5.2725199999999993E-2</v>
      </c>
      <c r="S348" s="669">
        <f>ImportsPulp!T$8</f>
        <v>5.3532569166666655E-2</v>
      </c>
      <c r="T348" s="669">
        <f>ImportsPulp!U$8</f>
        <v>7.9046599999999981E-2</v>
      </c>
      <c r="U348" s="669">
        <f>ImportsPulp!V$8</f>
        <v>6.2715400000000004E-2</v>
      </c>
      <c r="V348" s="669">
        <f>ImportsPulp!W$8</f>
        <v>0</v>
      </c>
      <c r="W348" s="669">
        <f>ImportsPulp!X$8</f>
        <v>0</v>
      </c>
      <c r="X348" s="669">
        <f>ImportsPulp!Y$8</f>
        <v>0</v>
      </c>
      <c r="Y348" s="669">
        <f>ImportsPulp!Z$8</f>
        <v>0</v>
      </c>
      <c r="Z348" s="669">
        <f>ImportsPulp!AA$8</f>
        <v>0</v>
      </c>
      <c r="AA348" s="669">
        <f>ImportsPulp!AB$8</f>
        <v>0</v>
      </c>
      <c r="AB348" s="666"/>
      <c r="AC348" s="659"/>
      <c r="AD348" s="659"/>
      <c r="AE348" s="659"/>
      <c r="AF348" s="659"/>
      <c r="AG348" s="659"/>
      <c r="AH348" s="659"/>
      <c r="AI348" s="659"/>
      <c r="AJ348" s="659"/>
      <c r="AK348" s="659"/>
      <c r="AL348" s="659"/>
      <c r="AM348" s="659"/>
      <c r="AN348" s="659"/>
      <c r="AO348" s="659"/>
      <c r="AP348" s="659"/>
      <c r="AQ348" s="659"/>
      <c r="AR348" s="659"/>
      <c r="AS348" s="659"/>
      <c r="AT348" s="659"/>
      <c r="AU348" s="659"/>
      <c r="AV348" s="659"/>
      <c r="AW348" s="659"/>
      <c r="AX348" s="659"/>
      <c r="AY348" s="659"/>
      <c r="AZ348" s="659"/>
      <c r="BA348" s="659"/>
      <c r="BB348" s="659"/>
      <c r="BC348" s="664">
        <f t="shared" si="87"/>
        <v>5.3286023650576622E-2</v>
      </c>
      <c r="BD348" s="664">
        <f t="shared" si="87"/>
        <v>3.2538683029596886E-2</v>
      </c>
      <c r="BE348" s="664">
        <f t="shared" si="87"/>
        <v>3.3136239535569295E-2</v>
      </c>
    </row>
    <row r="349" spans="1:63">
      <c r="A349" s="669" t="str">
        <f>ImportsPulp!B$13</f>
        <v xml:space="preserve">Chile </v>
      </c>
      <c r="B349" s="669">
        <f>ImportsPulp!C$13</f>
        <v>3.23624E-2</v>
      </c>
      <c r="C349" s="669">
        <f>ImportsPulp!D$13</f>
        <v>6.3071600000000005E-2</v>
      </c>
      <c r="D349" s="669">
        <f>ImportsPulp!E$13</f>
        <v>6.1003000000000002E-2</v>
      </c>
      <c r="E349" s="669">
        <f>ImportsPulp!F$13</f>
        <v>7.0828799999999997E-2</v>
      </c>
      <c r="F349" s="669">
        <f>ImportsPulp!G$13</f>
        <v>7.1511499999999992E-2</v>
      </c>
      <c r="G349" s="669">
        <f>ImportsPulp!H$13</f>
        <v>9.4039300000000006E-2</v>
      </c>
      <c r="H349" s="669">
        <f>ImportsPulp!I$13</f>
        <v>0.11699890000000002</v>
      </c>
      <c r="I349" s="669">
        <f>ImportsPulp!J$13</f>
        <v>0.12461243600000002</v>
      </c>
      <c r="J349" s="669">
        <f>ImportsPulp!K$13</f>
        <v>0.158023</v>
      </c>
      <c r="K349" s="669">
        <f>ImportsPulp!L$13</f>
        <v>0.19023979999999999</v>
      </c>
      <c r="L349" s="669">
        <f>ImportsPulp!M$13</f>
        <v>0.24029379999999997</v>
      </c>
      <c r="M349" s="669">
        <f>ImportsPulp!N$13</f>
        <v>0.27958969999999994</v>
      </c>
      <c r="N349" s="669">
        <f>ImportsPulp!O$13</f>
        <v>0.35798839999999998</v>
      </c>
      <c r="O349" s="669">
        <f>ImportsPulp!P$13</f>
        <v>0.36520479999999994</v>
      </c>
      <c r="P349" s="669">
        <f>ImportsPulp!Q$13</f>
        <v>0.36650639999999995</v>
      </c>
      <c r="Q349" s="669">
        <f>ImportsPulp!R$13</f>
        <v>0.30115039999999998</v>
      </c>
      <c r="R349" s="669">
        <f>ImportsPulp!S$13</f>
        <v>0.24090439999999999</v>
      </c>
      <c r="S349" s="669">
        <f>ImportsPulp!T$13</f>
        <v>0.23420466666666662</v>
      </c>
      <c r="T349" s="669">
        <f>ImportsPulp!U$13</f>
        <v>0.22722522111111107</v>
      </c>
      <c r="U349" s="669">
        <f>ImportsPulp!V$13</f>
        <v>0.18103179999999999</v>
      </c>
      <c r="V349" s="669">
        <f>ImportsPulp!W$13</f>
        <v>0</v>
      </c>
      <c r="W349" s="669">
        <f>ImportsPulp!X$13</f>
        <v>0</v>
      </c>
      <c r="X349" s="669">
        <f>ImportsPulp!Y$13</f>
        <v>0</v>
      </c>
      <c r="Y349" s="669">
        <f>ImportsPulp!Z$13</f>
        <v>0</v>
      </c>
      <c r="Z349" s="669">
        <f>ImportsPulp!AA$13</f>
        <v>0</v>
      </c>
      <c r="AA349" s="669">
        <f>ImportsPulp!AB$13</f>
        <v>0</v>
      </c>
      <c r="AB349" s="666"/>
      <c r="AC349" s="659"/>
      <c r="AD349" s="659"/>
      <c r="AE349" s="659"/>
      <c r="AF349" s="659"/>
      <c r="AG349" s="659"/>
      <c r="AH349" s="659"/>
      <c r="AI349" s="659"/>
      <c r="AJ349" s="659"/>
      <c r="AK349" s="659"/>
      <c r="AL349" s="659"/>
      <c r="AM349" s="659"/>
      <c r="AN349" s="659"/>
      <c r="AO349" s="659"/>
      <c r="AP349" s="659"/>
      <c r="AQ349" s="659"/>
      <c r="AR349" s="659"/>
      <c r="AS349" s="659"/>
      <c r="AT349" s="659"/>
      <c r="AU349" s="659"/>
      <c r="AV349" s="659"/>
      <c r="AW349" s="659"/>
      <c r="AX349" s="659"/>
      <c r="AY349" s="659"/>
      <c r="AZ349" s="659"/>
      <c r="BA349" s="659"/>
      <c r="BB349" s="659"/>
      <c r="BC349" s="664">
        <f t="shared" si="87"/>
        <v>0.10463122199153635</v>
      </c>
      <c r="BD349" s="664">
        <f t="shared" si="87"/>
        <v>0.13602488714638042</v>
      </c>
      <c r="BE349" s="664">
        <f t="shared" si="87"/>
        <v>0.13226808521894279</v>
      </c>
    </row>
    <row r="350" spans="1:63">
      <c r="A350" s="669" t="str">
        <f>ImportsPulp!B$17</f>
        <v xml:space="preserve">Indonesia </v>
      </c>
      <c r="B350" s="669">
        <f>ImportsPulp!C$17</f>
        <v>2.3999300000000001E-2</v>
      </c>
      <c r="C350" s="669">
        <f>ImportsPulp!D$17</f>
        <v>6.3104900000000005E-2</v>
      </c>
      <c r="D350" s="669">
        <f>ImportsPulp!E$17</f>
        <v>5.6729399999999999E-2</v>
      </c>
      <c r="E350" s="669">
        <f>ImportsPulp!F$17</f>
        <v>5.56076E-2</v>
      </c>
      <c r="F350" s="669">
        <f>ImportsPulp!G$17</f>
        <v>4.2115699999999999E-2</v>
      </c>
      <c r="G350" s="669">
        <f>ImportsPulp!H$17</f>
        <v>4.5739900000000007E-2</v>
      </c>
      <c r="H350" s="669">
        <f>ImportsPulp!I$17</f>
        <v>4.0122700000000004E-2</v>
      </c>
      <c r="I350" s="669">
        <f>ImportsPulp!J$17</f>
        <v>4.9084500000000003E-2</v>
      </c>
      <c r="J350" s="669">
        <f>ImportsPulp!K$17</f>
        <v>1.6486000000000001E-2</v>
      </c>
      <c r="K350" s="669">
        <f>ImportsPulp!L$17</f>
        <v>1.4098399999999997E-2</v>
      </c>
      <c r="L350" s="669">
        <f>ImportsPulp!M$17</f>
        <v>1.8285699999999998E-2</v>
      </c>
      <c r="M350" s="669">
        <f>ImportsPulp!N$17</f>
        <v>1.2886299999999998E-2</v>
      </c>
      <c r="N350" s="669">
        <f>ImportsPulp!O$17</f>
        <v>5.7195999999999992E-3</v>
      </c>
      <c r="O350" s="669">
        <f>ImportsPulp!P$17</f>
        <v>3.0917999999999996E-3</v>
      </c>
      <c r="P350" s="669">
        <f>ImportsPulp!Q$17</f>
        <v>1.5963999999999998E-3</v>
      </c>
      <c r="Q350" s="669">
        <f>ImportsPulp!R$17</f>
        <v>0</v>
      </c>
      <c r="R350" s="669">
        <f>ImportsPulp!S$17</f>
        <v>4.5799999999999995E-5</v>
      </c>
      <c r="S350" s="669">
        <f>ImportsPulp!T$17</f>
        <v>1.2692399999999998E-3</v>
      </c>
      <c r="T350" s="669">
        <f>ImportsPulp!U$17</f>
        <v>5.1714285714285711E-7</v>
      </c>
      <c r="U350" s="669">
        <f>ImportsPulp!V$17</f>
        <v>0</v>
      </c>
      <c r="V350" s="669">
        <f>ImportsPulp!W$17</f>
        <v>0</v>
      </c>
      <c r="W350" s="669">
        <f>ImportsPulp!X$17</f>
        <v>0</v>
      </c>
      <c r="X350" s="669">
        <f>ImportsPulp!Y$17</f>
        <v>0</v>
      </c>
      <c r="Y350" s="669">
        <f>ImportsPulp!Z$17</f>
        <v>0</v>
      </c>
      <c r="Z350" s="669">
        <f>ImportsPulp!AA$17</f>
        <v>0</v>
      </c>
      <c r="AA350" s="669">
        <f>ImportsPulp!AB$17</f>
        <v>0</v>
      </c>
      <c r="AB350" s="666"/>
      <c r="AC350" s="659"/>
      <c r="AD350" s="659"/>
      <c r="AE350" s="659"/>
      <c r="AF350" s="659"/>
      <c r="AG350" s="659"/>
      <c r="AH350" s="659"/>
      <c r="AI350" s="659"/>
      <c r="AJ350" s="659"/>
      <c r="AK350" s="659"/>
      <c r="AL350" s="659"/>
      <c r="AM350" s="659"/>
      <c r="AN350" s="659"/>
      <c r="AO350" s="659"/>
      <c r="AP350" s="659"/>
      <c r="AQ350" s="659"/>
      <c r="AR350" s="659"/>
      <c r="AS350" s="659"/>
      <c r="AT350" s="659"/>
      <c r="AU350" s="659"/>
      <c r="AV350" s="659"/>
      <c r="AW350" s="659"/>
      <c r="AX350" s="659"/>
      <c r="AY350" s="659"/>
      <c r="AZ350" s="659"/>
      <c r="BA350" s="659"/>
      <c r="BB350" s="659"/>
      <c r="BC350" s="664">
        <f t="shared" si="87"/>
        <v>1.0915818113518085E-2</v>
      </c>
      <c r="BD350" s="664">
        <f t="shared" si="87"/>
        <v>1.0080610203251525E-2</v>
      </c>
      <c r="BE350" s="664">
        <f t="shared" si="87"/>
        <v>1.0065238994464369E-2</v>
      </c>
    </row>
    <row r="351" spans="1:63">
      <c r="A351" s="669" t="str">
        <f>ImportsPulp!B$30</f>
        <v xml:space="preserve">Norway </v>
      </c>
      <c r="B351" s="669">
        <f>ImportsPulp!C$30</f>
        <v>6.1539800000000006E-2</v>
      </c>
      <c r="C351" s="669">
        <f>ImportsPulp!D$30</f>
        <v>6.3808600000000007E-2</v>
      </c>
      <c r="D351" s="669">
        <f>ImportsPulp!E$30</f>
        <v>7.4248600000000012E-2</v>
      </c>
      <c r="E351" s="669">
        <f>ImportsPulp!F$30</f>
        <v>6.92913E-2</v>
      </c>
      <c r="F351" s="669">
        <f>ImportsPulp!G$30</f>
        <v>8.97149E-2</v>
      </c>
      <c r="G351" s="669">
        <f>ImportsPulp!H$30</f>
        <v>0.12822070000000002</v>
      </c>
      <c r="H351" s="669">
        <f>ImportsPulp!I$30</f>
        <v>0.1426067</v>
      </c>
      <c r="I351" s="669">
        <f>ImportsPulp!J$30</f>
        <v>0.131821776</v>
      </c>
      <c r="J351" s="669">
        <f>ImportsPulp!K$30</f>
        <v>0.1148694</v>
      </c>
      <c r="K351" s="669">
        <f>ImportsPulp!L$30</f>
        <v>0.10373679999999999</v>
      </c>
      <c r="L351" s="669">
        <f>ImportsPulp!M$30</f>
        <v>0.13346489999999997</v>
      </c>
      <c r="M351" s="669">
        <f>ImportsPulp!N$30</f>
        <v>0.11708399999999998</v>
      </c>
      <c r="N351" s="669">
        <f>ImportsPulp!O$30</f>
        <v>9.8138099999999992E-2</v>
      </c>
      <c r="O351" s="669">
        <f>ImportsPulp!P$30</f>
        <v>6.6355499999999998E-2</v>
      </c>
      <c r="P351" s="669">
        <f>ImportsPulp!Q$30</f>
        <v>0.10138579999999998</v>
      </c>
      <c r="Q351" s="669">
        <f>ImportsPulp!R$30</f>
        <v>8.7677099999999994E-2</v>
      </c>
      <c r="R351" s="669">
        <f>ImportsPulp!S$30</f>
        <v>8.2378629999999994E-2</v>
      </c>
      <c r="S351" s="669">
        <f>ImportsPulp!T$30</f>
        <v>8.0467725000000004E-2</v>
      </c>
      <c r="T351" s="669">
        <f>ImportsPulp!U$30</f>
        <v>0.12141350142857142</v>
      </c>
      <c r="U351" s="669">
        <f>ImportsPulp!V$30</f>
        <v>0.1112528</v>
      </c>
      <c r="V351" s="669">
        <f>ImportsPulp!W$30</f>
        <v>0</v>
      </c>
      <c r="W351" s="669">
        <f>ImportsPulp!X$30</f>
        <v>0</v>
      </c>
      <c r="X351" s="669">
        <f>ImportsPulp!Y$30</f>
        <v>0</v>
      </c>
      <c r="Y351" s="669">
        <f>ImportsPulp!Z$30</f>
        <v>0</v>
      </c>
      <c r="Z351" s="669">
        <f>ImportsPulp!AA$30</f>
        <v>0</v>
      </c>
      <c r="AA351" s="669">
        <f>ImportsPulp!AB$30</f>
        <v>0</v>
      </c>
      <c r="AB351" s="666"/>
      <c r="AC351" s="659"/>
      <c r="AD351" s="659"/>
      <c r="AE351" s="659"/>
      <c r="AF351" s="659"/>
      <c r="AG351" s="659"/>
      <c r="AH351" s="659"/>
      <c r="AI351" s="659"/>
      <c r="AJ351" s="659"/>
      <c r="AK351" s="659"/>
      <c r="AL351" s="659"/>
      <c r="AM351" s="659"/>
      <c r="AN351" s="659"/>
      <c r="AO351" s="659"/>
      <c r="AP351" s="659"/>
      <c r="AQ351" s="659"/>
      <c r="AR351" s="659"/>
      <c r="AS351" s="659"/>
      <c r="AT351" s="659"/>
      <c r="AU351" s="659"/>
      <c r="AV351" s="659"/>
      <c r="AW351" s="659"/>
      <c r="AX351" s="659"/>
      <c r="AY351" s="659"/>
      <c r="AZ351" s="659"/>
      <c r="BA351" s="659"/>
      <c r="BB351" s="659"/>
      <c r="BC351" s="664">
        <f t="shared" si="87"/>
        <v>7.6058078200227724E-2</v>
      </c>
      <c r="BD351" s="664">
        <f t="shared" si="87"/>
        <v>7.4173682441458805E-2</v>
      </c>
      <c r="BE351" s="664">
        <f t="shared" si="87"/>
        <v>7.346484498117585E-2</v>
      </c>
    </row>
    <row r="352" spans="1:63">
      <c r="A352" s="669" t="str">
        <f>ImportsPulp!B$14</f>
        <v xml:space="preserve">Uruguay </v>
      </c>
      <c r="B352" s="669">
        <f>ImportsPulp!C$14</f>
        <v>0</v>
      </c>
      <c r="C352" s="669">
        <f>ImportsPulp!D$14</f>
        <v>0</v>
      </c>
      <c r="D352" s="669">
        <f>ImportsPulp!E$14</f>
        <v>0</v>
      </c>
      <c r="E352" s="669">
        <f>ImportsPulp!F$14</f>
        <v>0</v>
      </c>
      <c r="F352" s="669">
        <f>ImportsPulp!G$14</f>
        <v>0</v>
      </c>
      <c r="G352" s="669">
        <f>ImportsPulp!H$14</f>
        <v>0</v>
      </c>
      <c r="H352" s="669">
        <f>ImportsPulp!I$14</f>
        <v>0</v>
      </c>
      <c r="I352" s="669">
        <f>ImportsPulp!J$14</f>
        <v>0</v>
      </c>
      <c r="J352" s="669">
        <f>ImportsPulp!K$14</f>
        <v>0.1715931</v>
      </c>
      <c r="K352" s="669">
        <f>ImportsPulp!L$14</f>
        <v>0.12996939999999998</v>
      </c>
      <c r="L352" s="669">
        <f>ImportsPulp!M$14</f>
        <v>0.23395229999999997</v>
      </c>
      <c r="M352" s="669">
        <f>ImportsPulp!N$14</f>
        <v>0.27674480000000001</v>
      </c>
      <c r="N352" s="669">
        <f>ImportsPulp!O$14</f>
        <v>0.29453359999999995</v>
      </c>
      <c r="O352" s="669">
        <f>ImportsPulp!P$14</f>
        <v>0.24811159999999999</v>
      </c>
      <c r="P352" s="669">
        <f>ImportsPulp!Q$14</f>
        <v>0.33733549999999995</v>
      </c>
      <c r="Q352" s="669">
        <f>ImportsPulp!R$14</f>
        <v>0.50032569999999998</v>
      </c>
      <c r="R352" s="669">
        <f>ImportsPulp!S$14</f>
        <v>0.52534440000000004</v>
      </c>
      <c r="S352" s="669">
        <f>ImportsPulp!T$14</f>
        <v>0.59648435805555544</v>
      </c>
      <c r="T352" s="669">
        <f>ImportsPulp!U$14</f>
        <v>0.64708641222222218</v>
      </c>
      <c r="U352" s="669">
        <f>ImportsPulp!V$14</f>
        <v>0.56223069999999986</v>
      </c>
      <c r="V352" s="669">
        <f>ImportsPulp!W$14</f>
        <v>0</v>
      </c>
      <c r="W352" s="669">
        <f>ImportsPulp!X$14</f>
        <v>0</v>
      </c>
      <c r="X352" s="669">
        <f>ImportsPulp!Y$14</f>
        <v>0</v>
      </c>
      <c r="Y352" s="669">
        <f>ImportsPulp!Z$14</f>
        <v>0</v>
      </c>
      <c r="Z352" s="669">
        <f>ImportsPulp!AA$14</f>
        <v>0</v>
      </c>
      <c r="AA352" s="669">
        <f>ImportsPulp!AB$14</f>
        <v>0</v>
      </c>
      <c r="AB352" s="666"/>
      <c r="AC352" s="659"/>
      <c r="AD352" s="659"/>
      <c r="AE352" s="659"/>
      <c r="AF352" s="659"/>
      <c r="AG352" s="659"/>
      <c r="AH352" s="659"/>
      <c r="AI352" s="659"/>
      <c r="AJ352" s="659"/>
      <c r="AK352" s="659"/>
      <c r="AL352" s="659"/>
      <c r="AM352" s="659"/>
      <c r="AN352" s="659"/>
      <c r="AO352" s="659"/>
      <c r="AP352" s="659"/>
      <c r="AQ352" s="659"/>
      <c r="AR352" s="659"/>
      <c r="AS352" s="659"/>
      <c r="AT352" s="659"/>
      <c r="AU352" s="659"/>
      <c r="AV352" s="659"/>
      <c r="AW352" s="659"/>
      <c r="AX352" s="659"/>
      <c r="AY352" s="659"/>
      <c r="AZ352" s="659"/>
      <c r="BA352" s="659"/>
      <c r="BB352" s="659"/>
      <c r="BC352" s="664">
        <f t="shared" si="87"/>
        <v>0.1136163453314764</v>
      </c>
      <c r="BD352" s="664">
        <f t="shared" si="87"/>
        <v>9.2930464432168111E-2</v>
      </c>
      <c r="BE352" s="664">
        <f t="shared" si="87"/>
        <v>0.12877744974513561</v>
      </c>
    </row>
    <row r="353" spans="1:57">
      <c r="A353" s="669" t="str">
        <f>ImportsPulp!B$10</f>
        <v xml:space="preserve">USA </v>
      </c>
      <c r="B353" s="669">
        <f>ImportsPulp!C$10</f>
        <v>0.25369627428571428</v>
      </c>
      <c r="C353" s="669">
        <f>ImportsPulp!D$10</f>
        <v>0.24811770000000002</v>
      </c>
      <c r="D353" s="669">
        <f>ImportsPulp!E$10</f>
        <v>0.23943380000000003</v>
      </c>
      <c r="E353" s="669">
        <f>ImportsPulp!F$10</f>
        <v>0.2673697625</v>
      </c>
      <c r="F353" s="669">
        <f>ImportsPulp!G$10</f>
        <v>0.32174086375000005</v>
      </c>
      <c r="G353" s="669">
        <f>ImportsPulp!H$10</f>
        <v>0.32942150000000003</v>
      </c>
      <c r="H353" s="669">
        <f>ImportsPulp!I$10</f>
        <v>0.28918872800000001</v>
      </c>
      <c r="I353" s="669">
        <f>ImportsPulp!J$10</f>
        <v>0.2913676</v>
      </c>
      <c r="J353" s="669">
        <f>ImportsPulp!K$10</f>
        <v>0.24715586750000001</v>
      </c>
      <c r="K353" s="669">
        <f>ImportsPulp!L$10</f>
        <v>0.19496372999999997</v>
      </c>
      <c r="L353" s="669">
        <f>ImportsPulp!M$10</f>
        <v>0.26850911500000002</v>
      </c>
      <c r="M353" s="669">
        <f>ImportsPulp!N$10</f>
        <v>0.29990499999999992</v>
      </c>
      <c r="N353" s="669">
        <f>ImportsPulp!O$10</f>
        <v>0.32866879199999999</v>
      </c>
      <c r="O353" s="669">
        <f>ImportsPulp!P$10</f>
        <v>0.17728809999999998</v>
      </c>
      <c r="P353" s="669">
        <f>ImportsPulp!Q$10</f>
        <v>0.16557409714285715</v>
      </c>
      <c r="Q353" s="669">
        <f>ImportsPulp!R$10</f>
        <v>0.14983300166666666</v>
      </c>
      <c r="R353" s="669">
        <f>ImportsPulp!S$10</f>
        <v>0.14993090000000001</v>
      </c>
      <c r="S353" s="669">
        <f>ImportsPulp!T$10</f>
        <v>0.19420103666666666</v>
      </c>
      <c r="T353" s="669">
        <f>ImportsPulp!U$10</f>
        <v>0.18967142752380947</v>
      </c>
      <c r="U353" s="669">
        <f>ImportsPulp!V$10</f>
        <v>0.18538803249999999</v>
      </c>
      <c r="V353" s="669">
        <f>ImportsPulp!W$10</f>
        <v>0</v>
      </c>
      <c r="W353" s="669">
        <f>ImportsPulp!X$10</f>
        <v>0</v>
      </c>
      <c r="X353" s="669">
        <f>ImportsPulp!Y$10</f>
        <v>0</v>
      </c>
      <c r="Y353" s="669">
        <f>ImportsPulp!Z$10</f>
        <v>0</v>
      </c>
      <c r="Z353" s="669">
        <f>ImportsPulp!AA$10</f>
        <v>0</v>
      </c>
      <c r="AA353" s="669">
        <f>ImportsPulp!AB$10</f>
        <v>0</v>
      </c>
      <c r="AB353" s="666"/>
      <c r="AC353" s="659"/>
      <c r="AD353" s="659"/>
      <c r="AE353" s="659"/>
      <c r="AF353" s="659"/>
      <c r="AG353" s="659"/>
      <c r="AH353" s="659"/>
      <c r="AI353" s="659"/>
      <c r="AJ353" s="659"/>
      <c r="AK353" s="659"/>
      <c r="AL353" s="659"/>
      <c r="AM353" s="659"/>
      <c r="AN353" s="659"/>
      <c r="AO353" s="659"/>
      <c r="AP353" s="659"/>
      <c r="AQ353" s="659"/>
      <c r="AR353" s="659"/>
      <c r="AS353" s="659"/>
      <c r="AT353" s="659"/>
      <c r="AU353" s="659"/>
      <c r="AV353" s="659"/>
      <c r="AW353" s="659"/>
      <c r="AX353" s="659"/>
      <c r="AY353" s="659"/>
      <c r="AZ353" s="659"/>
      <c r="BA353" s="659"/>
      <c r="BB353" s="659"/>
      <c r="BC353" s="664">
        <f t="shared" si="87"/>
        <v>0.16364845901484748</v>
      </c>
      <c r="BD353" s="664">
        <f t="shared" si="87"/>
        <v>0.13940258227188729</v>
      </c>
      <c r="BE353" s="664">
        <f t="shared" si="87"/>
        <v>0.14779901314508703</v>
      </c>
    </row>
    <row r="354" spans="1:57">
      <c r="A354" s="662" t="s">
        <v>33</v>
      </c>
      <c r="B354" s="669">
        <f t="shared" ref="B354:AA354" si="88">B345-SUM(B347:B353)</f>
        <v>3.3325700000000125E-2</v>
      </c>
      <c r="C354" s="669">
        <f t="shared" si="88"/>
        <v>3.9998299999999931E-2</v>
      </c>
      <c r="D354" s="669">
        <f t="shared" si="88"/>
        <v>2.7360699999999794E-2</v>
      </c>
      <c r="E354" s="669">
        <f t="shared" si="88"/>
        <v>2.4167400000000061E-2</v>
      </c>
      <c r="F354" s="669">
        <f t="shared" si="88"/>
        <v>3.3441400000000066E-2</v>
      </c>
      <c r="G354" s="669">
        <f t="shared" si="88"/>
        <v>6.5341275999999171E-2</v>
      </c>
      <c r="H354" s="669">
        <f t="shared" si="88"/>
        <v>7.3499809428571039E-2</v>
      </c>
      <c r="I354" s="669">
        <f t="shared" si="88"/>
        <v>3.8552010000000081E-2</v>
      </c>
      <c r="J354" s="669">
        <f t="shared" si="88"/>
        <v>8.0593659999999012E-3</v>
      </c>
      <c r="K354" s="669">
        <f t="shared" si="88"/>
        <v>1.8629499999999855E-2</v>
      </c>
      <c r="L354" s="669">
        <f t="shared" si="88"/>
        <v>1.8333899999999792E-2</v>
      </c>
      <c r="M354" s="669">
        <f t="shared" si="88"/>
        <v>9.6928000000007231E-3</v>
      </c>
      <c r="N354" s="669">
        <f t="shared" si="88"/>
        <v>9.8453000000005009E-3</v>
      </c>
      <c r="O354" s="669">
        <f t="shared" si="88"/>
        <v>9.642784444444219E-3</v>
      </c>
      <c r="P354" s="669">
        <f t="shared" si="88"/>
        <v>6.4487799999923823E-4</v>
      </c>
      <c r="Q354" s="669">
        <f t="shared" si="88"/>
        <v>6.2003458333330652E-3</v>
      </c>
      <c r="R354" s="669">
        <f t="shared" si="88"/>
        <v>2.5922149999999533E-2</v>
      </c>
      <c r="S354" s="669">
        <f t="shared" si="88"/>
        <v>9.3383712976191191E-2</v>
      </c>
      <c r="T354" s="669">
        <f t="shared" si="88"/>
        <v>0.28188502603174426</v>
      </c>
      <c r="U354" s="669">
        <f t="shared" si="88"/>
        <v>0.19346299999999972</v>
      </c>
      <c r="V354" s="669">
        <f t="shared" si="88"/>
        <v>0</v>
      </c>
      <c r="W354" s="669">
        <f t="shared" si="88"/>
        <v>0</v>
      </c>
      <c r="X354" s="669">
        <f t="shared" si="88"/>
        <v>0</v>
      </c>
      <c r="Y354" s="669">
        <f t="shared" si="88"/>
        <v>0</v>
      </c>
      <c r="Z354" s="669">
        <f t="shared" si="88"/>
        <v>0</v>
      </c>
      <c r="AA354" s="669">
        <f t="shared" si="88"/>
        <v>0</v>
      </c>
      <c r="AB354" s="666"/>
      <c r="BC354" s="664">
        <f t="shared" si="87"/>
        <v>5.3363201119902169E-3</v>
      </c>
      <c r="BD354" s="664">
        <f t="shared" si="87"/>
        <v>1.332042840190893E-2</v>
      </c>
      <c r="BE354" s="664">
        <f t="shared" si="87"/>
        <v>1.0091770356103851E-2</v>
      </c>
    </row>
    <row r="355" spans="1:57">
      <c r="A355" s="662"/>
      <c r="B355" s="666"/>
      <c r="C355" s="666"/>
      <c r="D355" s="666"/>
      <c r="E355" s="666"/>
      <c r="F355" s="666"/>
      <c r="G355" s="666"/>
      <c r="H355" s="666"/>
      <c r="I355" s="666"/>
      <c r="J355" s="666"/>
      <c r="K355" s="666"/>
      <c r="L355" s="666"/>
      <c r="M355" s="666"/>
      <c r="N355" s="666"/>
      <c r="O355" s="666"/>
      <c r="P355" s="666"/>
      <c r="Q355" s="666"/>
      <c r="R355" s="666"/>
      <c r="S355" s="666"/>
      <c r="T355" s="666"/>
      <c r="U355" s="666"/>
      <c r="V355" s="666"/>
      <c r="W355" s="666"/>
      <c r="X355" s="666"/>
      <c r="Y355" s="666"/>
      <c r="Z355" s="666"/>
      <c r="AA355" s="666"/>
      <c r="AB355" s="666"/>
      <c r="AC355" s="659"/>
      <c r="AD355" s="659"/>
      <c r="AE355" s="659"/>
      <c r="AF355" s="659"/>
      <c r="AG355" s="659"/>
      <c r="AH355" s="659"/>
      <c r="AI355" s="659"/>
      <c r="AJ355" s="659"/>
      <c r="AK355" s="659"/>
      <c r="AL355" s="659"/>
      <c r="AM355" s="659"/>
      <c r="AN355" s="659"/>
      <c r="AO355" s="659"/>
      <c r="AP355" s="659"/>
      <c r="AQ355" s="659"/>
      <c r="AR355" s="659"/>
      <c r="AS355" s="659"/>
      <c r="AT355" s="659"/>
      <c r="AU355" s="659"/>
      <c r="AV355" s="659"/>
      <c r="AW355" s="659"/>
      <c r="AX355" s="659"/>
      <c r="AY355" s="659"/>
      <c r="AZ355" s="659"/>
      <c r="BA355" s="659"/>
      <c r="BB355" s="659"/>
    </row>
    <row r="356" spans="1:57">
      <c r="A356" s="662"/>
      <c r="B356" s="666"/>
      <c r="C356" s="666"/>
      <c r="D356" s="666"/>
      <c r="E356" s="666"/>
      <c r="F356" s="666"/>
      <c r="G356" s="666"/>
      <c r="H356" s="666"/>
      <c r="I356" s="666"/>
      <c r="J356" s="666"/>
      <c r="K356" s="666"/>
      <c r="L356" s="666"/>
      <c r="M356" s="666"/>
      <c r="N356" s="666"/>
      <c r="O356" s="666"/>
      <c r="P356" s="666"/>
      <c r="Q356" s="666"/>
      <c r="R356" s="666"/>
      <c r="S356" s="666"/>
      <c r="T356" s="666"/>
      <c r="U356" s="666"/>
      <c r="V356" s="666"/>
      <c r="W356" s="666"/>
      <c r="X356" s="666"/>
      <c r="Y356" s="666"/>
      <c r="Z356" s="666"/>
      <c r="AA356" s="666"/>
      <c r="AB356" s="666"/>
    </row>
    <row r="357" spans="1:57">
      <c r="A357" s="659"/>
      <c r="B357" s="659"/>
      <c r="C357" s="659"/>
      <c r="D357" s="659"/>
      <c r="E357" s="659"/>
      <c r="F357" s="659"/>
      <c r="G357" s="659"/>
      <c r="H357" s="659"/>
      <c r="I357" s="659"/>
      <c r="J357" s="659"/>
      <c r="K357" s="659"/>
      <c r="L357" s="659"/>
      <c r="M357" s="659"/>
      <c r="N357" s="659"/>
      <c r="O357" s="659"/>
      <c r="P357" s="659"/>
      <c r="Q357" s="659"/>
      <c r="R357" s="659"/>
      <c r="S357" s="659"/>
      <c r="T357" s="659"/>
      <c r="U357" s="659"/>
      <c r="V357" s="659"/>
      <c r="W357" s="659"/>
      <c r="X357" s="659"/>
      <c r="Y357" s="659"/>
      <c r="Z357" s="659"/>
      <c r="AA357" s="659"/>
      <c r="AB357" s="666"/>
    </row>
    <row r="358" spans="1:57">
      <c r="A358" s="659"/>
      <c r="B358" s="659"/>
      <c r="C358" s="659"/>
      <c r="D358" s="659"/>
      <c r="E358" s="659"/>
      <c r="F358" s="659"/>
      <c r="G358" s="659"/>
      <c r="H358" s="659"/>
      <c r="I358" s="659"/>
      <c r="J358" s="659"/>
      <c r="K358" s="659"/>
      <c r="L358" s="659"/>
      <c r="M358" s="659"/>
      <c r="N358" s="659"/>
      <c r="O358" s="659"/>
      <c r="P358" s="659"/>
      <c r="Q358" s="659"/>
      <c r="R358" s="659"/>
      <c r="S358" s="659"/>
      <c r="T358" s="659"/>
      <c r="U358" s="659"/>
      <c r="V358" s="659"/>
      <c r="W358" s="659"/>
      <c r="X358" s="659"/>
      <c r="Y358" s="659"/>
      <c r="Z358" s="659"/>
      <c r="AA358" s="659"/>
      <c r="AB358" s="666"/>
    </row>
    <row r="359" spans="1:57">
      <c r="A359" s="663" t="str">
        <f t="shared" ref="A359:A366" si="89">A347</f>
        <v xml:space="preserve">Brazil </v>
      </c>
      <c r="B359" s="663"/>
      <c r="C359" s="663"/>
      <c r="D359" s="663"/>
      <c r="E359" s="663"/>
      <c r="F359" s="663"/>
      <c r="G359" s="663"/>
      <c r="H359" s="663"/>
      <c r="I359" s="663"/>
      <c r="J359" s="663"/>
      <c r="K359" s="663"/>
      <c r="L359" s="663"/>
      <c r="M359" s="663"/>
      <c r="N359" s="663"/>
      <c r="O359" s="663"/>
      <c r="P359" s="663"/>
      <c r="Q359" s="663"/>
      <c r="R359" s="663"/>
      <c r="S359" s="663"/>
      <c r="T359" s="663"/>
      <c r="U359" s="663"/>
      <c r="V359" s="663"/>
      <c r="W359" s="663"/>
      <c r="X359" s="663"/>
      <c r="Y359" s="663"/>
      <c r="Z359" s="663"/>
      <c r="AA359" s="663"/>
      <c r="AB359" s="663"/>
      <c r="AC359" s="669">
        <f>ImportsPulp!AD$12</f>
        <v>5.3056293019769999E-3</v>
      </c>
      <c r="AD359" s="669">
        <f>ImportsPulp!AE$12</f>
        <v>2.2876606347999994E-3</v>
      </c>
      <c r="AE359" s="669">
        <f>ImportsPulp!AF$12</f>
        <v>3.6732021119999995E-4</v>
      </c>
      <c r="AF359" s="669">
        <f>ImportsPulp!AG$12</f>
        <v>8.4079403743999998E-2</v>
      </c>
      <c r="AG359" s="669">
        <f>ImportsPulp!AH$12</f>
        <v>0.16809180187100001</v>
      </c>
      <c r="AH359" s="669">
        <f>ImportsPulp!AI$12</f>
        <v>0.25595585528369996</v>
      </c>
      <c r="AI359" s="669">
        <f>ImportsPulp!AJ$12</f>
        <v>0.33020074413040007</v>
      </c>
      <c r="AJ359" s="669">
        <f>ImportsPulp!AK$12</f>
        <v>0.40594526311399998</v>
      </c>
      <c r="AK359" s="669">
        <f>ImportsPulp!AL$12</f>
        <v>0.46918553975480004</v>
      </c>
      <c r="AL359" s="669">
        <f>ImportsPulp!AM$12</f>
        <v>0.34372887561319998</v>
      </c>
      <c r="AM359" s="669">
        <f>ImportsPulp!AN$12</f>
        <v>0.65069270924670009</v>
      </c>
      <c r="AN359" s="669">
        <f>ImportsPulp!AO$12</f>
        <v>0.71599936929599994</v>
      </c>
      <c r="AO359" s="669">
        <f>ImportsPulp!AP$12</f>
        <v>0.56940863876159997</v>
      </c>
      <c r="AP359" s="669">
        <f>ImportsPulp!AQ$12</f>
        <v>0.5846868013455</v>
      </c>
      <c r="AQ359" s="669">
        <f>ImportsPulp!AR$12</f>
        <v>0.4251772251375</v>
      </c>
      <c r="AR359" s="669">
        <f>ImportsPulp!AS$12</f>
        <v>0.42558018265349995</v>
      </c>
      <c r="AS359" s="669">
        <f>ImportsPulp!AT$12</f>
        <v>0.33797079977559996</v>
      </c>
      <c r="AT359" s="669">
        <f>ImportsPulp!AU$12</f>
        <v>0.33942919769329999</v>
      </c>
      <c r="AU359" s="669">
        <f>ImportsPulp!AV$12</f>
        <v>0.52317478260200001</v>
      </c>
      <c r="AV359" s="669">
        <f>ImportsPulp!AW$12</f>
        <v>0.43595129282041672</v>
      </c>
      <c r="AW359" s="669">
        <f>ImportsPulp!AX$12</f>
        <v>0</v>
      </c>
      <c r="AX359" s="669">
        <f>ImportsPulp!AY$12</f>
        <v>0</v>
      </c>
      <c r="AY359" s="669">
        <f>ImportsPulp!AZ$12</f>
        <v>0</v>
      </c>
      <c r="AZ359" s="669">
        <f>ImportsPulp!BA$12</f>
        <v>0</v>
      </c>
      <c r="BA359" s="669">
        <f>ImportsPulp!BB$12</f>
        <v>0</v>
      </c>
      <c r="BB359" s="669">
        <f>ImportsPulp!BC$12</f>
        <v>0</v>
      </c>
      <c r="BC359" s="664">
        <f t="shared" ref="BC359:BE366" si="90">AK359/AK$345</f>
        <v>0.45055950438739006</v>
      </c>
      <c r="BD359" s="664">
        <f t="shared" si="90"/>
        <v>0.45871898241044273</v>
      </c>
      <c r="BE359" s="664">
        <f t="shared" si="90"/>
        <v>0.47018574245548889</v>
      </c>
    </row>
    <row r="360" spans="1:57">
      <c r="A360" s="663" t="str">
        <f t="shared" si="89"/>
        <v xml:space="preserve">Canada </v>
      </c>
      <c r="B360" s="663"/>
      <c r="C360" s="663"/>
      <c r="D360" s="663"/>
      <c r="E360" s="663"/>
      <c r="F360" s="663"/>
      <c r="G360" s="663"/>
      <c r="H360" s="663"/>
      <c r="I360" s="663"/>
      <c r="J360" s="663"/>
      <c r="K360" s="663"/>
      <c r="L360" s="663"/>
      <c r="M360" s="663"/>
      <c r="N360" s="663"/>
      <c r="O360" s="663"/>
      <c r="P360" s="663"/>
      <c r="Q360" s="663"/>
      <c r="R360" s="663"/>
      <c r="S360" s="663"/>
      <c r="T360" s="663"/>
      <c r="U360" s="663"/>
      <c r="V360" s="663"/>
      <c r="W360" s="663"/>
      <c r="X360" s="663"/>
      <c r="Y360" s="663"/>
      <c r="Z360" s="663"/>
      <c r="AA360" s="663"/>
      <c r="AB360" s="663"/>
      <c r="AC360" s="669">
        <f>ImportsPulp!AD$8</f>
        <v>7.4481265273664998E-2</v>
      </c>
      <c r="AD360" s="669">
        <f>ImportsPulp!AE$8</f>
        <v>5.6690735756399997E-2</v>
      </c>
      <c r="AE360" s="669">
        <f>ImportsPulp!AF$8</f>
        <v>8.1421019438399994E-2</v>
      </c>
      <c r="AF360" s="669">
        <f>ImportsPulp!AG$8</f>
        <v>9.4270178665600002E-2</v>
      </c>
      <c r="AG360" s="669">
        <f>ImportsPulp!AH$8</f>
        <v>0.1243188091152</v>
      </c>
      <c r="AH360" s="669">
        <f>ImportsPulp!AI$8</f>
        <v>0.12382906004039998</v>
      </c>
      <c r="AI360" s="669">
        <f>ImportsPulp!AJ$8</f>
        <v>0.1069207611384</v>
      </c>
      <c r="AJ360" s="669">
        <f>ImportsPulp!AK$8</f>
        <v>0.10912007752650001</v>
      </c>
      <c r="AK360" s="669">
        <f>ImportsPulp!AL$8</f>
        <v>5.6128709311600002E-2</v>
      </c>
      <c r="AL360" s="669">
        <f>ImportsPulp!AM$8</f>
        <v>2.4108286699199996E-2</v>
      </c>
      <c r="AM360" s="669">
        <f>ImportsPulp!AN$8</f>
        <v>5.02166900889E-2</v>
      </c>
      <c r="AN360" s="669">
        <f>ImportsPulp!AO$8</f>
        <v>4.5193358255999995E-2</v>
      </c>
      <c r="AO360" s="669">
        <f>ImportsPulp!AP$8</f>
        <v>3.0882859655999996E-2</v>
      </c>
      <c r="AP360" s="669">
        <f>ImportsPulp!AQ$8</f>
        <v>3.0488811863399998E-2</v>
      </c>
      <c r="AQ360" s="669">
        <f>ImportsPulp!AR$8</f>
        <v>2.1293041236999998E-2</v>
      </c>
      <c r="AR360" s="669">
        <f>ImportsPulp!AS$8</f>
        <v>2.5093228649999997E-2</v>
      </c>
      <c r="AS360" s="669">
        <f>ImportsPulp!AT$8</f>
        <v>2.8234470916199995E-2</v>
      </c>
      <c r="AT360" s="669">
        <f>ImportsPulp!AU$8</f>
        <v>2.9979542535799996E-2</v>
      </c>
      <c r="AU360" s="669">
        <f>ImportsPulp!AV$8</f>
        <v>5.9109811744999997E-2</v>
      </c>
      <c r="AV360" s="669">
        <f>ImportsPulp!AW$8</f>
        <v>3.8625382050416671E-2</v>
      </c>
      <c r="AW360" s="669">
        <f>ImportsPulp!AX$8</f>
        <v>0</v>
      </c>
      <c r="AX360" s="669">
        <f>ImportsPulp!AY$8</f>
        <v>0</v>
      </c>
      <c r="AY360" s="669">
        <f>ImportsPulp!AZ$8</f>
        <v>0</v>
      </c>
      <c r="AZ360" s="669">
        <f>ImportsPulp!BA$8</f>
        <v>0</v>
      </c>
      <c r="BA360" s="669">
        <f>ImportsPulp!BB$8</f>
        <v>0</v>
      </c>
      <c r="BB360" s="669">
        <f>ImportsPulp!BC$8</f>
        <v>0</v>
      </c>
      <c r="BC360" s="664">
        <f t="shared" si="90"/>
        <v>5.3900474985982681E-2</v>
      </c>
      <c r="BD360" s="664">
        <f t="shared" si="90"/>
        <v>3.2173406213218195E-2</v>
      </c>
      <c r="BE360" s="664">
        <f t="shared" si="90"/>
        <v>3.6286209108506891E-2</v>
      </c>
    </row>
    <row r="361" spans="1:57">
      <c r="A361" s="663" t="str">
        <f t="shared" si="89"/>
        <v xml:space="preserve">Chile </v>
      </c>
      <c r="B361" s="663"/>
      <c r="C361" s="663"/>
      <c r="D361" s="663"/>
      <c r="E361" s="663"/>
      <c r="F361" s="663"/>
      <c r="G361" s="663"/>
      <c r="H361" s="663"/>
      <c r="I361" s="663"/>
      <c r="J361" s="663"/>
      <c r="K361" s="663"/>
      <c r="L361" s="663"/>
      <c r="M361" s="663"/>
      <c r="N361" s="663"/>
      <c r="O361" s="663"/>
      <c r="P361" s="663"/>
      <c r="Q361" s="663"/>
      <c r="R361" s="663"/>
      <c r="S361" s="663"/>
      <c r="T361" s="663"/>
      <c r="U361" s="663"/>
      <c r="V361" s="663"/>
      <c r="W361" s="663"/>
      <c r="X361" s="663"/>
      <c r="Y361" s="663"/>
      <c r="Z361" s="663"/>
      <c r="AA361" s="663"/>
      <c r="AB361" s="663"/>
      <c r="AC361" s="669">
        <f>ImportsPulp!AD$13</f>
        <v>1.9213889836158002E-2</v>
      </c>
      <c r="AD361" s="669">
        <f>ImportsPulp!AE$13</f>
        <v>2.6857496403199996E-2</v>
      </c>
      <c r="AE361" s="669">
        <f>ImportsPulp!AF$13</f>
        <v>2.5165287787199998E-2</v>
      </c>
      <c r="AF361" s="669">
        <f>ImportsPulp!AG$13</f>
        <v>2.7288991878400001E-2</v>
      </c>
      <c r="AG361" s="669">
        <f>ImportsPulp!AH$13</f>
        <v>3.48846878912E-2</v>
      </c>
      <c r="AH361" s="669">
        <f>ImportsPulp!AI$13</f>
        <v>4.71098830917E-2</v>
      </c>
      <c r="AI361" s="669">
        <f>ImportsPulp!AJ$13</f>
        <v>6.6819266455600004E-2</v>
      </c>
      <c r="AJ361" s="669">
        <f>ImportsPulp!AK$13</f>
        <v>7.9028095367999998E-2</v>
      </c>
      <c r="AK361" s="669">
        <f>ImportsPulp!AL$13</f>
        <v>0.10818869604680001</v>
      </c>
      <c r="AL361" s="669">
        <f>ImportsPulp!AM$13</f>
        <v>9.2565664884000004E-2</v>
      </c>
      <c r="AM361" s="669">
        <f>ImportsPulp!AN$13</f>
        <v>0.17503768060920002</v>
      </c>
      <c r="AN361" s="669">
        <f>ImportsPulp!AO$13</f>
        <v>0.19866783105599997</v>
      </c>
      <c r="AO361" s="669">
        <f>ImportsPulp!AP$13</f>
        <v>0.22874295773119996</v>
      </c>
      <c r="AP361" s="669">
        <f>ImportsPulp!AQ$13</f>
        <v>0.24016977110339999</v>
      </c>
      <c r="AQ361" s="669">
        <f>ImportsPulp!AR$13</f>
        <v>0.22490453359399998</v>
      </c>
      <c r="AR361" s="669">
        <f>ImportsPulp!AS$13</f>
        <v>0.18914904451099998</v>
      </c>
      <c r="AS361" s="669">
        <f>ImportsPulp!AT$13</f>
        <v>0.1355681364845</v>
      </c>
      <c r="AT361" s="669">
        <f>ImportsPulp!AU$13</f>
        <v>0.14818173791850001</v>
      </c>
      <c r="AU361" s="669">
        <f>ImportsPulp!AV$13</f>
        <v>0.18151870441699999</v>
      </c>
      <c r="AV361" s="669">
        <f>ImportsPulp!AW$13</f>
        <v>0.11510703046708333</v>
      </c>
      <c r="AW361" s="669">
        <f>ImportsPulp!AX$13</f>
        <v>0</v>
      </c>
      <c r="AX361" s="669">
        <f>ImportsPulp!AY$13</f>
        <v>0</v>
      </c>
      <c r="AY361" s="669">
        <f>ImportsPulp!AZ$13</f>
        <v>0</v>
      </c>
      <c r="AZ361" s="669">
        <f>ImportsPulp!BA$13</f>
        <v>0</v>
      </c>
      <c r="BA361" s="669">
        <f>ImportsPulp!BB$13</f>
        <v>0</v>
      </c>
      <c r="BB361" s="669">
        <f>ImportsPulp!BC$13</f>
        <v>0</v>
      </c>
      <c r="BC361" s="664">
        <f t="shared" si="90"/>
        <v>0.10389375021369784</v>
      </c>
      <c r="BD361" s="664">
        <f t="shared" si="90"/>
        <v>0.12353232624400412</v>
      </c>
      <c r="BE361" s="664">
        <f t="shared" si="90"/>
        <v>0.12648093431106908</v>
      </c>
    </row>
    <row r="362" spans="1:57">
      <c r="A362" s="663" t="str">
        <f t="shared" si="89"/>
        <v xml:space="preserve">Indonesia </v>
      </c>
      <c r="B362" s="663"/>
      <c r="C362" s="663"/>
      <c r="D362" s="663"/>
      <c r="E362" s="663"/>
      <c r="F362" s="663"/>
      <c r="G362" s="663"/>
      <c r="H362" s="663"/>
      <c r="I362" s="663"/>
      <c r="J362" s="663"/>
      <c r="K362" s="663"/>
      <c r="L362" s="663"/>
      <c r="M362" s="663"/>
      <c r="N362" s="663"/>
      <c r="O362" s="663"/>
      <c r="P362" s="663"/>
      <c r="Q362" s="663"/>
      <c r="R362" s="663"/>
      <c r="S362" s="663"/>
      <c r="T362" s="663"/>
      <c r="U362" s="663"/>
      <c r="V362" s="663"/>
      <c r="W362" s="663"/>
      <c r="X362" s="663"/>
      <c r="Y362" s="663"/>
      <c r="Z362" s="663"/>
      <c r="AA362" s="663"/>
      <c r="AB362" s="663"/>
      <c r="AC362" s="669">
        <f>ImportsPulp!AD$17</f>
        <v>1.4662152256527001E-2</v>
      </c>
      <c r="AD362" s="669">
        <f>ImportsPulp!AE$17</f>
        <v>2.5909116008399999E-2</v>
      </c>
      <c r="AE362" s="669">
        <f>ImportsPulp!AF$17</f>
        <v>2.4079547975999996E-2</v>
      </c>
      <c r="AF362" s="669">
        <f>ImportsPulp!AG$17</f>
        <v>2.5929851684799995E-2</v>
      </c>
      <c r="AG362" s="669">
        <f>ImportsPulp!AH$17</f>
        <v>1.91068936086E-2</v>
      </c>
      <c r="AH362" s="669">
        <f>ImportsPulp!AI$17</f>
        <v>2.23952419119E-2</v>
      </c>
      <c r="AI362" s="669">
        <f>ImportsPulp!AJ$17</f>
        <v>2.1914602044E-2</v>
      </c>
      <c r="AJ362" s="669">
        <f>ImportsPulp!AK$17</f>
        <v>2.9334040838500001E-2</v>
      </c>
      <c r="AK362" s="669">
        <f>ImportsPulp!AL$17</f>
        <v>1.09930371812E-2</v>
      </c>
      <c r="AL362" s="669">
        <f>ImportsPulp!AM$17</f>
        <v>6.7923984347999997E-3</v>
      </c>
      <c r="AM362" s="669">
        <f>ImportsPulp!AN$17</f>
        <v>1.2509714841300002E-2</v>
      </c>
      <c r="AN362" s="669">
        <f>ImportsPulp!AO$17</f>
        <v>8.8130067359999988E-3</v>
      </c>
      <c r="AO362" s="669">
        <f>ImportsPulp!AP$17</f>
        <v>3.3966745823999999E-3</v>
      </c>
      <c r="AP362" s="669">
        <f>ImportsPulp!AQ$17</f>
        <v>1.8483127857000002E-3</v>
      </c>
      <c r="AQ362" s="669">
        <f>ImportsPulp!AR$17</f>
        <v>9.0330560400000005E-4</v>
      </c>
      <c r="AR362" s="669">
        <f>ImportsPulp!AS$17</f>
        <v>0</v>
      </c>
      <c r="AS362" s="669">
        <f>ImportsPulp!AT$17</f>
        <v>2.3189555000000003E-5</v>
      </c>
      <c r="AT362" s="669">
        <f>ImportsPulp!AU$17</f>
        <v>7.6903197799999998E-4</v>
      </c>
      <c r="AU362" s="669">
        <f>ImportsPulp!AV$17</f>
        <v>3.4957599999999998E-7</v>
      </c>
      <c r="AV362" s="669">
        <f>ImportsPulp!AW$17</f>
        <v>0</v>
      </c>
      <c r="AW362" s="669">
        <f>ImportsPulp!AX$17</f>
        <v>0</v>
      </c>
      <c r="AX362" s="669">
        <f>ImportsPulp!AY$17</f>
        <v>0</v>
      </c>
      <c r="AY362" s="669">
        <f>ImportsPulp!AZ$17</f>
        <v>0</v>
      </c>
      <c r="AZ362" s="669">
        <f>ImportsPulp!BA$17</f>
        <v>0</v>
      </c>
      <c r="BA362" s="669">
        <f>ImportsPulp!BB$17</f>
        <v>0</v>
      </c>
      <c r="BB362" s="669">
        <f>ImportsPulp!BC$17</f>
        <v>0</v>
      </c>
      <c r="BC362" s="664">
        <f t="shared" si="90"/>
        <v>1.0556628379174064E-2</v>
      </c>
      <c r="BD362" s="664">
        <f t="shared" si="90"/>
        <v>9.064708609596038E-3</v>
      </c>
      <c r="BE362" s="664">
        <f t="shared" si="90"/>
        <v>9.0394274854754247E-3</v>
      </c>
    </row>
    <row r="363" spans="1:57">
      <c r="A363" s="663" t="str">
        <f t="shared" si="89"/>
        <v xml:space="preserve">Norway </v>
      </c>
      <c r="B363" s="663"/>
      <c r="C363" s="663"/>
      <c r="D363" s="663"/>
      <c r="E363" s="663"/>
      <c r="F363" s="663"/>
      <c r="G363" s="663"/>
      <c r="H363" s="663"/>
      <c r="I363" s="663"/>
      <c r="J363" s="663"/>
      <c r="K363" s="663"/>
      <c r="L363" s="663"/>
      <c r="M363" s="663"/>
      <c r="N363" s="663"/>
      <c r="O363" s="663"/>
      <c r="P363" s="663"/>
      <c r="Q363" s="663"/>
      <c r="R363" s="663"/>
      <c r="S363" s="663"/>
      <c r="T363" s="663"/>
      <c r="U363" s="663"/>
      <c r="V363" s="663"/>
      <c r="W363" s="663"/>
      <c r="X363" s="663"/>
      <c r="Y363" s="663"/>
      <c r="Z363" s="663"/>
      <c r="AA363" s="663"/>
      <c r="AB363" s="663"/>
      <c r="AC363" s="669">
        <f>ImportsPulp!AD$30</f>
        <v>3.2041264548699003E-2</v>
      </c>
      <c r="AD363" s="669">
        <f>ImportsPulp!AE$30</f>
        <v>3.1899540805199994E-2</v>
      </c>
      <c r="AE363" s="669">
        <f>ImportsPulp!AF$30</f>
        <v>2.8159677700799999E-2</v>
      </c>
      <c r="AF363" s="669">
        <f>ImportsPulp!AG$30</f>
        <v>2.9010538009599997E-2</v>
      </c>
      <c r="AG363" s="669">
        <f>ImportsPulp!AH$30</f>
        <v>4.5191535071899998E-2</v>
      </c>
      <c r="AH363" s="669">
        <f>ImportsPulp!AI$30</f>
        <v>5.9940428219099992E-2</v>
      </c>
      <c r="AI363" s="669">
        <f>ImportsPulp!AJ$30</f>
        <v>8.1086523695600002E-2</v>
      </c>
      <c r="AJ363" s="669">
        <f>ImportsPulp!AK$30</f>
        <v>8.8388741936000007E-2</v>
      </c>
      <c r="AK363" s="669">
        <f>ImportsPulp!AL$30</f>
        <v>8.1207668691199997E-2</v>
      </c>
      <c r="AL363" s="669">
        <f>ImportsPulp!AM$30</f>
        <v>5.9534188423599997E-2</v>
      </c>
      <c r="AM363" s="669">
        <f>ImportsPulp!AN$30</f>
        <v>7.5553152972300003E-2</v>
      </c>
      <c r="AN363" s="669">
        <f>ImportsPulp!AO$30</f>
        <v>8.7913579343999987E-2</v>
      </c>
      <c r="AO363" s="669">
        <f>ImportsPulp!AP$30</f>
        <v>6.5026871905599998E-2</v>
      </c>
      <c r="AP363" s="669">
        <f>ImportsPulp!AQ$30</f>
        <v>5.12445963933E-2</v>
      </c>
      <c r="AQ363" s="669">
        <f>ImportsPulp!AR$30</f>
        <v>7.8878032188999997E-2</v>
      </c>
      <c r="AR363" s="669">
        <f>ImportsPulp!AS$30</f>
        <v>6.0832018820999992E-2</v>
      </c>
      <c r="AS363" s="669">
        <f>ImportsPulp!AT$30</f>
        <v>5.5095897689500004E-2</v>
      </c>
      <c r="AT363" s="669">
        <f>ImportsPulp!AU$30</f>
        <v>5.6140057401999996E-2</v>
      </c>
      <c r="AU363" s="669">
        <f>ImportsPulp!AV$30</f>
        <v>8.1775658225000006E-2</v>
      </c>
      <c r="AV363" s="669">
        <f>ImportsPulp!AW$30</f>
        <v>7.8112931714583347E-2</v>
      </c>
      <c r="AW363" s="669">
        <f>ImportsPulp!AX$30</f>
        <v>0</v>
      </c>
      <c r="AX363" s="669">
        <f>ImportsPulp!AY$30</f>
        <v>0</v>
      </c>
      <c r="AY363" s="669">
        <f>ImportsPulp!AZ$30</f>
        <v>0</v>
      </c>
      <c r="AZ363" s="669">
        <f>ImportsPulp!BA$30</f>
        <v>0</v>
      </c>
      <c r="BA363" s="669">
        <f>ImportsPulp!BB$30</f>
        <v>0</v>
      </c>
      <c r="BB363" s="669">
        <f>ImportsPulp!BC$30</f>
        <v>0</v>
      </c>
      <c r="BC363" s="664">
        <f t="shared" si="90"/>
        <v>7.7983833383023851E-2</v>
      </c>
      <c r="BD363" s="664">
        <f t="shared" si="90"/>
        <v>7.9450591061301576E-2</v>
      </c>
      <c r="BE363" s="664">
        <f t="shared" si="90"/>
        <v>5.4594149927174949E-2</v>
      </c>
    </row>
    <row r="364" spans="1:57">
      <c r="A364" s="663" t="str">
        <f t="shared" si="89"/>
        <v xml:space="preserve">Uruguay </v>
      </c>
      <c r="B364" s="663"/>
      <c r="C364" s="663"/>
      <c r="D364" s="663"/>
      <c r="E364" s="663"/>
      <c r="F364" s="663"/>
      <c r="G364" s="663"/>
      <c r="H364" s="663"/>
      <c r="I364" s="663"/>
      <c r="J364" s="663"/>
      <c r="K364" s="663"/>
      <c r="L364" s="663"/>
      <c r="M364" s="663"/>
      <c r="N364" s="663"/>
      <c r="O364" s="663"/>
      <c r="P364" s="663"/>
      <c r="Q364" s="663"/>
      <c r="R364" s="663"/>
      <c r="S364" s="663"/>
      <c r="T364" s="663"/>
      <c r="U364" s="663"/>
      <c r="V364" s="663"/>
      <c r="W364" s="663"/>
      <c r="X364" s="663"/>
      <c r="Y364" s="663"/>
      <c r="Z364" s="663"/>
      <c r="AA364" s="663"/>
      <c r="AB364" s="663"/>
      <c r="AC364" s="669">
        <f>ImportsPulp!AD$14</f>
        <v>0</v>
      </c>
      <c r="AD364" s="669">
        <f>ImportsPulp!AE$14</f>
        <v>0</v>
      </c>
      <c r="AE364" s="669">
        <f>ImportsPulp!AF$14</f>
        <v>0</v>
      </c>
      <c r="AF364" s="669">
        <f>ImportsPulp!AG$14</f>
        <v>0</v>
      </c>
      <c r="AG364" s="669">
        <f>ImportsPulp!AH$14</f>
        <v>0</v>
      </c>
      <c r="AH364" s="669">
        <f>ImportsPulp!AI$14</f>
        <v>0</v>
      </c>
      <c r="AI364" s="669">
        <f>ImportsPulp!AJ$14</f>
        <v>0</v>
      </c>
      <c r="AJ364" s="669">
        <f>ImportsPulp!AK$14</f>
        <v>0</v>
      </c>
      <c r="AK364" s="669">
        <f>ImportsPulp!AL$14</f>
        <v>0.11428260285480001</v>
      </c>
      <c r="AL364" s="669">
        <f>ImportsPulp!AM$14</f>
        <v>6.4477029056000001E-2</v>
      </c>
      <c r="AM364" s="669">
        <f>ImportsPulp!AN$14</f>
        <v>0.17374910816340003</v>
      </c>
      <c r="AN364" s="669">
        <f>ImportsPulp!AO$14</f>
        <v>0.196029428688</v>
      </c>
      <c r="AO364" s="669">
        <f>ImportsPulp!AP$14</f>
        <v>0.1904505858112</v>
      </c>
      <c r="AP364" s="669">
        <f>ImportsPulp!AQ$14</f>
        <v>0.16491185439029998</v>
      </c>
      <c r="AQ364" s="669">
        <f>ImportsPulp!AR$14</f>
        <v>0.20225711716249997</v>
      </c>
      <c r="AR364" s="669">
        <f>ImportsPulp!AS$14</f>
        <v>0.31224227792099996</v>
      </c>
      <c r="AS364" s="669">
        <f>ImportsPulp!AT$14</f>
        <v>0.274406365501</v>
      </c>
      <c r="AT364" s="669">
        <f>ImportsPulp!AU$14</f>
        <v>0.34992244099669995</v>
      </c>
      <c r="AU364" s="669">
        <f>ImportsPulp!AV$14</f>
        <v>0.49449573526400004</v>
      </c>
      <c r="AV364" s="669">
        <f>ImportsPulp!AW$14</f>
        <v>0.34929644184583336</v>
      </c>
      <c r="AW364" s="669">
        <f>ImportsPulp!AX$14</f>
        <v>0</v>
      </c>
      <c r="AX364" s="669">
        <f>ImportsPulp!AY$14</f>
        <v>0</v>
      </c>
      <c r="AY364" s="669">
        <f>ImportsPulp!AZ$14</f>
        <v>0</v>
      </c>
      <c r="AZ364" s="669">
        <f>ImportsPulp!BA$14</f>
        <v>0</v>
      </c>
      <c r="BA364" s="669">
        <f>ImportsPulp!BB$14</f>
        <v>0</v>
      </c>
      <c r="BB364" s="669">
        <f>ImportsPulp!BC$14</f>
        <v>0</v>
      </c>
      <c r="BC364" s="664">
        <f t="shared" si="90"/>
        <v>0.10974573711131265</v>
      </c>
      <c r="BD364" s="664">
        <f t="shared" si="90"/>
        <v>8.6046995919830283E-2</v>
      </c>
      <c r="BE364" s="664">
        <f t="shared" si="90"/>
        <v>0.12554982138552614</v>
      </c>
    </row>
    <row r="365" spans="1:57">
      <c r="A365" s="663" t="str">
        <f t="shared" si="89"/>
        <v xml:space="preserve">USA </v>
      </c>
      <c r="B365" s="663"/>
      <c r="C365" s="663"/>
      <c r="D365" s="663"/>
      <c r="E365" s="663"/>
      <c r="F365" s="663"/>
      <c r="G365" s="663"/>
      <c r="H365" s="663"/>
      <c r="I365" s="663"/>
      <c r="J365" s="663"/>
      <c r="K365" s="663"/>
      <c r="L365" s="663"/>
      <c r="M365" s="663"/>
      <c r="N365" s="663"/>
      <c r="O365" s="663"/>
      <c r="P365" s="663"/>
      <c r="Q365" s="663"/>
      <c r="R365" s="663"/>
      <c r="S365" s="663"/>
      <c r="T365" s="663"/>
      <c r="U365" s="663"/>
      <c r="V365" s="663"/>
      <c r="W365" s="663"/>
      <c r="X365" s="663"/>
      <c r="Y365" s="663"/>
      <c r="Z365" s="663"/>
      <c r="AA365" s="663"/>
      <c r="AB365" s="663"/>
      <c r="AC365" s="669">
        <f>ImportsPulp!AD$10</f>
        <v>0.184494389081895</v>
      </c>
      <c r="AD365" s="669">
        <f>ImportsPulp!AE$10</f>
        <v>0.15137056480959998</v>
      </c>
      <c r="AE365" s="669">
        <f>ImportsPulp!AF$10</f>
        <v>0.13226276556959998</v>
      </c>
      <c r="AF365" s="669">
        <f>ImportsPulp!AG$10</f>
        <v>0.1605095505104</v>
      </c>
      <c r="AG365" s="669">
        <f>ImportsPulp!AH$10</f>
        <v>0.20908971716569999</v>
      </c>
      <c r="AH365" s="669">
        <f>ImportsPulp!AI$10</f>
        <v>0.21851945059229999</v>
      </c>
      <c r="AI365" s="669">
        <f>ImportsPulp!AJ$10</f>
        <v>0.1969807529232</v>
      </c>
      <c r="AJ365" s="669">
        <f>ImportsPulp!AK$10</f>
        <v>0.22002056612100002</v>
      </c>
      <c r="AK365" s="669">
        <f>ImportsPulp!AL$10</f>
        <v>0.19474714837520002</v>
      </c>
      <c r="AL365" s="669">
        <f>ImportsPulp!AM$10</f>
        <v>0.14386570729959999</v>
      </c>
      <c r="AM365" s="669">
        <f>ImportsPulp!AN$10</f>
        <v>0.2288715975018</v>
      </c>
      <c r="AN365" s="669">
        <f>ImportsPulp!AO$10</f>
        <v>0.27760439543999998</v>
      </c>
      <c r="AO365" s="669">
        <f>ImportsPulp!AP$10</f>
        <v>0.29747263736959995</v>
      </c>
      <c r="AP365" s="669">
        <f>ImportsPulp!AQ$10</f>
        <v>0.14652442676309999</v>
      </c>
      <c r="AQ365" s="669">
        <f>ImportsPulp!AR$10</f>
        <v>0.14527345712199999</v>
      </c>
      <c r="AR365" s="669">
        <f>ImportsPulp!AS$10</f>
        <v>0.1335146193465</v>
      </c>
      <c r="AS365" s="669">
        <f>ImportsPulp!AT$10</f>
        <v>0.1125637392889</v>
      </c>
      <c r="AT365" s="669">
        <f>ImportsPulp!AU$10</f>
        <v>0.14250361718449997</v>
      </c>
      <c r="AU365" s="669">
        <f>ImportsPulp!AV$10</f>
        <v>0.14933465103000002</v>
      </c>
      <c r="AV365" s="669">
        <f>ImportsPulp!AW$10</f>
        <v>0.14621730791583332</v>
      </c>
      <c r="AW365" s="669">
        <f>ImportsPulp!AX$10</f>
        <v>0</v>
      </c>
      <c r="AX365" s="669">
        <f>ImportsPulp!AY$10</f>
        <v>0</v>
      </c>
      <c r="AY365" s="669">
        <f>ImportsPulp!AZ$10</f>
        <v>0</v>
      </c>
      <c r="AZ365" s="669">
        <f>ImportsPulp!BA$10</f>
        <v>0</v>
      </c>
      <c r="BA365" s="669">
        <f>ImportsPulp!BB$10</f>
        <v>0</v>
      </c>
      <c r="BB365" s="669">
        <f>ImportsPulp!BC$10</f>
        <v>0</v>
      </c>
      <c r="BC365" s="664">
        <f t="shared" si="90"/>
        <v>0.18701594831469856</v>
      </c>
      <c r="BD365" s="664">
        <f t="shared" si="90"/>
        <v>0.19199414287932692</v>
      </c>
      <c r="BE365" s="664">
        <f t="shared" si="90"/>
        <v>0.16538092477313765</v>
      </c>
    </row>
    <row r="366" spans="1:57">
      <c r="A366" s="663" t="str">
        <f t="shared" si="89"/>
        <v>Others</v>
      </c>
      <c r="AC366" s="669">
        <f t="shared" ref="AC366:BB366" si="91">AC345-SUM(AC359:AC365)</f>
        <v>2.0608595341259972E-2</v>
      </c>
      <c r="AD366" s="669">
        <f t="shared" si="91"/>
        <v>1.5759889320799969E-2</v>
      </c>
      <c r="AE366" s="669">
        <f t="shared" si="91"/>
        <v>1.0497574617599981E-2</v>
      </c>
      <c r="AF366" s="669">
        <f t="shared" si="91"/>
        <v>1.0191871054399837E-2</v>
      </c>
      <c r="AG366" s="669">
        <f t="shared" si="91"/>
        <v>1.7142215753599643E-2</v>
      </c>
      <c r="AH366" s="669">
        <f t="shared" si="91"/>
        <v>3.2804802030000135E-2</v>
      </c>
      <c r="AI366" s="669">
        <f t="shared" si="91"/>
        <v>4.3015196096800157E-2</v>
      </c>
      <c r="AJ366" s="669">
        <f t="shared" si="91"/>
        <v>2.6795384199499894E-2</v>
      </c>
      <c r="AK366" s="669">
        <f t="shared" si="91"/>
        <v>6.6063879475997123E-3</v>
      </c>
      <c r="AL366" s="669">
        <f t="shared" si="91"/>
        <v>1.4251267179599902E-2</v>
      </c>
      <c r="AM366" s="669">
        <f t="shared" si="91"/>
        <v>1.727500447350061E-2</v>
      </c>
      <c r="AN366" s="669">
        <f t="shared" si="91"/>
        <v>1.1728208303999343E-2</v>
      </c>
      <c r="AO366" s="669">
        <f t="shared" si="91"/>
        <v>9.6252230976001663E-3</v>
      </c>
      <c r="AP366" s="669">
        <f t="shared" si="91"/>
        <v>9.7390343297993898E-3</v>
      </c>
      <c r="AQ366" s="669">
        <f t="shared" si="91"/>
        <v>3.8500541110000341E-3</v>
      </c>
      <c r="AR366" s="669">
        <f t="shared" si="91"/>
        <v>1.1713069165000478E-2</v>
      </c>
      <c r="AS366" s="669">
        <f t="shared" si="91"/>
        <v>2.1763007738699547E-2</v>
      </c>
      <c r="AT366" s="669">
        <f t="shared" si="91"/>
        <v>7.2441487189500497E-2</v>
      </c>
      <c r="AU366" s="669">
        <f t="shared" si="91"/>
        <v>0.23450168893200041</v>
      </c>
      <c r="AV366" s="669">
        <f t="shared" si="91"/>
        <v>0.14696917082083316</v>
      </c>
      <c r="AW366" s="669">
        <f t="shared" si="91"/>
        <v>0</v>
      </c>
      <c r="AX366" s="669">
        <f t="shared" si="91"/>
        <v>0</v>
      </c>
      <c r="AY366" s="669">
        <f t="shared" si="91"/>
        <v>0</v>
      </c>
      <c r="AZ366" s="669">
        <f t="shared" si="91"/>
        <v>0</v>
      </c>
      <c r="BA366" s="669">
        <f t="shared" si="91"/>
        <v>0</v>
      </c>
      <c r="BB366" s="669">
        <f t="shared" si="91"/>
        <v>0</v>
      </c>
      <c r="BC366" s="664">
        <f t="shared" si="90"/>
        <v>6.3441232247202928E-3</v>
      </c>
      <c r="BD366" s="664">
        <f t="shared" si="90"/>
        <v>1.9018846662280122E-2</v>
      </c>
      <c r="BE366" s="664">
        <f t="shared" si="90"/>
        <v>1.2482790553621019E-2</v>
      </c>
    </row>
    <row r="367" spans="1:57">
      <c r="AC367" s="666"/>
      <c r="AD367" s="666"/>
      <c r="AE367" s="666"/>
      <c r="AF367" s="666"/>
      <c r="AG367" s="666"/>
      <c r="AH367" s="666"/>
      <c r="AI367" s="666"/>
      <c r="AJ367" s="666"/>
      <c r="AK367" s="666"/>
      <c r="AL367" s="666"/>
      <c r="AM367" s="666"/>
      <c r="AN367" s="666"/>
      <c r="AO367" s="666"/>
      <c r="AP367" s="666"/>
      <c r="AQ367" s="666"/>
      <c r="AR367" s="666"/>
      <c r="AS367" s="666"/>
      <c r="AT367" s="666"/>
      <c r="AU367" s="666"/>
      <c r="AV367" s="666"/>
      <c r="AW367" s="666"/>
      <c r="AX367" s="666"/>
      <c r="AY367" s="666"/>
      <c r="AZ367" s="666"/>
      <c r="BA367" s="666"/>
      <c r="BB367" s="666"/>
    </row>
    <row r="368" spans="1:57" ht="13">
      <c r="A368" s="661" t="s">
        <v>181</v>
      </c>
    </row>
    <row r="369" spans="1:57" ht="13">
      <c r="A369" s="661"/>
      <c r="B369" s="718" t="s">
        <v>72</v>
      </c>
      <c r="C369" s="718"/>
      <c r="D369" s="718"/>
      <c r="E369" s="718"/>
      <c r="F369" s="718"/>
      <c r="G369" s="718"/>
      <c r="H369" s="718"/>
      <c r="I369" s="718"/>
      <c r="J369" s="718"/>
      <c r="K369" s="718"/>
      <c r="L369" s="718"/>
      <c r="M369" s="718"/>
      <c r="N369" s="718"/>
      <c r="O369" s="718"/>
      <c r="P369" s="718"/>
      <c r="Q369" s="718"/>
      <c r="R369" s="718"/>
      <c r="S369" s="718"/>
      <c r="T369" s="718"/>
      <c r="U369" s="718"/>
      <c r="V369" s="718"/>
      <c r="W369" s="718"/>
      <c r="X369" s="718"/>
      <c r="Y369" s="718"/>
      <c r="Z369" s="718"/>
      <c r="AA369" s="718"/>
      <c r="AC369" s="718" t="s">
        <v>97</v>
      </c>
      <c r="AD369" s="718"/>
      <c r="AE369" s="718"/>
      <c r="AF369" s="718"/>
      <c r="AG369" s="718"/>
      <c r="AH369" s="718"/>
      <c r="AI369" s="718"/>
      <c r="AJ369" s="718"/>
      <c r="AK369" s="718"/>
      <c r="AL369" s="718"/>
      <c r="AM369" s="718"/>
      <c r="AN369" s="718"/>
      <c r="AO369" s="718"/>
      <c r="AP369" s="718"/>
      <c r="AQ369" s="718"/>
      <c r="AR369" s="718"/>
      <c r="AS369" s="718"/>
      <c r="AT369" s="718"/>
      <c r="AU369" s="718"/>
      <c r="AV369" s="718"/>
      <c r="AW369" s="718"/>
      <c r="AX369" s="718"/>
      <c r="AY369" s="718"/>
      <c r="AZ369" s="718"/>
      <c r="BA369" s="718"/>
      <c r="BB369" s="718"/>
    </row>
    <row r="370" spans="1:57">
      <c r="A370" s="662" t="s">
        <v>3</v>
      </c>
      <c r="B370" s="666">
        <f>ImportsPaper!C$5-ImportsPaper!C$20</f>
        <v>0.66637556214523919</v>
      </c>
      <c r="C370" s="666">
        <f>ImportsPaper!D$5-ImportsPaper!D$20</f>
        <v>0.64804853351666702</v>
      </c>
      <c r="D370" s="666">
        <f>ImportsPaper!E$5-ImportsPaper!E$20</f>
        <v>0.65266679713582398</v>
      </c>
      <c r="E370" s="666">
        <f>ImportsPaper!F$5-ImportsPaper!F$20</f>
        <v>0.61126136145627674</v>
      </c>
      <c r="F370" s="666">
        <f>ImportsPaper!G$5-ImportsPaper!G$20</f>
        <v>0.5639983778857145</v>
      </c>
      <c r="G370" s="666">
        <f>ImportsPaper!H$5-ImportsPaper!H$20</f>
        <v>0.47082407972619134</v>
      </c>
      <c r="H370" s="666">
        <f>ImportsPaper!I$5-ImportsPaper!I$20</f>
        <v>0.44532089820699561</v>
      </c>
      <c r="I370" s="666">
        <f>ImportsPaper!J$5-ImportsPaper!J$20</f>
        <v>0.5882525405772725</v>
      </c>
      <c r="J370" s="666">
        <f>ImportsPaper!K$5-ImportsPaper!K$20</f>
        <v>0.50418847863571425</v>
      </c>
      <c r="K370" s="666">
        <f>ImportsPaper!L$5-ImportsPaper!L$20</f>
        <v>0.42414733929476967</v>
      </c>
      <c r="L370" s="666">
        <f>ImportsPaper!M$5-ImportsPaper!M$20</f>
        <v>0.45238985678611199</v>
      </c>
      <c r="M370" s="666">
        <f>ImportsPaper!N$5-ImportsPaper!N$20</f>
        <v>0.41518329124206499</v>
      </c>
      <c r="N370" s="666">
        <f>ImportsPaper!O$5-ImportsPaper!O$20</f>
        <v>0.45838013303363745</v>
      </c>
      <c r="O370" s="666">
        <f>ImportsPaper!P$5-ImportsPaper!P$20</f>
        <v>0.45513044073003561</v>
      </c>
      <c r="P370" s="666">
        <f>ImportsPaper!Q$5-ImportsPaper!Q$20</f>
        <v>0.47035158088333207</v>
      </c>
      <c r="Q370" s="666">
        <f>ImportsPaper!R$5-ImportsPaper!R$20</f>
        <v>0.45330590115912894</v>
      </c>
      <c r="R370" s="666">
        <f>ImportsPaper!S$5-ImportsPaper!S$20</f>
        <v>0.41888386194682647</v>
      </c>
      <c r="S370" s="666">
        <f>ImportsPaper!T$5-ImportsPaper!T$20</f>
        <v>0.43329282234881017</v>
      </c>
      <c r="T370" s="666">
        <f>ImportsPaper!U$5-ImportsPaper!U$20</f>
        <v>0.46490888365757588</v>
      </c>
      <c r="U370" s="666">
        <f>ImportsPaper!V$5-ImportsPaper!V$20</f>
        <v>0.48991433006666707</v>
      </c>
      <c r="V370" s="666">
        <f>ImportsPaper!W$5-ImportsPaper!W$20</f>
        <v>0</v>
      </c>
      <c r="W370" s="666">
        <f>ImportsPaper!X$5-ImportsPaper!X$20</f>
        <v>0</v>
      </c>
      <c r="X370" s="666">
        <f>ImportsPaper!Y$5-ImportsPaper!Y$20</f>
        <v>0</v>
      </c>
      <c r="Y370" s="666">
        <f>ImportsPaper!Z$5-ImportsPaper!Z$20</f>
        <v>0</v>
      </c>
      <c r="Z370" s="666">
        <f>ImportsPaper!AA$5-ImportsPaper!AA$20</f>
        <v>0</v>
      </c>
      <c r="AA370" s="666">
        <f>ImportsPaper!AB$5-ImportsPaper!AB$20</f>
        <v>0</v>
      </c>
      <c r="AB370" s="666"/>
      <c r="AC370" s="666">
        <f>ImportsPaper!AD$5-ImportsPaper!AD$20</f>
        <v>0.60157202017594402</v>
      </c>
      <c r="AD370" s="666">
        <f>ImportsPaper!AE$5-ImportsPaper!AE$20</f>
        <v>0.60665490503799857</v>
      </c>
      <c r="AE370" s="666">
        <f>ImportsPaper!AF$5-ImportsPaper!AF$20</f>
        <v>0.5565231951648002</v>
      </c>
      <c r="AF370" s="666">
        <f>ImportsPaper!AG$5-ImportsPaper!AG$20</f>
        <v>0.59816929207840097</v>
      </c>
      <c r="AG370" s="666">
        <f>ImportsPaper!AH$5-ImportsPaper!AH$20</f>
        <v>0.59225072320959971</v>
      </c>
      <c r="AH370" s="666">
        <f>ImportsPaper!AI$5-ImportsPaper!AI$20</f>
        <v>0.53125930932359822</v>
      </c>
      <c r="AI370" s="666">
        <f>ImportsPaper!AJ$5-ImportsPaper!AJ$20</f>
        <v>0.54204675765000143</v>
      </c>
      <c r="AJ370" s="666">
        <f>ImportsPaper!AK$5-ImportsPaper!AK$20</f>
        <v>0.72905069484299911</v>
      </c>
      <c r="AK370" s="666">
        <f>ImportsPaper!AL$5-ImportsPaper!AL$20</f>
        <v>0.7650194675303954</v>
      </c>
      <c r="AL370" s="666">
        <f>ImportsPaper!AM$5-ImportsPaper!AM$20</f>
        <v>0.66385354385240092</v>
      </c>
      <c r="AM370" s="666">
        <f>ImportsPaper!AN$5-ImportsPaper!AN$20</f>
        <v>0.76446589132079623</v>
      </c>
      <c r="AN370" s="666">
        <f>ImportsPaper!AO$5-ImportsPaper!AO$20</f>
        <v>0.93418749892800435</v>
      </c>
      <c r="AO370" s="666">
        <f>ImportsPaper!AP$5-ImportsPaper!AP$20</f>
        <v>0.89356740596640005</v>
      </c>
      <c r="AP370" s="666">
        <f>ImportsPaper!AQ$5-ImportsPaper!AQ$20</f>
        <v>0.84228900320909972</v>
      </c>
      <c r="AQ370" s="666">
        <f>ImportsPaper!AR$5-ImportsPaper!AR$20</f>
        <v>0.8105959286020008</v>
      </c>
      <c r="AR370" s="666">
        <f>ImportsPaper!AS$5-ImportsPaper!AS$20</f>
        <v>0.68083046119549984</v>
      </c>
      <c r="AS370" s="666">
        <f>ImportsPaper!AT$5-ImportsPaper!AT$20</f>
        <v>0.65351380316910035</v>
      </c>
      <c r="AT370" s="666">
        <f>ImportsPaper!AU$5-ImportsPaper!AU$20</f>
        <v>0.68600564013409748</v>
      </c>
      <c r="AU370" s="666">
        <f>ImportsPaper!AV$5-ImportsPaper!AV$20</f>
        <v>0.78406436824299686</v>
      </c>
      <c r="AV370" s="666">
        <f>ImportsPaper!AW$5-ImportsPaper!AW$20</f>
        <v>0.8374754384458365</v>
      </c>
      <c r="AW370" s="666">
        <f>ImportsPaper!AX$5-ImportsPaper!AX$20</f>
        <v>0</v>
      </c>
      <c r="AX370" s="666">
        <f>ImportsPaper!AY$5-ImportsPaper!AY$20</f>
        <v>0</v>
      </c>
      <c r="AY370" s="666">
        <f>ImportsPaper!AZ$5-ImportsPaper!AZ$20</f>
        <v>0</v>
      </c>
      <c r="AZ370" s="666">
        <f>ImportsPaper!BA$5-ImportsPaper!BA$20</f>
        <v>0</v>
      </c>
      <c r="BA370" s="666">
        <f>ImportsPaper!BB$5-ImportsPaper!BB$20</f>
        <v>0</v>
      </c>
      <c r="BB370" s="666">
        <f>ImportsPaper!BC$5-ImportsPaper!BC$20</f>
        <v>0</v>
      </c>
    </row>
    <row r="371" spans="1:57">
      <c r="A371" s="662"/>
      <c r="B371" s="660">
        <v>2000</v>
      </c>
      <c r="C371" s="660">
        <f>1+B371</f>
        <v>2001</v>
      </c>
      <c r="D371" s="660">
        <f t="shared" ref="D371:AA371" si="92">1+C371</f>
        <v>2002</v>
      </c>
      <c r="E371" s="660">
        <f t="shared" si="92"/>
        <v>2003</v>
      </c>
      <c r="F371" s="660">
        <f t="shared" si="92"/>
        <v>2004</v>
      </c>
      <c r="G371" s="660">
        <f t="shared" si="92"/>
        <v>2005</v>
      </c>
      <c r="H371" s="660">
        <f t="shared" si="92"/>
        <v>2006</v>
      </c>
      <c r="I371" s="660">
        <f t="shared" si="92"/>
        <v>2007</v>
      </c>
      <c r="J371" s="660">
        <f t="shared" si="92"/>
        <v>2008</v>
      </c>
      <c r="K371" s="660">
        <f t="shared" si="92"/>
        <v>2009</v>
      </c>
      <c r="L371" s="660">
        <f t="shared" si="92"/>
        <v>2010</v>
      </c>
      <c r="M371" s="660">
        <f t="shared" si="92"/>
        <v>2011</v>
      </c>
      <c r="N371" s="660">
        <f t="shared" si="92"/>
        <v>2012</v>
      </c>
      <c r="O371" s="660">
        <f t="shared" si="92"/>
        <v>2013</v>
      </c>
      <c r="P371" s="660">
        <f t="shared" si="92"/>
        <v>2014</v>
      </c>
      <c r="Q371" s="660">
        <f t="shared" si="92"/>
        <v>2015</v>
      </c>
      <c r="R371" s="660">
        <f t="shared" si="92"/>
        <v>2016</v>
      </c>
      <c r="S371" s="660">
        <f t="shared" si="92"/>
        <v>2017</v>
      </c>
      <c r="T371" s="660">
        <f t="shared" si="92"/>
        <v>2018</v>
      </c>
      <c r="U371" s="660">
        <f t="shared" si="92"/>
        <v>2019</v>
      </c>
      <c r="V371" s="660">
        <f t="shared" si="92"/>
        <v>2020</v>
      </c>
      <c r="W371" s="660">
        <f t="shared" si="92"/>
        <v>2021</v>
      </c>
      <c r="X371" s="660">
        <f t="shared" si="92"/>
        <v>2022</v>
      </c>
      <c r="Y371" s="660">
        <f t="shared" si="92"/>
        <v>2023</v>
      </c>
      <c r="Z371" s="660">
        <f t="shared" si="92"/>
        <v>2024</v>
      </c>
      <c r="AA371" s="660">
        <f t="shared" si="92"/>
        <v>2025</v>
      </c>
      <c r="AC371" s="660">
        <v>2000</v>
      </c>
      <c r="AD371" s="660">
        <f>1+AC371</f>
        <v>2001</v>
      </c>
      <c r="AE371" s="660">
        <f t="shared" ref="AE371:BB371" si="93">1+AD371</f>
        <v>2002</v>
      </c>
      <c r="AF371" s="660">
        <f t="shared" si="93"/>
        <v>2003</v>
      </c>
      <c r="AG371" s="660">
        <f t="shared" si="93"/>
        <v>2004</v>
      </c>
      <c r="AH371" s="660">
        <f t="shared" si="93"/>
        <v>2005</v>
      </c>
      <c r="AI371" s="660">
        <f t="shared" si="93"/>
        <v>2006</v>
      </c>
      <c r="AJ371" s="660">
        <f t="shared" si="93"/>
        <v>2007</v>
      </c>
      <c r="AK371" s="660">
        <f t="shared" si="93"/>
        <v>2008</v>
      </c>
      <c r="AL371" s="660">
        <f t="shared" si="93"/>
        <v>2009</v>
      </c>
      <c r="AM371" s="660">
        <f t="shared" si="93"/>
        <v>2010</v>
      </c>
      <c r="AN371" s="660">
        <f t="shared" si="93"/>
        <v>2011</v>
      </c>
      <c r="AO371" s="660">
        <f t="shared" si="93"/>
        <v>2012</v>
      </c>
      <c r="AP371" s="660">
        <f t="shared" si="93"/>
        <v>2013</v>
      </c>
      <c r="AQ371" s="660">
        <f t="shared" si="93"/>
        <v>2014</v>
      </c>
      <c r="AR371" s="660">
        <f t="shared" si="93"/>
        <v>2015</v>
      </c>
      <c r="AS371" s="660">
        <f t="shared" si="93"/>
        <v>2016</v>
      </c>
      <c r="AT371" s="660">
        <f t="shared" si="93"/>
        <v>2017</v>
      </c>
      <c r="AU371" s="660">
        <f t="shared" si="93"/>
        <v>2018</v>
      </c>
      <c r="AV371" s="660">
        <f t="shared" si="93"/>
        <v>2019</v>
      </c>
      <c r="AW371" s="660">
        <f t="shared" si="93"/>
        <v>2020</v>
      </c>
      <c r="AX371" s="660">
        <f t="shared" si="93"/>
        <v>2021</v>
      </c>
      <c r="AY371" s="660">
        <f t="shared" si="93"/>
        <v>2022</v>
      </c>
      <c r="AZ371" s="660">
        <f t="shared" si="93"/>
        <v>2023</v>
      </c>
      <c r="BA371" s="660">
        <f t="shared" si="93"/>
        <v>2024</v>
      </c>
      <c r="BB371" s="660">
        <f t="shared" si="93"/>
        <v>2025</v>
      </c>
    </row>
    <row r="372" spans="1:57">
      <c r="A372" s="669" t="str">
        <f>ImportsPaper!B$8</f>
        <v xml:space="preserve">Canada </v>
      </c>
      <c r="B372" s="666">
        <f>ImportsPaper!C$8</f>
        <v>0.16595697475952378</v>
      </c>
      <c r="C372" s="666">
        <f>ImportsPaper!D$8</f>
        <v>0.15212449417222221</v>
      </c>
      <c r="D372" s="666">
        <f>ImportsPaper!E$8</f>
        <v>0.22810292624913414</v>
      </c>
      <c r="E372" s="666">
        <f>ImportsPaper!F$8</f>
        <v>0.18172164435757576</v>
      </c>
      <c r="F372" s="666">
        <f>ImportsPaper!G$8</f>
        <v>0.13772948785238101</v>
      </c>
      <c r="G372" s="666">
        <f>ImportsPaper!H$8</f>
        <v>8.3209971419047568E-2</v>
      </c>
      <c r="H372" s="666">
        <f>ImportsPaper!I$8</f>
        <v>6.7745864847835499E-2</v>
      </c>
      <c r="I372" s="666">
        <f>ImportsPaper!J$8</f>
        <v>0.10205238401818181</v>
      </c>
      <c r="J372" s="666">
        <f>ImportsPaper!K$8</f>
        <v>8.6153709902380929E-2</v>
      </c>
      <c r="K372" s="666">
        <f>ImportsPaper!L$8</f>
        <v>5.5189198320472109E-2</v>
      </c>
      <c r="L372" s="666">
        <f>ImportsPaper!M$8</f>
        <v>2.6107145037301587E-2</v>
      </c>
      <c r="M372" s="666">
        <f>ImportsPaper!N$8</f>
        <v>3.4051159565079384E-2</v>
      </c>
      <c r="N372" s="666">
        <f>ImportsPaper!O$8</f>
        <v>3.5237518148412701E-2</v>
      </c>
      <c r="O372" s="666">
        <f>ImportsPaper!P$8</f>
        <v>2.4834474997619052E-2</v>
      </c>
      <c r="P372" s="666">
        <f>ImportsPaper!Q$8</f>
        <v>3.7819036802777789E-2</v>
      </c>
      <c r="Q372" s="666">
        <f>ImportsPaper!R$8</f>
        <v>3.8872564754761883E-2</v>
      </c>
      <c r="R372" s="666">
        <f>ImportsPaper!S$8</f>
        <v>3.8901416047619021E-2</v>
      </c>
      <c r="S372" s="666">
        <f>ImportsPaper!T$8</f>
        <v>2.7257793833728037E-2</v>
      </c>
      <c r="T372" s="666">
        <f>ImportsPaper!U$8</f>
        <v>2.8215118906421355E-2</v>
      </c>
      <c r="U372" s="666">
        <f>ImportsPaper!V$8</f>
        <v>2.9676451254761899E-2</v>
      </c>
      <c r="V372" s="666">
        <f>ImportsPaper!W$8</f>
        <v>0</v>
      </c>
      <c r="W372" s="666">
        <f>ImportsPaper!X$8</f>
        <v>0</v>
      </c>
      <c r="X372" s="666">
        <f>ImportsPaper!Y$8</f>
        <v>0</v>
      </c>
      <c r="Y372" s="666">
        <f>ImportsPaper!Z$8</f>
        <v>0</v>
      </c>
      <c r="Z372" s="666">
        <f>ImportsPaper!AA$8</f>
        <v>0</v>
      </c>
      <c r="AA372" s="666">
        <f>ImportsPaper!AB$8</f>
        <v>0</v>
      </c>
      <c r="AB372" s="666"/>
      <c r="AC372" s="659"/>
      <c r="AD372" s="659"/>
      <c r="AE372" s="659"/>
      <c r="AF372" s="659"/>
      <c r="AG372" s="659"/>
      <c r="AH372" s="659"/>
      <c r="AI372" s="659"/>
      <c r="AJ372" s="659"/>
      <c r="AK372" s="659"/>
      <c r="AL372" s="659"/>
      <c r="AM372" s="659"/>
      <c r="AN372" s="659"/>
      <c r="AO372" s="659"/>
      <c r="AP372" s="659"/>
      <c r="AQ372" s="659"/>
      <c r="AR372" s="659"/>
      <c r="AS372" s="659"/>
      <c r="AT372" s="659"/>
      <c r="AU372" s="659"/>
      <c r="AV372" s="659"/>
      <c r="AW372" s="659"/>
      <c r="AX372" s="659"/>
      <c r="AY372" s="659"/>
      <c r="AZ372" s="659"/>
      <c r="BA372" s="659"/>
      <c r="BB372" s="659"/>
      <c r="BC372" s="664">
        <f t="shared" ref="BC372:BE379" si="94">J372/J$370</f>
        <v>0.17087599886356908</v>
      </c>
      <c r="BD372" s="664">
        <f t="shared" si="94"/>
        <v>0.13011798780168057</v>
      </c>
      <c r="BE372" s="664">
        <f t="shared" si="94"/>
        <v>5.7709395216712242E-2</v>
      </c>
    </row>
    <row r="373" spans="1:57">
      <c r="A373" s="669" t="str">
        <f>ImportsPaper!B$15</f>
        <v xml:space="preserve">China </v>
      </c>
      <c r="B373" s="666">
        <f>ImportsPaper!C$15</f>
        <v>9.531941495238094E-3</v>
      </c>
      <c r="C373" s="666">
        <f>ImportsPaper!D$15</f>
        <v>8.7623417055555566E-3</v>
      </c>
      <c r="D373" s="666">
        <f>ImportsPaper!E$15</f>
        <v>1.0385531134848485E-2</v>
      </c>
      <c r="E373" s="666">
        <f>ImportsPaper!F$15</f>
        <v>1.0937815965584415E-2</v>
      </c>
      <c r="F373" s="666">
        <f>ImportsPaper!G$15</f>
        <v>1.5522992164285711E-2</v>
      </c>
      <c r="G373" s="666">
        <f>ImportsPaper!H$15</f>
        <v>2.351902346666666E-2</v>
      </c>
      <c r="H373" s="666">
        <f>ImportsPaper!I$15</f>
        <v>2.6421869831529575E-2</v>
      </c>
      <c r="I373" s="666">
        <f>ImportsPaper!J$15</f>
        <v>3.5870894193939386E-2</v>
      </c>
      <c r="J373" s="666">
        <f>ImportsPaper!K$15</f>
        <v>4.0477583969047611E-2</v>
      </c>
      <c r="K373" s="666">
        <f>ImportsPaper!L$15</f>
        <v>4.5887209971733831E-2</v>
      </c>
      <c r="L373" s="666">
        <f>ImportsPaper!M$15</f>
        <v>4.7921462682539682E-2</v>
      </c>
      <c r="M373" s="666">
        <f>ImportsPaper!N$15</f>
        <v>4.9957348381746022E-2</v>
      </c>
      <c r="N373" s="666">
        <f>ImportsPaper!O$15</f>
        <v>4.4393055859340648E-2</v>
      </c>
      <c r="O373" s="666">
        <f>ImportsPaper!P$15</f>
        <v>4.7094102490476193E-2</v>
      </c>
      <c r="P373" s="666">
        <f>ImportsPaper!Q$15</f>
        <v>5.5341767390476179E-2</v>
      </c>
      <c r="Q373" s="666">
        <f>ImportsPaper!R$15</f>
        <v>6.2663486325793646E-2</v>
      </c>
      <c r="R373" s="666">
        <f>ImportsPaper!S$15</f>
        <v>6.8182724889682508E-2</v>
      </c>
      <c r="S373" s="666">
        <f>ImportsPaper!T$15</f>
        <v>7.6726018133176296E-2</v>
      </c>
      <c r="T373" s="666">
        <f>ImportsPaper!U$15</f>
        <v>8.2231296806565643E-2</v>
      </c>
      <c r="U373" s="666">
        <f>ImportsPaper!V$15</f>
        <v>9.0234034063095228E-2</v>
      </c>
      <c r="V373" s="666">
        <f>ImportsPaper!W$15</f>
        <v>0</v>
      </c>
      <c r="W373" s="666">
        <f>ImportsPaper!X$15</f>
        <v>0</v>
      </c>
      <c r="X373" s="666">
        <f>ImportsPaper!Y$15</f>
        <v>0</v>
      </c>
      <c r="Y373" s="666">
        <f>ImportsPaper!Z$15</f>
        <v>0</v>
      </c>
      <c r="Z373" s="666">
        <f>ImportsPaper!AA$15</f>
        <v>0</v>
      </c>
      <c r="AA373" s="666">
        <f>ImportsPaper!AB$15</f>
        <v>0</v>
      </c>
      <c r="AB373" s="666"/>
      <c r="AC373" s="659"/>
      <c r="AD373" s="659"/>
      <c r="AE373" s="659"/>
      <c r="AF373" s="659"/>
      <c r="AG373" s="659"/>
      <c r="AH373" s="659"/>
      <c r="AI373" s="659"/>
      <c r="AJ373" s="659"/>
      <c r="AK373" s="659"/>
      <c r="AL373" s="659"/>
      <c r="AM373" s="659"/>
      <c r="AN373" s="659"/>
      <c r="AO373" s="659"/>
      <c r="AP373" s="659"/>
      <c r="AQ373" s="659"/>
      <c r="AR373" s="659"/>
      <c r="AS373" s="659"/>
      <c r="AT373" s="659"/>
      <c r="AU373" s="659"/>
      <c r="AV373" s="659"/>
      <c r="AW373" s="659"/>
      <c r="AX373" s="659"/>
      <c r="AY373" s="659"/>
      <c r="AZ373" s="659"/>
      <c r="BA373" s="659"/>
      <c r="BB373" s="659"/>
      <c r="BC373" s="664">
        <f t="shared" si="94"/>
        <v>8.0282643662497155E-2</v>
      </c>
      <c r="BD373" s="664">
        <f t="shared" si="94"/>
        <v>0.10818695703250326</v>
      </c>
      <c r="BE373" s="664">
        <f t="shared" si="94"/>
        <v>0.10592956929446971</v>
      </c>
    </row>
    <row r="374" spans="1:57">
      <c r="A374" s="669" t="str">
        <f>ImportsPaper!B$34</f>
        <v xml:space="preserve">Norway </v>
      </c>
      <c r="B374" s="666">
        <f>ImportsPaper!C$34</f>
        <v>0.10506100819999999</v>
      </c>
      <c r="C374" s="666">
        <f>ImportsPaper!D$34</f>
        <v>9.159774260555556E-2</v>
      </c>
      <c r="D374" s="666">
        <f>ImportsPaper!E$34</f>
        <v>4.1971591983333327E-2</v>
      </c>
      <c r="E374" s="666">
        <f>ImportsPaper!F$34</f>
        <v>3.3700680586363621E-2</v>
      </c>
      <c r="F374" s="666">
        <f>ImportsPaper!G$34</f>
        <v>4.5828307488095243E-2</v>
      </c>
      <c r="G374" s="666">
        <f>ImportsPaper!H$34</f>
        <v>4.4548801685714269E-2</v>
      </c>
      <c r="H374" s="666">
        <f>ImportsPaper!I$34</f>
        <v>2.3143266960966809E-2</v>
      </c>
      <c r="I374" s="666">
        <f>ImportsPaper!J$34</f>
        <v>1.5934566943939396E-2</v>
      </c>
      <c r="J374" s="666">
        <f>ImportsPaper!K$34</f>
        <v>1.7422510449999984E-2</v>
      </c>
      <c r="K374" s="666">
        <f>ImportsPaper!L$34</f>
        <v>7.4849245847578372E-3</v>
      </c>
      <c r="L374" s="666">
        <f>ImportsPaper!M$34</f>
        <v>1.1440189484126981E-2</v>
      </c>
      <c r="M374" s="666">
        <f>ImportsPaper!N$34</f>
        <v>3.0406606611111118E-3</v>
      </c>
      <c r="N374" s="666">
        <f>ImportsPaper!O$34</f>
        <v>1.2057077570634921E-2</v>
      </c>
      <c r="O374" s="666">
        <f>ImportsPaper!P$34</f>
        <v>1.4341118780952379E-2</v>
      </c>
      <c r="P374" s="666">
        <f>ImportsPaper!Q$34</f>
        <v>2.8036423584523799E-2</v>
      </c>
      <c r="Q374" s="666">
        <f>ImportsPaper!R$34</f>
        <v>1.1886076627380952E-2</v>
      </c>
      <c r="R374" s="666">
        <f>ImportsPaper!S$34</f>
        <v>2.0796853868253969E-2</v>
      </c>
      <c r="S374" s="666">
        <f>ImportsPaper!T$34</f>
        <v>1.2382019774242423E-2</v>
      </c>
      <c r="T374" s="666">
        <f>ImportsPaper!U$34</f>
        <v>3.3977872018470419E-2</v>
      </c>
      <c r="U374" s="666">
        <f>ImportsPaper!V$34</f>
        <v>4.8519294723809524E-2</v>
      </c>
      <c r="V374" s="666">
        <f>ImportsPaper!W$34</f>
        <v>0</v>
      </c>
      <c r="W374" s="666">
        <f>ImportsPaper!X$34</f>
        <v>0</v>
      </c>
      <c r="X374" s="666">
        <f>ImportsPaper!Y$34</f>
        <v>0</v>
      </c>
      <c r="Y374" s="666">
        <f>ImportsPaper!Z$34</f>
        <v>0</v>
      </c>
      <c r="Z374" s="666">
        <f>ImportsPaper!AA$34</f>
        <v>0</v>
      </c>
      <c r="AA374" s="666">
        <f>ImportsPaper!AB$34</f>
        <v>0</v>
      </c>
      <c r="AB374" s="666"/>
      <c r="AC374" s="659"/>
      <c r="AD374" s="659"/>
      <c r="AE374" s="659"/>
      <c r="AF374" s="659"/>
      <c r="AG374" s="659"/>
      <c r="AH374" s="659"/>
      <c r="AI374" s="659"/>
      <c r="AJ374" s="659"/>
      <c r="AK374" s="659"/>
      <c r="AL374" s="659"/>
      <c r="AM374" s="659"/>
      <c r="AN374" s="659"/>
      <c r="AO374" s="659"/>
      <c r="AP374" s="659"/>
      <c r="AQ374" s="659"/>
      <c r="AR374" s="659"/>
      <c r="AS374" s="659"/>
      <c r="AT374" s="659"/>
      <c r="AU374" s="659"/>
      <c r="AV374" s="659"/>
      <c r="AW374" s="659"/>
      <c r="AX374" s="659"/>
      <c r="AY374" s="659"/>
      <c r="AZ374" s="659"/>
      <c r="BA374" s="659"/>
      <c r="BB374" s="659"/>
      <c r="BC374" s="664">
        <f t="shared" si="94"/>
        <v>3.4555550529721799E-2</v>
      </c>
      <c r="BD374" s="664">
        <f t="shared" si="94"/>
        <v>1.7646991720384315E-2</v>
      </c>
      <c r="BE374" s="664">
        <f t="shared" si="94"/>
        <v>2.5288342151172181E-2</v>
      </c>
    </row>
    <row r="375" spans="1:57">
      <c r="A375" s="669" t="s">
        <v>167</v>
      </c>
      <c r="B375" s="666">
        <f>ImportsPaper!C$31</f>
        <v>8.087228099999998E-3</v>
      </c>
      <c r="C375" s="666">
        <f>ImportsPaper!D$31</f>
        <v>1.3561523383333334E-2</v>
      </c>
      <c r="D375" s="666">
        <f>ImportsPaper!E$31</f>
        <v>1.9683562813095228E-2</v>
      </c>
      <c r="E375" s="666">
        <f>ImportsPaper!F$31</f>
        <v>1.519747216666667E-2</v>
      </c>
      <c r="F375" s="666">
        <f>ImportsPaper!G$31</f>
        <v>6.3911903142857135E-3</v>
      </c>
      <c r="G375" s="666">
        <f>ImportsPaper!H$31</f>
        <v>3.8567727666666664E-3</v>
      </c>
      <c r="H375" s="666">
        <f>ImportsPaper!I$31</f>
        <v>3.4911457433333341E-2</v>
      </c>
      <c r="I375" s="666">
        <f>ImportsPaper!J$31</f>
        <v>3.6762376883333329E-2</v>
      </c>
      <c r="J375" s="666">
        <f>ImportsPaper!K$31</f>
        <v>3.2321864633333336E-2</v>
      </c>
      <c r="K375" s="666">
        <f>ImportsPaper!L$31</f>
        <v>4.3534559472934477E-2</v>
      </c>
      <c r="L375" s="666">
        <f>ImportsPaper!M$31</f>
        <v>3.8806512489285717E-2</v>
      </c>
      <c r="M375" s="666">
        <f>ImportsPaper!N$31</f>
        <v>4.8618013994444445E-2</v>
      </c>
      <c r="N375" s="666">
        <f>ImportsPaper!O$31</f>
        <v>3.0086387959523807E-2</v>
      </c>
      <c r="O375" s="666">
        <f>ImportsPaper!P$31</f>
        <v>2.3535269630952375E-2</v>
      </c>
      <c r="P375" s="666">
        <f>ImportsPaper!Q$31</f>
        <v>3.4034559960317463E-2</v>
      </c>
      <c r="Q375" s="666">
        <f>ImportsPaper!R$31</f>
        <v>3.5308976953571415E-2</v>
      </c>
      <c r="R375" s="666">
        <f>ImportsPaper!S$31</f>
        <v>2.8728883284920632E-2</v>
      </c>
      <c r="S375" s="666">
        <f>ImportsPaper!T$31</f>
        <v>2.7217708241125536E-2</v>
      </c>
      <c r="T375" s="666">
        <f>ImportsPaper!U$31</f>
        <v>2.434640635779221E-2</v>
      </c>
      <c r="U375" s="666">
        <f>ImportsPaper!V$31</f>
        <v>1.5986759698809517E-2</v>
      </c>
      <c r="V375" s="666">
        <f>ImportsPaper!W$31</f>
        <v>0</v>
      </c>
      <c r="W375" s="666">
        <f>ImportsPaper!X$31</f>
        <v>0</v>
      </c>
      <c r="X375" s="666">
        <f>ImportsPaper!Y$31</f>
        <v>0</v>
      </c>
      <c r="Y375" s="666">
        <f>ImportsPaper!Z$31</f>
        <v>0</v>
      </c>
      <c r="Z375" s="666">
        <f>ImportsPaper!AA$31</f>
        <v>0</v>
      </c>
      <c r="AA375" s="666">
        <f>ImportsPaper!AB$31</f>
        <v>0</v>
      </c>
      <c r="AB375" s="666"/>
      <c r="AC375" s="659"/>
      <c r="AD375" s="659"/>
      <c r="AE375" s="659"/>
      <c r="AF375" s="659"/>
      <c r="AG375" s="659"/>
      <c r="AH375" s="659"/>
      <c r="AI375" s="659"/>
      <c r="AJ375" s="659"/>
      <c r="AK375" s="659"/>
      <c r="AL375" s="659"/>
      <c r="AM375" s="659"/>
      <c r="AN375" s="659"/>
      <c r="AO375" s="659"/>
      <c r="AP375" s="659"/>
      <c r="AQ375" s="659"/>
      <c r="AR375" s="659"/>
      <c r="AS375" s="659"/>
      <c r="AT375" s="659"/>
      <c r="AU375" s="659"/>
      <c r="AV375" s="659"/>
      <c r="AW375" s="659"/>
      <c r="AX375" s="659"/>
      <c r="AY375" s="659"/>
      <c r="AZ375" s="659"/>
      <c r="BA375" s="659"/>
      <c r="BB375" s="659"/>
      <c r="BC375" s="664">
        <f t="shared" si="94"/>
        <v>6.4106710095385766E-2</v>
      </c>
      <c r="BD375" s="664">
        <f t="shared" si="94"/>
        <v>0.10264018052151275</v>
      </c>
      <c r="BE375" s="664">
        <f t="shared" si="94"/>
        <v>8.5781128615430635E-2</v>
      </c>
    </row>
    <row r="376" spans="1:57">
      <c r="A376" s="669" t="str">
        <f>ImportsPaper!B$18</f>
        <v xml:space="preserve">Thailand </v>
      </c>
      <c r="B376" s="666">
        <f>ImportsPaper!C$18</f>
        <v>2.14021821E-2</v>
      </c>
      <c r="C376" s="666">
        <f>ImportsPaper!D$18</f>
        <v>2.8345024691666658E-2</v>
      </c>
      <c r="D376" s="666">
        <f>ImportsPaper!E$18</f>
        <v>3.1930777496103908E-2</v>
      </c>
      <c r="E376" s="666">
        <f>ImportsPaper!F$18</f>
        <v>3.9794340060606059E-2</v>
      </c>
      <c r="F376" s="666">
        <f>ImportsPaper!G$18</f>
        <v>3.718410274761904E-2</v>
      </c>
      <c r="G376" s="666">
        <f>ImportsPaper!H$18</f>
        <v>2.5697734428571418E-2</v>
      </c>
      <c r="H376" s="666">
        <f>ImportsPaper!I$18</f>
        <v>1.032833567323232E-2</v>
      </c>
      <c r="I376" s="666">
        <f>ImportsPaper!J$18</f>
        <v>8.3346382181818199E-3</v>
      </c>
      <c r="J376" s="666">
        <f>ImportsPaper!K$18</f>
        <v>4.75242845952381E-3</v>
      </c>
      <c r="K376" s="666">
        <f>ImportsPaper!L$18</f>
        <v>2.6217608215099719E-3</v>
      </c>
      <c r="L376" s="666">
        <f>ImportsPaper!M$18</f>
        <v>5.6479864285714299E-4</v>
      </c>
      <c r="M376" s="666">
        <f>ImportsPaper!N$18</f>
        <v>2.7762056904761899E-4</v>
      </c>
      <c r="N376" s="666">
        <f>ImportsPaper!O$18</f>
        <v>9.9475989880952308E-3</v>
      </c>
      <c r="O376" s="666">
        <f>ImportsPaper!P$18</f>
        <v>9.428148835714285E-3</v>
      </c>
      <c r="P376" s="666">
        <f>ImportsPaper!Q$18</f>
        <v>4.4946606111111105E-4</v>
      </c>
      <c r="Q376" s="666">
        <f>ImportsPaper!R$18</f>
        <v>4.4997675595238081E-4</v>
      </c>
      <c r="R376" s="666">
        <f>ImportsPaper!S$18</f>
        <v>4.7088711904761917E-4</v>
      </c>
      <c r="S376" s="666">
        <f>ImportsPaper!T$18</f>
        <v>6.5478801313131321E-4</v>
      </c>
      <c r="T376" s="666">
        <f>ImportsPaper!U$18</f>
        <v>5.489635211399711E-4</v>
      </c>
      <c r="U376" s="666">
        <f>ImportsPaper!V$18</f>
        <v>6.0038046904761885E-4</v>
      </c>
      <c r="V376" s="666">
        <f>ImportsPaper!W$18</f>
        <v>0</v>
      </c>
      <c r="W376" s="666">
        <f>ImportsPaper!X$18</f>
        <v>0</v>
      </c>
      <c r="X376" s="666">
        <f>ImportsPaper!Y$18</f>
        <v>0</v>
      </c>
      <c r="Y376" s="666">
        <f>ImportsPaper!Z$18</f>
        <v>0</v>
      </c>
      <c r="Z376" s="666">
        <f>ImportsPaper!AA$18</f>
        <v>0</v>
      </c>
      <c r="AA376" s="666">
        <f>ImportsPaper!AB$18</f>
        <v>0</v>
      </c>
      <c r="AB376" s="666"/>
      <c r="AC376" s="659"/>
      <c r="AD376" s="659"/>
      <c r="AE376" s="659"/>
      <c r="AF376" s="659"/>
      <c r="AG376" s="659"/>
      <c r="AH376" s="659"/>
      <c r="AI376" s="659"/>
      <c r="AJ376" s="659"/>
      <c r="AK376" s="659"/>
      <c r="AL376" s="659"/>
      <c r="AM376" s="659"/>
      <c r="AN376" s="659"/>
      <c r="AO376" s="659"/>
      <c r="AP376" s="659"/>
      <c r="AQ376" s="659"/>
      <c r="AR376" s="659"/>
      <c r="AS376" s="659"/>
      <c r="AT376" s="659"/>
      <c r="AU376" s="659"/>
      <c r="AV376" s="659"/>
      <c r="AW376" s="659"/>
      <c r="AX376" s="659"/>
      <c r="AY376" s="659"/>
      <c r="AZ376" s="659"/>
      <c r="BA376" s="659"/>
      <c r="BB376" s="659"/>
      <c r="BC376" s="664">
        <f t="shared" si="94"/>
        <v>9.4258965861009486E-3</v>
      </c>
      <c r="BD376" s="664">
        <f t="shared" si="94"/>
        <v>6.1812501897788091E-3</v>
      </c>
      <c r="BE376" s="664">
        <f t="shared" si="94"/>
        <v>1.2484776888447731E-3</v>
      </c>
    </row>
    <row r="377" spans="1:57">
      <c r="A377" s="669" t="str">
        <f>ImportsPaper!B$10</f>
        <v xml:space="preserve">USA </v>
      </c>
      <c r="B377" s="666">
        <f>ImportsPaper!C$10</f>
        <v>0.22063363013333337</v>
      </c>
      <c r="C377" s="666">
        <f>ImportsPaper!D$10</f>
        <v>0.20601328784444442</v>
      </c>
      <c r="D377" s="666">
        <f>ImportsPaper!E$10</f>
        <v>0.22828397061590899</v>
      </c>
      <c r="E377" s="666">
        <f>ImportsPaper!F$10</f>
        <v>0.22932668963492051</v>
      </c>
      <c r="F377" s="666">
        <f>ImportsPaper!G$10</f>
        <v>0.21044738031666657</v>
      </c>
      <c r="G377" s="666">
        <f>ImportsPaper!H$10</f>
        <v>0.19931410021904764</v>
      </c>
      <c r="H377" s="666">
        <f>ImportsPaper!I$10</f>
        <v>0.19651252312561321</v>
      </c>
      <c r="I377" s="666">
        <f>ImportsPaper!J$10</f>
        <v>0.22073082291363633</v>
      </c>
      <c r="J377" s="666">
        <f>ImportsPaper!K$10</f>
        <v>0.19683431664523804</v>
      </c>
      <c r="K377" s="666">
        <f>ImportsPaper!L$10</f>
        <v>0.15658108851190475</v>
      </c>
      <c r="L377" s="666">
        <f>ImportsPaper!M$10</f>
        <v>0.22323392746349208</v>
      </c>
      <c r="M377" s="666">
        <f>ImportsPaper!N$10</f>
        <v>0.15447663914920637</v>
      </c>
      <c r="N377" s="666">
        <f>ImportsPaper!O$10</f>
        <v>0.13728499696373631</v>
      </c>
      <c r="O377" s="666">
        <f>ImportsPaper!P$10</f>
        <v>0.14134118326190473</v>
      </c>
      <c r="P377" s="666">
        <f>ImportsPaper!Q$10</f>
        <v>0.14898757720873015</v>
      </c>
      <c r="Q377" s="666">
        <f>ImportsPaper!R$10</f>
        <v>0.14454481535079364</v>
      </c>
      <c r="R377" s="666">
        <f>ImportsPaper!S$10</f>
        <v>0.14014865237539684</v>
      </c>
      <c r="S377" s="666">
        <f>ImportsPaper!T$10</f>
        <v>0.15983906712296916</v>
      </c>
      <c r="T377" s="666">
        <f>ImportsPaper!U$10</f>
        <v>0.1525921996127706</v>
      </c>
      <c r="U377" s="666">
        <f>ImportsPaper!V$10</f>
        <v>0.14564765865952375</v>
      </c>
      <c r="V377" s="666">
        <f>ImportsPaper!W$10</f>
        <v>0</v>
      </c>
      <c r="W377" s="666">
        <f>ImportsPaper!X$10</f>
        <v>0</v>
      </c>
      <c r="X377" s="666">
        <f>ImportsPaper!Y$10</f>
        <v>0</v>
      </c>
      <c r="Y377" s="666">
        <f>ImportsPaper!Z$10</f>
        <v>0</v>
      </c>
      <c r="Z377" s="666">
        <f>ImportsPaper!AA$10</f>
        <v>0</v>
      </c>
      <c r="AA377" s="666">
        <f>ImportsPaper!AB$10</f>
        <v>0</v>
      </c>
      <c r="AB377" s="666"/>
      <c r="AC377" s="659"/>
      <c r="AD377" s="659"/>
      <c r="AE377" s="659"/>
      <c r="AF377" s="659"/>
      <c r="AG377" s="659"/>
      <c r="AH377" s="659"/>
      <c r="AI377" s="659"/>
      <c r="AJ377" s="659"/>
      <c r="AK377" s="659"/>
      <c r="AL377" s="659"/>
      <c r="AM377" s="659"/>
      <c r="AN377" s="659"/>
      <c r="AO377" s="659"/>
      <c r="AP377" s="659"/>
      <c r="AQ377" s="659"/>
      <c r="AR377" s="659"/>
      <c r="AS377" s="659"/>
      <c r="AT377" s="659"/>
      <c r="AU377" s="659"/>
      <c r="AV377" s="659"/>
      <c r="AW377" s="659"/>
      <c r="AX377" s="659"/>
      <c r="AY377" s="659"/>
      <c r="AZ377" s="659"/>
      <c r="BA377" s="659"/>
      <c r="BB377" s="659"/>
      <c r="BC377" s="664">
        <f t="shared" si="94"/>
        <v>0.3903982835503359</v>
      </c>
      <c r="BD377" s="664">
        <f t="shared" si="94"/>
        <v>0.36916673524877541</v>
      </c>
      <c r="BE377" s="664">
        <f t="shared" si="94"/>
        <v>0.4934547583568748</v>
      </c>
    </row>
    <row r="378" spans="1:57">
      <c r="A378" s="669" t="str">
        <f>ImportsPaper!B$37</f>
        <v xml:space="preserve">Unspecified </v>
      </c>
      <c r="B378" s="666">
        <f>ImportsPaper!C$37</f>
        <v>5.886975333333333E-2</v>
      </c>
      <c r="C378" s="666">
        <f>ImportsPaper!D$37</f>
        <v>5.4775898133333334E-2</v>
      </c>
      <c r="D378" s="666">
        <f>ImportsPaper!E$37</f>
        <v>2.3642695374242417E-2</v>
      </c>
      <c r="E378" s="666">
        <f>ImportsPaper!F$37</f>
        <v>2.0882757319047613E-2</v>
      </c>
      <c r="F378" s="666">
        <f>ImportsPaper!G$37</f>
        <v>2.0636855476190475E-2</v>
      </c>
      <c r="G378" s="666">
        <f>ImportsPaper!H$37</f>
        <v>1.2528626733333331E-2</v>
      </c>
      <c r="H378" s="666">
        <f>ImportsPaper!I$37</f>
        <v>1.834734717272727E-2</v>
      </c>
      <c r="I378" s="666">
        <f>ImportsPaper!J$37</f>
        <v>9.1460635492929293E-2</v>
      </c>
      <c r="J378" s="666">
        <f>ImportsPaper!K$37</f>
        <v>4.9679584690476175E-2</v>
      </c>
      <c r="K378" s="666">
        <f>ImportsPaper!L$37</f>
        <v>3.0081749041921041E-2</v>
      </c>
      <c r="L378" s="666">
        <f>ImportsPaper!M$37</f>
        <v>4.3884397999999998E-2</v>
      </c>
      <c r="M378" s="666">
        <f>ImportsPaper!N$37</f>
        <v>8.1760646366666676E-2</v>
      </c>
      <c r="N378" s="666">
        <f>ImportsPaper!O$37</f>
        <v>0.1432572274833333</v>
      </c>
      <c r="O378" s="666">
        <f>ImportsPaper!P$37</f>
        <v>0.14327199525476189</v>
      </c>
      <c r="P378" s="666">
        <f>ImportsPaper!Q$37</f>
        <v>0.1188801476111111</v>
      </c>
      <c r="Q378" s="666">
        <f>ImportsPaper!R$37</f>
        <v>9.4932732867857139E-2</v>
      </c>
      <c r="R378" s="666">
        <f>ImportsPaper!S$37</f>
        <v>4.9914079671428566E-2</v>
      </c>
      <c r="S378" s="666">
        <f>ImportsPaper!T$37</f>
        <v>5.4553415005203262E-2</v>
      </c>
      <c r="T378" s="666">
        <f>ImportsPaper!U$37</f>
        <v>5.1898719319047618E-2</v>
      </c>
      <c r="U378" s="666">
        <f>ImportsPaper!V$37</f>
        <v>5.9714565969047617E-2</v>
      </c>
      <c r="V378" s="666">
        <f>ImportsPaper!W$37</f>
        <v>0</v>
      </c>
      <c r="W378" s="666">
        <f>ImportsPaper!X$37</f>
        <v>0</v>
      </c>
      <c r="X378" s="666">
        <f>ImportsPaper!Y$37</f>
        <v>0</v>
      </c>
      <c r="Y378" s="666">
        <f>ImportsPaper!Z$37</f>
        <v>0</v>
      </c>
      <c r="Z378" s="666">
        <f>ImportsPaper!AA$37</f>
        <v>0</v>
      </c>
      <c r="AA378" s="666">
        <f>ImportsPaper!AB$37</f>
        <v>0</v>
      </c>
      <c r="AB378" s="666"/>
      <c r="AC378" s="659"/>
      <c r="AD378" s="659"/>
      <c r="AE378" s="659"/>
      <c r="AF378" s="659"/>
      <c r="AG378" s="659"/>
      <c r="AH378" s="659"/>
      <c r="AI378" s="659"/>
      <c r="AJ378" s="659"/>
      <c r="AK378" s="659"/>
      <c r="AL378" s="659"/>
      <c r="AM378" s="659"/>
      <c r="AN378" s="659"/>
      <c r="AO378" s="659"/>
      <c r="AP378" s="659"/>
      <c r="AQ378" s="659"/>
      <c r="AR378" s="659"/>
      <c r="AS378" s="659"/>
      <c r="AT378" s="659"/>
      <c r="AU378" s="659"/>
      <c r="AV378" s="659"/>
      <c r="AW378" s="659"/>
      <c r="AX378" s="659"/>
      <c r="AY378" s="659"/>
      <c r="AZ378" s="659"/>
      <c r="BA378" s="659"/>
      <c r="BB378" s="659"/>
      <c r="BC378" s="664">
        <f t="shared" si="94"/>
        <v>9.8533756314512333E-2</v>
      </c>
      <c r="BD378" s="664">
        <f t="shared" si="94"/>
        <v>7.0922875743928998E-2</v>
      </c>
      <c r="BE378" s="664">
        <f t="shared" si="94"/>
        <v>9.7005707227313803E-2</v>
      </c>
    </row>
    <row r="379" spans="1:57">
      <c r="A379" s="662" t="s">
        <v>33</v>
      </c>
      <c r="B379" s="666">
        <f t="shared" ref="B379:AA379" si="95">B370-SUM(B372:B378)</f>
        <v>7.6832844023810631E-2</v>
      </c>
      <c r="C379" s="666">
        <f t="shared" si="95"/>
        <v>9.2868220980556027E-2</v>
      </c>
      <c r="D379" s="666">
        <f t="shared" si="95"/>
        <v>6.8665741469157493E-2</v>
      </c>
      <c r="E379" s="666">
        <f t="shared" si="95"/>
        <v>7.9699961365512051E-2</v>
      </c>
      <c r="F379" s="666">
        <f t="shared" si="95"/>
        <v>9.0258061526190703E-2</v>
      </c>
      <c r="G379" s="666">
        <f t="shared" si="95"/>
        <v>7.8149049007143812E-2</v>
      </c>
      <c r="H379" s="666">
        <f t="shared" si="95"/>
        <v>6.7910233161757538E-2</v>
      </c>
      <c r="I379" s="666">
        <f t="shared" si="95"/>
        <v>7.7106221913131101E-2</v>
      </c>
      <c r="J379" s="666">
        <f t="shared" si="95"/>
        <v>7.6546479885714391E-2</v>
      </c>
      <c r="K379" s="666">
        <f t="shared" si="95"/>
        <v>8.2766848569535645E-2</v>
      </c>
      <c r="L379" s="666">
        <f t="shared" si="95"/>
        <v>6.0431422986508831E-2</v>
      </c>
      <c r="M379" s="666">
        <f t="shared" si="95"/>
        <v>4.3001202554763363E-2</v>
      </c>
      <c r="N379" s="666">
        <f t="shared" si="95"/>
        <v>4.6116270060560571E-2</v>
      </c>
      <c r="O379" s="666">
        <f t="shared" si="95"/>
        <v>5.1284147477654751E-2</v>
      </c>
      <c r="P379" s="666">
        <f t="shared" si="95"/>
        <v>4.6802602264284454E-2</v>
      </c>
      <c r="Q379" s="666">
        <f t="shared" si="95"/>
        <v>6.4647271523017913E-2</v>
      </c>
      <c r="R379" s="666">
        <f t="shared" si="95"/>
        <v>7.1740364690477287E-2</v>
      </c>
      <c r="S379" s="666">
        <f t="shared" si="95"/>
        <v>7.4662012225234109E-2</v>
      </c>
      <c r="T379" s="666">
        <f t="shared" si="95"/>
        <v>9.1098307115368093E-2</v>
      </c>
      <c r="U379" s="666">
        <f t="shared" si="95"/>
        <v>9.953518522857191E-2</v>
      </c>
      <c r="V379" s="666">
        <f t="shared" si="95"/>
        <v>0</v>
      </c>
      <c r="W379" s="666">
        <f t="shared" si="95"/>
        <v>0</v>
      </c>
      <c r="X379" s="666">
        <f t="shared" si="95"/>
        <v>0</v>
      </c>
      <c r="Y379" s="666">
        <f t="shared" si="95"/>
        <v>0</v>
      </c>
      <c r="Z379" s="666">
        <f t="shared" si="95"/>
        <v>0</v>
      </c>
      <c r="AA379" s="666">
        <f t="shared" si="95"/>
        <v>0</v>
      </c>
      <c r="AB379" s="666"/>
      <c r="AC379" s="659"/>
      <c r="AD379" s="659"/>
      <c r="AE379" s="659"/>
      <c r="AF379" s="659"/>
      <c r="AG379" s="659"/>
      <c r="AH379" s="659"/>
      <c r="AI379" s="659"/>
      <c r="AJ379" s="659"/>
      <c r="AK379" s="659"/>
      <c r="AL379" s="659"/>
      <c r="AM379" s="659"/>
      <c r="AN379" s="659"/>
      <c r="AO379" s="659"/>
      <c r="AP379" s="659"/>
      <c r="AQ379" s="659"/>
      <c r="AR379" s="659"/>
      <c r="AS379" s="659"/>
      <c r="AT379" s="659"/>
      <c r="AU379" s="659"/>
      <c r="AV379" s="659"/>
      <c r="AW379" s="659"/>
      <c r="AX379" s="659"/>
      <c r="AY379" s="659"/>
      <c r="AZ379" s="659"/>
      <c r="BA379" s="659"/>
      <c r="BB379" s="659"/>
      <c r="BC379" s="664">
        <f t="shared" si="94"/>
        <v>0.15182116039787708</v>
      </c>
      <c r="BD379" s="664">
        <f t="shared" si="94"/>
        <v>0.19513702174143588</v>
      </c>
      <c r="BE379" s="664">
        <f t="shared" si="94"/>
        <v>0.13358262144918195</v>
      </c>
    </row>
    <row r="380" spans="1:57">
      <c r="A380" s="662"/>
      <c r="B380" s="666"/>
      <c r="C380" s="666"/>
      <c r="D380" s="666"/>
      <c r="E380" s="666"/>
      <c r="F380" s="666"/>
      <c r="G380" s="666"/>
      <c r="H380" s="666"/>
      <c r="I380" s="666"/>
      <c r="J380" s="666"/>
      <c r="K380" s="666"/>
      <c r="L380" s="666"/>
      <c r="M380" s="666"/>
      <c r="N380" s="666"/>
      <c r="O380" s="666"/>
      <c r="P380" s="666"/>
      <c r="Q380" s="666"/>
      <c r="R380" s="666"/>
      <c r="S380" s="666"/>
      <c r="T380" s="666"/>
      <c r="U380" s="666"/>
      <c r="V380" s="666"/>
      <c r="W380" s="666"/>
      <c r="X380" s="666"/>
      <c r="Y380" s="666"/>
      <c r="Z380" s="666"/>
      <c r="AA380" s="666"/>
      <c r="AB380" s="666"/>
    </row>
    <row r="381" spans="1:57">
      <c r="A381" s="662"/>
      <c r="B381" s="666"/>
      <c r="C381" s="666"/>
      <c r="D381" s="666"/>
      <c r="E381" s="666"/>
      <c r="F381" s="666"/>
      <c r="G381" s="666"/>
      <c r="H381" s="666"/>
      <c r="I381" s="666"/>
      <c r="J381" s="666"/>
      <c r="K381" s="666"/>
      <c r="L381" s="666"/>
      <c r="M381" s="666"/>
      <c r="N381" s="666"/>
      <c r="O381" s="666"/>
      <c r="P381" s="666"/>
      <c r="Q381" s="666"/>
      <c r="R381" s="666"/>
      <c r="S381" s="666"/>
      <c r="T381" s="666"/>
      <c r="U381" s="666"/>
      <c r="V381" s="666"/>
      <c r="W381" s="666"/>
      <c r="X381" s="666"/>
      <c r="Y381" s="666"/>
      <c r="Z381" s="666"/>
      <c r="AA381" s="666"/>
      <c r="AB381" s="666"/>
    </row>
    <row r="382" spans="1:57">
      <c r="A382" s="659"/>
      <c r="B382" s="659"/>
      <c r="C382" s="659"/>
      <c r="D382" s="659"/>
      <c r="E382" s="659"/>
      <c r="F382" s="659"/>
      <c r="G382" s="659"/>
      <c r="H382" s="659"/>
      <c r="I382" s="659"/>
      <c r="J382" s="659"/>
      <c r="K382" s="659"/>
      <c r="L382" s="659"/>
      <c r="M382" s="659"/>
      <c r="N382" s="659"/>
      <c r="O382" s="659"/>
      <c r="P382" s="659"/>
      <c r="Q382" s="659"/>
      <c r="R382" s="659"/>
      <c r="S382" s="659"/>
      <c r="T382" s="659"/>
      <c r="U382" s="659"/>
      <c r="V382" s="659"/>
      <c r="W382" s="659"/>
      <c r="X382" s="659"/>
      <c r="Y382" s="659"/>
      <c r="Z382" s="659"/>
      <c r="AA382" s="659"/>
      <c r="AB382" s="666"/>
    </row>
    <row r="383" spans="1:57">
      <c r="A383" s="663"/>
      <c r="B383" s="663"/>
      <c r="C383" s="663"/>
      <c r="D383" s="663"/>
      <c r="E383" s="663"/>
      <c r="F383" s="663"/>
      <c r="G383" s="663"/>
      <c r="H383" s="663"/>
      <c r="I383" s="663"/>
      <c r="J383" s="663"/>
      <c r="K383" s="663"/>
      <c r="L383" s="663"/>
      <c r="M383" s="663"/>
      <c r="N383" s="663"/>
      <c r="O383" s="663"/>
      <c r="P383" s="663"/>
      <c r="Q383" s="663"/>
      <c r="R383" s="663"/>
      <c r="S383" s="663"/>
      <c r="T383" s="663"/>
      <c r="U383" s="663"/>
      <c r="V383" s="663"/>
      <c r="W383" s="663"/>
      <c r="X383" s="663"/>
      <c r="Y383" s="663"/>
      <c r="Z383" s="663"/>
      <c r="AA383" s="663"/>
      <c r="AB383" s="663"/>
      <c r="AC383" s="663"/>
      <c r="AD383" s="663"/>
      <c r="AE383" s="663"/>
      <c r="AF383" s="663"/>
      <c r="AG383" s="663"/>
      <c r="AH383" s="663"/>
      <c r="AI383" s="663"/>
      <c r="AJ383" s="663"/>
      <c r="AK383" s="663"/>
      <c r="AL383" s="663"/>
      <c r="AM383" s="663"/>
      <c r="AN383" s="663"/>
      <c r="AO383" s="663"/>
      <c r="AP383" s="663"/>
      <c r="AQ383" s="663"/>
      <c r="AR383" s="663"/>
      <c r="AS383" s="663"/>
      <c r="AT383" s="663"/>
      <c r="AU383" s="663"/>
      <c r="AV383" s="663"/>
      <c r="AW383" s="663"/>
      <c r="AX383" s="663"/>
      <c r="AY383" s="663"/>
      <c r="AZ383" s="663"/>
      <c r="BA383" s="663"/>
      <c r="BB383" s="663"/>
    </row>
    <row r="384" spans="1:57">
      <c r="A384" s="663" t="str">
        <f t="shared" ref="A384:A390" si="96">A372</f>
        <v xml:space="preserve">Canada </v>
      </c>
      <c r="AC384" s="669">
        <f>ImportsPaper!AD$8</f>
        <v>8.235067247162399E-2</v>
      </c>
      <c r="AD384" s="669">
        <f>ImportsPaper!AE$8</f>
        <v>8.1740699998000002E-2</v>
      </c>
      <c r="AE384" s="669">
        <f>ImportsPaper!AF$8</f>
        <v>0.1157800620864</v>
      </c>
      <c r="AF384" s="669">
        <f>ImportsPaper!AG$8</f>
        <v>9.7912637009599998E-2</v>
      </c>
      <c r="AG384" s="669">
        <f>ImportsPaper!AH$8</f>
        <v>7.7692794880399998E-2</v>
      </c>
      <c r="AH384" s="669">
        <f>ImportsPaper!AI$8</f>
        <v>4.9550944142699997E-2</v>
      </c>
      <c r="AI384" s="669">
        <f>ImportsPaper!AJ$8</f>
        <v>4.5637340912800001E-2</v>
      </c>
      <c r="AJ384" s="669">
        <f>ImportsPaper!AK$8</f>
        <v>7.6798356281499988E-2</v>
      </c>
      <c r="AK384" s="669">
        <f>ImportsPaper!AL$8</f>
        <v>6.7239441379600015E-2</v>
      </c>
      <c r="AL384" s="669">
        <f>ImportsPaper!AM$8</f>
        <v>3.9813876968799997E-2</v>
      </c>
      <c r="AM384" s="669">
        <f>ImportsPaper!AN$8</f>
        <v>1.5881943005100003E-2</v>
      </c>
      <c r="AN384" s="669">
        <f>ImportsPaper!AO$8</f>
        <v>2.5742872655999997E-2</v>
      </c>
      <c r="AO384" s="669">
        <f>ImportsPaper!AP$8</f>
        <v>2.3247988332799997E-2</v>
      </c>
      <c r="AP384" s="669">
        <f>ImportsPaper!AQ$8</f>
        <v>1.8037740225299997E-2</v>
      </c>
      <c r="AQ384" s="669">
        <f>ImportsPaper!AR$8</f>
        <v>2.5971089615499997E-2</v>
      </c>
      <c r="AR384" s="669">
        <f>ImportsPaper!AS$8</f>
        <v>2.2212030232E-2</v>
      </c>
      <c r="AS384" s="669">
        <f>ImportsPaper!AT$8</f>
        <v>2.0540292791700002E-2</v>
      </c>
      <c r="AT384" s="669">
        <f>ImportsPaper!AU$8</f>
        <v>1.5413502532999997E-2</v>
      </c>
      <c r="AU384" s="669">
        <f>ImportsPaper!AV$8</f>
        <v>1.8351871964999999E-2</v>
      </c>
      <c r="AV384" s="669">
        <f>ImportsPaper!AW$8</f>
        <v>1.9128291731666667E-2</v>
      </c>
      <c r="AW384" s="669">
        <f>ImportsPaper!AX$8</f>
        <v>0</v>
      </c>
      <c r="AX384" s="669">
        <f>ImportsPaper!AY$8</f>
        <v>0</v>
      </c>
      <c r="AY384" s="669">
        <f>ImportsPaper!AZ$8</f>
        <v>0</v>
      </c>
      <c r="AZ384" s="669">
        <f>ImportsPaper!BA$8</f>
        <v>0</v>
      </c>
      <c r="BA384" s="669">
        <f>ImportsPaper!BB$8</f>
        <v>0</v>
      </c>
      <c r="BB384" s="669">
        <f>ImportsPaper!BC$8</f>
        <v>0</v>
      </c>
      <c r="BC384" s="664">
        <f t="shared" ref="BC384:BE391" si="97">AK384/AK$370</f>
        <v>8.7892457948370431E-2</v>
      </c>
      <c r="BD384" s="664">
        <f t="shared" si="97"/>
        <v>5.9973886314979269E-2</v>
      </c>
      <c r="BE384" s="664">
        <f t="shared" si="97"/>
        <v>2.07752146765635E-2</v>
      </c>
    </row>
    <row r="385" spans="1:60">
      <c r="A385" s="663" t="str">
        <f t="shared" si="96"/>
        <v xml:space="preserve">China </v>
      </c>
      <c r="AC385" s="669">
        <f>ImportsPaper!AD$15</f>
        <v>2.8737131402499002E-2</v>
      </c>
      <c r="AD385" s="669">
        <f>ImportsPaper!AE$15</f>
        <v>2.6186644536399996E-2</v>
      </c>
      <c r="AE385" s="669">
        <f>ImportsPaper!AF$15</f>
        <v>2.8318822180799997E-2</v>
      </c>
      <c r="AF385" s="669">
        <f>ImportsPaper!AG$15</f>
        <v>3.8590789585599999E-2</v>
      </c>
      <c r="AG385" s="669">
        <f>ImportsPaper!AH$15</f>
        <v>5.7911773398500004E-2</v>
      </c>
      <c r="AH385" s="669">
        <f>ImportsPaper!AI$15</f>
        <v>8.0486219685299981E-2</v>
      </c>
      <c r="AI385" s="669">
        <f>ImportsPaper!AJ$15</f>
        <v>9.35989292636E-2</v>
      </c>
      <c r="AJ385" s="669">
        <f>ImportsPaper!AK$15</f>
        <v>0.12441560581950001</v>
      </c>
      <c r="AK385" s="669">
        <f>ImportsPaper!AL$15</f>
        <v>0.15310168023240001</v>
      </c>
      <c r="AL385" s="669">
        <f>ImportsPaper!AM$15</f>
        <v>0.14929061452360001</v>
      </c>
      <c r="AM385" s="669">
        <f>ImportsPaper!AN$15</f>
        <v>0.16968078939780004</v>
      </c>
      <c r="AN385" s="669">
        <f>ImportsPaper!AO$15</f>
        <v>0.19136739796799998</v>
      </c>
      <c r="AO385" s="669">
        <f>ImportsPaper!AP$15</f>
        <v>0.17994317021120002</v>
      </c>
      <c r="AP385" s="669">
        <f>ImportsPaper!AQ$15</f>
        <v>0.18223075385010004</v>
      </c>
      <c r="AQ385" s="669">
        <f>ImportsPaper!AR$15</f>
        <v>0.20854949763</v>
      </c>
      <c r="AR385" s="669">
        <f>ImportsPaper!AS$15</f>
        <v>0.21194690849499997</v>
      </c>
      <c r="AS385" s="669">
        <f>ImportsPaper!AT$15</f>
        <v>0.21999180350300002</v>
      </c>
      <c r="AT385" s="669">
        <f>ImportsPaper!AU$15</f>
        <v>0.25042263471939996</v>
      </c>
      <c r="AU385" s="669">
        <f>ImportsPaper!AV$15</f>
        <v>0.289856664707</v>
      </c>
      <c r="AV385" s="669">
        <f>ImportsPaper!AW$15</f>
        <v>0.3192277138916666</v>
      </c>
      <c r="AW385" s="669">
        <f>ImportsPaper!AX$15</f>
        <v>0</v>
      </c>
      <c r="AX385" s="669">
        <f>ImportsPaper!AY$15</f>
        <v>0</v>
      </c>
      <c r="AY385" s="669">
        <f>ImportsPaper!AZ$15</f>
        <v>0</v>
      </c>
      <c r="AZ385" s="669">
        <f>ImportsPaper!BA$15</f>
        <v>0</v>
      </c>
      <c r="BA385" s="669">
        <f>ImportsPaper!BB$15</f>
        <v>0</v>
      </c>
      <c r="BB385" s="669">
        <f>ImportsPaper!BC$15</f>
        <v>0</v>
      </c>
      <c r="BC385" s="664">
        <f t="shared" si="97"/>
        <v>0.20012782253324429</v>
      </c>
      <c r="BD385" s="664">
        <f t="shared" si="97"/>
        <v>0.22488486490145607</v>
      </c>
      <c r="BE385" s="664">
        <f t="shared" si="97"/>
        <v>0.22195992172343518</v>
      </c>
    </row>
    <row r="386" spans="1:60">
      <c r="A386" s="663" t="str">
        <f t="shared" si="96"/>
        <v xml:space="preserve">Norway </v>
      </c>
      <c r="AC386" s="669">
        <f>ImportsPaper!AD$34</f>
        <v>7.0065346832909992E-2</v>
      </c>
      <c r="AD386" s="669">
        <f>ImportsPaper!AE$34</f>
        <v>6.2719393717199992E-2</v>
      </c>
      <c r="AE386" s="669">
        <f>ImportsPaper!AF$34</f>
        <v>3.3964680168E-2</v>
      </c>
      <c r="AF386" s="669">
        <f>ImportsPaper!AG$34</f>
        <v>2.7992183127999996E-2</v>
      </c>
      <c r="AG386" s="669">
        <f>ImportsPaper!AH$34</f>
        <v>3.2910376030700003E-2</v>
      </c>
      <c r="AH386" s="669">
        <f>ImportsPaper!AI$34</f>
        <v>3.3301875964500002E-2</v>
      </c>
      <c r="AI386" s="669">
        <f>ImportsPaper!AJ$34</f>
        <v>1.6384642066800001E-2</v>
      </c>
      <c r="AJ386" s="669">
        <f>ImportsPaper!AK$34</f>
        <v>1.21804626525E-2</v>
      </c>
      <c r="AK386" s="669">
        <f>ImportsPaper!AL$34</f>
        <v>1.2514270913200001E-2</v>
      </c>
      <c r="AL386" s="669">
        <f>ImportsPaper!AM$34</f>
        <v>5.3351602128000001E-3</v>
      </c>
      <c r="AM386" s="669">
        <f>ImportsPaper!AN$34</f>
        <v>7.1721722214000017E-3</v>
      </c>
      <c r="AN386" s="669">
        <f>ImportsPaper!AO$34</f>
        <v>2.6867507039999997E-3</v>
      </c>
      <c r="AO386" s="669">
        <f>ImportsPaper!AP$34</f>
        <v>8.0699418623999992E-3</v>
      </c>
      <c r="AP386" s="669">
        <f>ImportsPaper!AQ$34</f>
        <v>9.2576976873000004E-3</v>
      </c>
      <c r="AQ386" s="669">
        <f>ImportsPaper!AR$34</f>
        <v>1.8395352906499997E-2</v>
      </c>
      <c r="AR386" s="669">
        <f>ImportsPaper!AS$34</f>
        <v>6.288404129E-3</v>
      </c>
      <c r="AS386" s="669">
        <f>ImportsPaper!AT$34</f>
        <v>1.1421164662599998E-2</v>
      </c>
      <c r="AT386" s="669">
        <f>ImportsPaper!AU$34</f>
        <v>6.5044488365999988E-3</v>
      </c>
      <c r="AU386" s="669">
        <f>ImportsPaper!AV$34</f>
        <v>2.0092292769E-2</v>
      </c>
      <c r="AV386" s="669">
        <f>ImportsPaper!AW$34</f>
        <v>2.9574927887916668E-2</v>
      </c>
      <c r="AW386" s="669">
        <f>ImportsPaper!AX$34</f>
        <v>0</v>
      </c>
      <c r="AX386" s="669">
        <f>ImportsPaper!AY$34</f>
        <v>0</v>
      </c>
      <c r="AY386" s="669">
        <f>ImportsPaper!AZ$34</f>
        <v>0</v>
      </c>
      <c r="AZ386" s="669">
        <f>ImportsPaper!BA$34</f>
        <v>0</v>
      </c>
      <c r="BA386" s="669">
        <f>ImportsPaper!BB$34</f>
        <v>0</v>
      </c>
      <c r="BB386" s="669">
        <f>ImportsPaper!BC$34</f>
        <v>0</v>
      </c>
      <c r="BC386" s="664">
        <f t="shared" si="97"/>
        <v>1.6358107792469725E-2</v>
      </c>
      <c r="BD386" s="664">
        <f t="shared" si="97"/>
        <v>8.0366524547561997E-3</v>
      </c>
      <c r="BE386" s="664">
        <f t="shared" si="97"/>
        <v>9.3819388187592941E-3</v>
      </c>
    </row>
    <row r="387" spans="1:60">
      <c r="A387" s="663" t="str">
        <f t="shared" si="96"/>
        <v>Russia</v>
      </c>
      <c r="AC387" s="669">
        <f>ImportsPaper!AD$31</f>
        <v>3.5541422547180003E-3</v>
      </c>
      <c r="AD387" s="669">
        <f>ImportsPaper!AE$31</f>
        <v>6.7663744279999986E-3</v>
      </c>
      <c r="AE387" s="669">
        <f>ImportsPaper!AF$31</f>
        <v>7.7857526783999993E-3</v>
      </c>
      <c r="AF387" s="669">
        <f>ImportsPaper!AG$31</f>
        <v>7.6653505600000008E-3</v>
      </c>
      <c r="AG387" s="669">
        <f>ImportsPaper!AH$31</f>
        <v>3.9273667138999997E-3</v>
      </c>
      <c r="AH387" s="669">
        <f>ImportsPaper!AI$31</f>
        <v>2.186095197E-3</v>
      </c>
      <c r="AI387" s="669">
        <f>ImportsPaper!AJ$31</f>
        <v>2.0387864013200002E-2</v>
      </c>
      <c r="AJ387" s="669">
        <f>ImportsPaper!AK$31</f>
        <v>2.5570675248499999E-2</v>
      </c>
      <c r="AK387" s="669">
        <f>ImportsPaper!AL$31</f>
        <v>2.3710538826000001E-2</v>
      </c>
      <c r="AL387" s="669">
        <f>ImportsPaper!AM$31</f>
        <v>2.8787175379600002E-2</v>
      </c>
      <c r="AM387" s="669">
        <f>ImportsPaper!AN$31</f>
        <v>2.3429804023800002E-2</v>
      </c>
      <c r="AN387" s="669">
        <f>ImportsPaper!AO$31</f>
        <v>3.5788562207999995E-2</v>
      </c>
      <c r="AO387" s="669">
        <f>ImportsPaper!AP$31</f>
        <v>2.1162715534399999E-2</v>
      </c>
      <c r="AP387" s="669">
        <f>ImportsPaper!AQ$31</f>
        <v>1.8039721750500001E-2</v>
      </c>
      <c r="AQ387" s="669">
        <f>ImportsPaper!AR$31</f>
        <v>2.5097762942499997E-2</v>
      </c>
      <c r="AR387" s="669">
        <f>ImportsPaper!AS$31</f>
        <v>2.0665169769999998E-2</v>
      </c>
      <c r="AS387" s="669">
        <f>ImportsPaper!AT$31</f>
        <v>1.8179475440599998E-2</v>
      </c>
      <c r="AT387" s="669">
        <f>ImportsPaper!AU$31</f>
        <v>1.80645525775E-2</v>
      </c>
      <c r="AU387" s="669">
        <f>ImportsPaper!AV$31</f>
        <v>1.9654657865999996E-2</v>
      </c>
      <c r="AV387" s="669">
        <f>ImportsPaper!AW$31</f>
        <v>1.312071840375E-2</v>
      </c>
      <c r="AW387" s="669">
        <f>ImportsPaper!AX$31</f>
        <v>0</v>
      </c>
      <c r="AX387" s="669">
        <f>ImportsPaper!AY$31</f>
        <v>0</v>
      </c>
      <c r="AY387" s="669">
        <f>ImportsPaper!AZ$31</f>
        <v>0</v>
      </c>
      <c r="AZ387" s="669">
        <f>ImportsPaper!BA$31</f>
        <v>0</v>
      </c>
      <c r="BA387" s="669">
        <f>ImportsPaper!BB$31</f>
        <v>0</v>
      </c>
      <c r="BB387" s="669">
        <f>ImportsPaper!BC$31</f>
        <v>0</v>
      </c>
      <c r="BC387" s="664">
        <f t="shared" si="97"/>
        <v>3.0993379688155378E-2</v>
      </c>
      <c r="BD387" s="664">
        <f t="shared" si="97"/>
        <v>4.3363744377329788E-2</v>
      </c>
      <c r="BE387" s="664">
        <f t="shared" si="97"/>
        <v>3.0648593076297304E-2</v>
      </c>
    </row>
    <row r="388" spans="1:60">
      <c r="A388" s="663" t="str">
        <f t="shared" si="96"/>
        <v xml:space="preserve">Thailand </v>
      </c>
      <c r="AC388" s="669">
        <f>ImportsPaper!AD$18</f>
        <v>1.7257983218061001E-2</v>
      </c>
      <c r="AD388" s="669">
        <f>ImportsPaper!AE$18</f>
        <v>2.0942091540400002E-2</v>
      </c>
      <c r="AE388" s="669">
        <f>ImportsPaper!AF$18</f>
        <v>2.42841682512E-2</v>
      </c>
      <c r="AF388" s="669">
        <f>ImportsPaper!AG$18</f>
        <v>3.4023139729599999E-2</v>
      </c>
      <c r="AG388" s="669">
        <f>ImportsPaper!AH$18</f>
        <v>3.01439536258E-2</v>
      </c>
      <c r="AH388" s="669">
        <f>ImportsPaper!AI$18</f>
        <v>2.1999863199600001E-2</v>
      </c>
      <c r="AI388" s="669">
        <f>ImportsPaper!AJ$18</f>
        <v>1.0859345388000001E-2</v>
      </c>
      <c r="AJ388" s="669">
        <f>ImportsPaper!AK$18</f>
        <v>1.2186096778E-2</v>
      </c>
      <c r="AK388" s="669">
        <f>ImportsPaper!AL$18</f>
        <v>8.5941344360000015E-3</v>
      </c>
      <c r="AL388" s="669">
        <f>ImportsPaper!AM$18</f>
        <v>5.7599186568E-3</v>
      </c>
      <c r="AM388" s="669">
        <f>ImportsPaper!AN$18</f>
        <v>3.0300610167000004E-3</v>
      </c>
      <c r="AN388" s="669">
        <f>ImportsPaper!AO$18</f>
        <v>1.6449472799999997E-3</v>
      </c>
      <c r="AO388" s="669">
        <f>ImportsPaper!AP$18</f>
        <v>1.5294504596799999E-2</v>
      </c>
      <c r="AP388" s="669">
        <f>ImportsPaper!AQ$18</f>
        <v>1.54024657689E-2</v>
      </c>
      <c r="AQ388" s="669">
        <f>ImportsPaper!AR$18</f>
        <v>5.1467365359999994E-3</v>
      </c>
      <c r="AR388" s="669">
        <f>ImportsPaper!AS$18</f>
        <v>4.6486396845000005E-3</v>
      </c>
      <c r="AS388" s="669">
        <f>ImportsPaper!AT$18</f>
        <v>4.4515898437000002E-3</v>
      </c>
      <c r="AT388" s="669">
        <f>ImportsPaper!AU$18</f>
        <v>4.4200461447999996E-3</v>
      </c>
      <c r="AU388" s="669">
        <f>ImportsPaper!AV$18</f>
        <v>4.2932396979999997E-3</v>
      </c>
      <c r="AV388" s="669">
        <f>ImportsPaper!AW$18</f>
        <v>4.2362536662499993E-3</v>
      </c>
      <c r="AW388" s="669">
        <f>ImportsPaper!AX$18</f>
        <v>0</v>
      </c>
      <c r="AX388" s="669">
        <f>ImportsPaper!AY$18</f>
        <v>0</v>
      </c>
      <c r="AY388" s="669">
        <f>ImportsPaper!AZ$18</f>
        <v>0</v>
      </c>
      <c r="AZ388" s="669">
        <f>ImportsPaper!BA$18</f>
        <v>0</v>
      </c>
      <c r="BA388" s="669">
        <f>ImportsPaper!BB$18</f>
        <v>0</v>
      </c>
      <c r="BB388" s="669">
        <f>ImportsPaper!BC$18</f>
        <v>0</v>
      </c>
      <c r="BC388" s="664">
        <f t="shared" si="97"/>
        <v>1.1233876784525804E-2</v>
      </c>
      <c r="BD388" s="664">
        <f t="shared" si="97"/>
        <v>8.676490033290598E-3</v>
      </c>
      <c r="BE388" s="664">
        <f t="shared" si="97"/>
        <v>3.963631407367111E-3</v>
      </c>
    </row>
    <row r="389" spans="1:60">
      <c r="A389" s="663" t="str">
        <f t="shared" si="96"/>
        <v xml:space="preserve">USA </v>
      </c>
      <c r="AC389" s="669">
        <f>ImportsPaper!AD$10</f>
        <v>0.20403838651677</v>
      </c>
      <c r="AD389" s="669">
        <f>ImportsPaper!AE$10</f>
        <v>0.20461637068799998</v>
      </c>
      <c r="AE389" s="669">
        <f>ImportsPaper!AF$10</f>
        <v>0.21018960294239997</v>
      </c>
      <c r="AF389" s="669">
        <f>ImportsPaper!AG$10</f>
        <v>0.22202301648799996</v>
      </c>
      <c r="AG389" s="669">
        <f>ImportsPaper!AH$10</f>
        <v>0.1962873279514</v>
      </c>
      <c r="AH389" s="669">
        <f>ImportsPaper!AI$10</f>
        <v>0.1958113287273</v>
      </c>
      <c r="AI389" s="669">
        <f>ImportsPaper!AJ$10</f>
        <v>0.20290707694160001</v>
      </c>
      <c r="AJ389" s="669">
        <f>ImportsPaper!AK$10</f>
        <v>0.24358809938250001</v>
      </c>
      <c r="AK389" s="669">
        <f>ImportsPaper!AL$10</f>
        <v>0.24579945620200003</v>
      </c>
      <c r="AL389" s="669">
        <f>ImportsPaper!AM$10</f>
        <v>0.20316743835519999</v>
      </c>
      <c r="AM389" s="669">
        <f>ImportsPaper!AN$10</f>
        <v>0.25214015265750001</v>
      </c>
      <c r="AN389" s="669">
        <f>ImportsPaper!AO$10</f>
        <v>0.20624064652799998</v>
      </c>
      <c r="AO389" s="669">
        <f>ImportsPaper!AP$10</f>
        <v>0.18475420531039999</v>
      </c>
      <c r="AP389" s="669">
        <f>ImportsPaper!AQ$10</f>
        <v>0.18069899369939998</v>
      </c>
      <c r="AQ389" s="669">
        <f>ImportsPaper!AR$10</f>
        <v>0.18678744009600001</v>
      </c>
      <c r="AR389" s="669">
        <f>ImportsPaper!AS$10</f>
        <v>0.1635993664515</v>
      </c>
      <c r="AS389" s="669">
        <f>ImportsPaper!AT$10</f>
        <v>0.15306609580890002</v>
      </c>
      <c r="AT389" s="669">
        <f>ImportsPaper!AU$10</f>
        <v>0.16352072092069997</v>
      </c>
      <c r="AU389" s="669">
        <f>ImportsPaper!AV$10</f>
        <v>0.16889014977400002</v>
      </c>
      <c r="AV389" s="669">
        <f>ImportsPaper!AW$10</f>
        <v>0.17150057955625</v>
      </c>
      <c r="AW389" s="669">
        <f>ImportsPaper!AX$10</f>
        <v>0</v>
      </c>
      <c r="AX389" s="669">
        <f>ImportsPaper!AY$10</f>
        <v>0</v>
      </c>
      <c r="AY389" s="669">
        <f>ImportsPaper!AZ$10</f>
        <v>0</v>
      </c>
      <c r="AZ389" s="669">
        <f>ImportsPaper!BA$10</f>
        <v>0</v>
      </c>
      <c r="BA389" s="669">
        <f>ImportsPaper!BB$10</f>
        <v>0</v>
      </c>
      <c r="BB389" s="669">
        <f>ImportsPaper!BC$10</f>
        <v>0</v>
      </c>
      <c r="BC389" s="664">
        <f t="shared" si="97"/>
        <v>0.32129830237585955</v>
      </c>
      <c r="BD389" s="664">
        <f t="shared" si="97"/>
        <v>0.3060425604964031</v>
      </c>
      <c r="BE389" s="664">
        <f t="shared" si="97"/>
        <v>0.32982524860836898</v>
      </c>
    </row>
    <row r="390" spans="1:60">
      <c r="A390" s="663" t="str">
        <f t="shared" si="96"/>
        <v xml:space="preserve">Unspecified </v>
      </c>
      <c r="AC390" s="669">
        <f>ImportsPaper!AD$37</f>
        <v>7.2112322616419991E-2</v>
      </c>
      <c r="AD390" s="669">
        <f>ImportsPaper!AE$37</f>
        <v>6.67601940388E-2</v>
      </c>
      <c r="AE390" s="669">
        <f>ImportsPaper!AF$37</f>
        <v>2.95255070688E-2</v>
      </c>
      <c r="AF390" s="669">
        <f>ImportsPaper!AG$37</f>
        <v>3.5545869542400001E-2</v>
      </c>
      <c r="AG390" s="669">
        <f>ImportsPaper!AH$37</f>
        <v>4.2286717596899996E-2</v>
      </c>
      <c r="AH390" s="669">
        <f>ImportsPaper!AI$37</f>
        <v>1.6203787914600001E-2</v>
      </c>
      <c r="AI390" s="669">
        <f>ImportsPaper!AJ$37</f>
        <v>1.9847134850799999E-2</v>
      </c>
      <c r="AJ390" s="669">
        <f>ImportsPaper!AK$37</f>
        <v>8.8196064711500002E-2</v>
      </c>
      <c r="AK390" s="669">
        <f>ImportsPaper!AL$37</f>
        <v>9.07518266756E-2</v>
      </c>
      <c r="AL390" s="669">
        <f>ImportsPaper!AM$37</f>
        <v>6.4736184290799997E-2</v>
      </c>
      <c r="AM390" s="669">
        <f>ImportsPaper!AN$37</f>
        <v>0.1460893706127</v>
      </c>
      <c r="AN390" s="669">
        <f>ImportsPaper!AO$37</f>
        <v>0.31436100038399994</v>
      </c>
      <c r="AO390" s="669">
        <f>ImportsPaper!AP$37</f>
        <v>0.31269022227520005</v>
      </c>
      <c r="AP390" s="669">
        <f>ImportsPaper!AQ$37</f>
        <v>0.27506733708630005</v>
      </c>
      <c r="AQ390" s="669">
        <f>ImportsPaper!AR$37</f>
        <v>0.21033511588099996</v>
      </c>
      <c r="AR390" s="669">
        <f>ImportsPaper!AS$37</f>
        <v>0.11568575873399997</v>
      </c>
      <c r="AS390" s="669">
        <f>ImportsPaper!AT$37</f>
        <v>7.5523876658899994E-2</v>
      </c>
      <c r="AT390" s="669">
        <f>ImportsPaper!AU$37</f>
        <v>7.4956245707199984E-2</v>
      </c>
      <c r="AU390" s="669">
        <f>ImportsPaper!AV$37</f>
        <v>9.5344959675999985E-2</v>
      </c>
      <c r="AV390" s="669">
        <f>ImportsPaper!AW$37</f>
        <v>9.6498449318750026E-2</v>
      </c>
      <c r="AW390" s="669">
        <f>ImportsPaper!AX$37</f>
        <v>0</v>
      </c>
      <c r="AX390" s="669">
        <f>ImportsPaper!AY$37</f>
        <v>0</v>
      </c>
      <c r="AY390" s="669">
        <f>ImportsPaper!AZ$37</f>
        <v>0</v>
      </c>
      <c r="AZ390" s="669">
        <f>ImportsPaper!BA$37</f>
        <v>0</v>
      </c>
      <c r="BA390" s="669">
        <f>ImportsPaper!BB$37</f>
        <v>0</v>
      </c>
      <c r="BB390" s="669">
        <f>ImportsPaper!BC$37</f>
        <v>0</v>
      </c>
      <c r="BC390" s="664">
        <f t="shared" si="97"/>
        <v>0.11862682000572004</v>
      </c>
      <c r="BD390" s="664">
        <f t="shared" si="97"/>
        <v>9.75157621591205E-2</v>
      </c>
      <c r="BE390" s="664">
        <f t="shared" si="97"/>
        <v>0.19109991991963951</v>
      </c>
    </row>
    <row r="391" spans="1:60">
      <c r="A391" s="663" t="str">
        <f>A379</f>
        <v>Others</v>
      </c>
      <c r="AC391" s="669">
        <f t="shared" ref="AC391:BB391" si="98">AC370-SUM(AC384:AC390)</f>
        <v>0.1234560348629421</v>
      </c>
      <c r="AD391" s="669">
        <f t="shared" si="98"/>
        <v>0.13692313609119861</v>
      </c>
      <c r="AE391" s="669">
        <f t="shared" si="98"/>
        <v>0.10667459978880023</v>
      </c>
      <c r="AF391" s="669">
        <f t="shared" si="98"/>
        <v>0.13441630603520099</v>
      </c>
      <c r="AG391" s="669">
        <f t="shared" si="98"/>
        <v>0.15109041301199971</v>
      </c>
      <c r="AH391" s="669">
        <f t="shared" si="98"/>
        <v>0.13171919449259828</v>
      </c>
      <c r="AI391" s="669">
        <f t="shared" si="98"/>
        <v>0.13242442421320139</v>
      </c>
      <c r="AJ391" s="669">
        <f t="shared" si="98"/>
        <v>0.14611533396899912</v>
      </c>
      <c r="AK391" s="669">
        <f t="shared" si="98"/>
        <v>0.16330811886559538</v>
      </c>
      <c r="AL391" s="669">
        <f t="shared" si="98"/>
        <v>0.16696317546480088</v>
      </c>
      <c r="AM391" s="669">
        <f t="shared" si="98"/>
        <v>0.14704159838579622</v>
      </c>
      <c r="AN391" s="669">
        <f t="shared" si="98"/>
        <v>0.1563553212000045</v>
      </c>
      <c r="AO391" s="669">
        <f t="shared" si="98"/>
        <v>0.14840465784320001</v>
      </c>
      <c r="AP391" s="669">
        <f t="shared" si="98"/>
        <v>0.14355429314129964</v>
      </c>
      <c r="AQ391" s="669">
        <f t="shared" si="98"/>
        <v>0.13031293299450086</v>
      </c>
      <c r="AR391" s="669">
        <f t="shared" si="98"/>
        <v>0.13578418369949985</v>
      </c>
      <c r="AS391" s="669">
        <f t="shared" si="98"/>
        <v>0.15033950445970035</v>
      </c>
      <c r="AT391" s="669">
        <f t="shared" si="98"/>
        <v>0.15270348869489758</v>
      </c>
      <c r="AU391" s="669">
        <f t="shared" si="98"/>
        <v>0.16758053178799692</v>
      </c>
      <c r="AV391" s="669">
        <f t="shared" si="98"/>
        <v>0.18418850398958642</v>
      </c>
      <c r="AW391" s="669">
        <f t="shared" si="98"/>
        <v>0</v>
      </c>
      <c r="AX391" s="669">
        <f t="shared" si="98"/>
        <v>0</v>
      </c>
      <c r="AY391" s="669">
        <f t="shared" si="98"/>
        <v>0</v>
      </c>
      <c r="AZ391" s="669">
        <f t="shared" si="98"/>
        <v>0</v>
      </c>
      <c r="BA391" s="669">
        <f t="shared" si="98"/>
        <v>0</v>
      </c>
      <c r="BB391" s="669">
        <f t="shared" si="98"/>
        <v>0</v>
      </c>
      <c r="BC391" s="664">
        <f t="shared" si="97"/>
        <v>0.21346923287165484</v>
      </c>
      <c r="BD391" s="664">
        <f t="shared" si="97"/>
        <v>0.25150603926266446</v>
      </c>
      <c r="BE391" s="664">
        <f t="shared" si="97"/>
        <v>0.19234553176956917</v>
      </c>
    </row>
    <row r="392" spans="1:60">
      <c r="B392" s="659"/>
      <c r="C392" s="659"/>
      <c r="D392" s="659"/>
      <c r="E392" s="659"/>
      <c r="F392" s="659"/>
      <c r="G392" s="659"/>
      <c r="H392" s="659"/>
      <c r="I392" s="659"/>
      <c r="J392" s="659"/>
      <c r="K392" s="659"/>
      <c r="L392" s="659"/>
      <c r="M392" s="659"/>
      <c r="N392" s="659"/>
      <c r="O392" s="659"/>
      <c r="P392" s="659"/>
      <c r="Q392" s="659"/>
      <c r="R392" s="659"/>
      <c r="S392" s="659"/>
      <c r="T392" s="659"/>
      <c r="U392" s="659"/>
      <c r="V392" s="659"/>
      <c r="W392" s="659"/>
      <c r="X392" s="659"/>
      <c r="Y392" s="659"/>
      <c r="Z392" s="659"/>
      <c r="AA392" s="659"/>
    </row>
    <row r="393" spans="1:60" ht="13">
      <c r="A393" s="661" t="s">
        <v>201</v>
      </c>
      <c r="B393" s="663"/>
      <c r="C393" s="663"/>
      <c r="D393" s="663"/>
      <c r="E393" s="663"/>
      <c r="F393" s="663"/>
      <c r="G393" s="663"/>
      <c r="H393" s="663"/>
      <c r="I393" s="663"/>
      <c r="J393" s="663"/>
      <c r="K393" s="663"/>
      <c r="L393" s="663"/>
      <c r="M393" s="663"/>
      <c r="N393" s="663"/>
      <c r="O393" s="663"/>
      <c r="P393" s="663"/>
      <c r="Q393" s="663"/>
      <c r="R393" s="663"/>
      <c r="S393" s="663"/>
      <c r="T393" s="663"/>
      <c r="U393" s="663"/>
      <c r="V393" s="663"/>
      <c r="W393" s="663"/>
      <c r="X393" s="663"/>
      <c r="Y393" s="663"/>
      <c r="Z393" s="663"/>
      <c r="AA393" s="663"/>
      <c r="AB393" s="663"/>
      <c r="AC393" s="663"/>
      <c r="AD393" s="663"/>
      <c r="AE393" s="663"/>
      <c r="AF393" s="663"/>
      <c r="AG393" s="663"/>
      <c r="AH393" s="663"/>
      <c r="AI393" s="663"/>
      <c r="AJ393" s="663"/>
      <c r="AK393" s="663"/>
      <c r="AL393" s="663"/>
      <c r="AM393" s="663"/>
      <c r="AN393" s="663"/>
      <c r="AO393" s="663"/>
      <c r="AP393" s="663"/>
      <c r="AQ393" s="663"/>
      <c r="AR393" s="663"/>
      <c r="AS393" s="663"/>
      <c r="AT393" s="663"/>
      <c r="AU393" s="663"/>
      <c r="AV393" s="663"/>
      <c r="AW393" s="663"/>
      <c r="AX393" s="663"/>
      <c r="AY393" s="663"/>
      <c r="AZ393" s="663"/>
      <c r="BA393" s="663"/>
      <c r="BB393" s="663"/>
    </row>
    <row r="394" spans="1:60">
      <c r="B394" s="718" t="s">
        <v>71</v>
      </c>
      <c r="C394" s="718"/>
      <c r="D394" s="718"/>
      <c r="E394" s="718"/>
      <c r="F394" s="718"/>
      <c r="G394" s="718"/>
      <c r="H394" s="718"/>
      <c r="I394" s="718"/>
      <c r="J394" s="718"/>
      <c r="K394" s="718"/>
      <c r="L394" s="718"/>
      <c r="M394" s="718"/>
      <c r="N394" s="718"/>
      <c r="O394" s="718"/>
      <c r="P394" s="718"/>
      <c r="Q394" s="718"/>
      <c r="R394" s="718"/>
      <c r="S394" s="718"/>
      <c r="T394" s="718"/>
      <c r="U394" s="718"/>
      <c r="V394" s="718"/>
      <c r="W394" s="718"/>
      <c r="X394" s="718"/>
      <c r="Y394" s="718"/>
      <c r="Z394" s="718"/>
      <c r="AA394" s="718"/>
      <c r="AC394" s="718" t="s">
        <v>97</v>
      </c>
      <c r="AD394" s="718"/>
      <c r="AE394" s="718"/>
      <c r="AF394" s="718"/>
      <c r="AG394" s="718"/>
      <c r="AH394" s="718"/>
      <c r="AI394" s="718"/>
      <c r="AJ394" s="718"/>
      <c r="AK394" s="718"/>
      <c r="AL394" s="718"/>
      <c r="AM394" s="718"/>
      <c r="AN394" s="718"/>
      <c r="AO394" s="718"/>
      <c r="AP394" s="718"/>
      <c r="AQ394" s="718"/>
      <c r="AR394" s="718"/>
      <c r="AS394" s="718"/>
      <c r="AT394" s="718"/>
      <c r="AU394" s="718"/>
      <c r="AV394" s="718"/>
      <c r="AW394" s="718"/>
      <c r="AX394" s="718"/>
      <c r="AY394" s="718"/>
      <c r="AZ394" s="718"/>
      <c r="BA394" s="718"/>
      <c r="BB394" s="718"/>
    </row>
    <row r="395" spans="1:60">
      <c r="A395" s="662" t="s">
        <v>3</v>
      </c>
      <c r="B395" s="663">
        <f>Imports!C$6</f>
        <v>35.234445520975775</v>
      </c>
      <c r="C395" s="663">
        <f>Imports!D$6</f>
        <v>34.843562972495057</v>
      </c>
      <c r="D395" s="663">
        <f>Imports!E$6</f>
        <v>36.589950536613856</v>
      </c>
      <c r="E395" s="663">
        <f>Imports!F$6</f>
        <v>37.389709459945138</v>
      </c>
      <c r="F395" s="663">
        <f>Imports!G$6</f>
        <v>39.762692049153515</v>
      </c>
      <c r="G395" s="663">
        <f>Imports!H$6</f>
        <v>41.369431955188851</v>
      </c>
      <c r="H395" s="663">
        <f>Imports!I$6</f>
        <v>40.617643057663223</v>
      </c>
      <c r="I395" s="663">
        <f>Imports!J$6</f>
        <v>43.53965222191686</v>
      </c>
      <c r="J395" s="663">
        <f>Imports!K$6</f>
        <v>43.752560217027025</v>
      </c>
      <c r="K395" s="663">
        <f>Imports!L$6</f>
        <v>38.203145913847578</v>
      </c>
      <c r="L395" s="663">
        <f>Imports!M$6</f>
        <v>40.616203183794191</v>
      </c>
      <c r="M395" s="663">
        <f>Imports!N$6</f>
        <v>48.353932377560703</v>
      </c>
      <c r="N395" s="663">
        <f>Imports!O$6</f>
        <v>43.247702816600913</v>
      </c>
      <c r="O395" s="663">
        <f>Imports!P$6</f>
        <v>40.04782594383159</v>
      </c>
      <c r="P395" s="663">
        <f>Imports!Q$6</f>
        <v>41.391937520603605</v>
      </c>
      <c r="Q395" s="663">
        <f>Imports!R$6</f>
        <v>45.491598227065936</v>
      </c>
      <c r="R395" s="663">
        <f>Imports!S$6</f>
        <v>41.885995857772663</v>
      </c>
      <c r="S395" s="663">
        <f>Imports!T$6</f>
        <v>58.05352219938878</v>
      </c>
      <c r="T395" s="663">
        <f>Imports!U$6</f>
        <v>57.706813101385485</v>
      </c>
      <c r="U395" s="663">
        <f>Imports!V$6</f>
        <v>54.613053979846143</v>
      </c>
      <c r="V395" s="663">
        <f>Imports!W$6</f>
        <v>0</v>
      </c>
      <c r="W395" s="663">
        <f>Imports!X$6</f>
        <v>0</v>
      </c>
      <c r="X395" s="663">
        <f>Imports!Y$6</f>
        <v>0</v>
      </c>
      <c r="Y395" s="663">
        <f>Imports!Z$6</f>
        <v>0</v>
      </c>
      <c r="Z395" s="663">
        <f>Imports!AA$6</f>
        <v>0</v>
      </c>
      <c r="AA395" s="663">
        <f>Imports!AB$6</f>
        <v>0</v>
      </c>
      <c r="AB395" s="663"/>
      <c r="AC395" s="663">
        <f>Imports!AD$6</f>
        <v>8.6422880653917211</v>
      </c>
      <c r="AD395" s="663">
        <f>Imports!AE$6</f>
        <v>8.270494004364398</v>
      </c>
      <c r="AE395" s="663">
        <f>Imports!AF$6</f>
        <v>8.5143919540895983</v>
      </c>
      <c r="AF395" s="663">
        <f>Imports!AG$6</f>
        <v>9.7877116084607998</v>
      </c>
      <c r="AG395" s="663">
        <f>Imports!AH$6</f>
        <v>11.032497132024901</v>
      </c>
      <c r="AH395" s="663">
        <f>Imports!AI$6</f>
        <v>11.362500778757699</v>
      </c>
      <c r="AI395" s="663">
        <f>Imports!AJ$6</f>
        <v>12.163506555485199</v>
      </c>
      <c r="AJ395" s="663">
        <f>Imports!AK$6</f>
        <v>14.664683519397995</v>
      </c>
      <c r="AK395" s="663">
        <f>Imports!AL$6</f>
        <v>15.751046357932399</v>
      </c>
      <c r="AL395" s="663">
        <f>Imports!AM$6</f>
        <v>11.993027777385601</v>
      </c>
      <c r="AM395" s="663">
        <f>Imports!AN$6</f>
        <v>12.991512732885001</v>
      </c>
      <c r="AN395" s="663">
        <f>Imports!AO$6</f>
        <v>14.179777118256</v>
      </c>
      <c r="AO395" s="663">
        <f>Imports!AP$6</f>
        <v>11.808881683611398</v>
      </c>
      <c r="AP395" s="663">
        <f>Imports!AQ$6</f>
        <v>11.5459624397547</v>
      </c>
      <c r="AQ395" s="663">
        <f>Imports!AR$6</f>
        <v>12.258263921609927</v>
      </c>
      <c r="AR395" s="663">
        <f>Imports!AS$6</f>
        <v>10.967884882845272</v>
      </c>
      <c r="AS395" s="663">
        <f>Imports!AT$6</f>
        <v>10.539806340943997</v>
      </c>
      <c r="AT395" s="663">
        <f>Imports!AU$6</f>
        <v>12.945808704719516</v>
      </c>
      <c r="AU395" s="663">
        <f>Imports!AV$6</f>
        <v>14.607670950087998</v>
      </c>
      <c r="AV395" s="663">
        <f>Imports!AW$6</f>
        <v>13.36010392376242</v>
      </c>
      <c r="AW395" s="663">
        <f>Imports!AX$6</f>
        <v>0</v>
      </c>
      <c r="AX395" s="663">
        <f>Imports!AY$6</f>
        <v>0</v>
      </c>
      <c r="AY395" s="663">
        <f>Imports!AZ$6</f>
        <v>0</v>
      </c>
      <c r="AZ395" s="663">
        <f>Imports!BA$6</f>
        <v>0</v>
      </c>
      <c r="BA395" s="663">
        <f>Imports!BB$6</f>
        <v>0</v>
      </c>
      <c r="BB395" s="663">
        <f>Imports!BC$6</f>
        <v>0</v>
      </c>
    </row>
    <row r="396" spans="1:60">
      <c r="A396" s="662"/>
      <c r="B396" s="660">
        <v>2000</v>
      </c>
      <c r="C396" s="660">
        <f>1+B396</f>
        <v>2001</v>
      </c>
      <c r="D396" s="660">
        <f t="shared" ref="D396:AA396" si="99">1+C396</f>
        <v>2002</v>
      </c>
      <c r="E396" s="660">
        <f t="shared" si="99"/>
        <v>2003</v>
      </c>
      <c r="F396" s="660">
        <f t="shared" si="99"/>
        <v>2004</v>
      </c>
      <c r="G396" s="660">
        <f t="shared" si="99"/>
        <v>2005</v>
      </c>
      <c r="H396" s="660">
        <f t="shared" si="99"/>
        <v>2006</v>
      </c>
      <c r="I396" s="660">
        <f t="shared" si="99"/>
        <v>2007</v>
      </c>
      <c r="J396" s="660">
        <f t="shared" si="99"/>
        <v>2008</v>
      </c>
      <c r="K396" s="660">
        <f t="shared" si="99"/>
        <v>2009</v>
      </c>
      <c r="L396" s="660">
        <f t="shared" si="99"/>
        <v>2010</v>
      </c>
      <c r="M396" s="660">
        <f t="shared" si="99"/>
        <v>2011</v>
      </c>
      <c r="N396" s="660">
        <f t="shared" si="99"/>
        <v>2012</v>
      </c>
      <c r="O396" s="660">
        <f t="shared" si="99"/>
        <v>2013</v>
      </c>
      <c r="P396" s="660">
        <f t="shared" si="99"/>
        <v>2014</v>
      </c>
      <c r="Q396" s="660">
        <f t="shared" si="99"/>
        <v>2015</v>
      </c>
      <c r="R396" s="660">
        <f t="shared" si="99"/>
        <v>2016</v>
      </c>
      <c r="S396" s="660">
        <f t="shared" si="99"/>
        <v>2017</v>
      </c>
      <c r="T396" s="660">
        <f t="shared" si="99"/>
        <v>2018</v>
      </c>
      <c r="U396" s="660">
        <f t="shared" si="99"/>
        <v>2019</v>
      </c>
      <c r="V396" s="660">
        <f t="shared" si="99"/>
        <v>2020</v>
      </c>
      <c r="W396" s="660">
        <f t="shared" si="99"/>
        <v>2021</v>
      </c>
      <c r="X396" s="660">
        <f t="shared" si="99"/>
        <v>2022</v>
      </c>
      <c r="Y396" s="660">
        <f t="shared" si="99"/>
        <v>2023</v>
      </c>
      <c r="Z396" s="660">
        <f t="shared" si="99"/>
        <v>2024</v>
      </c>
      <c r="AA396" s="660">
        <f t="shared" si="99"/>
        <v>2025</v>
      </c>
      <c r="AC396" s="660">
        <v>2000</v>
      </c>
      <c r="AD396" s="660">
        <f>1+AC396</f>
        <v>2001</v>
      </c>
      <c r="AE396" s="660">
        <f t="shared" ref="AE396:BB396" si="100">1+AD396</f>
        <v>2002</v>
      </c>
      <c r="AF396" s="660">
        <f t="shared" si="100"/>
        <v>2003</v>
      </c>
      <c r="AG396" s="660">
        <f t="shared" si="100"/>
        <v>2004</v>
      </c>
      <c r="AH396" s="660">
        <f t="shared" si="100"/>
        <v>2005</v>
      </c>
      <c r="AI396" s="660">
        <f t="shared" si="100"/>
        <v>2006</v>
      </c>
      <c r="AJ396" s="660">
        <f t="shared" si="100"/>
        <v>2007</v>
      </c>
      <c r="AK396" s="660">
        <f t="shared" si="100"/>
        <v>2008</v>
      </c>
      <c r="AL396" s="660">
        <f t="shared" si="100"/>
        <v>2009</v>
      </c>
      <c r="AM396" s="660">
        <f t="shared" si="100"/>
        <v>2010</v>
      </c>
      <c r="AN396" s="660">
        <f t="shared" si="100"/>
        <v>2011</v>
      </c>
      <c r="AO396" s="660">
        <f t="shared" si="100"/>
        <v>2012</v>
      </c>
      <c r="AP396" s="660">
        <f t="shared" si="100"/>
        <v>2013</v>
      </c>
      <c r="AQ396" s="660">
        <f t="shared" si="100"/>
        <v>2014</v>
      </c>
      <c r="AR396" s="660">
        <f t="shared" si="100"/>
        <v>2015</v>
      </c>
      <c r="AS396" s="660">
        <f t="shared" si="100"/>
        <v>2016</v>
      </c>
      <c r="AT396" s="660">
        <f t="shared" si="100"/>
        <v>2017</v>
      </c>
      <c r="AU396" s="660">
        <f t="shared" si="100"/>
        <v>2018</v>
      </c>
      <c r="AV396" s="660">
        <f t="shared" si="100"/>
        <v>2019</v>
      </c>
      <c r="AW396" s="660">
        <f t="shared" si="100"/>
        <v>2020</v>
      </c>
      <c r="AX396" s="660">
        <f t="shared" si="100"/>
        <v>2021</v>
      </c>
      <c r="AY396" s="660">
        <f t="shared" si="100"/>
        <v>2022</v>
      </c>
      <c r="AZ396" s="660">
        <f t="shared" si="100"/>
        <v>2023</v>
      </c>
      <c r="BA396" s="660">
        <f t="shared" si="100"/>
        <v>2024</v>
      </c>
      <c r="BB396" s="660">
        <f t="shared" si="100"/>
        <v>2025</v>
      </c>
    </row>
    <row r="397" spans="1:60">
      <c r="A397" s="668" t="str">
        <f>Imports!B$10</f>
        <v xml:space="preserve">Sawn wood </v>
      </c>
      <c r="B397" s="663">
        <f>Imports!C$10</f>
        <v>6.7639675976600007</v>
      </c>
      <c r="C397" s="663">
        <f>Imports!D$10</f>
        <v>5.9643490051600017</v>
      </c>
      <c r="D397" s="663">
        <f>Imports!E$10</f>
        <v>5.7030981316399991</v>
      </c>
      <c r="E397" s="663">
        <f>Imports!F$10</f>
        <v>5.9848937420999988</v>
      </c>
      <c r="F397" s="663">
        <f>Imports!G$10</f>
        <v>5.9742922457399992</v>
      </c>
      <c r="G397" s="663">
        <f>Imports!H$10</f>
        <v>5.8276830612000001</v>
      </c>
      <c r="H397" s="663">
        <f>Imports!I$10</f>
        <v>5.9521937091066679</v>
      </c>
      <c r="I397" s="663">
        <f>Imports!J$10</f>
        <v>6.0700417516627772</v>
      </c>
      <c r="J397" s="663">
        <f>Imports!K$10</f>
        <v>5.3657264942975313</v>
      </c>
      <c r="K397" s="663">
        <f>Imports!L$10</f>
        <v>4.8017986442344096</v>
      </c>
      <c r="L397" s="663">
        <f>Imports!M$10</f>
        <v>4.8480086490165917</v>
      </c>
      <c r="M397" s="663">
        <f>Imports!N$10</f>
        <v>6.5789386512690715</v>
      </c>
      <c r="N397" s="663">
        <f>Imports!O$10</f>
        <v>6.0274163225278432</v>
      </c>
      <c r="O397" s="663">
        <f>Imports!P$10</f>
        <v>4.9533268278144451</v>
      </c>
      <c r="P397" s="663">
        <f>Imports!Q$10</f>
        <v>5.1455872170685097</v>
      </c>
      <c r="Q397" s="663">
        <f>Imports!R$10</f>
        <v>4.8366944200328783</v>
      </c>
      <c r="R397" s="663">
        <f>Imports!S$10</f>
        <v>4.9772696845267861</v>
      </c>
      <c r="S397" s="663">
        <f>Imports!T$10</f>
        <v>8.8658140559860907</v>
      </c>
      <c r="T397" s="663">
        <f>Imports!U$10</f>
        <v>7.785447696034729</v>
      </c>
      <c r="U397" s="663">
        <f>Imports!V$10</f>
        <v>6.8649786132665822</v>
      </c>
      <c r="V397" s="663">
        <f>Imports!W$10</f>
        <v>0</v>
      </c>
      <c r="W397" s="663">
        <f>Imports!X$10</f>
        <v>0</v>
      </c>
      <c r="X397" s="663">
        <f>Imports!Y$10</f>
        <v>0</v>
      </c>
      <c r="Y397" s="663">
        <f>Imports!Z$10</f>
        <v>0</v>
      </c>
      <c r="Z397" s="663">
        <f>Imports!AA$10</f>
        <v>0</v>
      </c>
      <c r="AA397" s="663">
        <f>Imports!AB$10</f>
        <v>0</v>
      </c>
      <c r="AB397" s="663"/>
      <c r="AC397" s="663"/>
      <c r="AD397" s="663"/>
      <c r="AE397" s="663"/>
      <c r="AF397" s="663"/>
      <c r="AG397" s="663"/>
      <c r="AH397" s="663"/>
      <c r="AI397" s="663"/>
      <c r="AJ397" s="663"/>
      <c r="AK397" s="663"/>
      <c r="AL397" s="663"/>
      <c r="AM397" s="663"/>
      <c r="AN397" s="663"/>
      <c r="AO397" s="663"/>
      <c r="AP397" s="663"/>
      <c r="AQ397" s="663"/>
      <c r="AR397" s="663"/>
      <c r="AS397" s="663"/>
      <c r="AT397" s="663"/>
      <c r="AU397" s="663"/>
      <c r="AV397" s="663"/>
      <c r="AW397" s="663"/>
      <c r="AX397" s="663"/>
      <c r="AY397" s="663"/>
      <c r="AZ397" s="663"/>
      <c r="BA397" s="663"/>
      <c r="BB397" s="663"/>
      <c r="BC397" s="664">
        <f t="shared" ref="BC397:BE404" si="101">J397/J$395</f>
        <v>0.12263800032916408</v>
      </c>
      <c r="BD397" s="664">
        <f t="shared" si="101"/>
        <v>0.125691184047068</v>
      </c>
      <c r="BE397" s="664">
        <f t="shared" si="101"/>
        <v>0.11936144368489225</v>
      </c>
      <c r="BF397" s="664">
        <f t="shared" ref="BF397:BF404" si="102">M397/M$395</f>
        <v>0.13605798593377935</v>
      </c>
      <c r="BG397" s="664">
        <f t="shared" ref="BG397:BG404" si="103">N397/N$395</f>
        <v>0.13936962959831892</v>
      </c>
      <c r="BH397" s="664">
        <f t="shared" ref="BH397:BH404" si="104">O397/O$395</f>
        <v>0.12368528655617039</v>
      </c>
    </row>
    <row r="398" spans="1:60">
      <c r="A398" s="668" t="str">
        <f>Imports!B$12</f>
        <v xml:space="preserve">Plywood </v>
      </c>
      <c r="B398" s="663">
        <f>Imports!C$12</f>
        <v>1.3193991652999995</v>
      </c>
      <c r="C398" s="663">
        <f>Imports!D$12</f>
        <v>1.3626640328999997</v>
      </c>
      <c r="D398" s="663">
        <f>Imports!E$12</f>
        <v>1.2311404304000004</v>
      </c>
      <c r="E398" s="663">
        <f>Imports!F$12</f>
        <v>1.2182682848999999</v>
      </c>
      <c r="F398" s="663">
        <f>Imports!G$12</f>
        <v>1.2751384712999996</v>
      </c>
      <c r="G398" s="663">
        <f>Imports!H$12</f>
        <v>1.226849660800001</v>
      </c>
      <c r="H398" s="663">
        <f>Imports!I$12</f>
        <v>1.3558846611095237</v>
      </c>
      <c r="I398" s="663">
        <f>Imports!J$12</f>
        <v>1.455907208583334</v>
      </c>
      <c r="J398" s="663">
        <f>Imports!K$12</f>
        <v>1.5241316373831184</v>
      </c>
      <c r="K398" s="663">
        <f>Imports!L$12</f>
        <v>1.1466507962222225</v>
      </c>
      <c r="L398" s="663">
        <f>Imports!M$12</f>
        <v>1.2596038122857141</v>
      </c>
      <c r="M398" s="663">
        <f>Imports!N$12</f>
        <v>1.5939785351428566</v>
      </c>
      <c r="N398" s="663">
        <f>Imports!O$12</f>
        <v>1.2846343311198798</v>
      </c>
      <c r="O398" s="663">
        <f>Imports!P$12</f>
        <v>0.9981365106954545</v>
      </c>
      <c r="P398" s="663">
        <f>Imports!Q$12</f>
        <v>1.3694659596039682</v>
      </c>
      <c r="Q398" s="663">
        <f>Imports!R$12</f>
        <v>1.4428303781792184</v>
      </c>
      <c r="R398" s="663">
        <f>Imports!S$12</f>
        <v>1.4332047530305474</v>
      </c>
      <c r="S398" s="663">
        <f>Imports!T$12</f>
        <v>1.9978845913192564</v>
      </c>
      <c r="T398" s="663">
        <f>Imports!U$12</f>
        <v>2.0329464215035422</v>
      </c>
      <c r="U398" s="663">
        <f>Imports!V$12</f>
        <v>1.992234088879095</v>
      </c>
      <c r="V398" s="663">
        <f>Imports!W$12</f>
        <v>0</v>
      </c>
      <c r="W398" s="663">
        <f>Imports!X$12</f>
        <v>0</v>
      </c>
      <c r="X398" s="663">
        <f>Imports!Y$12</f>
        <v>0</v>
      </c>
      <c r="Y398" s="663">
        <f>Imports!Z$12</f>
        <v>0</v>
      </c>
      <c r="Z398" s="663">
        <f>Imports!AA$12</f>
        <v>0</v>
      </c>
      <c r="AA398" s="663">
        <f>Imports!AB$12</f>
        <v>0</v>
      </c>
      <c r="AB398" s="663"/>
      <c r="AC398" s="663"/>
      <c r="AD398" s="663"/>
      <c r="AE398" s="663"/>
      <c r="AF398" s="663"/>
      <c r="AG398" s="663"/>
      <c r="AH398" s="663"/>
      <c r="AI398" s="663"/>
      <c r="AJ398" s="663"/>
      <c r="AK398" s="663"/>
      <c r="AL398" s="663"/>
      <c r="AM398" s="663"/>
      <c r="AN398" s="663"/>
      <c r="AO398" s="663"/>
      <c r="AP398" s="663"/>
      <c r="AQ398" s="663"/>
      <c r="AR398" s="663"/>
      <c r="AS398" s="663"/>
      <c r="AT398" s="663"/>
      <c r="AU398" s="663"/>
      <c r="AV398" s="663"/>
      <c r="AW398" s="663"/>
      <c r="AX398" s="663"/>
      <c r="AY398" s="663"/>
      <c r="AZ398" s="663"/>
      <c r="BA398" s="663"/>
      <c r="BB398" s="663"/>
      <c r="BC398" s="664">
        <f t="shared" si="101"/>
        <v>3.4835256035827995E-2</v>
      </c>
      <c r="BD398" s="664">
        <f t="shared" si="101"/>
        <v>3.0014564737889649E-2</v>
      </c>
      <c r="BE398" s="664">
        <f t="shared" si="101"/>
        <v>3.1012347623578324E-2</v>
      </c>
      <c r="BF398" s="664">
        <f t="shared" si="102"/>
        <v>3.2964817063825071E-2</v>
      </c>
      <c r="BG398" s="664">
        <f t="shared" si="103"/>
        <v>2.9704105593020412E-2</v>
      </c>
      <c r="BH398" s="664">
        <f t="shared" si="104"/>
        <v>2.4923612884638836E-2</v>
      </c>
    </row>
    <row r="399" spans="1:60">
      <c r="A399" s="668" t="str">
        <f>Imports!B$13</f>
        <v xml:space="preserve">Other panels </v>
      </c>
      <c r="B399" s="663">
        <f>Imports!C$13</f>
        <v>1.5129768667999997</v>
      </c>
      <c r="C399" s="663">
        <f>Imports!D$13</f>
        <v>1.5857678691999999</v>
      </c>
      <c r="D399" s="663">
        <f>Imports!E$13</f>
        <v>1.6025098164</v>
      </c>
      <c r="E399" s="663">
        <f>Imports!F$13</f>
        <v>1.6082131822000003</v>
      </c>
      <c r="F399" s="663">
        <f>Imports!G$13</f>
        <v>2.4828991739873301</v>
      </c>
      <c r="G399" s="663">
        <f>Imports!H$13</f>
        <v>1.6706328140850686</v>
      </c>
      <c r="H399" s="663">
        <f>Imports!I$13</f>
        <v>1.8188456331999996</v>
      </c>
      <c r="I399" s="663">
        <f>Imports!J$13</f>
        <v>1.6353976175999998</v>
      </c>
      <c r="J399" s="663">
        <f>Imports!K$13</f>
        <v>1.8470352398306331</v>
      </c>
      <c r="K399" s="663">
        <f>Imports!L$13</f>
        <v>1.4737899114999999</v>
      </c>
      <c r="L399" s="663">
        <f>Imports!M$13</f>
        <v>1.3061365807430376</v>
      </c>
      <c r="M399" s="663">
        <f>Imports!N$13</f>
        <v>3.4209255838326365</v>
      </c>
      <c r="N399" s="663">
        <f>Imports!O$13</f>
        <v>2.3092406668946377</v>
      </c>
      <c r="O399" s="663">
        <f>Imports!P$13</f>
        <v>1.8408106229728083</v>
      </c>
      <c r="P399" s="663">
        <f>Imports!Q$13</f>
        <v>1.6190011626996712</v>
      </c>
      <c r="Q399" s="663">
        <f>Imports!R$13</f>
        <v>2.1548227702869003</v>
      </c>
      <c r="R399" s="663">
        <f>Imports!S$13</f>
        <v>3.1955596578973506</v>
      </c>
      <c r="S399" s="663">
        <f>Imports!T$13</f>
        <v>7.7306359479097493</v>
      </c>
      <c r="T399" s="663">
        <f>Imports!U$13</f>
        <v>6.667843621034601</v>
      </c>
      <c r="U399" s="663">
        <f>Imports!V$13</f>
        <v>4.9352794488377221</v>
      </c>
      <c r="V399" s="663">
        <f>Imports!W$13</f>
        <v>0</v>
      </c>
      <c r="W399" s="663">
        <f>Imports!X$13</f>
        <v>0</v>
      </c>
      <c r="X399" s="663">
        <f>Imports!Y$13</f>
        <v>0</v>
      </c>
      <c r="Y399" s="663">
        <f>Imports!Z$13</f>
        <v>0</v>
      </c>
      <c r="Z399" s="663">
        <f>Imports!AA$13</f>
        <v>0</v>
      </c>
      <c r="AA399" s="663">
        <f>Imports!AB$13</f>
        <v>0</v>
      </c>
      <c r="AB399" s="663"/>
      <c r="AC399" s="663"/>
      <c r="AD399" s="663"/>
      <c r="AE399" s="663"/>
      <c r="AF399" s="663"/>
      <c r="AG399" s="663"/>
      <c r="AH399" s="663"/>
      <c r="AI399" s="663"/>
      <c r="AJ399" s="663"/>
      <c r="AK399" s="663"/>
      <c r="AL399" s="663"/>
      <c r="AM399" s="663"/>
      <c r="AN399" s="663"/>
      <c r="AO399" s="663"/>
      <c r="AP399" s="663"/>
      <c r="AQ399" s="663"/>
      <c r="AR399" s="663"/>
      <c r="AS399" s="663"/>
      <c r="AT399" s="663"/>
      <c r="AU399" s="663"/>
      <c r="AV399" s="663"/>
      <c r="AW399" s="663"/>
      <c r="AX399" s="663"/>
      <c r="AY399" s="663"/>
      <c r="AZ399" s="663"/>
      <c r="BA399" s="663"/>
      <c r="BB399" s="663"/>
      <c r="BC399" s="664">
        <f t="shared" si="101"/>
        <v>4.2215477921034417E-2</v>
      </c>
      <c r="BD399" s="664">
        <f t="shared" si="101"/>
        <v>3.8577710715854738E-2</v>
      </c>
      <c r="BE399" s="664">
        <f t="shared" si="101"/>
        <v>3.2158017696350905E-2</v>
      </c>
      <c r="BF399" s="664">
        <f t="shared" si="102"/>
        <v>7.0747618975869758E-2</v>
      </c>
      <c r="BG399" s="664">
        <f t="shared" si="103"/>
        <v>5.3395683851402635E-2</v>
      </c>
      <c r="BH399" s="664">
        <f t="shared" si="104"/>
        <v>4.5965307219288418E-2</v>
      </c>
    </row>
    <row r="400" spans="1:60">
      <c r="A400" s="665" t="s">
        <v>188</v>
      </c>
      <c r="B400" s="663">
        <f>Imports!C$14</f>
        <v>0.65614424909999991</v>
      </c>
      <c r="C400" s="663">
        <f>Imports!D$14</f>
        <v>0.60989438169999999</v>
      </c>
      <c r="D400" s="663">
        <f>Imports!E$14</f>
        <v>0.63844259239999979</v>
      </c>
      <c r="E400" s="663">
        <f>Imports!F$14</f>
        <v>0.72319970719999993</v>
      </c>
      <c r="F400" s="663">
        <f>Imports!G$14</f>
        <v>0.82517489360000007</v>
      </c>
      <c r="G400" s="663">
        <f>Imports!H$14</f>
        <v>0.76998398778333299</v>
      </c>
      <c r="H400" s="663">
        <f>Imports!I$14</f>
        <v>0.85902002743333328</v>
      </c>
      <c r="I400" s="663">
        <f>Imports!J$14</f>
        <v>0.91928260984285692</v>
      </c>
      <c r="J400" s="663">
        <f>Imports!K$14</f>
        <v>0.79702750035766889</v>
      </c>
      <c r="K400" s="663">
        <f>Imports!L$14</f>
        <v>0.65716585933793903</v>
      </c>
      <c r="L400" s="663">
        <f>Imports!M$14</f>
        <v>0.66034301475619051</v>
      </c>
      <c r="M400" s="663">
        <f>Imports!N$14</f>
        <v>0.68437010085910155</v>
      </c>
      <c r="N400" s="663">
        <f>Imports!O$14</f>
        <v>0.55366889550133447</v>
      </c>
      <c r="O400" s="663">
        <f>Imports!P$14</f>
        <v>0.39510578097378996</v>
      </c>
      <c r="P400" s="663">
        <f>Imports!Q$14</f>
        <v>0.51167410506397581</v>
      </c>
      <c r="Q400" s="663">
        <f>Imports!R$14</f>
        <v>0.56028670707634542</v>
      </c>
      <c r="R400" s="663">
        <f>Imports!S$14</f>
        <v>0.53762063538162896</v>
      </c>
      <c r="S400" s="663">
        <f>Imports!T$14</f>
        <v>0.74313728278492175</v>
      </c>
      <c r="T400" s="663">
        <f>Imports!U$14</f>
        <v>0.67986158487836512</v>
      </c>
      <c r="U400" s="663">
        <f>Imports!V$14</f>
        <v>0.72161521566139131</v>
      </c>
      <c r="V400" s="663">
        <f>Imports!W$14</f>
        <v>0</v>
      </c>
      <c r="W400" s="663">
        <f>Imports!X$14</f>
        <v>0</v>
      </c>
      <c r="X400" s="663">
        <f>Imports!Y$14</f>
        <v>0</v>
      </c>
      <c r="Y400" s="663">
        <f>Imports!Z$14</f>
        <v>0</v>
      </c>
      <c r="Z400" s="663">
        <f>Imports!AA$14</f>
        <v>0</v>
      </c>
      <c r="AA400" s="663">
        <f>Imports!AB$14</f>
        <v>0</v>
      </c>
      <c r="AB400" s="663"/>
      <c r="AC400" s="663"/>
      <c r="AD400" s="663"/>
      <c r="AE400" s="663"/>
      <c r="AF400" s="663"/>
      <c r="AG400" s="663"/>
      <c r="AH400" s="663"/>
      <c r="AI400" s="663"/>
      <c r="AJ400" s="663"/>
      <c r="AK400" s="663"/>
      <c r="AL400" s="663"/>
      <c r="AM400" s="663"/>
      <c r="AN400" s="663"/>
      <c r="AO400" s="663"/>
      <c r="AP400" s="663"/>
      <c r="AQ400" s="663"/>
      <c r="AR400" s="663"/>
      <c r="AS400" s="663"/>
      <c r="AT400" s="663"/>
      <c r="AU400" s="663"/>
      <c r="AV400" s="663"/>
      <c r="AW400" s="663"/>
      <c r="AX400" s="663"/>
      <c r="AY400" s="663"/>
      <c r="AZ400" s="663"/>
      <c r="BA400" s="663"/>
      <c r="BB400" s="663"/>
      <c r="BC400" s="664">
        <f t="shared" si="101"/>
        <v>1.8216705408875537E-2</v>
      </c>
      <c r="BD400" s="664">
        <f t="shared" si="101"/>
        <v>1.7201878107628164E-2</v>
      </c>
      <c r="BE400" s="664">
        <f t="shared" si="101"/>
        <v>1.6258117770586358E-2</v>
      </c>
      <c r="BF400" s="664">
        <f t="shared" si="102"/>
        <v>1.415334942182888E-2</v>
      </c>
      <c r="BG400" s="664">
        <f t="shared" si="103"/>
        <v>1.2802272940351529E-2</v>
      </c>
      <c r="BH400" s="664">
        <f t="shared" si="104"/>
        <v>9.8658484365153551E-3</v>
      </c>
    </row>
    <row r="401" spans="1:60">
      <c r="A401" s="665" t="s">
        <v>98</v>
      </c>
      <c r="B401" s="663">
        <f>Imports!C$15</f>
        <v>1.1358068691235121</v>
      </c>
      <c r="C401" s="663">
        <f>Imports!D$15</f>
        <v>1.2246698546537418</v>
      </c>
      <c r="D401" s="663">
        <f>Imports!E$15</f>
        <v>1.1738931982146934</v>
      </c>
      <c r="E401" s="663">
        <f>Imports!F$15</f>
        <v>1.1269275143195612</v>
      </c>
      <c r="F401" s="663">
        <f>Imports!G$15</f>
        <v>1.2381898584178459</v>
      </c>
      <c r="G401" s="663">
        <f>Imports!H$15</f>
        <v>1.3591630878412764</v>
      </c>
      <c r="H401" s="663">
        <f>Imports!I$15</f>
        <v>1.3505458116443512</v>
      </c>
      <c r="I401" s="663">
        <f>Imports!J$15</f>
        <v>1.4597237802871152</v>
      </c>
      <c r="J401" s="663">
        <f>Imports!K$15</f>
        <v>1.4808706421978715</v>
      </c>
      <c r="K401" s="663">
        <f>Imports!L$15</f>
        <v>1.3867780126791764</v>
      </c>
      <c r="L401" s="663">
        <f>Imports!M$15</f>
        <v>1.2990489539294934</v>
      </c>
      <c r="M401" s="663">
        <f>Imports!N$15</f>
        <v>1.3113282134270712</v>
      </c>
      <c r="N401" s="663">
        <f>Imports!O$15</f>
        <v>1.1364991424704272</v>
      </c>
      <c r="O401" s="663">
        <f>Imports!P$15</f>
        <v>1.1242395212042504</v>
      </c>
      <c r="P401" s="663">
        <f>Imports!Q$15</f>
        <v>1.1386958340995832</v>
      </c>
      <c r="Q401" s="663">
        <f>Imports!R$15</f>
        <v>1.1621514906455821</v>
      </c>
      <c r="R401" s="663">
        <f>Imports!S$15</f>
        <v>1.1793472169611312</v>
      </c>
      <c r="S401" s="663">
        <f>Imports!T$15</f>
        <v>1.8198367441757868</v>
      </c>
      <c r="T401" s="663">
        <f>Imports!U$15</f>
        <v>1.8979450499592319</v>
      </c>
      <c r="U401" s="663">
        <f>Imports!V$15</f>
        <v>1.9548563252950539</v>
      </c>
      <c r="V401" s="663">
        <f>Imports!W$15</f>
        <v>0</v>
      </c>
      <c r="W401" s="663">
        <f>Imports!X$15</f>
        <v>0</v>
      </c>
      <c r="X401" s="663">
        <f>Imports!Y$15</f>
        <v>0</v>
      </c>
      <c r="Y401" s="663">
        <f>Imports!Z$15</f>
        <v>0</v>
      </c>
      <c r="Z401" s="663">
        <f>Imports!AA$15</f>
        <v>0</v>
      </c>
      <c r="AA401" s="663">
        <f>Imports!AB$15</f>
        <v>0</v>
      </c>
      <c r="AB401" s="663"/>
      <c r="AC401" s="663"/>
      <c r="AD401" s="663"/>
      <c r="AE401" s="663"/>
      <c r="AF401" s="663"/>
      <c r="AG401" s="663"/>
      <c r="AH401" s="663"/>
      <c r="AI401" s="663"/>
      <c r="AJ401" s="663"/>
      <c r="AK401" s="663"/>
      <c r="AL401" s="663"/>
      <c r="AM401" s="663"/>
      <c r="AN401" s="663"/>
      <c r="AO401" s="663"/>
      <c r="AP401" s="663"/>
      <c r="AQ401" s="663"/>
      <c r="AR401" s="663"/>
      <c r="AS401" s="663"/>
      <c r="AT401" s="663"/>
      <c r="AU401" s="663"/>
      <c r="AV401" s="663"/>
      <c r="AW401" s="663"/>
      <c r="AX401" s="663"/>
      <c r="AY401" s="663"/>
      <c r="AZ401" s="663"/>
      <c r="BA401" s="663"/>
      <c r="BB401" s="663"/>
      <c r="BC401" s="664">
        <f t="shared" si="101"/>
        <v>3.3846491150512525E-2</v>
      </c>
      <c r="BD401" s="664">
        <f t="shared" si="101"/>
        <v>3.6300099887232269E-2</v>
      </c>
      <c r="BE401" s="664">
        <f t="shared" si="101"/>
        <v>3.1983515250086497E-2</v>
      </c>
      <c r="BF401" s="664">
        <f t="shared" si="102"/>
        <v>2.7119370627146984E-2</v>
      </c>
      <c r="BG401" s="664">
        <f t="shared" si="103"/>
        <v>2.6278832595801469E-2</v>
      </c>
      <c r="BH401" s="664">
        <f t="shared" si="104"/>
        <v>2.8072423276635138E-2</v>
      </c>
    </row>
    <row r="402" spans="1:60">
      <c r="A402" s="668" t="str">
        <f>Imports!B$22</f>
        <v xml:space="preserve">Wood-based pulp </v>
      </c>
      <c r="B402" s="663">
        <f>Imports!C$22</f>
        <v>4.5798566785714296</v>
      </c>
      <c r="C402" s="663">
        <f>Imports!D$22</f>
        <v>4.9368469860000008</v>
      </c>
      <c r="D402" s="663">
        <f>Imports!E$22</f>
        <v>6.2381741078571427</v>
      </c>
      <c r="E402" s="663">
        <f>Imports!F$22</f>
        <v>7.5642133741071431</v>
      </c>
      <c r="F402" s="663">
        <f>Imports!G$22</f>
        <v>8.9436221381250007</v>
      </c>
      <c r="G402" s="663">
        <f>Imports!H$22</f>
        <v>10.624843943999998</v>
      </c>
      <c r="H402" s="663">
        <f>Imports!I$22</f>
        <v>9.7522118485714291</v>
      </c>
      <c r="I402" s="663">
        <f>Imports!J$22</f>
        <v>10.182293847</v>
      </c>
      <c r="J402" s="663">
        <f>Imports!K$22</f>
        <v>11.236516431107143</v>
      </c>
      <c r="K402" s="663">
        <f>Imports!L$22</f>
        <v>8.8362536775000002</v>
      </c>
      <c r="L402" s="663">
        <f>Imports!M$22</f>
        <v>10.83718337892857</v>
      </c>
      <c r="M402" s="663">
        <f>Imports!N$22</f>
        <v>13.184272913000001</v>
      </c>
      <c r="N402" s="663">
        <f>Imports!O$22</f>
        <v>12.443040765375001</v>
      </c>
      <c r="O402" s="663">
        <f>Imports!P$22</f>
        <v>11.500876209285712</v>
      </c>
      <c r="P402" s="663">
        <f>Imports!Q$22</f>
        <v>11.467337492892854</v>
      </c>
      <c r="Q402" s="663">
        <f>Imports!R$22</f>
        <v>11.720842046249999</v>
      </c>
      <c r="R402" s="663">
        <f>Imports!S$22</f>
        <v>10.972204766999997</v>
      </c>
      <c r="S402" s="663">
        <f>Imports!T$22</f>
        <v>12.778126724303574</v>
      </c>
      <c r="T402" s="663">
        <f>Imports!U$22</f>
        <v>14.029939392857134</v>
      </c>
      <c r="U402" s="663">
        <f>Imports!V$22</f>
        <v>12.902984908249998</v>
      </c>
      <c r="V402" s="663">
        <f>Imports!W$22</f>
        <v>0</v>
      </c>
      <c r="W402" s="663">
        <f>Imports!X$22</f>
        <v>0</v>
      </c>
      <c r="X402" s="663">
        <f>Imports!Y$22</f>
        <v>0</v>
      </c>
      <c r="Y402" s="663">
        <f>Imports!Z$22</f>
        <v>0</v>
      </c>
      <c r="Z402" s="663">
        <f>Imports!AA$22</f>
        <v>0</v>
      </c>
      <c r="AA402" s="663">
        <f>Imports!AB$22</f>
        <v>0</v>
      </c>
      <c r="AB402" s="663"/>
      <c r="AC402" s="663"/>
      <c r="AD402" s="663"/>
      <c r="AE402" s="663"/>
      <c r="AF402" s="663"/>
      <c r="AG402" s="663"/>
      <c r="AH402" s="663"/>
      <c r="AI402" s="663"/>
      <c r="AJ402" s="663"/>
      <c r="AK402" s="663"/>
      <c r="AL402" s="663"/>
      <c r="AM402" s="663"/>
      <c r="AN402" s="663"/>
      <c r="AO402" s="663"/>
      <c r="AP402" s="663"/>
      <c r="AQ402" s="663"/>
      <c r="AR402" s="663"/>
      <c r="AS402" s="663"/>
      <c r="AT402" s="663"/>
      <c r="AU402" s="663"/>
      <c r="AV402" s="663"/>
      <c r="AW402" s="663"/>
      <c r="AX402" s="663"/>
      <c r="AY402" s="663"/>
      <c r="AZ402" s="663"/>
      <c r="BA402" s="663"/>
      <c r="BB402" s="663"/>
      <c r="BC402" s="664">
        <f t="shared" si="101"/>
        <v>0.25681963239111821</v>
      </c>
      <c r="BD402" s="664">
        <f t="shared" si="101"/>
        <v>0.2312964931586198</v>
      </c>
      <c r="BE402" s="664">
        <f t="shared" si="101"/>
        <v>0.26681921325557556</v>
      </c>
      <c r="BF402" s="664">
        <f t="shared" si="102"/>
        <v>0.2726618552975919</v>
      </c>
      <c r="BG402" s="664">
        <f t="shared" si="103"/>
        <v>0.28771564626546264</v>
      </c>
      <c r="BH402" s="664">
        <f t="shared" si="104"/>
        <v>0.28717854061331755</v>
      </c>
    </row>
    <row r="403" spans="1:60">
      <c r="A403" s="668" t="str">
        <f>Imports!B$23</f>
        <v xml:space="preserve">Paper </v>
      </c>
      <c r="B403" s="663">
        <f>Imports!C$23</f>
        <v>16.094526181370835</v>
      </c>
      <c r="C403" s="663">
        <f>Imports!D$23</f>
        <v>15.884897189781313</v>
      </c>
      <c r="D403" s="663">
        <f>Imports!E$23</f>
        <v>16.643762916452022</v>
      </c>
      <c r="E403" s="663">
        <f>Imports!F$23</f>
        <v>15.765308218168434</v>
      </c>
      <c r="F403" s="663">
        <f>Imports!G$23</f>
        <v>15.960696212483336</v>
      </c>
      <c r="G403" s="663">
        <f>Imports!H$23</f>
        <v>16.344922662679171</v>
      </c>
      <c r="H403" s="663">
        <f>Imports!I$23</f>
        <v>16.093445750790771</v>
      </c>
      <c r="I403" s="663">
        <f>Imports!J$23</f>
        <v>17.296045600040149</v>
      </c>
      <c r="J403" s="663">
        <f>Imports!K$23</f>
        <v>16.408967626316667</v>
      </c>
      <c r="K403" s="663">
        <f>Imports!L$23</f>
        <v>14.083085561244538</v>
      </c>
      <c r="L403" s="663">
        <f>Imports!M$23</f>
        <v>14.514047727744449</v>
      </c>
      <c r="M403" s="663">
        <f>Imports!N$23</f>
        <v>14.176997833030564</v>
      </c>
      <c r="N403" s="663">
        <f>Imports!O$23</f>
        <v>12.834959400670508</v>
      </c>
      <c r="O403" s="663">
        <f>Imports!P$23</f>
        <v>12.410329895982903</v>
      </c>
      <c r="P403" s="663">
        <f>Imports!Q$23</f>
        <v>14.600903403122217</v>
      </c>
      <c r="Q403" s="663">
        <f>Imports!R$23</f>
        <v>17.678696903068062</v>
      </c>
      <c r="R403" s="663">
        <f>Imports!S$23</f>
        <v>14.252670424119446</v>
      </c>
      <c r="S403" s="663">
        <f>Imports!T$23</f>
        <v>17.002641305768396</v>
      </c>
      <c r="T403" s="663">
        <f>Imports!U$23</f>
        <v>17.345154235673483</v>
      </c>
      <c r="U403" s="663">
        <f>Imports!V$23</f>
        <v>15.975427202432499</v>
      </c>
      <c r="V403" s="663">
        <f>Imports!W$23</f>
        <v>0</v>
      </c>
      <c r="W403" s="663">
        <f>Imports!X$23</f>
        <v>0</v>
      </c>
      <c r="X403" s="663">
        <f>Imports!Y$23</f>
        <v>0</v>
      </c>
      <c r="Y403" s="663">
        <f>Imports!Z$23</f>
        <v>0</v>
      </c>
      <c r="Z403" s="663">
        <f>Imports!AA$23</f>
        <v>0</v>
      </c>
      <c r="AA403" s="663">
        <f>Imports!AB$23</f>
        <v>0</v>
      </c>
      <c r="AB403" s="663"/>
      <c r="AC403" s="663"/>
      <c r="AD403" s="663"/>
      <c r="AE403" s="663"/>
      <c r="AF403" s="663"/>
      <c r="AG403" s="663"/>
      <c r="AH403" s="663"/>
      <c r="AI403" s="663"/>
      <c r="AJ403" s="663"/>
      <c r="AK403" s="663"/>
      <c r="AL403" s="663"/>
      <c r="AM403" s="663"/>
      <c r="AN403" s="663"/>
      <c r="AO403" s="663"/>
      <c r="AP403" s="663"/>
      <c r="AQ403" s="663"/>
      <c r="AR403" s="663"/>
      <c r="AS403" s="663"/>
      <c r="AT403" s="663"/>
      <c r="AU403" s="663"/>
      <c r="AV403" s="663"/>
      <c r="AW403" s="663"/>
      <c r="AX403" s="663"/>
      <c r="AY403" s="663"/>
      <c r="AZ403" s="663"/>
      <c r="BA403" s="663"/>
      <c r="BB403" s="663"/>
      <c r="BC403" s="664">
        <f t="shared" si="101"/>
        <v>0.37504017010485363</v>
      </c>
      <c r="BD403" s="664">
        <f t="shared" si="101"/>
        <v>0.36863680266027021</v>
      </c>
      <c r="BE403" s="664">
        <f t="shared" si="101"/>
        <v>0.35734624583362173</v>
      </c>
      <c r="BF403" s="664">
        <f t="shared" si="102"/>
        <v>0.29319224178775566</v>
      </c>
      <c r="BG403" s="664">
        <f t="shared" si="103"/>
        <v>0.29677783014508979</v>
      </c>
      <c r="BH403" s="664">
        <f t="shared" si="104"/>
        <v>0.30988773056966445</v>
      </c>
    </row>
    <row r="404" spans="1:60">
      <c r="A404" s="660" t="s">
        <v>189</v>
      </c>
      <c r="B404" s="663">
        <f t="shared" ref="B404:AA404" si="105">B395-SUM(B397:B403)</f>
        <v>3.1717679130499974</v>
      </c>
      <c r="C404" s="663">
        <f t="shared" si="105"/>
        <v>3.2744736530999994</v>
      </c>
      <c r="D404" s="663">
        <f t="shared" si="105"/>
        <v>3.3589293432499971</v>
      </c>
      <c r="E404" s="663">
        <f t="shared" si="105"/>
        <v>3.3986854369500037</v>
      </c>
      <c r="F404" s="663">
        <f t="shared" si="105"/>
        <v>3.0626790555000056</v>
      </c>
      <c r="G404" s="663">
        <f t="shared" si="105"/>
        <v>3.5453527368000053</v>
      </c>
      <c r="H404" s="663">
        <f t="shared" si="105"/>
        <v>3.4354956158071488</v>
      </c>
      <c r="I404" s="663">
        <f t="shared" si="105"/>
        <v>4.5209598069006276</v>
      </c>
      <c r="J404" s="663">
        <f t="shared" si="105"/>
        <v>5.0922846455363953</v>
      </c>
      <c r="K404" s="663">
        <f t="shared" si="105"/>
        <v>5.8176234511292932</v>
      </c>
      <c r="L404" s="663">
        <f t="shared" si="105"/>
        <v>5.8918310663901465</v>
      </c>
      <c r="M404" s="663">
        <f t="shared" si="105"/>
        <v>7.4031205469994035</v>
      </c>
      <c r="N404" s="663">
        <f t="shared" si="105"/>
        <v>6.6582432920412842</v>
      </c>
      <c r="O404" s="663">
        <f t="shared" si="105"/>
        <v>6.8250005749022264</v>
      </c>
      <c r="P404" s="663">
        <f t="shared" si="105"/>
        <v>5.5392723460528259</v>
      </c>
      <c r="Q404" s="663">
        <f t="shared" si="105"/>
        <v>5.935273511526951</v>
      </c>
      <c r="R404" s="663">
        <f t="shared" si="105"/>
        <v>5.3381187188557746</v>
      </c>
      <c r="S404" s="663">
        <f t="shared" si="105"/>
        <v>7.1154455471410074</v>
      </c>
      <c r="T404" s="663">
        <f t="shared" si="105"/>
        <v>7.2676750994443893</v>
      </c>
      <c r="U404" s="663">
        <f t="shared" si="105"/>
        <v>9.2656781772238048</v>
      </c>
      <c r="V404" s="663">
        <f t="shared" si="105"/>
        <v>0</v>
      </c>
      <c r="W404" s="663">
        <f t="shared" si="105"/>
        <v>0</v>
      </c>
      <c r="X404" s="663">
        <f t="shared" si="105"/>
        <v>0</v>
      </c>
      <c r="Y404" s="663">
        <f t="shared" si="105"/>
        <v>0</v>
      </c>
      <c r="Z404" s="663">
        <f t="shared" si="105"/>
        <v>0</v>
      </c>
      <c r="AA404" s="663">
        <f t="shared" si="105"/>
        <v>0</v>
      </c>
      <c r="AB404" s="663"/>
      <c r="BC404" s="664">
        <f t="shared" si="101"/>
        <v>0.11638826665861371</v>
      </c>
      <c r="BD404" s="664">
        <f t="shared" si="101"/>
        <v>0.15228126668543721</v>
      </c>
      <c r="BE404" s="664">
        <f t="shared" si="101"/>
        <v>0.14506109888530838</v>
      </c>
      <c r="BF404" s="664">
        <f t="shared" si="102"/>
        <v>0.15310276089220246</v>
      </c>
      <c r="BG404" s="664">
        <f t="shared" si="103"/>
        <v>0.15395599901055262</v>
      </c>
      <c r="BH404" s="664">
        <f t="shared" si="104"/>
        <v>0.17042125044376982</v>
      </c>
    </row>
    <row r="405" spans="1:60">
      <c r="AB405" s="663"/>
    </row>
    <row r="406" spans="1:60">
      <c r="AB406" s="663"/>
    </row>
    <row r="409" spans="1:60">
      <c r="A409" s="660" t="str">
        <f t="shared" ref="A409:A416" si="106">A397</f>
        <v xml:space="preserve">Sawn wood </v>
      </c>
      <c r="AC409" s="665">
        <f>Imports!AD$10</f>
        <v>0.86965439601013916</v>
      </c>
      <c r="AD409" s="665">
        <f>Imports!AE$10</f>
        <v>0.69531553997159989</v>
      </c>
      <c r="AE409" s="665">
        <f>Imports!AF$10</f>
        <v>0.71363363600640006</v>
      </c>
      <c r="AF409" s="665">
        <f>Imports!AG$10</f>
        <v>0.85126492871040005</v>
      </c>
      <c r="AG409" s="665">
        <f>Imports!AH$10</f>
        <v>0.95304187572580035</v>
      </c>
      <c r="AH409" s="665">
        <f>Imports!AI$10</f>
        <v>0.97699884749610033</v>
      </c>
      <c r="AI409" s="665">
        <f>Imports!AJ$10</f>
        <v>1.1306871261952003</v>
      </c>
      <c r="AJ409" s="665">
        <f>Imports!AK$10</f>
        <v>1.4157404105750007</v>
      </c>
      <c r="AK409" s="665">
        <f>Imports!AL$10</f>
        <v>1.2688944077219999</v>
      </c>
      <c r="AL409" s="665">
        <f>Imports!AM$10</f>
        <v>0.84264445036199997</v>
      </c>
      <c r="AM409" s="665">
        <f>Imports!AN$10</f>
        <v>0.91372628993400007</v>
      </c>
      <c r="AN409" s="665">
        <f>Imports!AO$10</f>
        <v>1.0283142410400001</v>
      </c>
      <c r="AO409" s="665">
        <f>Imports!AP$10</f>
        <v>0.79720764493920016</v>
      </c>
      <c r="AP409" s="665">
        <f>Imports!AQ$10</f>
        <v>0.81002429188439973</v>
      </c>
      <c r="AQ409" s="665">
        <f>Imports!AR$10</f>
        <v>0.83443899066842853</v>
      </c>
      <c r="AR409" s="665">
        <f>Imports!AS$10</f>
        <v>0.66553098209849981</v>
      </c>
      <c r="AS409" s="665">
        <f>Imports!AT$10</f>
        <v>0.67091858254460013</v>
      </c>
      <c r="AT409" s="665">
        <f>Imports!AU$10</f>
        <v>1.0914012551584995</v>
      </c>
      <c r="AU409" s="665">
        <f>Imports!AV$10</f>
        <v>1.225034753009</v>
      </c>
      <c r="AV409" s="665">
        <f>Imports!AW$10</f>
        <v>1.0334410667941665</v>
      </c>
      <c r="AW409" s="665">
        <f>Imports!AX$10</f>
        <v>0</v>
      </c>
      <c r="AX409" s="665">
        <f>Imports!AY$10</f>
        <v>0</v>
      </c>
      <c r="AY409" s="665">
        <f>Imports!AZ$10</f>
        <v>0</v>
      </c>
      <c r="AZ409" s="665">
        <f>Imports!BA$10</f>
        <v>0</v>
      </c>
      <c r="BA409" s="665">
        <f>Imports!BB$10</f>
        <v>0</v>
      </c>
      <c r="BB409" s="665">
        <f>Imports!BC$10</f>
        <v>0</v>
      </c>
      <c r="BC409" s="664">
        <f t="shared" ref="BC409:BE416" si="107">AK409/AK$395</f>
        <v>8.055937230373085E-2</v>
      </c>
      <c r="BD409" s="664">
        <f t="shared" si="107"/>
        <v>7.026119392059732E-2</v>
      </c>
      <c r="BE409" s="664">
        <f t="shared" si="107"/>
        <v>7.0332555470704647E-2</v>
      </c>
      <c r="BF409" s="664">
        <f t="shared" ref="BF409:BF416" si="108">AN409/AN$395</f>
        <v>7.2519774638494072E-2</v>
      </c>
      <c r="BG409" s="664">
        <f t="shared" ref="BG409:BG416" si="109">AO409/AO$395</f>
        <v>6.7509156776935184E-2</v>
      </c>
      <c r="BH409" s="664">
        <f t="shared" ref="BH409:BH416" si="110">AP409/AP$395</f>
        <v>7.015649809281807E-2</v>
      </c>
    </row>
    <row r="410" spans="1:60">
      <c r="A410" s="660" t="str">
        <f t="shared" si="106"/>
        <v xml:space="preserve">Plywood </v>
      </c>
      <c r="AC410" s="665">
        <f>Imports!AD$12</f>
        <v>0.25674107984116801</v>
      </c>
      <c r="AD410" s="665">
        <f>Imports!AE$12</f>
        <v>0.24466823050360004</v>
      </c>
      <c r="AE410" s="665">
        <f>Imports!AF$12</f>
        <v>0.22508010420000002</v>
      </c>
      <c r="AF410" s="665">
        <f>Imports!AG$12</f>
        <v>0.26972771592480005</v>
      </c>
      <c r="AG410" s="665">
        <f>Imports!AH$12</f>
        <v>0.31039722088900012</v>
      </c>
      <c r="AH410" s="665">
        <f>Imports!AI$12</f>
        <v>0.31311101606070008</v>
      </c>
      <c r="AI410" s="665">
        <f>Imports!AJ$12</f>
        <v>0.34803723271039999</v>
      </c>
      <c r="AJ410" s="665">
        <f>Imports!AK$12</f>
        <v>0.43838440605800005</v>
      </c>
      <c r="AK410" s="665">
        <f>Imports!AL$12</f>
        <v>0.48111631342120009</v>
      </c>
      <c r="AL410" s="665">
        <f>Imports!AM$12</f>
        <v>0.29329183361720002</v>
      </c>
      <c r="AM410" s="665">
        <f>Imports!AN$12</f>
        <v>0.32968013487120007</v>
      </c>
      <c r="AN410" s="665">
        <f>Imports!AO$12</f>
        <v>0.38834255006400015</v>
      </c>
      <c r="AO410" s="665">
        <f>Imports!AP$12</f>
        <v>0.29160813693440002</v>
      </c>
      <c r="AP410" s="665">
        <f>Imports!AQ$12</f>
        <v>0.29051704071600004</v>
      </c>
      <c r="AQ410" s="665">
        <f>Imports!AR$12</f>
        <v>0.32384758944600017</v>
      </c>
      <c r="AR410" s="665">
        <f>Imports!AS$12</f>
        <v>0.28841594405049992</v>
      </c>
      <c r="AS410" s="665">
        <f>Imports!AT$12</f>
        <v>0.28640227359889997</v>
      </c>
      <c r="AT410" s="665">
        <f>Imports!AU$12</f>
        <v>0.41536005705479995</v>
      </c>
      <c r="AU410" s="665">
        <f>Imports!AV$12</f>
        <v>0.46069077827299981</v>
      </c>
      <c r="AV410" s="665">
        <f>Imports!AW$12</f>
        <v>0.43127805010499981</v>
      </c>
      <c r="AW410" s="665">
        <f>Imports!AX$12</f>
        <v>0</v>
      </c>
      <c r="AX410" s="665">
        <f>Imports!AY$12</f>
        <v>0</v>
      </c>
      <c r="AY410" s="665">
        <f>Imports!AZ$12</f>
        <v>0</v>
      </c>
      <c r="AZ410" s="665">
        <f>Imports!BA$12</f>
        <v>0</v>
      </c>
      <c r="BA410" s="665">
        <f>Imports!BB$12</f>
        <v>0</v>
      </c>
      <c r="BB410" s="665">
        <f>Imports!BC$12</f>
        <v>0</v>
      </c>
      <c r="BC410" s="664">
        <f t="shared" si="107"/>
        <v>3.0545038246230838E-2</v>
      </c>
      <c r="BD410" s="664">
        <f t="shared" si="107"/>
        <v>2.4455195056767864E-2</v>
      </c>
      <c r="BE410" s="664">
        <f t="shared" si="107"/>
        <v>2.537657789740615E-2</v>
      </c>
      <c r="BF410" s="664">
        <f t="shared" si="108"/>
        <v>2.7387070108741116E-2</v>
      </c>
      <c r="BG410" s="664">
        <f t="shared" si="109"/>
        <v>2.469396719751199E-2</v>
      </c>
      <c r="BH410" s="664">
        <f t="shared" si="110"/>
        <v>2.5161786402119305E-2</v>
      </c>
    </row>
    <row r="411" spans="1:60">
      <c r="A411" s="660" t="str">
        <f t="shared" si="106"/>
        <v xml:space="preserve">Other panels </v>
      </c>
      <c r="AC411" s="665">
        <f>Imports!AD$13</f>
        <v>0.26062846905518994</v>
      </c>
      <c r="AD411" s="665">
        <f>Imports!AE$13</f>
        <v>0.23969644681719995</v>
      </c>
      <c r="AE411" s="665">
        <f>Imports!AF$13</f>
        <v>0.25029664161600002</v>
      </c>
      <c r="AF411" s="665">
        <f>Imports!AG$13</f>
        <v>0.30890161511680009</v>
      </c>
      <c r="AG411" s="665">
        <f>Imports!AH$13</f>
        <v>0.48313288955680006</v>
      </c>
      <c r="AH411" s="665">
        <f>Imports!AI$13</f>
        <v>0.35636665495860004</v>
      </c>
      <c r="AI411" s="665">
        <f>Imports!AJ$13</f>
        <v>0.39386654105159996</v>
      </c>
      <c r="AJ411" s="665">
        <f>Imports!AK$13</f>
        <v>0.44126195308450006</v>
      </c>
      <c r="AK411" s="665">
        <f>Imports!AL$13</f>
        <v>0.53154907469320023</v>
      </c>
      <c r="AL411" s="665">
        <f>Imports!AM$13</f>
        <v>0.40599981506479998</v>
      </c>
      <c r="AM411" s="665">
        <f>Imports!AN$13</f>
        <v>0.39255223423140012</v>
      </c>
      <c r="AN411" s="665">
        <f>Imports!AO$13</f>
        <v>0.4376114936160001</v>
      </c>
      <c r="AO411" s="665">
        <f>Imports!AP$13</f>
        <v>0.33204911072959981</v>
      </c>
      <c r="AP411" s="665">
        <f>Imports!AQ$13</f>
        <v>0.38098482346410018</v>
      </c>
      <c r="AQ411" s="665">
        <f>Imports!AR$13</f>
        <v>0.37837039454050003</v>
      </c>
      <c r="AR411" s="665">
        <f>Imports!AS$13</f>
        <v>0.29226196749627503</v>
      </c>
      <c r="AS411" s="665">
        <f>Imports!AT$13</f>
        <v>0.31055713616469993</v>
      </c>
      <c r="AT411" s="665">
        <f>Imports!AU$13</f>
        <v>0.53137212790090005</v>
      </c>
      <c r="AU411" s="665">
        <f>Imports!AV$13</f>
        <v>0.5752610751520002</v>
      </c>
      <c r="AV411" s="665">
        <f>Imports!AW$13</f>
        <v>0.53030647114374985</v>
      </c>
      <c r="AW411" s="665">
        <f>Imports!AX$13</f>
        <v>0</v>
      </c>
      <c r="AX411" s="665">
        <f>Imports!AY$13</f>
        <v>0</v>
      </c>
      <c r="AY411" s="665">
        <f>Imports!AZ$13</f>
        <v>0</v>
      </c>
      <c r="AZ411" s="665">
        <f>Imports!BA$13</f>
        <v>0</v>
      </c>
      <c r="BA411" s="665">
        <f>Imports!BB$13</f>
        <v>0</v>
      </c>
      <c r="BB411" s="665">
        <f>Imports!BC$13</f>
        <v>0</v>
      </c>
      <c r="BC411" s="664">
        <f t="shared" si="107"/>
        <v>3.3746905609575981E-2</v>
      </c>
      <c r="BD411" s="664">
        <f t="shared" si="107"/>
        <v>3.3852987135605986E-2</v>
      </c>
      <c r="BE411" s="664">
        <f t="shared" si="107"/>
        <v>3.0216052764798145E-2</v>
      </c>
      <c r="BF411" s="664">
        <f t="shared" si="108"/>
        <v>3.0861662349585848E-2</v>
      </c>
      <c r="BG411" s="664">
        <f t="shared" si="109"/>
        <v>2.811859070367554E-2</v>
      </c>
      <c r="BH411" s="664">
        <f t="shared" si="110"/>
        <v>3.2997233920691191E-2</v>
      </c>
    </row>
    <row r="412" spans="1:60">
      <c r="A412" s="660" t="str">
        <f t="shared" si="106"/>
        <v>Mouldings &amp; joinery</v>
      </c>
      <c r="AC412" s="665">
        <f>Imports!AD$14</f>
        <v>0.26918231135428194</v>
      </c>
      <c r="AD412" s="665">
        <f>Imports!AE$14</f>
        <v>0.25093356639479997</v>
      </c>
      <c r="AE412" s="665">
        <f>Imports!AF$14</f>
        <v>0.25289305760959996</v>
      </c>
      <c r="AF412" s="665">
        <f>Imports!AG$14</f>
        <v>0.30596014000799987</v>
      </c>
      <c r="AG412" s="665">
        <f>Imports!AH$14</f>
        <v>0.35079149390390024</v>
      </c>
      <c r="AH412" s="665">
        <f>Imports!AI$14</f>
        <v>0.3605658544917002</v>
      </c>
      <c r="AI412" s="665">
        <f>Imports!AJ$14</f>
        <v>0.48656385408960023</v>
      </c>
      <c r="AJ412" s="665">
        <f>Imports!AK$14</f>
        <v>0.57621866097799967</v>
      </c>
      <c r="AK412" s="665">
        <f>Imports!AL$14</f>
        <v>0.5676742303783997</v>
      </c>
      <c r="AL412" s="665">
        <f>Imports!AM$14</f>
        <v>0.42494728457719999</v>
      </c>
      <c r="AM412" s="665">
        <f>Imports!AN$14</f>
        <v>0.43796313057600023</v>
      </c>
      <c r="AN412" s="665">
        <f>Imports!AO$14</f>
        <v>0.4812233547360002</v>
      </c>
      <c r="AO412" s="665">
        <f>Imports!AP$14</f>
        <v>0.35851198086879998</v>
      </c>
      <c r="AP412" s="665">
        <f>Imports!AQ$14</f>
        <v>0.31152416020230006</v>
      </c>
      <c r="AQ412" s="665">
        <f>Imports!AR$14</f>
        <v>0.36151732119700003</v>
      </c>
      <c r="AR412" s="665">
        <f>Imports!AS$14</f>
        <v>0.34501900043799993</v>
      </c>
      <c r="AS412" s="665">
        <f>Imports!AT$14</f>
        <v>0.35110529288600001</v>
      </c>
      <c r="AT412" s="665">
        <f>Imports!AU$14</f>
        <v>0.55290685000979956</v>
      </c>
      <c r="AU412" s="665">
        <f>Imports!AV$14</f>
        <v>0.56586133081199985</v>
      </c>
      <c r="AV412" s="665">
        <f>Imports!AW$14</f>
        <v>0.5570122036379167</v>
      </c>
      <c r="AW412" s="665">
        <f>Imports!AX$14</f>
        <v>0</v>
      </c>
      <c r="AX412" s="665">
        <f>Imports!AY$14</f>
        <v>0</v>
      </c>
      <c r="AY412" s="665">
        <f>Imports!AZ$14</f>
        <v>0</v>
      </c>
      <c r="AZ412" s="665">
        <f>Imports!BA$14</f>
        <v>0</v>
      </c>
      <c r="BA412" s="665">
        <f>Imports!BB$14</f>
        <v>0</v>
      </c>
      <c r="BB412" s="665">
        <f>Imports!BC$14</f>
        <v>0</v>
      </c>
      <c r="BC412" s="664">
        <f t="shared" si="107"/>
        <v>3.6040413917803799E-2</v>
      </c>
      <c r="BD412" s="664">
        <f t="shared" si="107"/>
        <v>3.5432860864250883E-2</v>
      </c>
      <c r="BE412" s="664">
        <f t="shared" si="107"/>
        <v>3.3711480685955697E-2</v>
      </c>
      <c r="BF412" s="664">
        <f t="shared" si="108"/>
        <v>3.3937300334321956E-2</v>
      </c>
      <c r="BG412" s="664">
        <f t="shared" si="109"/>
        <v>3.0359520103105959E-2</v>
      </c>
      <c r="BH412" s="664">
        <f t="shared" si="110"/>
        <v>2.6981220649884476E-2</v>
      </c>
    </row>
    <row r="413" spans="1:60">
      <c r="A413" s="660" t="str">
        <f t="shared" si="106"/>
        <v>Wooden furniture</v>
      </c>
      <c r="AC413" s="665">
        <f>Imports!AD$15</f>
        <v>1.0473046152891752</v>
      </c>
      <c r="AD413" s="665">
        <f>Imports!AE$15</f>
        <v>1.0309465854387994</v>
      </c>
      <c r="AE413" s="665">
        <f>Imports!AF$15</f>
        <v>1.0973311443167999</v>
      </c>
      <c r="AF413" s="665">
        <f>Imports!AG$15</f>
        <v>1.2453917486527999</v>
      </c>
      <c r="AG413" s="665">
        <f>Imports!AH$15</f>
        <v>1.4453537546504001</v>
      </c>
      <c r="AH413" s="665">
        <f>Imports!AI$15</f>
        <v>1.549491554711099</v>
      </c>
      <c r="AI413" s="665">
        <f>Imports!AJ$15</f>
        <v>1.4952161927999996</v>
      </c>
      <c r="AJ413" s="665">
        <f>Imports!AK$15</f>
        <v>1.8373879280080005</v>
      </c>
      <c r="AK413" s="665">
        <f>Imports!AL$15</f>
        <v>2.0420086333768008</v>
      </c>
      <c r="AL413" s="665">
        <f>Imports!AM$15</f>
        <v>1.6613243509543996</v>
      </c>
      <c r="AM413" s="665">
        <f>Imports!AN$15</f>
        <v>1.5246036956123998</v>
      </c>
      <c r="AN413" s="665">
        <f>Imports!AO$15</f>
        <v>1.5790341228480005</v>
      </c>
      <c r="AO413" s="665">
        <f>Imports!AP$15</f>
        <v>1.3534117244881989</v>
      </c>
      <c r="AP413" s="665">
        <f>Imports!AQ$15</f>
        <v>1.3083670091858999</v>
      </c>
      <c r="AQ413" s="665">
        <f>Imports!AR$15</f>
        <v>1.3754724095229995</v>
      </c>
      <c r="AR413" s="665">
        <f>Imports!AS$15</f>
        <v>1.1891039200389995</v>
      </c>
      <c r="AS413" s="665">
        <f>Imports!AT$15</f>
        <v>1.2092626330133003</v>
      </c>
      <c r="AT413" s="665">
        <f>Imports!AU$15</f>
        <v>2.3614415787812004</v>
      </c>
      <c r="AU413" s="665">
        <f>Imports!AV$15</f>
        <v>2.5654939947009998</v>
      </c>
      <c r="AV413" s="665">
        <f>Imports!AW$15</f>
        <v>2.5282636291561675</v>
      </c>
      <c r="AW413" s="665">
        <f>Imports!AX$15</f>
        <v>0</v>
      </c>
      <c r="AX413" s="665">
        <f>Imports!AY$15</f>
        <v>0</v>
      </c>
      <c r="AY413" s="665">
        <f>Imports!AZ$15</f>
        <v>0</v>
      </c>
      <c r="AZ413" s="665">
        <f>Imports!BA$15</f>
        <v>0</v>
      </c>
      <c r="BA413" s="665">
        <f>Imports!BB$15</f>
        <v>0</v>
      </c>
      <c r="BB413" s="665">
        <f>Imports!BC$15</f>
        <v>0</v>
      </c>
      <c r="BC413" s="664">
        <f t="shared" si="107"/>
        <v>0.12964272893200032</v>
      </c>
      <c r="BD413" s="664">
        <f t="shared" si="107"/>
        <v>0.13852418103183589</v>
      </c>
      <c r="BE413" s="664">
        <f t="shared" si="107"/>
        <v>0.11735382375858504</v>
      </c>
      <c r="BF413" s="664">
        <f t="shared" si="108"/>
        <v>0.11135817648466742</v>
      </c>
      <c r="BG413" s="664">
        <f t="shared" si="109"/>
        <v>0.11460964388918307</v>
      </c>
      <c r="BH413" s="664">
        <f t="shared" si="110"/>
        <v>0.11331814181908051</v>
      </c>
    </row>
    <row r="414" spans="1:60">
      <c r="A414" s="660" t="str">
        <f t="shared" si="106"/>
        <v xml:space="preserve">Wood-based pulp </v>
      </c>
      <c r="AC414" s="665">
        <f>Imports!AD$22</f>
        <v>0.648493512170214</v>
      </c>
      <c r="AD414" s="665">
        <f>Imports!AE$22</f>
        <v>0.56266207474599994</v>
      </c>
      <c r="AE414" s="665">
        <f>Imports!AF$22</f>
        <v>0.63381314635199992</v>
      </c>
      <c r="AF414" s="665">
        <f>Imports!AG$22</f>
        <v>0.85415071537599985</v>
      </c>
      <c r="AG414" s="665">
        <f>Imports!AH$22</f>
        <v>1.0846078141674997</v>
      </c>
      <c r="AH414" s="665">
        <f>Imports!AI$22</f>
        <v>1.297025457156</v>
      </c>
      <c r="AI414" s="665">
        <f>Imports!AJ$22</f>
        <v>1.3194695368552003</v>
      </c>
      <c r="AJ414" s="665">
        <f>Imports!AK$22</f>
        <v>1.5129407233295</v>
      </c>
      <c r="AK414" s="665">
        <f>Imports!AL$22</f>
        <v>1.7660405438111997</v>
      </c>
      <c r="AL414" s="665">
        <f>Imports!AM$22</f>
        <v>1.0651643886223998</v>
      </c>
      <c r="AM414" s="665">
        <f>Imports!AN$22</f>
        <v>1.9045227830526008</v>
      </c>
      <c r="AN414" s="665">
        <f>Imports!AO$22</f>
        <v>2.3443292567519993</v>
      </c>
      <c r="AO414" s="665">
        <f>Imports!AP$22</f>
        <v>2.0390319791599998</v>
      </c>
      <c r="AP414" s="665">
        <f>Imports!AQ$22</f>
        <v>1.8587756239049995</v>
      </c>
      <c r="AQ414" s="665">
        <f>Imports!AR$22</f>
        <v>1.7427191486845</v>
      </c>
      <c r="AR414" s="665">
        <f>Imports!AS$22</f>
        <v>1.6813785419935001</v>
      </c>
      <c r="AS414" s="665">
        <f>Imports!AT$22</f>
        <v>1.3606462684946996</v>
      </c>
      <c r="AT414" s="665">
        <f>Imports!AU$22</f>
        <v>1.6977983167860005</v>
      </c>
      <c r="AU414" s="665">
        <f>Imports!AV$22</f>
        <v>2.2437164501610001</v>
      </c>
      <c r="AV414" s="665">
        <f>Imports!AW$22</f>
        <v>1.7925745705916665</v>
      </c>
      <c r="AW414" s="665">
        <f>Imports!AX$22</f>
        <v>0</v>
      </c>
      <c r="AX414" s="665">
        <f>Imports!AY$22</f>
        <v>0</v>
      </c>
      <c r="AY414" s="665">
        <f>Imports!AZ$22</f>
        <v>0</v>
      </c>
      <c r="AZ414" s="665">
        <f>Imports!BA$22</f>
        <v>0</v>
      </c>
      <c r="BA414" s="665">
        <f>Imports!BB$22</f>
        <v>0</v>
      </c>
      <c r="BB414" s="665">
        <f>Imports!BC$22</f>
        <v>0</v>
      </c>
      <c r="BC414" s="664">
        <f t="shared" si="107"/>
        <v>0.11212210945730613</v>
      </c>
      <c r="BD414" s="664">
        <f t="shared" si="107"/>
        <v>8.8815302390185785E-2</v>
      </c>
      <c r="BE414" s="664">
        <f t="shared" si="107"/>
        <v>0.14659746114336195</v>
      </c>
      <c r="BF414" s="664">
        <f t="shared" si="108"/>
        <v>0.16532906245287537</v>
      </c>
      <c r="BG414" s="664">
        <f t="shared" si="109"/>
        <v>0.1726693546256636</v>
      </c>
      <c r="BH414" s="664">
        <f t="shared" si="110"/>
        <v>0.16098923182920818</v>
      </c>
    </row>
    <row r="415" spans="1:60">
      <c r="A415" s="660" t="str">
        <f t="shared" si="106"/>
        <v xml:space="preserve">Paper </v>
      </c>
      <c r="AC415" s="665">
        <f>Imports!AD$23</f>
        <v>4.4235454568044643</v>
      </c>
      <c r="AD415" s="665">
        <f>Imports!AE$23</f>
        <v>4.4224798501631986</v>
      </c>
      <c r="AE415" s="665">
        <f>Imports!AF$23</f>
        <v>4.5602826167856003</v>
      </c>
      <c r="AF415" s="665">
        <f>Imports!AG$23</f>
        <v>5.153439677624001</v>
      </c>
      <c r="AG415" s="665">
        <f>Imports!AH$23</f>
        <v>5.5795742281978997</v>
      </c>
      <c r="AH415" s="665">
        <f>Imports!AI$23</f>
        <v>5.5474684764641982</v>
      </c>
      <c r="AI415" s="665">
        <f>Imports!AJ$23</f>
        <v>5.8166366292980003</v>
      </c>
      <c r="AJ415" s="665">
        <f>Imports!AK$23</f>
        <v>6.7766148750229984</v>
      </c>
      <c r="AK415" s="665">
        <f>Imports!AL$23</f>
        <v>7.3381884999423956</v>
      </c>
      <c r="AL415" s="665">
        <f>Imports!AM$23</f>
        <v>6.0204891533160003</v>
      </c>
      <c r="AM415" s="665">
        <f>Imports!AN$23</f>
        <v>6.111665751840297</v>
      </c>
      <c r="AN415" s="665">
        <f>Imports!AO$23</f>
        <v>6.4997686845600038</v>
      </c>
      <c r="AO415" s="665">
        <f>Imports!AP$23</f>
        <v>5.3344146974447986</v>
      </c>
      <c r="AP415" s="665">
        <f>Imports!AQ$23</f>
        <v>5.2889834428217997</v>
      </c>
      <c r="AQ415" s="665">
        <f>Imports!AR$23</f>
        <v>5.8237741641989995</v>
      </c>
      <c r="AR415" s="665">
        <f>Imports!AS$23</f>
        <v>5.0295353903970001</v>
      </c>
      <c r="AS415" s="665">
        <f>Imports!AT$23</f>
        <v>4.7722425177665997</v>
      </c>
      <c r="AT415" s="665">
        <f>Imports!AU$23</f>
        <v>5.2959582467505975</v>
      </c>
      <c r="AU415" s="665">
        <f>Imports!AV$23</f>
        <v>5.7976250495489969</v>
      </c>
      <c r="AV415" s="665">
        <f>Imports!AW$23</f>
        <v>5.283031431388336</v>
      </c>
      <c r="AW415" s="665">
        <f>Imports!AX$23</f>
        <v>0</v>
      </c>
      <c r="AX415" s="665">
        <f>Imports!AY$23</f>
        <v>0</v>
      </c>
      <c r="AY415" s="665">
        <f>Imports!AZ$23</f>
        <v>0</v>
      </c>
      <c r="AZ415" s="665">
        <f>Imports!BA$23</f>
        <v>0</v>
      </c>
      <c r="BA415" s="665">
        <f>Imports!BB$23</f>
        <v>0</v>
      </c>
      <c r="BB415" s="665">
        <f>Imports!BC$23</f>
        <v>0</v>
      </c>
      <c r="BC415" s="664">
        <f t="shared" si="107"/>
        <v>0.4658857788356901</v>
      </c>
      <c r="BD415" s="664">
        <f t="shared" si="107"/>
        <v>0.50199910023292105</v>
      </c>
      <c r="BE415" s="664">
        <f t="shared" si="107"/>
        <v>0.47043526627734683</v>
      </c>
      <c r="BF415" s="664">
        <f t="shared" si="108"/>
        <v>0.4583829936361809</v>
      </c>
      <c r="BG415" s="664">
        <f t="shared" si="109"/>
        <v>0.4517290324661315</v>
      </c>
      <c r="BH415" s="664">
        <f t="shared" si="110"/>
        <v>0.45808077675802372</v>
      </c>
    </row>
    <row r="416" spans="1:60">
      <c r="A416" s="660" t="str">
        <f t="shared" si="106"/>
        <v>Other products</v>
      </c>
      <c r="AC416" s="665">
        <f t="shared" ref="AC416:BB416" si="111">AC395-SUM(AC409:AC415)</f>
        <v>0.86673822486708829</v>
      </c>
      <c r="AD416" s="665">
        <f t="shared" si="111"/>
        <v>0.82379171032919984</v>
      </c>
      <c r="AE416" s="665">
        <f t="shared" si="111"/>
        <v>0.78106160720319817</v>
      </c>
      <c r="AF416" s="665">
        <f t="shared" si="111"/>
        <v>0.79887506704799804</v>
      </c>
      <c r="AG416" s="665">
        <f t="shared" si="111"/>
        <v>0.82559785493360138</v>
      </c>
      <c r="AH416" s="665">
        <f t="shared" si="111"/>
        <v>0.96147291741930019</v>
      </c>
      <c r="AI416" s="665">
        <f t="shared" si="111"/>
        <v>1.1730294424851984</v>
      </c>
      <c r="AJ416" s="665">
        <f t="shared" si="111"/>
        <v>1.6661345623419965</v>
      </c>
      <c r="AK416" s="665">
        <f t="shared" si="111"/>
        <v>1.7555746545872033</v>
      </c>
      <c r="AL416" s="665">
        <f t="shared" si="111"/>
        <v>1.279166500871602</v>
      </c>
      <c r="AM416" s="665">
        <f t="shared" si="111"/>
        <v>1.3767987127671031</v>
      </c>
      <c r="AN416" s="665">
        <f t="shared" si="111"/>
        <v>1.4211534146399973</v>
      </c>
      <c r="AO416" s="665">
        <f t="shared" si="111"/>
        <v>1.3026464090464014</v>
      </c>
      <c r="AP416" s="665">
        <f t="shared" si="111"/>
        <v>1.2967860475751998</v>
      </c>
      <c r="AQ416" s="665">
        <f t="shared" si="111"/>
        <v>1.4181239033514998</v>
      </c>
      <c r="AR416" s="665">
        <f t="shared" si="111"/>
        <v>1.4766391363324978</v>
      </c>
      <c r="AS416" s="665">
        <f t="shared" si="111"/>
        <v>1.5786716364751978</v>
      </c>
      <c r="AT416" s="665">
        <f t="shared" si="111"/>
        <v>0.99957027227771889</v>
      </c>
      <c r="AU416" s="665">
        <f t="shared" si="111"/>
        <v>1.1739875184310016</v>
      </c>
      <c r="AV416" s="665">
        <f t="shared" si="111"/>
        <v>1.2041965009454181</v>
      </c>
      <c r="AW416" s="665">
        <f t="shared" si="111"/>
        <v>0</v>
      </c>
      <c r="AX416" s="665">
        <f t="shared" si="111"/>
        <v>0</v>
      </c>
      <c r="AY416" s="665">
        <f t="shared" si="111"/>
        <v>0</v>
      </c>
      <c r="AZ416" s="665">
        <f t="shared" si="111"/>
        <v>0</v>
      </c>
      <c r="BA416" s="665">
        <f t="shared" si="111"/>
        <v>0</v>
      </c>
      <c r="BB416" s="665">
        <f t="shared" si="111"/>
        <v>0</v>
      </c>
      <c r="BC416" s="664">
        <f t="shared" si="107"/>
        <v>0.111457652697662</v>
      </c>
      <c r="BD416" s="664">
        <f t="shared" si="107"/>
        <v>0.10665917936783531</v>
      </c>
      <c r="BE416" s="664">
        <f t="shared" si="107"/>
        <v>0.1059767820018416</v>
      </c>
      <c r="BF416" s="664">
        <f t="shared" si="108"/>
        <v>0.10022395999513339</v>
      </c>
      <c r="BG416" s="664">
        <f t="shared" si="109"/>
        <v>0.11031073423779325</v>
      </c>
      <c r="BH416" s="664">
        <f t="shared" si="110"/>
        <v>0.11231511052817444</v>
      </c>
    </row>
    <row r="418" spans="1:56" ht="13">
      <c r="A418" s="661" t="s">
        <v>202</v>
      </c>
      <c r="B418" s="663"/>
      <c r="C418" s="663"/>
      <c r="D418" s="663"/>
      <c r="E418" s="663"/>
      <c r="F418" s="663"/>
      <c r="G418" s="663"/>
      <c r="H418" s="663"/>
      <c r="I418" s="663"/>
      <c r="J418" s="663"/>
      <c r="K418" s="663"/>
      <c r="L418" s="663"/>
      <c r="M418" s="663"/>
      <c r="N418" s="663"/>
      <c r="O418" s="663"/>
      <c r="P418" s="663"/>
      <c r="Q418" s="663"/>
      <c r="R418" s="663"/>
      <c r="S418" s="663"/>
      <c r="T418" s="663"/>
      <c r="U418" s="663"/>
      <c r="V418" s="663"/>
      <c r="W418" s="663"/>
      <c r="X418" s="663"/>
      <c r="Y418" s="663"/>
      <c r="Z418" s="663"/>
      <c r="AA418" s="663"/>
      <c r="AB418" s="663"/>
      <c r="AC418" s="663"/>
      <c r="AD418" s="663"/>
      <c r="AE418" s="663"/>
      <c r="AF418" s="663"/>
      <c r="AG418" s="663"/>
      <c r="AH418" s="663"/>
      <c r="AI418" s="663"/>
      <c r="AJ418" s="663"/>
      <c r="AK418" s="663"/>
      <c r="AL418" s="663"/>
      <c r="AM418" s="663"/>
      <c r="AN418" s="663"/>
      <c r="AO418" s="663"/>
      <c r="AP418" s="663"/>
      <c r="AQ418" s="663"/>
      <c r="AR418" s="663"/>
      <c r="AS418" s="663"/>
      <c r="AT418" s="663"/>
      <c r="AU418" s="663"/>
      <c r="AV418" s="663"/>
      <c r="AW418" s="663"/>
      <c r="AX418" s="663"/>
      <c r="AY418" s="663"/>
      <c r="AZ418" s="663"/>
      <c r="BA418" s="663"/>
      <c r="BB418" s="663"/>
    </row>
    <row r="419" spans="1:56" ht="13">
      <c r="A419" s="661"/>
      <c r="B419" s="718" t="s">
        <v>183</v>
      </c>
      <c r="C419" s="718"/>
      <c r="D419" s="718"/>
      <c r="E419" s="718"/>
      <c r="F419" s="718"/>
      <c r="G419" s="718"/>
      <c r="H419" s="718"/>
      <c r="I419" s="718"/>
      <c r="J419" s="718"/>
      <c r="K419" s="718"/>
      <c r="L419" s="718"/>
      <c r="M419" s="718"/>
      <c r="N419" s="718"/>
      <c r="O419" s="718"/>
      <c r="P419" s="718"/>
      <c r="Q419" s="718"/>
      <c r="R419" s="718"/>
      <c r="S419" s="718"/>
      <c r="T419" s="718"/>
      <c r="U419" s="718"/>
      <c r="V419" s="718"/>
      <c r="W419" s="718"/>
      <c r="X419" s="718"/>
      <c r="Y419" s="718"/>
      <c r="Z419" s="718"/>
      <c r="AA419" s="718"/>
      <c r="AB419" s="663"/>
      <c r="AC419" s="718" t="s">
        <v>183</v>
      </c>
      <c r="AD419" s="718"/>
      <c r="AE419" s="718"/>
      <c r="AF419" s="718"/>
      <c r="AG419" s="718"/>
      <c r="AH419" s="718"/>
      <c r="AI419" s="718"/>
      <c r="AJ419" s="718"/>
      <c r="AK419" s="718"/>
      <c r="AL419" s="718"/>
      <c r="AM419" s="718"/>
      <c r="AN419" s="718"/>
      <c r="AO419" s="718"/>
      <c r="AP419" s="718"/>
      <c r="AQ419" s="718"/>
      <c r="AR419" s="718"/>
      <c r="AS419" s="718"/>
      <c r="AT419" s="718"/>
      <c r="AU419" s="718"/>
      <c r="AV419" s="718"/>
      <c r="AW419" s="718"/>
      <c r="AX419" s="718"/>
      <c r="AY419" s="718"/>
      <c r="AZ419" s="718"/>
      <c r="BA419" s="718"/>
      <c r="BB419" s="718"/>
    </row>
    <row r="420" spans="1:56">
      <c r="B420" s="718" t="s">
        <v>71</v>
      </c>
      <c r="C420" s="718"/>
      <c r="D420" s="718"/>
      <c r="E420" s="718"/>
      <c r="F420" s="718"/>
      <c r="G420" s="718"/>
      <c r="H420" s="718"/>
      <c r="I420" s="718"/>
      <c r="J420" s="718"/>
      <c r="K420" s="718"/>
      <c r="L420" s="718"/>
      <c r="M420" s="718"/>
      <c r="N420" s="718"/>
      <c r="O420" s="718"/>
      <c r="P420" s="718"/>
      <c r="Q420" s="718"/>
      <c r="R420" s="718"/>
      <c r="S420" s="718"/>
      <c r="T420" s="718"/>
      <c r="U420" s="718"/>
      <c r="V420" s="718"/>
      <c r="W420" s="718"/>
      <c r="X420" s="718"/>
      <c r="Y420" s="718"/>
      <c r="Z420" s="718"/>
      <c r="AA420" s="718"/>
      <c r="AC420" s="718" t="s">
        <v>71</v>
      </c>
      <c r="AD420" s="718"/>
      <c r="AE420" s="718"/>
      <c r="AF420" s="718"/>
      <c r="AG420" s="718"/>
      <c r="AH420" s="718"/>
      <c r="AI420" s="718"/>
      <c r="AJ420" s="718"/>
      <c r="AK420" s="718"/>
      <c r="AL420" s="718"/>
      <c r="AM420" s="718"/>
      <c r="AN420" s="718"/>
      <c r="AO420" s="718"/>
      <c r="AP420" s="718"/>
      <c r="AQ420" s="718"/>
      <c r="AR420" s="718"/>
      <c r="AS420" s="718"/>
      <c r="AT420" s="718"/>
      <c r="AU420" s="718"/>
      <c r="AV420" s="718"/>
      <c r="AW420" s="718"/>
      <c r="AX420" s="718"/>
      <c r="AY420" s="718"/>
      <c r="AZ420" s="718"/>
      <c r="BA420" s="718"/>
      <c r="BB420" s="718"/>
    </row>
    <row r="421" spans="1:56">
      <c r="A421" s="662" t="s">
        <v>3</v>
      </c>
      <c r="B421" s="663">
        <f>Imports!C$25</f>
        <v>26.760300274566891</v>
      </c>
      <c r="C421" s="663">
        <f>Imports!D$25</f>
        <v>26.344340863876575</v>
      </c>
      <c r="D421" s="663">
        <f>Imports!E$25</f>
        <v>27.722381877756142</v>
      </c>
      <c r="E421" s="663">
        <f>Imports!F$25</f>
        <v>27.623393041942467</v>
      </c>
      <c r="F421" s="663">
        <f>Imports!G$25</f>
        <v>28.614738359499675</v>
      </c>
      <c r="G421" s="663">
        <f>Imports!H$25</f>
        <v>29.285205171941374</v>
      </c>
      <c r="H421" s="663">
        <f>Imports!I$25</f>
        <v>28.284365237076166</v>
      </c>
      <c r="I421" s="663">
        <f>Imports!J$25</f>
        <v>30.437161526464671</v>
      </c>
      <c r="J421" s="663">
        <f>Imports!K$25</f>
        <v>30.407492797835722</v>
      </c>
      <c r="K421" s="663">
        <f>Imports!L$25</f>
        <v>24.950638546862823</v>
      </c>
      <c r="L421" s="663">
        <f>Imports!M$25</f>
        <v>24.877112866784422</v>
      </c>
      <c r="M421" s="663">
        <f>Imports!N$25</f>
        <v>32.147058222555607</v>
      </c>
      <c r="N421" s="663">
        <f>Imports!O$25</f>
        <v>27.636940332312037</v>
      </c>
      <c r="O421" s="663">
        <f>Imports!P$25</f>
        <v>26.707269556983285</v>
      </c>
      <c r="P421" s="663">
        <f>Imports!Q$25</f>
        <v>28.165941647502045</v>
      </c>
      <c r="Q421" s="663">
        <f>Imports!R$25</f>
        <v>32.60521069128022</v>
      </c>
      <c r="R421" s="663">
        <f>Imports!S$25</f>
        <v>29.128761146146772</v>
      </c>
      <c r="S421" s="663">
        <f>Imports!T$25</f>
        <v>43.696719717960754</v>
      </c>
      <c r="T421" s="663">
        <f>Imports!U$25</f>
        <v>41.447250287242795</v>
      </c>
      <c r="U421" s="663">
        <f>Imports!V$25</f>
        <v>38.39390126371471</v>
      </c>
      <c r="V421" s="663">
        <f>Imports!W$25</f>
        <v>0</v>
      </c>
      <c r="W421" s="663">
        <f>Imports!X$25</f>
        <v>0</v>
      </c>
      <c r="X421" s="663">
        <f>Imports!Y$25</f>
        <v>0</v>
      </c>
      <c r="Y421" s="663">
        <f>Imports!Z$25</f>
        <v>0</v>
      </c>
      <c r="Z421" s="663">
        <f>Imports!AA$25</f>
        <v>0</v>
      </c>
      <c r="AA421" s="663">
        <f>Imports!AB$25</f>
        <v>0</v>
      </c>
      <c r="AB421" s="663"/>
      <c r="AC421" s="663">
        <f>Imports!C$6-Imports!C$25</f>
        <v>8.4741452464088844</v>
      </c>
      <c r="AD421" s="663">
        <f>Imports!D$6-Imports!D$25</f>
        <v>8.4992221086184827</v>
      </c>
      <c r="AE421" s="663">
        <f>Imports!E$6-Imports!E$25</f>
        <v>8.8675686588577136</v>
      </c>
      <c r="AF421" s="663">
        <f>Imports!F$6-Imports!F$25</f>
        <v>9.7663164180026705</v>
      </c>
      <c r="AG421" s="663">
        <f>Imports!G$6-Imports!G$25</f>
        <v>11.147953689653839</v>
      </c>
      <c r="AH421" s="663">
        <f>Imports!H$6-Imports!H$25</f>
        <v>12.084226783247477</v>
      </c>
      <c r="AI421" s="663">
        <f>Imports!I$6-Imports!I$25</f>
        <v>12.333277820587057</v>
      </c>
      <c r="AJ421" s="663">
        <f>Imports!J$6-Imports!J$25</f>
        <v>13.10249069545219</v>
      </c>
      <c r="AK421" s="663">
        <f>Imports!K$6-Imports!K$25</f>
        <v>13.345067419191302</v>
      </c>
      <c r="AL421" s="663">
        <f>Imports!L$6-Imports!L$25</f>
        <v>13.252507366984755</v>
      </c>
      <c r="AM421" s="663">
        <f>Imports!M$6-Imports!M$25</f>
        <v>15.739090317009769</v>
      </c>
      <c r="AN421" s="663">
        <f>Imports!N$6-Imports!N$25</f>
        <v>16.206874155005096</v>
      </c>
      <c r="AO421" s="663">
        <f>Imports!O$6-Imports!O$25</f>
        <v>15.610762484288877</v>
      </c>
      <c r="AP421" s="663">
        <f>Imports!P$6-Imports!P$25</f>
        <v>13.340556386848306</v>
      </c>
      <c r="AQ421" s="663">
        <f>Imports!Q$6-Imports!Q$25</f>
        <v>13.22599587310156</v>
      </c>
      <c r="AR421" s="663">
        <f>Imports!R$6-Imports!R$25</f>
        <v>12.886387535785715</v>
      </c>
      <c r="AS421" s="663">
        <f>Imports!S$6-Imports!S$25</f>
        <v>12.757234711625891</v>
      </c>
      <c r="AT421" s="663">
        <f>Imports!T$6-Imports!T$25</f>
        <v>14.356802481428026</v>
      </c>
      <c r="AU421" s="663">
        <f>Imports!U$6-Imports!U$25</f>
        <v>16.25956281414269</v>
      </c>
      <c r="AV421" s="663">
        <f>Imports!V$6-Imports!V$25</f>
        <v>16.219152716131433</v>
      </c>
      <c r="AW421" s="663">
        <f>Imports!W$6-Imports!W$25</f>
        <v>0</v>
      </c>
      <c r="AX421" s="663">
        <f>Imports!X$6-Imports!X$25</f>
        <v>0</v>
      </c>
      <c r="AY421" s="663">
        <f>Imports!Y$6-Imports!Y$25</f>
        <v>0</v>
      </c>
      <c r="AZ421" s="663">
        <f>Imports!Z$6-Imports!Z$25</f>
        <v>0</v>
      </c>
      <c r="BA421" s="663">
        <f>Imports!AA$6-Imports!AA$25</f>
        <v>0</v>
      </c>
      <c r="BB421" s="663">
        <f>Imports!AB$6-Imports!AB$25</f>
        <v>0</v>
      </c>
    </row>
    <row r="422" spans="1:56">
      <c r="A422" s="662"/>
      <c r="B422" s="660">
        <v>2000</v>
      </c>
      <c r="C422" s="660">
        <f>1+B422</f>
        <v>2001</v>
      </c>
      <c r="D422" s="660">
        <f t="shared" ref="D422:AA422" si="112">1+C422</f>
        <v>2002</v>
      </c>
      <c r="E422" s="660">
        <f t="shared" si="112"/>
        <v>2003</v>
      </c>
      <c r="F422" s="660">
        <f t="shared" si="112"/>
        <v>2004</v>
      </c>
      <c r="G422" s="660">
        <f t="shared" si="112"/>
        <v>2005</v>
      </c>
      <c r="H422" s="660">
        <f t="shared" si="112"/>
        <v>2006</v>
      </c>
      <c r="I422" s="660">
        <f t="shared" si="112"/>
        <v>2007</v>
      </c>
      <c r="J422" s="660">
        <f t="shared" si="112"/>
        <v>2008</v>
      </c>
      <c r="K422" s="660">
        <f t="shared" si="112"/>
        <v>2009</v>
      </c>
      <c r="L422" s="660">
        <f t="shared" si="112"/>
        <v>2010</v>
      </c>
      <c r="M422" s="660">
        <f t="shared" si="112"/>
        <v>2011</v>
      </c>
      <c r="N422" s="660">
        <f t="shared" si="112"/>
        <v>2012</v>
      </c>
      <c r="O422" s="660">
        <f t="shared" si="112"/>
        <v>2013</v>
      </c>
      <c r="P422" s="660">
        <f t="shared" si="112"/>
        <v>2014</v>
      </c>
      <c r="Q422" s="660">
        <f t="shared" si="112"/>
        <v>2015</v>
      </c>
      <c r="R422" s="660">
        <f t="shared" si="112"/>
        <v>2016</v>
      </c>
      <c r="S422" s="660">
        <f t="shared" si="112"/>
        <v>2017</v>
      </c>
      <c r="T422" s="660">
        <f t="shared" si="112"/>
        <v>2018</v>
      </c>
      <c r="U422" s="660">
        <f t="shared" si="112"/>
        <v>2019</v>
      </c>
      <c r="V422" s="660">
        <f t="shared" si="112"/>
        <v>2020</v>
      </c>
      <c r="W422" s="660">
        <f t="shared" si="112"/>
        <v>2021</v>
      </c>
      <c r="X422" s="660">
        <f t="shared" si="112"/>
        <v>2022</v>
      </c>
      <c r="Y422" s="660">
        <f t="shared" si="112"/>
        <v>2023</v>
      </c>
      <c r="Z422" s="660">
        <f t="shared" si="112"/>
        <v>2024</v>
      </c>
      <c r="AA422" s="660">
        <f t="shared" si="112"/>
        <v>2025</v>
      </c>
      <c r="AC422" s="660">
        <v>2000</v>
      </c>
      <c r="AD422" s="660">
        <f>1+AC422</f>
        <v>2001</v>
      </c>
      <c r="AE422" s="660">
        <f t="shared" ref="AE422:BB422" si="113">1+AD422</f>
        <v>2002</v>
      </c>
      <c r="AF422" s="660">
        <f t="shared" si="113"/>
        <v>2003</v>
      </c>
      <c r="AG422" s="660">
        <f t="shared" si="113"/>
        <v>2004</v>
      </c>
      <c r="AH422" s="660">
        <f t="shared" si="113"/>
        <v>2005</v>
      </c>
      <c r="AI422" s="660">
        <f t="shared" si="113"/>
        <v>2006</v>
      </c>
      <c r="AJ422" s="660">
        <f t="shared" si="113"/>
        <v>2007</v>
      </c>
      <c r="AK422" s="660">
        <f t="shared" si="113"/>
        <v>2008</v>
      </c>
      <c r="AL422" s="660">
        <f t="shared" si="113"/>
        <v>2009</v>
      </c>
      <c r="AM422" s="660">
        <f t="shared" si="113"/>
        <v>2010</v>
      </c>
      <c r="AN422" s="660">
        <f t="shared" si="113"/>
        <v>2011</v>
      </c>
      <c r="AO422" s="660">
        <f t="shared" si="113"/>
        <v>2012</v>
      </c>
      <c r="AP422" s="660">
        <f t="shared" si="113"/>
        <v>2013</v>
      </c>
      <c r="AQ422" s="660">
        <f t="shared" si="113"/>
        <v>2014</v>
      </c>
      <c r="AR422" s="660">
        <f t="shared" si="113"/>
        <v>2015</v>
      </c>
      <c r="AS422" s="660">
        <f t="shared" si="113"/>
        <v>2016</v>
      </c>
      <c r="AT422" s="660">
        <f t="shared" si="113"/>
        <v>2017</v>
      </c>
      <c r="AU422" s="660">
        <f t="shared" si="113"/>
        <v>2018</v>
      </c>
      <c r="AV422" s="660">
        <f t="shared" si="113"/>
        <v>2019</v>
      </c>
      <c r="AW422" s="660">
        <f t="shared" si="113"/>
        <v>2020</v>
      </c>
      <c r="AX422" s="660">
        <f t="shared" si="113"/>
        <v>2021</v>
      </c>
      <c r="AY422" s="660">
        <f t="shared" si="113"/>
        <v>2022</v>
      </c>
      <c r="AZ422" s="660">
        <f t="shared" si="113"/>
        <v>2023</v>
      </c>
      <c r="BA422" s="660">
        <f t="shared" si="113"/>
        <v>2024</v>
      </c>
      <c r="BB422" s="660">
        <f t="shared" si="113"/>
        <v>2025</v>
      </c>
    </row>
    <row r="423" spans="1:56">
      <c r="A423" s="668" t="str">
        <f>Imports!B$29</f>
        <v xml:space="preserve">Sawn wood </v>
      </c>
      <c r="B423" s="665">
        <f>Imports!C$29</f>
        <v>4.4138612627200002</v>
      </c>
      <c r="C423" s="665">
        <f>Imports!D$29</f>
        <v>3.9818199075200007</v>
      </c>
      <c r="D423" s="665">
        <f>Imports!E$29</f>
        <v>3.7473270907800007</v>
      </c>
      <c r="E423" s="665">
        <f>Imports!F$29</f>
        <v>3.8501468914999997</v>
      </c>
      <c r="F423" s="665">
        <f>Imports!G$29</f>
        <v>3.7468944895200003</v>
      </c>
      <c r="G423" s="665">
        <f>Imports!H$29</f>
        <v>3.7326065758800002</v>
      </c>
      <c r="H423" s="665">
        <f>Imports!I$29</f>
        <v>3.8679078236066657</v>
      </c>
      <c r="I423" s="665">
        <f>Imports!J$29</f>
        <v>4.0720773286627781</v>
      </c>
      <c r="J423" s="665">
        <f>Imports!K$29</f>
        <v>3.5889075329053073</v>
      </c>
      <c r="K423" s="665">
        <f>Imports!L$29</f>
        <v>3.5654113178666673</v>
      </c>
      <c r="L423" s="665">
        <f>Imports!M$29</f>
        <v>3.4976784712290914</v>
      </c>
      <c r="M423" s="665">
        <f>Imports!N$29</f>
        <v>5.2791679239372513</v>
      </c>
      <c r="N423" s="665">
        <f>Imports!O$29</f>
        <v>4.9993613791670368</v>
      </c>
      <c r="O423" s="665">
        <f>Imports!P$29</f>
        <v>3.8269135155477785</v>
      </c>
      <c r="P423" s="665">
        <f>Imports!Q$29</f>
        <v>3.8787801275548004</v>
      </c>
      <c r="Q423" s="665">
        <f>Imports!R$29</f>
        <v>3.5113704202061005</v>
      </c>
      <c r="R423" s="665">
        <f>Imports!S$29</f>
        <v>3.6172834783724519</v>
      </c>
      <c r="S423" s="665">
        <f>Imports!T$29</f>
        <v>6.5559978789812741</v>
      </c>
      <c r="T423" s="665">
        <f>Imports!U$29</f>
        <v>5.8258935018180651</v>
      </c>
      <c r="U423" s="665">
        <f>Imports!V$29</f>
        <v>5.1811901396265858</v>
      </c>
      <c r="V423" s="665">
        <f>Imports!W$29</f>
        <v>0</v>
      </c>
      <c r="W423" s="665">
        <f>Imports!X$29</f>
        <v>0</v>
      </c>
      <c r="X423" s="665">
        <f>Imports!Y$29</f>
        <v>0</v>
      </c>
      <c r="Y423" s="665">
        <f>Imports!Z$29</f>
        <v>0</v>
      </c>
      <c r="Z423" s="665">
        <f>Imports!AA$29</f>
        <v>0</v>
      </c>
      <c r="AA423" s="665">
        <f>Imports!AB$29</f>
        <v>0</v>
      </c>
      <c r="AB423" s="665"/>
      <c r="AC423" s="665">
        <f>Imports!C$10-Imports!C$29</f>
        <v>2.3501063349400004</v>
      </c>
      <c r="AD423" s="665">
        <f>Imports!D$10-Imports!D$29</f>
        <v>1.982529097640001</v>
      </c>
      <c r="AE423" s="665">
        <f>Imports!E$10-Imports!E$29</f>
        <v>1.9557710408599984</v>
      </c>
      <c r="AF423" s="665">
        <f>Imports!F$10-Imports!F$29</f>
        <v>2.1347468505999991</v>
      </c>
      <c r="AG423" s="665">
        <f>Imports!G$10-Imports!G$29</f>
        <v>2.2273977562199989</v>
      </c>
      <c r="AH423" s="665">
        <f>Imports!H$10-Imports!H$29</f>
        <v>2.0950764853199999</v>
      </c>
      <c r="AI423" s="665">
        <f>Imports!I$10-Imports!I$29</f>
        <v>2.0842858855000022</v>
      </c>
      <c r="AJ423" s="665">
        <f>Imports!J$10-Imports!J$29</f>
        <v>1.9979644229999991</v>
      </c>
      <c r="AK423" s="665">
        <f>Imports!K$10-Imports!K$29</f>
        <v>1.7768189613922241</v>
      </c>
      <c r="AL423" s="665">
        <f>Imports!L$10-Imports!L$29</f>
        <v>1.2363873263677423</v>
      </c>
      <c r="AM423" s="665">
        <f>Imports!M$10-Imports!M$29</f>
        <v>1.3503301777875003</v>
      </c>
      <c r="AN423" s="665">
        <f>Imports!N$10-Imports!N$29</f>
        <v>1.2997707273318202</v>
      </c>
      <c r="AO423" s="665">
        <f>Imports!O$10-Imports!O$29</f>
        <v>1.0280549433608064</v>
      </c>
      <c r="AP423" s="665">
        <f>Imports!P$10-Imports!P$29</f>
        <v>1.1264133122666666</v>
      </c>
      <c r="AQ423" s="665">
        <f>Imports!Q$10-Imports!Q$29</f>
        <v>1.2668070895137094</v>
      </c>
      <c r="AR423" s="665">
        <f>Imports!R$10-Imports!R$29</f>
        <v>1.3253239998267778</v>
      </c>
      <c r="AS423" s="665">
        <f>Imports!S$10-Imports!S$29</f>
        <v>1.3599862061543342</v>
      </c>
      <c r="AT423" s="665">
        <f>Imports!T$10-Imports!T$29</f>
        <v>2.3098161770048167</v>
      </c>
      <c r="AU423" s="665">
        <f>Imports!U$10-Imports!U$29</f>
        <v>1.9595541942166639</v>
      </c>
      <c r="AV423" s="665">
        <f>Imports!V$10-Imports!V$29</f>
        <v>1.6837884736399964</v>
      </c>
      <c r="AW423" s="665">
        <f>Imports!W$10-Imports!W$29</f>
        <v>0</v>
      </c>
      <c r="AX423" s="665">
        <f>Imports!X$10-Imports!X$29</f>
        <v>0</v>
      </c>
      <c r="AY423" s="665">
        <f>Imports!Y$10-Imports!Y$29</f>
        <v>0</v>
      </c>
      <c r="AZ423" s="665">
        <f>Imports!Z$10-Imports!Z$29</f>
        <v>0</v>
      </c>
      <c r="BA423" s="665">
        <f>Imports!AA$10-Imports!AA$29</f>
        <v>0</v>
      </c>
      <c r="BB423" s="665">
        <f>Imports!AB$10-Imports!AB$29</f>
        <v>0</v>
      </c>
      <c r="BC423" s="671">
        <f t="shared" ref="BC423:BC430" si="114">L423/L$421</f>
        <v>0.1405982474718416</v>
      </c>
      <c r="BD423" s="671">
        <f t="shared" ref="BD423:BD430" si="115">AM423/AM$421</f>
        <v>8.5794677493409688E-2</v>
      </c>
    </row>
    <row r="424" spans="1:56">
      <c r="A424" s="668" t="str">
        <f>Imports!B$31</f>
        <v xml:space="preserve">Plywood </v>
      </c>
      <c r="B424" s="665">
        <f>Imports!C$31</f>
        <v>0.93259303819999995</v>
      </c>
      <c r="C424" s="665">
        <f>Imports!D$31</f>
        <v>0.89604382560000018</v>
      </c>
      <c r="D424" s="665">
        <f>Imports!E$31</f>
        <v>0.77489013880000013</v>
      </c>
      <c r="E424" s="665">
        <f>Imports!F$31</f>
        <v>0.84121864049999995</v>
      </c>
      <c r="F424" s="665">
        <f>Imports!G$31</f>
        <v>0.87256510129999998</v>
      </c>
      <c r="G424" s="665">
        <f>Imports!H$31</f>
        <v>0.80460243810000009</v>
      </c>
      <c r="H424" s="665">
        <f>Imports!I$31</f>
        <v>0.777011373709524</v>
      </c>
      <c r="I424" s="665">
        <f>Imports!J$31</f>
        <v>0.79790033738333332</v>
      </c>
      <c r="J424" s="665">
        <f>Imports!K$31</f>
        <v>0.83444246157359403</v>
      </c>
      <c r="K424" s="665">
        <f>Imports!L$31</f>
        <v>0.54633325999999993</v>
      </c>
      <c r="L424" s="665">
        <f>Imports!M$31</f>
        <v>0.57862539800000001</v>
      </c>
      <c r="M424" s="665">
        <f>Imports!N$31</f>
        <v>0.87437558540000015</v>
      </c>
      <c r="N424" s="665">
        <f>Imports!O$31</f>
        <v>0.77872756328571435</v>
      </c>
      <c r="O424" s="665">
        <f>Imports!P$31</f>
        <v>0.57358233854545471</v>
      </c>
      <c r="P424" s="665">
        <f>Imports!Q$31</f>
        <v>0.78491275386111103</v>
      </c>
      <c r="Q424" s="665">
        <f>Imports!R$31</f>
        <v>0.75838401173636161</v>
      </c>
      <c r="R424" s="665">
        <f>Imports!S$31</f>
        <v>0.71539448835913555</v>
      </c>
      <c r="S424" s="665">
        <f>Imports!T$31</f>
        <v>1.3289899327401211</v>
      </c>
      <c r="T424" s="665">
        <f>Imports!U$31</f>
        <v>1.2737403391202844</v>
      </c>
      <c r="U424" s="665">
        <f>Imports!V$31</f>
        <v>1.1827851597790948</v>
      </c>
      <c r="V424" s="665">
        <f>Imports!W$31</f>
        <v>0</v>
      </c>
      <c r="W424" s="665">
        <f>Imports!X$31</f>
        <v>0</v>
      </c>
      <c r="X424" s="665">
        <f>Imports!Y$31</f>
        <v>0</v>
      </c>
      <c r="Y424" s="665">
        <f>Imports!Z$31</f>
        <v>0</v>
      </c>
      <c r="Z424" s="665">
        <f>Imports!AA$31</f>
        <v>0</v>
      </c>
      <c r="AA424" s="665">
        <f>Imports!AB$31</f>
        <v>0</v>
      </c>
      <c r="AB424" s="665"/>
      <c r="AC424" s="665">
        <f>Imports!C$12-Imports!C$31</f>
        <v>0.38680612709999951</v>
      </c>
      <c r="AD424" s="665">
        <f>Imports!D$12-Imports!D$31</f>
        <v>0.46662020729999953</v>
      </c>
      <c r="AE424" s="665">
        <f>Imports!E$12-Imports!E$31</f>
        <v>0.4562502916000003</v>
      </c>
      <c r="AF424" s="665">
        <f>Imports!F$12-Imports!F$31</f>
        <v>0.37704964439999999</v>
      </c>
      <c r="AG424" s="665">
        <f>Imports!G$12-Imports!G$31</f>
        <v>0.4025733699999996</v>
      </c>
      <c r="AH424" s="665">
        <f>Imports!H$12-Imports!H$31</f>
        <v>0.42224722270000092</v>
      </c>
      <c r="AI424" s="665">
        <f>Imports!I$12-Imports!I$31</f>
        <v>0.57887328739999966</v>
      </c>
      <c r="AJ424" s="665">
        <f>Imports!J$12-Imports!J$31</f>
        <v>0.65800687120000068</v>
      </c>
      <c r="AK424" s="665">
        <f>Imports!K$12-Imports!K$31</f>
        <v>0.68968917580952438</v>
      </c>
      <c r="AL424" s="665">
        <f>Imports!L$12-Imports!L$31</f>
        <v>0.60031753622222261</v>
      </c>
      <c r="AM424" s="665">
        <f>Imports!M$12-Imports!M$31</f>
        <v>0.68097841428571404</v>
      </c>
      <c r="AN424" s="665">
        <f>Imports!N$12-Imports!N$31</f>
        <v>0.71960294974285643</v>
      </c>
      <c r="AO424" s="665">
        <f>Imports!O$12-Imports!O$31</f>
        <v>0.50590676783416544</v>
      </c>
      <c r="AP424" s="665">
        <f>Imports!P$12-Imports!P$31</f>
        <v>0.4245541721499998</v>
      </c>
      <c r="AQ424" s="665">
        <f>Imports!Q$12-Imports!Q$31</f>
        <v>0.58455320574285718</v>
      </c>
      <c r="AR424" s="665">
        <f>Imports!R$12-Imports!R$31</f>
        <v>0.68444636644285684</v>
      </c>
      <c r="AS424" s="665">
        <f>Imports!S$12-Imports!S$31</f>
        <v>0.71781026467141185</v>
      </c>
      <c r="AT424" s="665">
        <f>Imports!T$12-Imports!T$31</f>
        <v>0.66889465857913533</v>
      </c>
      <c r="AU424" s="665">
        <f>Imports!U$12-Imports!U$31</f>
        <v>0.75920608238325782</v>
      </c>
      <c r="AV424" s="665">
        <f>Imports!V$12-Imports!V$31</f>
        <v>0.80944892910000021</v>
      </c>
      <c r="AW424" s="665">
        <f>Imports!W$12-Imports!W$31</f>
        <v>0</v>
      </c>
      <c r="AX424" s="665">
        <f>Imports!X$12-Imports!X$31</f>
        <v>0</v>
      </c>
      <c r="AY424" s="665">
        <f>Imports!Y$12-Imports!Y$31</f>
        <v>0</v>
      </c>
      <c r="AZ424" s="665">
        <f>Imports!Z$12-Imports!Z$31</f>
        <v>0</v>
      </c>
      <c r="BA424" s="665">
        <f>Imports!AA$12-Imports!AA$31</f>
        <v>0</v>
      </c>
      <c r="BB424" s="665">
        <f>Imports!AB$12-Imports!AB$31</f>
        <v>0</v>
      </c>
      <c r="BC424" s="671">
        <f t="shared" si="114"/>
        <v>2.3259346898432603E-2</v>
      </c>
      <c r="BD424" s="671">
        <f t="shared" si="115"/>
        <v>4.3266694616381836E-2</v>
      </c>
    </row>
    <row r="425" spans="1:56">
      <c r="A425" s="668" t="str">
        <f>Imports!B$32</f>
        <v xml:space="preserve">Other panels </v>
      </c>
      <c r="B425" s="665">
        <f>Imports!C$32</f>
        <v>1.4573374626</v>
      </c>
      <c r="C425" s="665">
        <f>Imports!D$32</f>
        <v>1.5240792673999999</v>
      </c>
      <c r="D425" s="665">
        <f>Imports!E$32</f>
        <v>1.5418283646000002</v>
      </c>
      <c r="E425" s="665">
        <f>Imports!F$32</f>
        <v>1.5594865042000003</v>
      </c>
      <c r="F425" s="665">
        <f>Imports!G$32</f>
        <v>2.4549907661900452</v>
      </c>
      <c r="G425" s="665">
        <f>Imports!H$32</f>
        <v>1.6420794397475118</v>
      </c>
      <c r="H425" s="665">
        <f>Imports!I$32</f>
        <v>1.7910258580000002</v>
      </c>
      <c r="I425" s="665">
        <f>Imports!J$32</f>
        <v>1.5957609150000001</v>
      </c>
      <c r="J425" s="665">
        <f>Imports!K$32</f>
        <v>1.821264838330634</v>
      </c>
      <c r="K425" s="665">
        <f>Imports!L$32</f>
        <v>1.4590742650000001</v>
      </c>
      <c r="L425" s="665">
        <f>Imports!M$32</f>
        <v>1.2921937534472601</v>
      </c>
      <c r="M425" s="665">
        <f>Imports!N$32</f>
        <v>3.4088388605520046</v>
      </c>
      <c r="N425" s="665">
        <f>Imports!O$32</f>
        <v>2.2719171989765345</v>
      </c>
      <c r="O425" s="665">
        <f>Imports!P$32</f>
        <v>1.8339878280744129</v>
      </c>
      <c r="P425" s="665">
        <f>Imports!Q$32</f>
        <v>1.5958833666996712</v>
      </c>
      <c r="Q425" s="665">
        <f>Imports!R$32</f>
        <v>2.0821335109855674</v>
      </c>
      <c r="R425" s="665">
        <f>Imports!S$32</f>
        <v>3.0461981010973513</v>
      </c>
      <c r="S425" s="665">
        <f>Imports!T$32</f>
        <v>7.704933511301304</v>
      </c>
      <c r="T425" s="665">
        <f>Imports!U$32</f>
        <v>6.6063191450346013</v>
      </c>
      <c r="U425" s="665">
        <f>Imports!V$32</f>
        <v>4.6974389228377209</v>
      </c>
      <c r="V425" s="665">
        <f>Imports!W$32</f>
        <v>0</v>
      </c>
      <c r="W425" s="665">
        <f>Imports!X$32</f>
        <v>0</v>
      </c>
      <c r="X425" s="665">
        <f>Imports!Y$32</f>
        <v>0</v>
      </c>
      <c r="Y425" s="665">
        <f>Imports!Z$32</f>
        <v>0</v>
      </c>
      <c r="Z425" s="665">
        <f>Imports!AA$32</f>
        <v>0</v>
      </c>
      <c r="AA425" s="665">
        <f>Imports!AB$32</f>
        <v>0</v>
      </c>
      <c r="AB425" s="665"/>
      <c r="AC425" s="665">
        <f>Imports!C$13-Imports!C$32</f>
        <v>5.5639404199999687E-2</v>
      </c>
      <c r="AD425" s="665">
        <f>Imports!D$13-Imports!D$32</f>
        <v>6.168860180000002E-2</v>
      </c>
      <c r="AE425" s="665">
        <f>Imports!E$13-Imports!E$32</f>
        <v>6.0681451799999842E-2</v>
      </c>
      <c r="AF425" s="665">
        <f>Imports!F$13-Imports!F$32</f>
        <v>4.8726677999999968E-2</v>
      </c>
      <c r="AG425" s="665">
        <f>Imports!G$13-Imports!G$32</f>
        <v>2.7908407797284873E-2</v>
      </c>
      <c r="AH425" s="665">
        <f>Imports!H$13-Imports!H$32</f>
        <v>2.8553374337556781E-2</v>
      </c>
      <c r="AI425" s="665">
        <f>Imports!I$13-Imports!I$32</f>
        <v>2.7819775199999341E-2</v>
      </c>
      <c r="AJ425" s="665">
        <f>Imports!J$13-Imports!J$32</f>
        <v>3.963670259999974E-2</v>
      </c>
      <c r="AK425" s="665">
        <f>Imports!K$13-Imports!K$32</f>
        <v>2.5770401499999096E-2</v>
      </c>
      <c r="AL425" s="665">
        <f>Imports!L$13-Imports!L$32</f>
        <v>1.471564649999979E-2</v>
      </c>
      <c r="AM425" s="665">
        <f>Imports!M$13-Imports!M$32</f>
        <v>1.394282729577756E-2</v>
      </c>
      <c r="AN425" s="665">
        <f>Imports!N$13-Imports!N$32</f>
        <v>1.2086723280631873E-2</v>
      </c>
      <c r="AO425" s="665">
        <f>Imports!O$13-Imports!O$32</f>
        <v>3.7323467918103148E-2</v>
      </c>
      <c r="AP425" s="665">
        <f>Imports!P$13-Imports!P$32</f>
        <v>6.8227948983954345E-3</v>
      </c>
      <c r="AQ425" s="665">
        <f>Imports!Q$13-Imports!Q$32</f>
        <v>2.3117795999999968E-2</v>
      </c>
      <c r="AR425" s="665">
        <f>Imports!R$13-Imports!R$32</f>
        <v>7.2689259301332854E-2</v>
      </c>
      <c r="AS425" s="665">
        <f>Imports!S$13-Imports!S$32</f>
        <v>0.1493615567999993</v>
      </c>
      <c r="AT425" s="665">
        <f>Imports!T$13-Imports!T$32</f>
        <v>2.5702436608445289E-2</v>
      </c>
      <c r="AU425" s="665">
        <f>Imports!U$13-Imports!U$32</f>
        <v>6.1524475999999773E-2</v>
      </c>
      <c r="AV425" s="665">
        <f>Imports!V$13-Imports!V$32</f>
        <v>0.23784052600000116</v>
      </c>
      <c r="AW425" s="665">
        <f>Imports!W$13-Imports!W$32</f>
        <v>0</v>
      </c>
      <c r="AX425" s="665">
        <f>Imports!X$13-Imports!X$32</f>
        <v>0</v>
      </c>
      <c r="AY425" s="665">
        <f>Imports!Y$13-Imports!Y$32</f>
        <v>0</v>
      </c>
      <c r="AZ425" s="665">
        <f>Imports!Z$13-Imports!Z$32</f>
        <v>0</v>
      </c>
      <c r="BA425" s="665">
        <f>Imports!AA$13-Imports!AA$32</f>
        <v>0</v>
      </c>
      <c r="BB425" s="665">
        <f>Imports!AB$13-Imports!AB$32</f>
        <v>0</v>
      </c>
      <c r="BC425" s="671">
        <f t="shared" si="114"/>
        <v>5.1943075563747568E-2</v>
      </c>
      <c r="BD425" s="671">
        <f t="shared" si="115"/>
        <v>8.8587250056688938E-4</v>
      </c>
    </row>
    <row r="426" spans="1:56">
      <c r="A426" s="665" t="s">
        <v>98</v>
      </c>
      <c r="B426" s="665">
        <f>Imports!C$34</f>
        <v>0.85748367749867993</v>
      </c>
      <c r="C426" s="665">
        <f>Imports!D$34</f>
        <v>0.97081277598359528</v>
      </c>
      <c r="D426" s="665">
        <f>Imports!E$34</f>
        <v>0.90834746624950002</v>
      </c>
      <c r="E426" s="665">
        <f>Imports!F$34</f>
        <v>0.78830623471386296</v>
      </c>
      <c r="F426" s="665">
        <f>Imports!G$34</f>
        <v>0.81490062295629784</v>
      </c>
      <c r="G426" s="665">
        <f>Imports!H$34</f>
        <v>0.91746149889303008</v>
      </c>
      <c r="H426" s="665">
        <f>Imports!I$34</f>
        <v>0.93121201972940915</v>
      </c>
      <c r="I426" s="665">
        <f>Imports!J$34</f>
        <v>0.98255608017322871</v>
      </c>
      <c r="J426" s="665">
        <f>Imports!K$34</f>
        <v>0.97259326136006319</v>
      </c>
      <c r="K426" s="665">
        <f>Imports!L$34</f>
        <v>0.93128555970564719</v>
      </c>
      <c r="L426" s="665">
        <f>Imports!M$34</f>
        <v>0.80243168401754883</v>
      </c>
      <c r="M426" s="665">
        <f>Imports!N$34</f>
        <v>0.88875279700588683</v>
      </c>
      <c r="N426" s="665">
        <f>Imports!O$34</f>
        <v>0.74836463171851519</v>
      </c>
      <c r="O426" s="665">
        <f>Imports!P$34</f>
        <v>0.79711320942646591</v>
      </c>
      <c r="P426" s="665">
        <f>Imports!Q$34</f>
        <v>0.78112849397754813</v>
      </c>
      <c r="Q426" s="665">
        <f>Imports!R$34</f>
        <v>0.78843129028266667</v>
      </c>
      <c r="R426" s="665">
        <f>Imports!S$34</f>
        <v>0.76424863278024158</v>
      </c>
      <c r="S426" s="665">
        <f>Imports!T$34</f>
        <v>1.3612929243296423</v>
      </c>
      <c r="T426" s="665">
        <f>Imports!U$34</f>
        <v>1.4164471609760048</v>
      </c>
      <c r="U426" s="665">
        <f>Imports!V$34</f>
        <v>1.4060973920875566</v>
      </c>
      <c r="V426" s="665">
        <f>Imports!W$34</f>
        <v>0</v>
      </c>
      <c r="W426" s="665">
        <f>Imports!X$34</f>
        <v>0</v>
      </c>
      <c r="X426" s="665">
        <f>Imports!Y$34</f>
        <v>0</v>
      </c>
      <c r="Y426" s="665">
        <f>Imports!Z$34</f>
        <v>0</v>
      </c>
      <c r="Z426" s="665">
        <f>Imports!AA$34</f>
        <v>0</v>
      </c>
      <c r="AA426" s="665">
        <f>Imports!AB$34</f>
        <v>0</v>
      </c>
      <c r="AB426" s="665"/>
      <c r="AC426" s="665">
        <f>Imports!C$15-Imports!C$34</f>
        <v>0.27832319162483221</v>
      </c>
      <c r="AD426" s="665">
        <f>Imports!D$15-Imports!D$34</f>
        <v>0.25385707867014651</v>
      </c>
      <c r="AE426" s="665">
        <f>Imports!E$15-Imports!E$34</f>
        <v>0.26554573196519338</v>
      </c>
      <c r="AF426" s="665">
        <f>Imports!F$15-Imports!F$34</f>
        <v>0.33862127960569821</v>
      </c>
      <c r="AG426" s="665">
        <f>Imports!G$15-Imports!G$34</f>
        <v>0.42328923546154806</v>
      </c>
      <c r="AH426" s="665">
        <f>Imports!H$15-Imports!H$34</f>
        <v>0.44170158894824629</v>
      </c>
      <c r="AI426" s="665">
        <f>Imports!I$15-Imports!I$34</f>
        <v>0.41933379191494202</v>
      </c>
      <c r="AJ426" s="665">
        <f>Imports!J$15-Imports!J$34</f>
        <v>0.47716770011388654</v>
      </c>
      <c r="AK426" s="665">
        <f>Imports!K$15-Imports!K$34</f>
        <v>0.50827738083780827</v>
      </c>
      <c r="AL426" s="665">
        <f>Imports!L$15-Imports!L$34</f>
        <v>0.45549245297352925</v>
      </c>
      <c r="AM426" s="665">
        <f>Imports!M$15-Imports!M$34</f>
        <v>0.49661726991194455</v>
      </c>
      <c r="AN426" s="665">
        <f>Imports!N$15-Imports!N$34</f>
        <v>0.42257541642118435</v>
      </c>
      <c r="AO426" s="665">
        <f>Imports!O$15-Imports!O$34</f>
        <v>0.38813451075191197</v>
      </c>
      <c r="AP426" s="665">
        <f>Imports!P$15-Imports!P$34</f>
        <v>0.32712631177778451</v>
      </c>
      <c r="AQ426" s="665">
        <f>Imports!Q$15-Imports!Q$34</f>
        <v>0.35756734012203506</v>
      </c>
      <c r="AR426" s="665">
        <f>Imports!R$15-Imports!R$34</f>
        <v>0.37372020036291542</v>
      </c>
      <c r="AS426" s="665">
        <f>Imports!S$15-Imports!S$34</f>
        <v>0.41509858418088963</v>
      </c>
      <c r="AT426" s="665">
        <f>Imports!T$15-Imports!T$34</f>
        <v>0.45854381984614445</v>
      </c>
      <c r="AU426" s="665">
        <f>Imports!U$15-Imports!U$34</f>
        <v>0.4814978889832271</v>
      </c>
      <c r="AV426" s="665">
        <f>Imports!V$15-Imports!V$34</f>
        <v>0.54875893320749736</v>
      </c>
      <c r="AW426" s="665">
        <f>Imports!W$15-Imports!W$34</f>
        <v>0</v>
      </c>
      <c r="AX426" s="665">
        <f>Imports!X$15-Imports!X$34</f>
        <v>0</v>
      </c>
      <c r="AY426" s="665">
        <f>Imports!Y$15-Imports!Y$34</f>
        <v>0</v>
      </c>
      <c r="AZ426" s="665">
        <f>Imports!Z$15-Imports!Z$34</f>
        <v>0</v>
      </c>
      <c r="BA426" s="665">
        <f>Imports!AA$15-Imports!AA$34</f>
        <v>0</v>
      </c>
      <c r="BB426" s="665">
        <f>Imports!AB$15-Imports!AB$34</f>
        <v>0</v>
      </c>
      <c r="BC426" s="671">
        <f t="shared" si="114"/>
        <v>3.2255820372505704E-2</v>
      </c>
      <c r="BD426" s="671">
        <f t="shared" si="115"/>
        <v>3.1553111387589754E-2</v>
      </c>
    </row>
    <row r="427" spans="1:56">
      <c r="A427" s="665" t="str">
        <f>Imports!B$40</f>
        <v xml:space="preserve">Chips &amp; residues </v>
      </c>
      <c r="B427" s="665">
        <f>Imports!C$40</f>
        <v>0.32645869145</v>
      </c>
      <c r="C427" s="665">
        <f>Imports!D$40</f>
        <v>0.37146765594999998</v>
      </c>
      <c r="D427" s="665">
        <f>Imports!E$40</f>
        <v>0.55367591684999995</v>
      </c>
      <c r="E427" s="665">
        <f>Imports!F$40</f>
        <v>0.65450733264999994</v>
      </c>
      <c r="F427" s="665">
        <f>Imports!G$40</f>
        <v>0.59086389349999979</v>
      </c>
      <c r="G427" s="665">
        <f>Imports!H$40</f>
        <v>0.87021604229999983</v>
      </c>
      <c r="H427" s="665">
        <f>Imports!I$40</f>
        <v>0.82762242542857123</v>
      </c>
      <c r="I427" s="665">
        <f>Imports!J$40</f>
        <v>1.1114361932500001</v>
      </c>
      <c r="J427" s="665">
        <f>Imports!K$40</f>
        <v>0.86100927451515119</v>
      </c>
      <c r="K427" s="665">
        <f>Imports!L$40</f>
        <v>0.60402118815789474</v>
      </c>
      <c r="L427" s="665">
        <f>Imports!M$40</f>
        <v>0.54822410724999993</v>
      </c>
      <c r="M427" s="665">
        <f>Imports!N$40</f>
        <v>0.55212121574999995</v>
      </c>
      <c r="N427" s="665">
        <f>Imports!O$40</f>
        <v>0.5300429982499999</v>
      </c>
      <c r="O427" s="665">
        <f>Imports!P$40</f>
        <v>0.60813210457142852</v>
      </c>
      <c r="P427" s="665">
        <f>Imports!Q$40</f>
        <v>0.54836450870238074</v>
      </c>
      <c r="Q427" s="665">
        <f>Imports!R$40</f>
        <v>9.2649546979365061E-2</v>
      </c>
      <c r="R427" s="665">
        <f>Imports!S$40</f>
        <v>0.15078191248080808</v>
      </c>
      <c r="S427" s="665">
        <f>Imports!T$40</f>
        <v>0.67567821337500011</v>
      </c>
      <c r="T427" s="665">
        <f>Imports!U$40</f>
        <v>0.73193948419883437</v>
      </c>
      <c r="U427" s="665">
        <f>Imports!V$40</f>
        <v>0.67179237653030299</v>
      </c>
      <c r="V427" s="665">
        <f>Imports!W$40</f>
        <v>0</v>
      </c>
      <c r="W427" s="665">
        <f>Imports!X$40</f>
        <v>0</v>
      </c>
      <c r="X427" s="665">
        <f>Imports!Y$40</f>
        <v>0</v>
      </c>
      <c r="Y427" s="665">
        <f>Imports!Z$40</f>
        <v>0</v>
      </c>
      <c r="Z427" s="665">
        <f>Imports!AA$40</f>
        <v>0</v>
      </c>
      <c r="AA427" s="665">
        <f>Imports!AB$40</f>
        <v>0</v>
      </c>
      <c r="AB427" s="665"/>
      <c r="AC427" s="665">
        <f>Imports!C$21-Imports!C$40</f>
        <v>9.9526404999994433E-4</v>
      </c>
      <c r="AD427" s="665">
        <f>Imports!D$21-Imports!D$40</f>
        <v>2.9875803999999895E-2</v>
      </c>
      <c r="AE427" s="665">
        <f>Imports!E$21-Imports!E$40</f>
        <v>0.10405192984999989</v>
      </c>
      <c r="AF427" s="665">
        <f>Imports!F$21-Imports!F$40</f>
        <v>0.19019141140000007</v>
      </c>
      <c r="AG427" s="665">
        <f>Imports!G$21-Imports!G$40</f>
        <v>0.28218174220000003</v>
      </c>
      <c r="AH427" s="665">
        <f>Imports!H$21-Imports!H$40</f>
        <v>0.44446755489999989</v>
      </c>
      <c r="AI427" s="665">
        <f>Imports!I$21-Imports!I$40</f>
        <v>0.2923953692857143</v>
      </c>
      <c r="AJ427" s="665">
        <f>Imports!J$21-Imports!J$40</f>
        <v>0.2299490061249998</v>
      </c>
      <c r="AK427" s="665">
        <f>Imports!K$21-Imports!K$40</f>
        <v>0.82455446518614717</v>
      </c>
      <c r="AL427" s="665">
        <f>Imports!L$21-Imports!L$40</f>
        <v>1.9581995762482984E-2</v>
      </c>
      <c r="AM427" s="665">
        <f>Imports!M$21-Imports!M$40</f>
        <v>3.897409191174761E-4</v>
      </c>
      <c r="AN427" s="665">
        <f>Imports!N$21-Imports!N$40</f>
        <v>3.0023251249998717E-3</v>
      </c>
      <c r="AO427" s="665">
        <f>Imports!O$21-Imports!O$40</f>
        <v>5.8984074999990366E-4</v>
      </c>
      <c r="AP427" s="665">
        <f>Imports!P$21-Imports!P$40</f>
        <v>1.558015253968037E-3</v>
      </c>
      <c r="AQ427" s="665">
        <f>Imports!Q$21-Imports!Q$40</f>
        <v>0.12969141427272723</v>
      </c>
      <c r="AR427" s="665">
        <f>Imports!R$21-Imports!R$40</f>
        <v>3.6622964144444464E-2</v>
      </c>
      <c r="AS427" s="665">
        <f>Imports!S$21-Imports!S$40</f>
        <v>0.10266597118888893</v>
      </c>
      <c r="AT427" s="665">
        <f>Imports!T$21-Imports!T$40</f>
        <v>9.9458218374999685E-2</v>
      </c>
      <c r="AU427" s="665">
        <f>Imports!U$21-Imports!U$40</f>
        <v>9.7285824222222095E-2</v>
      </c>
      <c r="AV427" s="665">
        <f>Imports!V$21-Imports!V$40</f>
        <v>2.2938494166666601E-3</v>
      </c>
      <c r="AW427" s="665">
        <f>Imports!W$21-Imports!W$40</f>
        <v>0</v>
      </c>
      <c r="AX427" s="665">
        <f>Imports!X$21-Imports!X$40</f>
        <v>0</v>
      </c>
      <c r="AY427" s="665">
        <f>Imports!Y$21-Imports!Y$40</f>
        <v>0</v>
      </c>
      <c r="AZ427" s="665">
        <f>Imports!Z$21-Imports!Z$40</f>
        <v>0</v>
      </c>
      <c r="BA427" s="665">
        <f>Imports!AA$21-Imports!AA$40</f>
        <v>0</v>
      </c>
      <c r="BB427" s="665">
        <f>Imports!AB$21-Imports!AB$40</f>
        <v>0</v>
      </c>
      <c r="BC427" s="671">
        <f t="shared" si="114"/>
        <v>2.2037288257110463E-2</v>
      </c>
      <c r="BD427" s="671">
        <f t="shared" si="115"/>
        <v>2.4762607702699937E-5</v>
      </c>
    </row>
    <row r="428" spans="1:56">
      <c r="A428" s="668" t="str">
        <f>Imports!B$41</f>
        <v xml:space="preserve">Wood-based pulp </v>
      </c>
      <c r="B428" s="665">
        <f>Imports!C$41</f>
        <v>2.1485819442857146</v>
      </c>
      <c r="C428" s="665">
        <f>Imports!D$41</f>
        <v>2.2364266860000006</v>
      </c>
      <c r="D428" s="665">
        <f>Imports!E$41</f>
        <v>3.3211606500000008</v>
      </c>
      <c r="E428" s="665">
        <f>Imports!F$41</f>
        <v>3.8042061428571432</v>
      </c>
      <c r="F428" s="665">
        <f>Imports!G$41</f>
        <v>3.99579805125</v>
      </c>
      <c r="G428" s="665">
        <f>Imports!H$41</f>
        <v>4.4919304020000004</v>
      </c>
      <c r="H428" s="665">
        <f>Imports!I$41</f>
        <v>3.4062140301428578</v>
      </c>
      <c r="I428" s="665">
        <f>Imports!J$41</f>
        <v>3.6401145480000001</v>
      </c>
      <c r="J428" s="665">
        <f>Imports!K$41</f>
        <v>4.4402324303571428</v>
      </c>
      <c r="K428" s="665">
        <f>Imports!L$41</f>
        <v>2.5427060925</v>
      </c>
      <c r="L428" s="665">
        <f>Imports!M$41</f>
        <v>2.6619527614285716</v>
      </c>
      <c r="M428" s="665">
        <f>Imports!N$41</f>
        <v>4.1056124629999999</v>
      </c>
      <c r="N428" s="665">
        <f>Imports!O$41</f>
        <v>3.4719434013749995</v>
      </c>
      <c r="O428" s="665">
        <f>Imports!P$41</f>
        <v>3.5870579292857139</v>
      </c>
      <c r="P428" s="665">
        <f>Imports!Q$41</f>
        <v>3.8010008047499997</v>
      </c>
      <c r="Q428" s="665">
        <f>Imports!R$41</f>
        <v>3.8810651324999998</v>
      </c>
      <c r="R428" s="665">
        <f>Imports!S$41</f>
        <v>3.4135211069999993</v>
      </c>
      <c r="S428" s="665">
        <f>Imports!T$41</f>
        <v>4.6982663034107146</v>
      </c>
      <c r="T428" s="665">
        <f>Imports!U$41</f>
        <v>4.034077928285714</v>
      </c>
      <c r="U428" s="665">
        <f>Imports!V$41</f>
        <v>4.0919910620000008</v>
      </c>
      <c r="V428" s="665">
        <f>Imports!W$41</f>
        <v>0</v>
      </c>
      <c r="W428" s="665">
        <f>Imports!X$41</f>
        <v>0</v>
      </c>
      <c r="X428" s="665">
        <f>Imports!Y$41</f>
        <v>0</v>
      </c>
      <c r="Y428" s="665">
        <f>Imports!Z$41</f>
        <v>0</v>
      </c>
      <c r="Z428" s="665">
        <f>Imports!AA$41</f>
        <v>0</v>
      </c>
      <c r="AA428" s="665">
        <f>Imports!AB$41</f>
        <v>0</v>
      </c>
      <c r="AB428" s="665"/>
      <c r="AC428" s="665">
        <f>Imports!C$22-Imports!C$41</f>
        <v>2.4312747342857151</v>
      </c>
      <c r="AD428" s="665">
        <f>Imports!D$22-Imports!D$41</f>
        <v>2.7004203000000002</v>
      </c>
      <c r="AE428" s="665">
        <f>Imports!E$22-Imports!E$41</f>
        <v>2.9170134578571418</v>
      </c>
      <c r="AF428" s="665">
        <f>Imports!F$22-Imports!F$41</f>
        <v>3.7600072312499999</v>
      </c>
      <c r="AG428" s="665">
        <f>Imports!G$22-Imports!G$41</f>
        <v>4.9478240868750003</v>
      </c>
      <c r="AH428" s="665">
        <f>Imports!H$22-Imports!H$41</f>
        <v>6.1329135419999981</v>
      </c>
      <c r="AI428" s="665">
        <f>Imports!I$22-Imports!I$41</f>
        <v>6.3459978184285717</v>
      </c>
      <c r="AJ428" s="665">
        <f>Imports!J$22-Imports!J$41</f>
        <v>6.5421792990000007</v>
      </c>
      <c r="AK428" s="665">
        <f>Imports!K$22-Imports!K$41</f>
        <v>6.7962840007500001</v>
      </c>
      <c r="AL428" s="665">
        <f>Imports!L$22-Imports!L$41</f>
        <v>6.2935475850000007</v>
      </c>
      <c r="AM428" s="665">
        <f>Imports!M$22-Imports!M$41</f>
        <v>8.1752306174999987</v>
      </c>
      <c r="AN428" s="665">
        <f>Imports!N$22-Imports!N$41</f>
        <v>9.078660450000001</v>
      </c>
      <c r="AO428" s="665">
        <f>Imports!O$22-Imports!O$41</f>
        <v>8.971097364000002</v>
      </c>
      <c r="AP428" s="665">
        <f>Imports!P$22-Imports!P$41</f>
        <v>7.9138182799999983</v>
      </c>
      <c r="AQ428" s="665">
        <f>Imports!Q$22-Imports!Q$41</f>
        <v>7.6663366881428541</v>
      </c>
      <c r="AR428" s="665">
        <f>Imports!R$22-Imports!R$41</f>
        <v>7.8397769137499989</v>
      </c>
      <c r="AS428" s="665">
        <f>Imports!S$22-Imports!S$41</f>
        <v>7.558683659999998</v>
      </c>
      <c r="AT428" s="665">
        <f>Imports!T$22-Imports!T$41</f>
        <v>8.0798604208928602</v>
      </c>
      <c r="AU428" s="665">
        <f>Imports!U$22-Imports!U$41</f>
        <v>9.9958614645714192</v>
      </c>
      <c r="AV428" s="665">
        <f>Imports!V$22-Imports!V$41</f>
        <v>8.8109938462499962</v>
      </c>
      <c r="AW428" s="665">
        <f>Imports!W$22-Imports!W$41</f>
        <v>0</v>
      </c>
      <c r="AX428" s="665">
        <f>Imports!X$22-Imports!X$41</f>
        <v>0</v>
      </c>
      <c r="AY428" s="665">
        <f>Imports!Y$22-Imports!Y$41</f>
        <v>0</v>
      </c>
      <c r="AZ428" s="665">
        <f>Imports!Z$22-Imports!Z$41</f>
        <v>0</v>
      </c>
      <c r="BA428" s="665">
        <f>Imports!AA$22-Imports!AA$41</f>
        <v>0</v>
      </c>
      <c r="BB428" s="665">
        <f>Imports!AB$22-Imports!AB$41</f>
        <v>0</v>
      </c>
      <c r="BC428" s="671">
        <f t="shared" si="114"/>
        <v>0.10700408747924982</v>
      </c>
      <c r="BD428" s="671">
        <f t="shared" si="115"/>
        <v>0.51942205380604178</v>
      </c>
    </row>
    <row r="429" spans="1:56">
      <c r="A429" s="668" t="str">
        <f>Imports!B$42</f>
        <v xml:space="preserve">Paper </v>
      </c>
      <c r="B429" s="665">
        <f>Imports!C$42</f>
        <v>13.762211713862497</v>
      </c>
      <c r="C429" s="665">
        <f>Imports!D$42</f>
        <v>13.616727322472977</v>
      </c>
      <c r="D429" s="665">
        <f>Imports!E$42</f>
        <v>14.359429126476641</v>
      </c>
      <c r="E429" s="665">
        <f>Imports!F$42</f>
        <v>13.625893453071464</v>
      </c>
      <c r="F429" s="665">
        <f>Imports!G$42</f>
        <v>13.986701889883335</v>
      </c>
      <c r="G429" s="665">
        <f>Imports!H$42</f>
        <v>14.6970383836375</v>
      </c>
      <c r="H429" s="665">
        <f>Imports!I$42</f>
        <v>14.534822607066285</v>
      </c>
      <c r="I429" s="665">
        <f>Imports!J$42</f>
        <v>15.237161708019695</v>
      </c>
      <c r="J429" s="665">
        <f>Imports!K$42</f>
        <v>14.644307951091667</v>
      </c>
      <c r="K429" s="665">
        <f>Imports!L$42</f>
        <v>12.598569873712842</v>
      </c>
      <c r="L429" s="665">
        <f>Imports!M$42</f>
        <v>12.930683228993058</v>
      </c>
      <c r="M429" s="665">
        <f>Imports!N$42</f>
        <v>12.723856313683335</v>
      </c>
      <c r="N429" s="665">
        <f>Imports!O$42</f>
        <v>11.230628935052776</v>
      </c>
      <c r="O429" s="665">
        <f>Imports!P$42</f>
        <v>10.817373353427778</v>
      </c>
      <c r="P429" s="665">
        <f>Imports!Q$42</f>
        <v>12.954672870030553</v>
      </c>
      <c r="Q429" s="665">
        <f>Imports!R$42</f>
        <v>16.092126249011109</v>
      </c>
      <c r="R429" s="665">
        <f>Imports!S$42</f>
        <v>12.786576907305554</v>
      </c>
      <c r="S429" s="665">
        <f>Imports!T$42</f>
        <v>15.486116427547563</v>
      </c>
      <c r="T429" s="665">
        <f>Imports!U$42</f>
        <v>15.717973142871969</v>
      </c>
      <c r="U429" s="665">
        <f>Imports!V$42</f>
        <v>14.260727047199163</v>
      </c>
      <c r="V429" s="665">
        <f>Imports!W$42</f>
        <v>0</v>
      </c>
      <c r="W429" s="665">
        <f>Imports!X$42</f>
        <v>0</v>
      </c>
      <c r="X429" s="665">
        <f>Imports!Y$42</f>
        <v>0</v>
      </c>
      <c r="Y429" s="665">
        <f>Imports!Z$42</f>
        <v>0</v>
      </c>
      <c r="Z429" s="665">
        <f>Imports!AA$42</f>
        <v>0</v>
      </c>
      <c r="AA429" s="665">
        <f>Imports!AB$42</f>
        <v>0</v>
      </c>
      <c r="AB429" s="665"/>
      <c r="AC429" s="665">
        <f>Imports!C$23-Imports!C$42</f>
        <v>2.332314467508338</v>
      </c>
      <c r="AD429" s="665">
        <f>Imports!D$23-Imports!D$42</f>
        <v>2.2681698673083357</v>
      </c>
      <c r="AE429" s="665">
        <f>Imports!E$23-Imports!E$42</f>
        <v>2.2843337899753813</v>
      </c>
      <c r="AF429" s="665">
        <f>Imports!F$23-Imports!F$42</f>
        <v>2.1394147650969693</v>
      </c>
      <c r="AG429" s="665">
        <f>Imports!G$23-Imports!G$42</f>
        <v>1.9739943226000012</v>
      </c>
      <c r="AH429" s="665">
        <f>Imports!H$23-Imports!H$42</f>
        <v>1.647884279041671</v>
      </c>
      <c r="AI429" s="665">
        <f>Imports!I$23-Imports!I$42</f>
        <v>1.5586231437244855</v>
      </c>
      <c r="AJ429" s="665">
        <f>Imports!J$23-Imports!J$42</f>
        <v>2.0588838920204537</v>
      </c>
      <c r="AK429" s="665">
        <f>Imports!K$23-Imports!K$42</f>
        <v>1.7646596752249994</v>
      </c>
      <c r="AL429" s="665">
        <f>Imports!L$23-Imports!L$42</f>
        <v>1.4845156875316956</v>
      </c>
      <c r="AM429" s="665">
        <f>Imports!M$23-Imports!M$42</f>
        <v>1.5833644987513917</v>
      </c>
      <c r="AN429" s="665">
        <f>Imports!N$23-Imports!N$42</f>
        <v>1.4531415193472288</v>
      </c>
      <c r="AO429" s="665">
        <f>Imports!O$23-Imports!O$42</f>
        <v>1.604330465617732</v>
      </c>
      <c r="AP429" s="665">
        <f>Imports!P$23-Imports!P$42</f>
        <v>1.5929565425551253</v>
      </c>
      <c r="AQ429" s="665">
        <f>Imports!Q$23-Imports!Q$42</f>
        <v>1.6462305330916642</v>
      </c>
      <c r="AR429" s="665">
        <f>Imports!R$23-Imports!R$42</f>
        <v>1.5865706540569526</v>
      </c>
      <c r="AS429" s="665">
        <f>Imports!S$23-Imports!S$42</f>
        <v>1.466093516813892</v>
      </c>
      <c r="AT429" s="665">
        <f>Imports!T$23-Imports!T$42</f>
        <v>1.5165248782208334</v>
      </c>
      <c r="AU429" s="665">
        <f>Imports!U$23-Imports!U$42</f>
        <v>1.6271810928015142</v>
      </c>
      <c r="AV429" s="665">
        <f>Imports!V$23-Imports!V$42</f>
        <v>1.7147001552333361</v>
      </c>
      <c r="AW429" s="665">
        <f>Imports!W$23-Imports!W$42</f>
        <v>0</v>
      </c>
      <c r="AX429" s="665">
        <f>Imports!X$23-Imports!X$42</f>
        <v>0</v>
      </c>
      <c r="AY429" s="665">
        <f>Imports!Y$23-Imports!Y$42</f>
        <v>0</v>
      </c>
      <c r="AZ429" s="665">
        <f>Imports!Z$23-Imports!Z$42</f>
        <v>0</v>
      </c>
      <c r="BA429" s="665">
        <f>Imports!AA$23-Imports!AA$42</f>
        <v>0</v>
      </c>
      <c r="BB429" s="665">
        <f>Imports!AB$23-Imports!AB$42</f>
        <v>0</v>
      </c>
      <c r="BC429" s="671">
        <f t="shared" si="114"/>
        <v>0.51978231148590914</v>
      </c>
      <c r="BD429" s="671">
        <f t="shared" si="115"/>
        <v>0.10060076324996979</v>
      </c>
    </row>
    <row r="430" spans="1:56">
      <c r="A430" s="660" t="s">
        <v>189</v>
      </c>
      <c r="B430" s="665">
        <f t="shared" ref="B430:AA430" si="116">B421-SUM(B423:B429)</f>
        <v>2.8617724839500021</v>
      </c>
      <c r="C430" s="665">
        <f t="shared" si="116"/>
        <v>2.7469634229500031</v>
      </c>
      <c r="D430" s="665">
        <f t="shared" si="116"/>
        <v>2.5157231239999973</v>
      </c>
      <c r="E430" s="665">
        <f t="shared" si="116"/>
        <v>2.4996278424499963</v>
      </c>
      <c r="F430" s="665">
        <f t="shared" si="116"/>
        <v>2.1520235448999969</v>
      </c>
      <c r="G430" s="665">
        <f t="shared" si="116"/>
        <v>2.1292703913833328</v>
      </c>
      <c r="H430" s="665">
        <f t="shared" si="116"/>
        <v>2.1485490993928522</v>
      </c>
      <c r="I430" s="665">
        <f t="shared" si="116"/>
        <v>3.0001544159756364</v>
      </c>
      <c r="J430" s="665">
        <f t="shared" si="116"/>
        <v>3.2447350477021644</v>
      </c>
      <c r="K430" s="665">
        <f t="shared" si="116"/>
        <v>2.7032369899197697</v>
      </c>
      <c r="L430" s="665">
        <f t="shared" si="116"/>
        <v>2.5653234624188919</v>
      </c>
      <c r="M430" s="665">
        <f t="shared" si="116"/>
        <v>4.314333063227128</v>
      </c>
      <c r="N430" s="665">
        <f t="shared" si="116"/>
        <v>3.6059542244864602</v>
      </c>
      <c r="O430" s="665">
        <f t="shared" si="116"/>
        <v>4.6631092781042511</v>
      </c>
      <c r="P430" s="665">
        <f t="shared" si="116"/>
        <v>3.8211987219259811</v>
      </c>
      <c r="Q430" s="665">
        <f t="shared" si="116"/>
        <v>5.3990505295790499</v>
      </c>
      <c r="R430" s="665">
        <f t="shared" si="116"/>
        <v>4.6347565187512316</v>
      </c>
      <c r="S430" s="665">
        <f t="shared" si="116"/>
        <v>5.8854445262751369</v>
      </c>
      <c r="T430" s="665">
        <f t="shared" si="116"/>
        <v>5.8408595849373199</v>
      </c>
      <c r="U430" s="665">
        <f t="shared" si="116"/>
        <v>6.9018791636542858</v>
      </c>
      <c r="V430" s="665">
        <f t="shared" si="116"/>
        <v>0</v>
      </c>
      <c r="W430" s="665">
        <f t="shared" si="116"/>
        <v>0</v>
      </c>
      <c r="X430" s="665">
        <f t="shared" si="116"/>
        <v>0</v>
      </c>
      <c r="Y430" s="665">
        <f t="shared" si="116"/>
        <v>0</v>
      </c>
      <c r="Z430" s="665">
        <f t="shared" si="116"/>
        <v>0</v>
      </c>
      <c r="AA430" s="665">
        <f t="shared" si="116"/>
        <v>0</v>
      </c>
      <c r="AB430" s="665"/>
      <c r="AC430" s="665">
        <f t="shared" ref="AC430:BB430" si="117">AC421-SUM(AC423:AC429)</f>
        <v>0.63868572270000001</v>
      </c>
      <c r="AD430" s="665">
        <f t="shared" si="117"/>
        <v>0.73606115189999954</v>
      </c>
      <c r="AE430" s="665">
        <f t="shared" si="117"/>
        <v>0.82392096494999834</v>
      </c>
      <c r="AF430" s="665">
        <f t="shared" si="117"/>
        <v>0.77755855765000348</v>
      </c>
      <c r="AG430" s="665">
        <f t="shared" si="117"/>
        <v>0.86278476850000629</v>
      </c>
      <c r="AH430" s="665">
        <f t="shared" si="117"/>
        <v>0.87138273600000282</v>
      </c>
      <c r="AI430" s="665">
        <f t="shared" si="117"/>
        <v>1.0259487491333417</v>
      </c>
      <c r="AJ430" s="665">
        <f t="shared" si="117"/>
        <v>1.0987028013928501</v>
      </c>
      <c r="AK430" s="665">
        <f t="shared" si="117"/>
        <v>0.95901335849059954</v>
      </c>
      <c r="AL430" s="665">
        <f t="shared" si="117"/>
        <v>3.1479491366270818</v>
      </c>
      <c r="AM430" s="665">
        <f t="shared" si="117"/>
        <v>3.4382367705583246</v>
      </c>
      <c r="AN430" s="665">
        <f t="shared" si="117"/>
        <v>3.2180340437563739</v>
      </c>
      <c r="AO430" s="665">
        <f t="shared" si="117"/>
        <v>3.0753251240561568</v>
      </c>
      <c r="AP430" s="665">
        <f t="shared" si="117"/>
        <v>1.9473069579463669</v>
      </c>
      <c r="AQ430" s="665">
        <f t="shared" si="117"/>
        <v>1.5516918062157128</v>
      </c>
      <c r="AR430" s="665">
        <f t="shared" si="117"/>
        <v>0.96723717790043651</v>
      </c>
      <c r="AS430" s="665">
        <f t="shared" si="117"/>
        <v>0.98753495181647644</v>
      </c>
      <c r="AT430" s="665">
        <f t="shared" si="117"/>
        <v>1.1980018719007912</v>
      </c>
      <c r="AU430" s="665">
        <f t="shared" si="117"/>
        <v>1.2774517909643848</v>
      </c>
      <c r="AV430" s="665">
        <f t="shared" si="117"/>
        <v>2.4113280032839395</v>
      </c>
      <c r="AW430" s="665">
        <f t="shared" si="117"/>
        <v>0</v>
      </c>
      <c r="AX430" s="665">
        <f t="shared" si="117"/>
        <v>0</v>
      </c>
      <c r="AY430" s="665">
        <f t="shared" si="117"/>
        <v>0</v>
      </c>
      <c r="AZ430" s="665">
        <f t="shared" si="117"/>
        <v>0</v>
      </c>
      <c r="BA430" s="665">
        <f t="shared" si="117"/>
        <v>0</v>
      </c>
      <c r="BB430" s="665">
        <f t="shared" si="117"/>
        <v>0</v>
      </c>
      <c r="BC430" s="671">
        <f t="shared" si="114"/>
        <v>0.10311982247120309</v>
      </c>
      <c r="BD430" s="671">
        <f t="shared" si="115"/>
        <v>0.21845206433833761</v>
      </c>
    </row>
    <row r="431" spans="1:56">
      <c r="B431" s="659"/>
      <c r="C431" s="659"/>
      <c r="D431" s="659"/>
      <c r="E431" s="659"/>
      <c r="F431" s="659"/>
      <c r="G431" s="659"/>
      <c r="H431" s="659"/>
      <c r="I431" s="659"/>
      <c r="J431" s="659"/>
      <c r="K431" s="659"/>
      <c r="L431" s="659"/>
      <c r="M431" s="659"/>
      <c r="N431" s="659"/>
      <c r="O431" s="659"/>
      <c r="P431" s="659"/>
      <c r="Q431" s="659"/>
      <c r="R431" s="659"/>
      <c r="S431" s="659"/>
      <c r="T431" s="659"/>
      <c r="U431" s="659"/>
      <c r="V431" s="659"/>
      <c r="W431" s="659"/>
      <c r="X431" s="659"/>
      <c r="Y431" s="659"/>
      <c r="Z431" s="659"/>
      <c r="AA431" s="659"/>
    </row>
    <row r="432" spans="1:56" ht="13">
      <c r="A432" s="661" t="s">
        <v>202</v>
      </c>
      <c r="B432" s="663"/>
      <c r="C432" s="663"/>
      <c r="D432" s="663"/>
      <c r="E432" s="663"/>
      <c r="F432" s="663"/>
      <c r="G432" s="663"/>
      <c r="H432" s="663"/>
      <c r="I432" s="663"/>
      <c r="J432" s="663"/>
      <c r="K432" s="663"/>
      <c r="L432" s="663"/>
      <c r="M432" s="663"/>
      <c r="N432" s="663"/>
      <c r="O432" s="663"/>
      <c r="P432" s="663"/>
      <c r="Q432" s="663"/>
      <c r="R432" s="663"/>
      <c r="S432" s="663"/>
      <c r="T432" s="663"/>
      <c r="U432" s="663"/>
      <c r="V432" s="663"/>
      <c r="W432" s="663"/>
      <c r="X432" s="663"/>
      <c r="Y432" s="663"/>
      <c r="Z432" s="663"/>
      <c r="AA432" s="663"/>
      <c r="AB432" s="663"/>
      <c r="AC432" s="663"/>
      <c r="AD432" s="663"/>
      <c r="AE432" s="663"/>
      <c r="AF432" s="663"/>
      <c r="AG432" s="663"/>
      <c r="AH432" s="663"/>
      <c r="AI432" s="663"/>
      <c r="AJ432" s="663"/>
      <c r="AK432" s="663"/>
      <c r="AL432" s="663"/>
      <c r="AM432" s="663"/>
      <c r="AN432" s="663"/>
      <c r="AO432" s="663"/>
      <c r="AP432" s="663"/>
      <c r="AQ432" s="663"/>
      <c r="AR432" s="663"/>
      <c r="AS432" s="663"/>
      <c r="AT432" s="663"/>
      <c r="AU432" s="663"/>
      <c r="AV432" s="663"/>
      <c r="AW432" s="663"/>
      <c r="AX432" s="663"/>
      <c r="AY432" s="663"/>
      <c r="AZ432" s="663"/>
      <c r="BA432" s="663"/>
      <c r="BB432" s="663"/>
    </row>
    <row r="433" spans="1:111">
      <c r="B433" s="718" t="s">
        <v>71</v>
      </c>
      <c r="C433" s="718"/>
      <c r="D433" s="718"/>
      <c r="E433" s="718"/>
      <c r="F433" s="718"/>
      <c r="G433" s="718"/>
      <c r="H433" s="718"/>
      <c r="I433" s="718"/>
      <c r="J433" s="718"/>
      <c r="K433" s="718"/>
      <c r="L433" s="718"/>
      <c r="M433" s="718"/>
      <c r="N433" s="718"/>
      <c r="O433" s="718"/>
      <c r="P433" s="718"/>
      <c r="Q433" s="718"/>
      <c r="R433" s="718"/>
      <c r="S433" s="718"/>
      <c r="T433" s="718"/>
      <c r="U433" s="718"/>
      <c r="V433" s="718"/>
      <c r="W433" s="718"/>
      <c r="X433" s="718"/>
      <c r="Y433" s="718"/>
      <c r="Z433" s="718"/>
      <c r="AA433" s="718"/>
      <c r="AB433" s="718"/>
      <c r="AC433" s="718"/>
      <c r="AD433" s="718"/>
      <c r="AE433" s="718"/>
      <c r="AF433" s="718"/>
      <c r="AG433" s="718"/>
      <c r="AH433" s="718"/>
      <c r="AI433" s="718"/>
      <c r="AJ433" s="718"/>
      <c r="AK433" s="718"/>
      <c r="AL433" s="718"/>
      <c r="AM433" s="718"/>
      <c r="AN433" s="718"/>
      <c r="AO433" s="718"/>
      <c r="AP433" s="718"/>
      <c r="AQ433" s="718"/>
      <c r="AR433" s="718"/>
      <c r="AS433" s="718"/>
      <c r="AT433" s="718"/>
      <c r="AU433" s="718"/>
      <c r="AV433" s="718"/>
      <c r="AW433" s="718"/>
      <c r="AX433" s="718"/>
      <c r="AY433" s="718"/>
      <c r="AZ433" s="718"/>
      <c r="BA433" s="718"/>
      <c r="BB433" s="718"/>
      <c r="BG433" s="718" t="s">
        <v>71</v>
      </c>
      <c r="BH433" s="718"/>
      <c r="BI433" s="718"/>
      <c r="BJ433" s="718"/>
      <c r="BK433" s="718"/>
      <c r="BL433" s="718"/>
      <c r="BM433" s="718"/>
      <c r="BN433" s="718"/>
      <c r="BO433" s="718"/>
      <c r="BP433" s="718"/>
      <c r="BQ433" s="718"/>
      <c r="BR433" s="718"/>
      <c r="BS433" s="718"/>
      <c r="BT433" s="718"/>
      <c r="BU433" s="718"/>
      <c r="BV433" s="718"/>
      <c r="BW433" s="718"/>
      <c r="BX433" s="718"/>
      <c r="BY433" s="718"/>
      <c r="BZ433" s="718"/>
      <c r="CA433" s="718"/>
      <c r="CB433" s="718"/>
      <c r="CC433" s="718"/>
      <c r="CD433" s="718"/>
      <c r="CE433" s="718"/>
      <c r="CF433" s="718"/>
      <c r="CG433" s="718"/>
      <c r="CH433" s="718"/>
      <c r="CI433" s="718"/>
      <c r="CJ433" s="718"/>
      <c r="CK433" s="718"/>
      <c r="CL433" s="718"/>
      <c r="CM433" s="718"/>
      <c r="CN433" s="718"/>
      <c r="CO433" s="718"/>
      <c r="CP433" s="718"/>
      <c r="CQ433" s="718"/>
      <c r="CR433" s="718"/>
      <c r="CS433" s="718"/>
      <c r="CT433" s="718"/>
      <c r="CU433" s="718"/>
      <c r="CV433" s="718"/>
      <c r="CW433" s="718"/>
      <c r="CX433" s="718"/>
      <c r="CY433" s="718"/>
      <c r="CZ433" s="718"/>
      <c r="DA433" s="718"/>
      <c r="DB433" s="718"/>
      <c r="DC433" s="718"/>
      <c r="DD433" s="718"/>
      <c r="DE433" s="718"/>
      <c r="DF433" s="718"/>
      <c r="DG433" s="718"/>
    </row>
    <row r="434" spans="1:111">
      <c r="B434" s="718" t="s">
        <v>185</v>
      </c>
      <c r="C434" s="718"/>
      <c r="D434" s="718"/>
      <c r="E434" s="718"/>
      <c r="F434" s="718"/>
      <c r="G434" s="718"/>
      <c r="H434" s="718"/>
      <c r="I434" s="718"/>
      <c r="J434" s="718"/>
      <c r="K434" s="718"/>
      <c r="L434" s="718"/>
      <c r="M434" s="718"/>
      <c r="N434" s="718"/>
      <c r="O434" s="718"/>
      <c r="P434" s="718"/>
      <c r="Q434" s="718"/>
      <c r="R434" s="718"/>
      <c r="S434" s="718"/>
      <c r="T434" s="718"/>
      <c r="U434" s="718"/>
      <c r="V434" s="718"/>
      <c r="W434" s="718"/>
      <c r="X434" s="718"/>
      <c r="Y434" s="718"/>
      <c r="Z434" s="718"/>
      <c r="AA434" s="718"/>
      <c r="AB434" s="718"/>
      <c r="AC434" s="718"/>
      <c r="AD434" s="718"/>
      <c r="AE434" s="718"/>
      <c r="AF434" s="718"/>
      <c r="AG434" s="718"/>
      <c r="AH434" s="718"/>
      <c r="AI434" s="718"/>
      <c r="AJ434" s="718"/>
      <c r="AK434" s="718"/>
      <c r="AL434" s="718"/>
      <c r="AM434" s="718"/>
      <c r="AN434" s="718"/>
      <c r="AO434" s="718"/>
      <c r="AP434" s="718"/>
      <c r="AQ434" s="718"/>
      <c r="AR434" s="718"/>
      <c r="AS434" s="718"/>
      <c r="AT434" s="718"/>
      <c r="AU434" s="718"/>
      <c r="AV434" s="718"/>
      <c r="AW434" s="718"/>
      <c r="AX434" s="718"/>
      <c r="AY434" s="718"/>
      <c r="AZ434" s="718"/>
      <c r="BA434" s="718"/>
      <c r="BB434" s="718"/>
      <c r="BG434" s="718" t="s">
        <v>186</v>
      </c>
      <c r="BH434" s="718"/>
      <c r="BI434" s="718"/>
      <c r="BJ434" s="718"/>
      <c r="BK434" s="718"/>
      <c r="BL434" s="718"/>
      <c r="BM434" s="718"/>
      <c r="BN434" s="718"/>
      <c r="BO434" s="718"/>
      <c r="BP434" s="718"/>
      <c r="BQ434" s="718"/>
      <c r="BR434" s="718"/>
      <c r="BS434" s="718"/>
      <c r="BT434" s="718"/>
      <c r="BU434" s="718"/>
      <c r="BV434" s="718"/>
      <c r="BW434" s="718"/>
      <c r="BX434" s="718"/>
      <c r="BY434" s="718"/>
      <c r="BZ434" s="718"/>
      <c r="CA434" s="718"/>
      <c r="CB434" s="718"/>
      <c r="CC434" s="718"/>
      <c r="CD434" s="718"/>
      <c r="CE434" s="718"/>
      <c r="CF434" s="718"/>
      <c r="CG434" s="718"/>
      <c r="CH434" s="718"/>
      <c r="CI434" s="718"/>
      <c r="CJ434" s="718"/>
      <c r="CK434" s="718"/>
      <c r="CL434" s="718"/>
      <c r="CM434" s="718"/>
      <c r="CN434" s="718"/>
      <c r="CO434" s="718"/>
      <c r="CP434" s="718"/>
      <c r="CQ434" s="718"/>
      <c r="CR434" s="718"/>
      <c r="CS434" s="718"/>
      <c r="CT434" s="718"/>
      <c r="CU434" s="718"/>
      <c r="CV434" s="718"/>
      <c r="CW434" s="718"/>
      <c r="CX434" s="718"/>
      <c r="CY434" s="718"/>
      <c r="CZ434" s="718"/>
      <c r="DA434" s="718"/>
      <c r="DB434" s="718"/>
      <c r="DC434" s="718"/>
      <c r="DD434" s="718"/>
      <c r="DE434" s="718"/>
      <c r="DF434" s="718"/>
      <c r="DG434" s="718"/>
    </row>
    <row r="435" spans="1:111">
      <c r="B435" s="718" t="s">
        <v>182</v>
      </c>
      <c r="C435" s="718"/>
      <c r="D435" s="718"/>
      <c r="E435" s="718"/>
      <c r="F435" s="718"/>
      <c r="G435" s="718"/>
      <c r="H435" s="718"/>
      <c r="I435" s="718"/>
      <c r="J435" s="718"/>
      <c r="K435" s="718"/>
      <c r="L435" s="718"/>
      <c r="M435" s="718"/>
      <c r="N435" s="718"/>
      <c r="O435" s="718"/>
      <c r="P435" s="718"/>
      <c r="Q435" s="718"/>
      <c r="R435" s="718"/>
      <c r="S435" s="718"/>
      <c r="T435" s="718"/>
      <c r="U435" s="718"/>
      <c r="V435" s="718"/>
      <c r="W435" s="718"/>
      <c r="X435" s="718"/>
      <c r="Y435" s="718"/>
      <c r="Z435" s="718"/>
      <c r="AA435" s="718"/>
      <c r="AC435" s="718" t="s">
        <v>183</v>
      </c>
      <c r="AD435" s="718"/>
      <c r="AE435" s="718"/>
      <c r="AF435" s="718"/>
      <c r="AG435" s="718"/>
      <c r="AH435" s="718"/>
      <c r="AI435" s="718"/>
      <c r="AJ435" s="718"/>
      <c r="AK435" s="718"/>
      <c r="AL435" s="718"/>
      <c r="AM435" s="718"/>
      <c r="AN435" s="718"/>
      <c r="AO435" s="718"/>
      <c r="AP435" s="718"/>
      <c r="AQ435" s="718"/>
      <c r="AR435" s="718"/>
      <c r="AS435" s="718"/>
      <c r="AT435" s="718"/>
      <c r="AU435" s="718"/>
      <c r="AV435" s="718"/>
      <c r="AW435" s="718"/>
      <c r="AX435" s="718"/>
      <c r="AY435" s="718"/>
      <c r="AZ435" s="718"/>
      <c r="BA435" s="718"/>
      <c r="BB435" s="718"/>
      <c r="BG435" s="718" t="s">
        <v>182</v>
      </c>
      <c r="BH435" s="718"/>
      <c r="BI435" s="718"/>
      <c r="BJ435" s="718"/>
      <c r="BK435" s="718"/>
      <c r="BL435" s="718"/>
      <c r="BM435" s="718"/>
      <c r="BN435" s="718"/>
      <c r="BO435" s="718"/>
      <c r="BP435" s="718"/>
      <c r="BQ435" s="718"/>
      <c r="BR435" s="718"/>
      <c r="BS435" s="718"/>
      <c r="BT435" s="718"/>
      <c r="BU435" s="718"/>
      <c r="BV435" s="718"/>
      <c r="BW435" s="718"/>
      <c r="BX435" s="718"/>
      <c r="BY435" s="718"/>
      <c r="BZ435" s="718"/>
      <c r="CA435" s="718"/>
      <c r="CB435" s="718"/>
      <c r="CC435" s="718"/>
      <c r="CD435" s="718"/>
      <c r="CE435" s="718"/>
      <c r="CF435" s="718"/>
      <c r="CH435" s="718" t="s">
        <v>183</v>
      </c>
      <c r="CI435" s="718"/>
      <c r="CJ435" s="718"/>
      <c r="CK435" s="718"/>
      <c r="CL435" s="718"/>
      <c r="CM435" s="718"/>
      <c r="CN435" s="718"/>
      <c r="CO435" s="718"/>
      <c r="CP435" s="718"/>
      <c r="CQ435" s="718"/>
      <c r="CR435" s="718"/>
      <c r="CS435" s="718"/>
      <c r="CT435" s="718"/>
      <c r="CU435" s="718"/>
      <c r="CV435" s="718"/>
      <c r="CW435" s="718"/>
      <c r="CX435" s="718"/>
      <c r="CY435" s="718"/>
      <c r="CZ435" s="718"/>
      <c r="DA435" s="718"/>
      <c r="DB435" s="718"/>
      <c r="DC435" s="718"/>
      <c r="DD435" s="718"/>
      <c r="DE435" s="718"/>
      <c r="DF435" s="718"/>
      <c r="DG435" s="718"/>
    </row>
    <row r="436" spans="1:111">
      <c r="A436" s="662" t="s">
        <v>3</v>
      </c>
      <c r="B436" s="663">
        <f>Imports!C$27</f>
        <v>10.523047924968679</v>
      </c>
      <c r="C436" s="663">
        <f>Imports!D$27</f>
        <v>10.119719199453597</v>
      </c>
      <c r="D436" s="663">
        <f>Imports!E$27</f>
        <v>9.4601275444295005</v>
      </c>
      <c r="E436" s="663">
        <f>Imports!F$27</f>
        <v>9.5056033333638617</v>
      </c>
      <c r="F436" s="663">
        <f>Imports!G$27</f>
        <v>10.008701644866344</v>
      </c>
      <c r="G436" s="663">
        <f>Imports!H$27</f>
        <v>9.1898427840038757</v>
      </c>
      <c r="H436" s="663">
        <f>Imports!I$27</f>
        <v>9.4608264744384538</v>
      </c>
      <c r="I436" s="663">
        <f>Imports!J$27</f>
        <v>10.32861254275053</v>
      </c>
      <c r="J436" s="663">
        <f>Imports!K$27</f>
        <v>10.35185946687176</v>
      </c>
      <c r="K436" s="663">
        <f>Imports!L$27</f>
        <v>8.5976252320476423</v>
      </c>
      <c r="L436" s="663">
        <f>Imports!M$27</f>
        <v>8.5152847531127929</v>
      </c>
      <c r="M436" s="663">
        <f>Imports!N$27</f>
        <v>14.186144194122271</v>
      </c>
      <c r="N436" s="663">
        <f>Imports!O$27</f>
        <v>11.804933077634264</v>
      </c>
      <c r="O436" s="663">
        <f>Imports!P$27</f>
        <v>11.441316831920588</v>
      </c>
      <c r="P436" s="663">
        <f>Imports!Q$27</f>
        <v>10.568152875130222</v>
      </c>
      <c r="Q436" s="663">
        <f>Imports!R$27</f>
        <v>12.247755948504029</v>
      </c>
      <c r="R436" s="663">
        <f>Imports!S$27</f>
        <v>12.430135444693743</v>
      </c>
      <c r="S436" s="663">
        <f>Imports!T$27</f>
        <v>21.569477400089013</v>
      </c>
      <c r="T436" s="663">
        <f>Imports!U$27</f>
        <v>20.382433431886284</v>
      </c>
      <c r="U436" s="663">
        <f>Imports!V$27</f>
        <v>17.485713300485244</v>
      </c>
      <c r="V436" s="663">
        <f>Imports!W$27</f>
        <v>0</v>
      </c>
      <c r="W436" s="663">
        <f>Imports!X$27</f>
        <v>0</v>
      </c>
      <c r="X436" s="663">
        <f>Imports!Y$27</f>
        <v>0</v>
      </c>
      <c r="Y436" s="663">
        <f>Imports!Z$27</f>
        <v>0</v>
      </c>
      <c r="Z436" s="663">
        <f>Imports!AA$27</f>
        <v>0</v>
      </c>
      <c r="AA436" s="663">
        <f>Imports!AB$27</f>
        <v>0</v>
      </c>
      <c r="AB436" s="663"/>
      <c r="AC436" s="663">
        <f>Imports!C$8-Imports!C$27</f>
        <v>3.7095607805648338</v>
      </c>
      <c r="AD436" s="663">
        <f>Imports!D$8-Imports!D$27</f>
        <v>3.5007561373101481</v>
      </c>
      <c r="AE436" s="663">
        <f>Imports!E$8-Imports!E$27</f>
        <v>3.3514264811751886</v>
      </c>
      <c r="AF436" s="663">
        <f>Imports!F$8-Imports!F$27</f>
        <v>3.6183455702556984</v>
      </c>
      <c r="AG436" s="663">
        <f>Imports!G$8-Imports!G$27</f>
        <v>3.9432320179788309</v>
      </c>
      <c r="AH436" s="663">
        <f>Imports!H$8-Imports!H$27</f>
        <v>3.8584107073058043</v>
      </c>
      <c r="AI436" s="663">
        <f>Imports!I$8-Imports!I$27</f>
        <v>4.1354465691482822</v>
      </c>
      <c r="AJ436" s="663">
        <f>Imports!J$8-Imports!J$27</f>
        <v>4.2707210783067389</v>
      </c>
      <c r="AK436" s="663">
        <f>Imports!K$8-Imports!K$27</f>
        <v>3.9585650780301531</v>
      </c>
      <c r="AL436" s="663">
        <f>Imports!L$8-Imports!L$27</f>
        <v>3.0138837182461256</v>
      </c>
      <c r="AM436" s="663">
        <f>Imports!M$8-Imports!M$27</f>
        <v>3.2799015398392619</v>
      </c>
      <c r="AN436" s="663">
        <f>Imports!N$8-Imports!N$27</f>
        <v>3.2071744605328689</v>
      </c>
      <c r="AO436" s="663">
        <f>Imports!O$8-Imports!O$27</f>
        <v>2.597754613921138</v>
      </c>
      <c r="AP436" s="663">
        <f>Imports!P$8-Imports!P$27</f>
        <v>2.4453091157058804</v>
      </c>
      <c r="AQ436" s="663">
        <f>Imports!Q$8-Imports!Q$27</f>
        <v>2.9158654975943126</v>
      </c>
      <c r="AR436" s="663">
        <f>Imports!R$8-Imports!R$27</f>
        <v>3.2742011266914588</v>
      </c>
      <c r="AS436" s="663">
        <f>Imports!S$8-Imports!S$27</f>
        <v>3.4635876302897799</v>
      </c>
      <c r="AT436" s="663">
        <f>Imports!T$8-Imports!T$27</f>
        <v>4.4822108536462935</v>
      </c>
      <c r="AU436" s="663">
        <f>Imports!U$8-Imports!U$27</f>
        <v>4.3755968525475275</v>
      </c>
      <c r="AV436" s="663">
        <f>Imports!V$8-Imports!V$27</f>
        <v>4.7017311052314312</v>
      </c>
      <c r="AW436" s="663">
        <f>Imports!W$8-Imports!W$27</f>
        <v>0</v>
      </c>
      <c r="AX436" s="663">
        <f>Imports!X$8-Imports!X$27</f>
        <v>0</v>
      </c>
      <c r="AY436" s="663">
        <f>Imports!Y$8-Imports!Y$27</f>
        <v>0</v>
      </c>
      <c r="AZ436" s="663">
        <f>Imports!Z$8-Imports!Z$27</f>
        <v>0</v>
      </c>
      <c r="BA436" s="663">
        <f>Imports!AA$8-Imports!AA$27</f>
        <v>0</v>
      </c>
      <c r="BB436" s="663">
        <f>Imports!AB$8-Imports!AB$27</f>
        <v>0</v>
      </c>
      <c r="BC436" s="659"/>
      <c r="BD436" s="659"/>
      <c r="BE436" s="659"/>
      <c r="BF436" s="659"/>
      <c r="BG436" s="663">
        <f>Imports!C$38</f>
        <v>16.237252349598212</v>
      </c>
      <c r="BH436" s="663">
        <f>Imports!D$38</f>
        <v>16.224621664422976</v>
      </c>
      <c r="BI436" s="663">
        <f>Imports!E$38</f>
        <v>18.262254333326641</v>
      </c>
      <c r="BJ436" s="663">
        <f>Imports!F$38</f>
        <v>18.117789708578606</v>
      </c>
      <c r="BK436" s="663">
        <f>Imports!G$38</f>
        <v>18.606036714633333</v>
      </c>
      <c r="BL436" s="663">
        <f>Imports!H$38</f>
        <v>20.095362387937499</v>
      </c>
      <c r="BM436" s="663">
        <f>Imports!I$38</f>
        <v>18.823538762637714</v>
      </c>
      <c r="BN436" s="663">
        <f>Imports!J$38</f>
        <v>20.10854898371414</v>
      </c>
      <c r="BO436" s="663">
        <f>Imports!K$38</f>
        <v>20.055633330963961</v>
      </c>
      <c r="BP436" s="663">
        <f>Imports!L$38</f>
        <v>15.837285154370736</v>
      </c>
      <c r="BQ436" s="663">
        <f>Imports!M$38</f>
        <v>16.277805097671628</v>
      </c>
      <c r="BR436" s="663">
        <f>Imports!N$38</f>
        <v>17.517588992433335</v>
      </c>
      <c r="BS436" s="663">
        <f>Imports!O$38</f>
        <v>15.381365334677774</v>
      </c>
      <c r="BT436" s="663">
        <f>Imports!P$38</f>
        <v>15.13089938728492</v>
      </c>
      <c r="BU436" s="663">
        <f>Imports!Q$38</f>
        <v>17.378336183482933</v>
      </c>
      <c r="BV436" s="663">
        <f>Imports!R$38</f>
        <v>20.128803928490473</v>
      </c>
      <c r="BW436" s="663">
        <f>Imports!S$38</f>
        <v>16.458061054786363</v>
      </c>
      <c r="BX436" s="663">
        <f>Imports!T$38</f>
        <v>21.22411060587174</v>
      </c>
      <c r="BY436" s="663">
        <f>Imports!U$38</f>
        <v>20.483990555356517</v>
      </c>
      <c r="BZ436" s="663">
        <f>Imports!V$38</f>
        <v>19.090086763229465</v>
      </c>
      <c r="CA436" s="663">
        <f>Imports!W$38</f>
        <v>0</v>
      </c>
      <c r="CB436" s="663">
        <f>Imports!X$38</f>
        <v>0</v>
      </c>
      <c r="CC436" s="663">
        <f>Imports!Y$38</f>
        <v>0</v>
      </c>
      <c r="CD436" s="663">
        <f>Imports!Z$38</f>
        <v>0</v>
      </c>
      <c r="CE436" s="663">
        <f>Imports!AA$38</f>
        <v>0</v>
      </c>
      <c r="CF436" s="663">
        <f>Imports!AB$38</f>
        <v>0</v>
      </c>
      <c r="CG436" s="663"/>
      <c r="CH436" s="663">
        <f>Imports!C$19-Imports!C$38</f>
        <v>4.7645844658440524</v>
      </c>
      <c r="CI436" s="663">
        <f>Imports!D$19-Imports!D$38</f>
        <v>4.9984659713083381</v>
      </c>
      <c r="CJ436" s="663">
        <f>Imports!E$19-Imports!E$38</f>
        <v>5.5161421776825215</v>
      </c>
      <c r="CK436" s="663">
        <f>Imports!F$19-Imports!F$38</f>
        <v>6.1479708477469686</v>
      </c>
      <c r="CL436" s="663">
        <f>Imports!G$19-Imports!G$38</f>
        <v>7.2047216716750029</v>
      </c>
      <c r="CM436" s="663">
        <f>Imports!H$19-Imports!H$38</f>
        <v>8.2258160759416725</v>
      </c>
      <c r="CN436" s="663">
        <f>Imports!I$19-Imports!I$38</f>
        <v>8.197831251438771</v>
      </c>
      <c r="CO436" s="663">
        <f>Imports!J$19-Imports!J$38</f>
        <v>8.8317696171454507</v>
      </c>
      <c r="CP436" s="663">
        <f>Imports!K$19-Imports!K$38</f>
        <v>9.3865023411611475</v>
      </c>
      <c r="CQ436" s="663">
        <f>Imports!L$19-Imports!L$38</f>
        <v>7.7985112682941811</v>
      </c>
      <c r="CR436" s="663">
        <f>Imports!M$19-Imports!M$38</f>
        <v>9.7598860171705084</v>
      </c>
      <c r="CS436" s="663">
        <f>Imports!N$19-Imports!N$38</f>
        <v>10.534826514472229</v>
      </c>
      <c r="CT436" s="663">
        <f>Imports!O$19-Imports!O$38</f>
        <v>10.576046910367737</v>
      </c>
      <c r="CU436" s="663">
        <f>Imports!P$19-Imports!P$38</f>
        <v>9.5109916378090915</v>
      </c>
      <c r="CV436" s="663">
        <f>Imports!Q$19-Imports!Q$38</f>
        <v>9.448278335507247</v>
      </c>
      <c r="CW436" s="663">
        <f>Imports!R$19-Imports!R$38</f>
        <v>9.4683585319513988</v>
      </c>
      <c r="CX436" s="663">
        <f>Imports!S$19-Imports!S$38</f>
        <v>9.1310631480027773</v>
      </c>
      <c r="CY436" s="663">
        <f>Imports!T$19-Imports!T$38</f>
        <v>9.6970075744483992</v>
      </c>
      <c r="CZ436" s="663">
        <f>Imports!U$19-Imports!U$38</f>
        <v>11.720328381595156</v>
      </c>
      <c r="DA436" s="663">
        <f>Imports!V$19-Imports!V$38</f>
        <v>10.529786850900003</v>
      </c>
      <c r="DB436" s="663">
        <f>Imports!W$19-Imports!W$38</f>
        <v>0</v>
      </c>
      <c r="DC436" s="663">
        <f>Imports!X$19-Imports!X$38</f>
        <v>0</v>
      </c>
      <c r="DD436" s="663">
        <f>Imports!Y$19-Imports!Y$38</f>
        <v>0</v>
      </c>
      <c r="DE436" s="663">
        <f>Imports!Z$19-Imports!Z$38</f>
        <v>0</v>
      </c>
      <c r="DF436" s="663">
        <f>Imports!AA$19-Imports!AA$38</f>
        <v>0</v>
      </c>
      <c r="DG436" s="663">
        <f>Imports!AB$19-Imports!AB$38</f>
        <v>0</v>
      </c>
    </row>
    <row r="437" spans="1:111">
      <c r="A437" s="662"/>
      <c r="B437" s="660">
        <v>2000</v>
      </c>
      <c r="C437" s="660">
        <f>1+B437</f>
        <v>2001</v>
      </c>
      <c r="D437" s="660">
        <f t="shared" ref="D437:AA437" si="118">1+C437</f>
        <v>2002</v>
      </c>
      <c r="E437" s="660">
        <f t="shared" si="118"/>
        <v>2003</v>
      </c>
      <c r="F437" s="660">
        <f t="shared" si="118"/>
        <v>2004</v>
      </c>
      <c r="G437" s="660">
        <f t="shared" si="118"/>
        <v>2005</v>
      </c>
      <c r="H437" s="660">
        <f t="shared" si="118"/>
        <v>2006</v>
      </c>
      <c r="I437" s="660">
        <f t="shared" si="118"/>
        <v>2007</v>
      </c>
      <c r="J437" s="660">
        <f t="shared" si="118"/>
        <v>2008</v>
      </c>
      <c r="K437" s="660">
        <f t="shared" si="118"/>
        <v>2009</v>
      </c>
      <c r="L437" s="660">
        <f t="shared" si="118"/>
        <v>2010</v>
      </c>
      <c r="M437" s="660">
        <f t="shared" si="118"/>
        <v>2011</v>
      </c>
      <c r="N437" s="660">
        <f t="shared" si="118"/>
        <v>2012</v>
      </c>
      <c r="O437" s="660">
        <f t="shared" si="118"/>
        <v>2013</v>
      </c>
      <c r="P437" s="660">
        <f t="shared" si="118"/>
        <v>2014</v>
      </c>
      <c r="Q437" s="660">
        <f t="shared" si="118"/>
        <v>2015</v>
      </c>
      <c r="R437" s="660">
        <f t="shared" si="118"/>
        <v>2016</v>
      </c>
      <c r="S437" s="660">
        <f t="shared" si="118"/>
        <v>2017</v>
      </c>
      <c r="T437" s="660">
        <f t="shared" si="118"/>
        <v>2018</v>
      </c>
      <c r="U437" s="660">
        <f t="shared" si="118"/>
        <v>2019</v>
      </c>
      <c r="V437" s="660">
        <f t="shared" si="118"/>
        <v>2020</v>
      </c>
      <c r="W437" s="660">
        <f t="shared" si="118"/>
        <v>2021</v>
      </c>
      <c r="X437" s="660">
        <f t="shared" si="118"/>
        <v>2022</v>
      </c>
      <c r="Y437" s="660">
        <f t="shared" si="118"/>
        <v>2023</v>
      </c>
      <c r="Z437" s="660">
        <f t="shared" si="118"/>
        <v>2024</v>
      </c>
      <c r="AA437" s="660">
        <f t="shared" si="118"/>
        <v>2025</v>
      </c>
      <c r="AC437" s="660">
        <v>2000</v>
      </c>
      <c r="AD437" s="660">
        <f>1+AC437</f>
        <v>2001</v>
      </c>
      <c r="AE437" s="660">
        <f t="shared" ref="AE437:BB437" si="119">1+AD437</f>
        <v>2002</v>
      </c>
      <c r="AF437" s="660">
        <f t="shared" si="119"/>
        <v>2003</v>
      </c>
      <c r="AG437" s="660">
        <f t="shared" si="119"/>
        <v>2004</v>
      </c>
      <c r="AH437" s="660">
        <f t="shared" si="119"/>
        <v>2005</v>
      </c>
      <c r="AI437" s="660">
        <f t="shared" si="119"/>
        <v>2006</v>
      </c>
      <c r="AJ437" s="660">
        <f t="shared" si="119"/>
        <v>2007</v>
      </c>
      <c r="AK437" s="660">
        <f t="shared" si="119"/>
        <v>2008</v>
      </c>
      <c r="AL437" s="660">
        <f t="shared" si="119"/>
        <v>2009</v>
      </c>
      <c r="AM437" s="660">
        <f t="shared" si="119"/>
        <v>2010</v>
      </c>
      <c r="AN437" s="660">
        <f t="shared" si="119"/>
        <v>2011</v>
      </c>
      <c r="AO437" s="660">
        <f t="shared" si="119"/>
        <v>2012</v>
      </c>
      <c r="AP437" s="660">
        <f t="shared" si="119"/>
        <v>2013</v>
      </c>
      <c r="AQ437" s="660">
        <f t="shared" si="119"/>
        <v>2014</v>
      </c>
      <c r="AR437" s="660">
        <f t="shared" si="119"/>
        <v>2015</v>
      </c>
      <c r="AS437" s="660">
        <f t="shared" si="119"/>
        <v>2016</v>
      </c>
      <c r="AT437" s="660">
        <f t="shared" si="119"/>
        <v>2017</v>
      </c>
      <c r="AU437" s="660">
        <f t="shared" si="119"/>
        <v>2018</v>
      </c>
      <c r="AV437" s="660">
        <f t="shared" si="119"/>
        <v>2019</v>
      </c>
      <c r="AW437" s="660">
        <f t="shared" si="119"/>
        <v>2020</v>
      </c>
      <c r="AX437" s="660">
        <f t="shared" si="119"/>
        <v>2021</v>
      </c>
      <c r="AY437" s="660">
        <f t="shared" si="119"/>
        <v>2022</v>
      </c>
      <c r="AZ437" s="660">
        <f t="shared" si="119"/>
        <v>2023</v>
      </c>
      <c r="BA437" s="660">
        <f t="shared" si="119"/>
        <v>2024</v>
      </c>
      <c r="BB437" s="660">
        <f t="shared" si="119"/>
        <v>2025</v>
      </c>
      <c r="BG437" s="660">
        <v>2000</v>
      </c>
      <c r="BH437" s="660">
        <f>1+BG437</f>
        <v>2001</v>
      </c>
      <c r="BI437" s="660">
        <f t="shared" ref="BI437:CF437" si="120">1+BH437</f>
        <v>2002</v>
      </c>
      <c r="BJ437" s="660">
        <f t="shared" si="120"/>
        <v>2003</v>
      </c>
      <c r="BK437" s="660">
        <f t="shared" si="120"/>
        <v>2004</v>
      </c>
      <c r="BL437" s="660">
        <f t="shared" si="120"/>
        <v>2005</v>
      </c>
      <c r="BM437" s="660">
        <f t="shared" si="120"/>
        <v>2006</v>
      </c>
      <c r="BN437" s="660">
        <f t="shared" si="120"/>
        <v>2007</v>
      </c>
      <c r="BO437" s="660">
        <f t="shared" si="120"/>
        <v>2008</v>
      </c>
      <c r="BP437" s="660">
        <f t="shared" si="120"/>
        <v>2009</v>
      </c>
      <c r="BQ437" s="660">
        <f t="shared" si="120"/>
        <v>2010</v>
      </c>
      <c r="BR437" s="660">
        <f t="shared" si="120"/>
        <v>2011</v>
      </c>
      <c r="BS437" s="660">
        <f t="shared" si="120"/>
        <v>2012</v>
      </c>
      <c r="BT437" s="660">
        <f t="shared" si="120"/>
        <v>2013</v>
      </c>
      <c r="BU437" s="660">
        <f t="shared" si="120"/>
        <v>2014</v>
      </c>
      <c r="BV437" s="660">
        <f t="shared" si="120"/>
        <v>2015</v>
      </c>
      <c r="BW437" s="660">
        <f t="shared" si="120"/>
        <v>2016</v>
      </c>
      <c r="BX437" s="660">
        <f t="shared" si="120"/>
        <v>2017</v>
      </c>
      <c r="BY437" s="660">
        <f t="shared" si="120"/>
        <v>2018</v>
      </c>
      <c r="BZ437" s="660">
        <f t="shared" si="120"/>
        <v>2019</v>
      </c>
      <c r="CA437" s="660">
        <f t="shared" si="120"/>
        <v>2020</v>
      </c>
      <c r="CB437" s="660">
        <f t="shared" si="120"/>
        <v>2021</v>
      </c>
      <c r="CC437" s="660">
        <f t="shared" si="120"/>
        <v>2022</v>
      </c>
      <c r="CD437" s="660">
        <f t="shared" si="120"/>
        <v>2023</v>
      </c>
      <c r="CE437" s="660">
        <f t="shared" si="120"/>
        <v>2024</v>
      </c>
      <c r="CF437" s="660">
        <f t="shared" si="120"/>
        <v>2025</v>
      </c>
      <c r="CH437" s="660">
        <v>2000</v>
      </c>
      <c r="CI437" s="660">
        <f>1+CH437</f>
        <v>2001</v>
      </c>
      <c r="CJ437" s="660">
        <f t="shared" ref="CJ437:DG437" si="121">1+CI437</f>
        <v>2002</v>
      </c>
      <c r="CK437" s="660">
        <f t="shared" si="121"/>
        <v>2003</v>
      </c>
      <c r="CL437" s="660">
        <f t="shared" si="121"/>
        <v>2004</v>
      </c>
      <c r="CM437" s="660">
        <f t="shared" si="121"/>
        <v>2005</v>
      </c>
      <c r="CN437" s="660">
        <f t="shared" si="121"/>
        <v>2006</v>
      </c>
      <c r="CO437" s="660">
        <f t="shared" si="121"/>
        <v>2007</v>
      </c>
      <c r="CP437" s="660">
        <f t="shared" si="121"/>
        <v>2008</v>
      </c>
      <c r="CQ437" s="660">
        <f t="shared" si="121"/>
        <v>2009</v>
      </c>
      <c r="CR437" s="660">
        <f t="shared" si="121"/>
        <v>2010</v>
      </c>
      <c r="CS437" s="660">
        <f t="shared" si="121"/>
        <v>2011</v>
      </c>
      <c r="CT437" s="660">
        <f t="shared" si="121"/>
        <v>2012</v>
      </c>
      <c r="CU437" s="660">
        <f t="shared" si="121"/>
        <v>2013</v>
      </c>
      <c r="CV437" s="660">
        <f t="shared" si="121"/>
        <v>2014</v>
      </c>
      <c r="CW437" s="660">
        <f t="shared" si="121"/>
        <v>2015</v>
      </c>
      <c r="CX437" s="660">
        <f t="shared" si="121"/>
        <v>2016</v>
      </c>
      <c r="CY437" s="660">
        <f t="shared" si="121"/>
        <v>2017</v>
      </c>
      <c r="CZ437" s="660">
        <f t="shared" si="121"/>
        <v>2018</v>
      </c>
      <c r="DA437" s="660">
        <f t="shared" si="121"/>
        <v>2019</v>
      </c>
      <c r="DB437" s="660">
        <f t="shared" si="121"/>
        <v>2020</v>
      </c>
      <c r="DC437" s="660">
        <f t="shared" si="121"/>
        <v>2021</v>
      </c>
      <c r="DD437" s="660">
        <f t="shared" si="121"/>
        <v>2022</v>
      </c>
      <c r="DE437" s="660">
        <f t="shared" si="121"/>
        <v>2023</v>
      </c>
      <c r="DF437" s="660">
        <f t="shared" si="121"/>
        <v>2024</v>
      </c>
      <c r="DG437" s="660">
        <f t="shared" si="121"/>
        <v>2025</v>
      </c>
    </row>
    <row r="438" spans="1:111">
      <c r="A438" s="660" t="s">
        <v>0</v>
      </c>
      <c r="B438" s="663">
        <f>Imports!C$29</f>
        <v>4.4138612627200002</v>
      </c>
      <c r="C438" s="663">
        <f>Imports!D$29</f>
        <v>3.9818199075200007</v>
      </c>
      <c r="D438" s="663">
        <f>Imports!E$29</f>
        <v>3.7473270907800007</v>
      </c>
      <c r="E438" s="663">
        <f>Imports!F$29</f>
        <v>3.8501468914999997</v>
      </c>
      <c r="F438" s="663">
        <f>Imports!G$29</f>
        <v>3.7468944895200003</v>
      </c>
      <c r="G438" s="663">
        <f>Imports!H$29</f>
        <v>3.7326065758800002</v>
      </c>
      <c r="H438" s="663">
        <f>Imports!I$29</f>
        <v>3.8679078236066657</v>
      </c>
      <c r="I438" s="663">
        <f>Imports!J$29</f>
        <v>4.0720773286627781</v>
      </c>
      <c r="J438" s="663">
        <f>Imports!K$29</f>
        <v>3.5889075329053073</v>
      </c>
      <c r="K438" s="663">
        <f>Imports!L$29</f>
        <v>3.5654113178666673</v>
      </c>
      <c r="L438" s="663">
        <f>Imports!M$29</f>
        <v>3.4976784712290914</v>
      </c>
      <c r="M438" s="663">
        <f>Imports!N$29</f>
        <v>5.2791679239372513</v>
      </c>
      <c r="N438" s="663">
        <f>Imports!O$29</f>
        <v>4.9993613791670368</v>
      </c>
      <c r="O438" s="663">
        <f>Imports!P$29</f>
        <v>3.8269135155477785</v>
      </c>
      <c r="P438" s="663">
        <f>Imports!Q$29</f>
        <v>3.8787801275548004</v>
      </c>
      <c r="Q438" s="663">
        <f>Imports!R$29</f>
        <v>3.5113704202061005</v>
      </c>
      <c r="R438" s="663">
        <f>Imports!S$29</f>
        <v>3.6172834783724519</v>
      </c>
      <c r="S438" s="663">
        <f>Imports!T$29</f>
        <v>6.5559978789812741</v>
      </c>
      <c r="T438" s="663">
        <f>Imports!U$29</f>
        <v>5.8258935018180651</v>
      </c>
      <c r="U438" s="663">
        <f>Imports!V$29</f>
        <v>5.1811901396265858</v>
      </c>
      <c r="V438" s="663">
        <f>Imports!W$29</f>
        <v>0</v>
      </c>
      <c r="W438" s="663">
        <f>Imports!X$29</f>
        <v>0</v>
      </c>
      <c r="X438" s="663">
        <f>Imports!Y$29</f>
        <v>0</v>
      </c>
      <c r="Y438" s="663">
        <f>Imports!Z$29</f>
        <v>0</v>
      </c>
      <c r="Z438" s="663">
        <f>Imports!AA$29</f>
        <v>0</v>
      </c>
      <c r="AA438" s="663">
        <f>Imports!AB$29</f>
        <v>0</v>
      </c>
      <c r="AB438" s="663"/>
      <c r="AC438" s="665">
        <f>Imports!C$10-Imports!C$29</f>
        <v>2.3501063349400004</v>
      </c>
      <c r="AD438" s="665">
        <f>Imports!D$10-Imports!D$29</f>
        <v>1.982529097640001</v>
      </c>
      <c r="AE438" s="665">
        <f>Imports!E$10-Imports!E$29</f>
        <v>1.9557710408599984</v>
      </c>
      <c r="AF438" s="665">
        <f>Imports!F$10-Imports!F$29</f>
        <v>2.1347468505999991</v>
      </c>
      <c r="AG438" s="665">
        <f>Imports!G$10-Imports!G$29</f>
        <v>2.2273977562199989</v>
      </c>
      <c r="AH438" s="665">
        <f>Imports!H$10-Imports!H$29</f>
        <v>2.0950764853199999</v>
      </c>
      <c r="AI438" s="665">
        <f>Imports!I$10-Imports!I$29</f>
        <v>2.0842858855000022</v>
      </c>
      <c r="AJ438" s="665">
        <f>Imports!J$10-Imports!J$29</f>
        <v>1.9979644229999991</v>
      </c>
      <c r="AK438" s="665">
        <f>Imports!K$10-Imports!K$29</f>
        <v>1.7768189613922241</v>
      </c>
      <c r="AL438" s="665">
        <f>Imports!L$10-Imports!L$29</f>
        <v>1.2363873263677423</v>
      </c>
      <c r="AM438" s="665">
        <f>Imports!M$10-Imports!M$29</f>
        <v>1.3503301777875003</v>
      </c>
      <c r="AN438" s="665">
        <f>Imports!N$10-Imports!N$29</f>
        <v>1.2997707273318202</v>
      </c>
      <c r="AO438" s="665">
        <f>Imports!O$10-Imports!O$29</f>
        <v>1.0280549433608064</v>
      </c>
      <c r="AP438" s="665">
        <f>Imports!P$10-Imports!P$29</f>
        <v>1.1264133122666666</v>
      </c>
      <c r="AQ438" s="665">
        <f>Imports!Q$10-Imports!Q$29</f>
        <v>1.2668070895137094</v>
      </c>
      <c r="AR438" s="665">
        <f>Imports!R$10-Imports!R$29</f>
        <v>1.3253239998267778</v>
      </c>
      <c r="AS438" s="665">
        <f>Imports!S$10-Imports!S$29</f>
        <v>1.3599862061543342</v>
      </c>
      <c r="AT438" s="665">
        <f>Imports!T$10-Imports!T$29</f>
        <v>2.3098161770048167</v>
      </c>
      <c r="AU438" s="665">
        <f>Imports!U$10-Imports!U$29</f>
        <v>1.9595541942166639</v>
      </c>
      <c r="AV438" s="665">
        <f>Imports!V$10-Imports!V$29</f>
        <v>1.6837884736399964</v>
      </c>
      <c r="AW438" s="665">
        <f>Imports!W$10-Imports!W$29</f>
        <v>0</v>
      </c>
      <c r="AX438" s="665">
        <f>Imports!X$10-Imports!X$29</f>
        <v>0</v>
      </c>
      <c r="AY438" s="665">
        <f>Imports!Y$10-Imports!Y$29</f>
        <v>0</v>
      </c>
      <c r="AZ438" s="665">
        <f>Imports!Z$10-Imports!Z$29</f>
        <v>0</v>
      </c>
      <c r="BA438" s="665">
        <f>Imports!AA$10-Imports!AA$29</f>
        <v>0</v>
      </c>
      <c r="BB438" s="665">
        <f>Imports!AB$10-Imports!AB$29</f>
        <v>0</v>
      </c>
      <c r="BC438" s="659"/>
      <c r="BD438" s="659"/>
      <c r="BE438" s="659"/>
      <c r="BF438" s="659"/>
    </row>
    <row r="439" spans="1:111">
      <c r="A439" s="665" t="str">
        <f>Imports!B$31</f>
        <v xml:space="preserve">Plywood </v>
      </c>
      <c r="B439" s="663">
        <f>Imports!C$31</f>
        <v>0.93259303819999995</v>
      </c>
      <c r="C439" s="663">
        <f>Imports!D$31</f>
        <v>0.89604382560000018</v>
      </c>
      <c r="D439" s="663">
        <f>Imports!E$31</f>
        <v>0.77489013880000013</v>
      </c>
      <c r="E439" s="663">
        <f>Imports!F$31</f>
        <v>0.84121864049999995</v>
      </c>
      <c r="F439" s="663">
        <f>Imports!G$31</f>
        <v>0.87256510129999998</v>
      </c>
      <c r="G439" s="663">
        <f>Imports!H$31</f>
        <v>0.80460243810000009</v>
      </c>
      <c r="H439" s="663">
        <f>Imports!I$31</f>
        <v>0.777011373709524</v>
      </c>
      <c r="I439" s="663">
        <f>Imports!J$31</f>
        <v>0.79790033738333332</v>
      </c>
      <c r="J439" s="663">
        <f>Imports!K$31</f>
        <v>0.83444246157359403</v>
      </c>
      <c r="K439" s="663">
        <f>Imports!L$31</f>
        <v>0.54633325999999993</v>
      </c>
      <c r="L439" s="663">
        <f>Imports!M$31</f>
        <v>0.57862539800000001</v>
      </c>
      <c r="M439" s="663">
        <f>Imports!N$31</f>
        <v>0.87437558540000015</v>
      </c>
      <c r="N439" s="663">
        <f>Imports!O$31</f>
        <v>0.77872756328571435</v>
      </c>
      <c r="O439" s="663">
        <f>Imports!P$31</f>
        <v>0.57358233854545471</v>
      </c>
      <c r="P439" s="663">
        <f>Imports!Q$31</f>
        <v>0.78491275386111103</v>
      </c>
      <c r="Q439" s="663">
        <f>Imports!R$31</f>
        <v>0.75838401173636161</v>
      </c>
      <c r="R439" s="663">
        <f>Imports!S$31</f>
        <v>0.71539448835913555</v>
      </c>
      <c r="S439" s="663">
        <f>Imports!T$31</f>
        <v>1.3289899327401211</v>
      </c>
      <c r="T439" s="663">
        <f>Imports!U$31</f>
        <v>1.2737403391202844</v>
      </c>
      <c r="U439" s="663">
        <f>Imports!V$31</f>
        <v>1.1827851597790948</v>
      </c>
      <c r="V439" s="663">
        <f>Imports!W$31</f>
        <v>0</v>
      </c>
      <c r="W439" s="663">
        <f>Imports!X$31</f>
        <v>0</v>
      </c>
      <c r="X439" s="663">
        <f>Imports!Y$31</f>
        <v>0</v>
      </c>
      <c r="Y439" s="663">
        <f>Imports!Z$31</f>
        <v>0</v>
      </c>
      <c r="Z439" s="663">
        <f>Imports!AA$31</f>
        <v>0</v>
      </c>
      <c r="AA439" s="663">
        <f>Imports!AB$31</f>
        <v>0</v>
      </c>
      <c r="AB439" s="663"/>
      <c r="AC439" s="665">
        <f>Imports!C$12-Imports!C$31</f>
        <v>0.38680612709999951</v>
      </c>
      <c r="AD439" s="665">
        <f>Imports!D$12-Imports!D$31</f>
        <v>0.46662020729999953</v>
      </c>
      <c r="AE439" s="665">
        <f>Imports!E$12-Imports!E$31</f>
        <v>0.4562502916000003</v>
      </c>
      <c r="AF439" s="665">
        <f>Imports!F$12-Imports!F$31</f>
        <v>0.37704964439999999</v>
      </c>
      <c r="AG439" s="665">
        <f>Imports!G$12-Imports!G$31</f>
        <v>0.4025733699999996</v>
      </c>
      <c r="AH439" s="665">
        <f>Imports!H$12-Imports!H$31</f>
        <v>0.42224722270000092</v>
      </c>
      <c r="AI439" s="665">
        <f>Imports!I$12-Imports!I$31</f>
        <v>0.57887328739999966</v>
      </c>
      <c r="AJ439" s="665">
        <f>Imports!J$12-Imports!J$31</f>
        <v>0.65800687120000068</v>
      </c>
      <c r="AK439" s="665">
        <f>Imports!K$12-Imports!K$31</f>
        <v>0.68968917580952438</v>
      </c>
      <c r="AL439" s="665">
        <f>Imports!L$12-Imports!L$31</f>
        <v>0.60031753622222261</v>
      </c>
      <c r="AM439" s="665">
        <f>Imports!M$12-Imports!M$31</f>
        <v>0.68097841428571404</v>
      </c>
      <c r="AN439" s="665">
        <f>Imports!N$12-Imports!N$31</f>
        <v>0.71960294974285643</v>
      </c>
      <c r="AO439" s="665">
        <f>Imports!O$12-Imports!O$31</f>
        <v>0.50590676783416544</v>
      </c>
      <c r="AP439" s="665">
        <f>Imports!P$12-Imports!P$31</f>
        <v>0.4245541721499998</v>
      </c>
      <c r="AQ439" s="665">
        <f>Imports!Q$12-Imports!Q$31</f>
        <v>0.58455320574285718</v>
      </c>
      <c r="AR439" s="665">
        <f>Imports!R$12-Imports!R$31</f>
        <v>0.68444636644285684</v>
      </c>
      <c r="AS439" s="665">
        <f>Imports!S$12-Imports!S$31</f>
        <v>0.71781026467141185</v>
      </c>
      <c r="AT439" s="665">
        <f>Imports!T$12-Imports!T$31</f>
        <v>0.66889465857913533</v>
      </c>
      <c r="AU439" s="665">
        <f>Imports!U$12-Imports!U$31</f>
        <v>0.75920608238325782</v>
      </c>
      <c r="AV439" s="665">
        <f>Imports!V$12-Imports!V$31</f>
        <v>0.80944892910000021</v>
      </c>
      <c r="AW439" s="665">
        <f>Imports!W$12-Imports!W$31</f>
        <v>0</v>
      </c>
      <c r="AX439" s="665">
        <f>Imports!X$12-Imports!X$31</f>
        <v>0</v>
      </c>
      <c r="AY439" s="665">
        <f>Imports!Y$12-Imports!Y$31</f>
        <v>0</v>
      </c>
      <c r="AZ439" s="665">
        <f>Imports!Z$12-Imports!Z$31</f>
        <v>0</v>
      </c>
      <c r="BA439" s="665">
        <f>Imports!AA$12-Imports!AA$31</f>
        <v>0</v>
      </c>
      <c r="BB439" s="665">
        <f>Imports!AB$12-Imports!AB$31</f>
        <v>0</v>
      </c>
      <c r="BC439" s="659"/>
      <c r="BD439" s="659"/>
      <c r="BE439" s="659"/>
      <c r="BF439" s="659"/>
    </row>
    <row r="440" spans="1:111">
      <c r="A440" s="665" t="str">
        <f>Imports!B$32</f>
        <v xml:space="preserve">Other panels </v>
      </c>
      <c r="B440" s="663">
        <f>Imports!C$32</f>
        <v>1.4573374626</v>
      </c>
      <c r="C440" s="663">
        <f>Imports!D$32</f>
        <v>1.5240792673999999</v>
      </c>
      <c r="D440" s="663">
        <f>Imports!E$32</f>
        <v>1.5418283646000002</v>
      </c>
      <c r="E440" s="663">
        <f>Imports!F$32</f>
        <v>1.5594865042000003</v>
      </c>
      <c r="F440" s="663">
        <f>Imports!G$32</f>
        <v>2.4549907661900452</v>
      </c>
      <c r="G440" s="663">
        <f>Imports!H$32</f>
        <v>1.6420794397475118</v>
      </c>
      <c r="H440" s="663">
        <f>Imports!I$32</f>
        <v>1.7910258580000002</v>
      </c>
      <c r="I440" s="663">
        <f>Imports!J$32</f>
        <v>1.5957609150000001</v>
      </c>
      <c r="J440" s="663">
        <f>Imports!K$32</f>
        <v>1.821264838330634</v>
      </c>
      <c r="K440" s="663">
        <f>Imports!L$32</f>
        <v>1.4590742650000001</v>
      </c>
      <c r="L440" s="663">
        <f>Imports!M$32</f>
        <v>1.2921937534472601</v>
      </c>
      <c r="M440" s="663">
        <f>Imports!N$32</f>
        <v>3.4088388605520046</v>
      </c>
      <c r="N440" s="663">
        <f>Imports!O$32</f>
        <v>2.2719171989765345</v>
      </c>
      <c r="O440" s="663">
        <f>Imports!P$32</f>
        <v>1.8339878280744129</v>
      </c>
      <c r="P440" s="663">
        <f>Imports!Q$32</f>
        <v>1.5958833666996712</v>
      </c>
      <c r="Q440" s="663">
        <f>Imports!R$32</f>
        <v>2.0821335109855674</v>
      </c>
      <c r="R440" s="663">
        <f>Imports!S$32</f>
        <v>3.0461981010973513</v>
      </c>
      <c r="S440" s="663">
        <f>Imports!T$32</f>
        <v>7.704933511301304</v>
      </c>
      <c r="T440" s="663">
        <f>Imports!U$32</f>
        <v>6.6063191450346013</v>
      </c>
      <c r="U440" s="663">
        <f>Imports!V$32</f>
        <v>4.6974389228377209</v>
      </c>
      <c r="V440" s="663">
        <f>Imports!W$32</f>
        <v>0</v>
      </c>
      <c r="W440" s="663">
        <f>Imports!X$32</f>
        <v>0</v>
      </c>
      <c r="X440" s="663">
        <f>Imports!Y$32</f>
        <v>0</v>
      </c>
      <c r="Y440" s="663">
        <f>Imports!Z$32</f>
        <v>0</v>
      </c>
      <c r="Z440" s="663">
        <f>Imports!AA$32</f>
        <v>0</v>
      </c>
      <c r="AA440" s="663">
        <f>Imports!AB$32</f>
        <v>0</v>
      </c>
      <c r="AB440" s="663"/>
      <c r="AC440" s="665">
        <f>Imports!C$13-Imports!C$32</f>
        <v>5.5639404199999687E-2</v>
      </c>
      <c r="AD440" s="665">
        <f>Imports!D$13-Imports!D$32</f>
        <v>6.168860180000002E-2</v>
      </c>
      <c r="AE440" s="665">
        <f>Imports!E$13-Imports!E$32</f>
        <v>6.0681451799999842E-2</v>
      </c>
      <c r="AF440" s="665">
        <f>Imports!F$13-Imports!F$32</f>
        <v>4.8726677999999968E-2</v>
      </c>
      <c r="AG440" s="665">
        <f>Imports!G$13-Imports!G$32</f>
        <v>2.7908407797284873E-2</v>
      </c>
      <c r="AH440" s="665">
        <f>Imports!H$13-Imports!H$32</f>
        <v>2.8553374337556781E-2</v>
      </c>
      <c r="AI440" s="665">
        <f>Imports!I$13-Imports!I$32</f>
        <v>2.7819775199999341E-2</v>
      </c>
      <c r="AJ440" s="665">
        <f>Imports!J$13-Imports!J$32</f>
        <v>3.963670259999974E-2</v>
      </c>
      <c r="AK440" s="665">
        <f>Imports!K$13-Imports!K$32</f>
        <v>2.5770401499999096E-2</v>
      </c>
      <c r="AL440" s="665">
        <f>Imports!L$13-Imports!L$32</f>
        <v>1.471564649999979E-2</v>
      </c>
      <c r="AM440" s="665">
        <f>Imports!M$13-Imports!M$32</f>
        <v>1.394282729577756E-2</v>
      </c>
      <c r="AN440" s="665">
        <f>Imports!N$13-Imports!N$32</f>
        <v>1.2086723280631873E-2</v>
      </c>
      <c r="AO440" s="665">
        <f>Imports!O$13-Imports!O$32</f>
        <v>3.7323467918103148E-2</v>
      </c>
      <c r="AP440" s="665">
        <f>Imports!P$13-Imports!P$32</f>
        <v>6.8227948983954345E-3</v>
      </c>
      <c r="AQ440" s="665">
        <f>Imports!Q$13-Imports!Q$32</f>
        <v>2.3117795999999968E-2</v>
      </c>
      <c r="AR440" s="665">
        <f>Imports!R$13-Imports!R$32</f>
        <v>7.2689259301332854E-2</v>
      </c>
      <c r="AS440" s="665">
        <f>Imports!S$13-Imports!S$32</f>
        <v>0.1493615567999993</v>
      </c>
      <c r="AT440" s="665">
        <f>Imports!T$13-Imports!T$32</f>
        <v>2.5702436608445289E-2</v>
      </c>
      <c r="AU440" s="665">
        <f>Imports!U$13-Imports!U$32</f>
        <v>6.1524475999999773E-2</v>
      </c>
      <c r="AV440" s="665">
        <f>Imports!V$13-Imports!V$32</f>
        <v>0.23784052600000116</v>
      </c>
      <c r="AW440" s="665">
        <f>Imports!W$13-Imports!W$32</f>
        <v>0</v>
      </c>
      <c r="AX440" s="665">
        <f>Imports!X$13-Imports!X$32</f>
        <v>0</v>
      </c>
      <c r="AY440" s="665">
        <f>Imports!Y$13-Imports!Y$32</f>
        <v>0</v>
      </c>
      <c r="AZ440" s="665">
        <f>Imports!Z$13-Imports!Z$32</f>
        <v>0</v>
      </c>
      <c r="BA440" s="665">
        <f>Imports!AA$13-Imports!AA$32</f>
        <v>0</v>
      </c>
      <c r="BB440" s="665">
        <f>Imports!AB$13-Imports!AB$32</f>
        <v>0</v>
      </c>
      <c r="BC440" s="659"/>
      <c r="BD440" s="659"/>
      <c r="BE440" s="659"/>
      <c r="BF440" s="659"/>
    </row>
    <row r="441" spans="1:111">
      <c r="A441" s="665" t="str">
        <f>Imports!B$33</f>
        <v xml:space="preserve">Mouldings &amp; Joinery </v>
      </c>
      <c r="B441" s="663">
        <f>Imports!C$33</f>
        <v>0.29020751389999994</v>
      </c>
      <c r="C441" s="663">
        <f>Imports!D$33</f>
        <v>0.27959550440000003</v>
      </c>
      <c r="D441" s="663">
        <f>Imports!E$33</f>
        <v>0.2694147165000001</v>
      </c>
      <c r="E441" s="663">
        <f>Imports!F$33</f>
        <v>0.27781481620000004</v>
      </c>
      <c r="F441" s="663">
        <f>Imports!G$33</f>
        <v>0.28580374179999996</v>
      </c>
      <c r="G441" s="663">
        <f>Imports!H$33</f>
        <v>0.25809532928333334</v>
      </c>
      <c r="H441" s="663">
        <f>Imports!I$33</f>
        <v>0.18393595470000007</v>
      </c>
      <c r="I441" s="663">
        <f>Imports!J$33</f>
        <v>0.20686044413571428</v>
      </c>
      <c r="J441" s="663">
        <f>Imports!K$33</f>
        <v>0.21387450292851456</v>
      </c>
      <c r="K441" s="663">
        <f>Imports!L$33</f>
        <v>0.23513000419826918</v>
      </c>
      <c r="L441" s="663">
        <f>Imports!M$33</f>
        <v>0.2338500834871429</v>
      </c>
      <c r="M441" s="663">
        <f>Imports!N$33</f>
        <v>0.27184076947373942</v>
      </c>
      <c r="N441" s="663">
        <f>Imports!O$33</f>
        <v>0.24657438584387253</v>
      </c>
      <c r="O441" s="663">
        <f>Imports!P$33</f>
        <v>0.17315725587469585</v>
      </c>
      <c r="P441" s="663">
        <f>Imports!Q$33</f>
        <v>0.22967542882754352</v>
      </c>
      <c r="Q441" s="663">
        <f>Imports!R$33</f>
        <v>0.2309827741197551</v>
      </c>
      <c r="R441" s="663">
        <f>Imports!S$33</f>
        <v>0.22556597649758081</v>
      </c>
      <c r="S441" s="663">
        <f>Imports!T$33</f>
        <v>0.41031314197230401</v>
      </c>
      <c r="T441" s="663">
        <f>Imports!U$33</f>
        <v>0.38065340087704314</v>
      </c>
      <c r="U441" s="663">
        <f>Imports!V$33</f>
        <v>0.34255989739754233</v>
      </c>
      <c r="V441" s="663">
        <f>Imports!W$33</f>
        <v>0</v>
      </c>
      <c r="W441" s="663">
        <f>Imports!X$33</f>
        <v>0</v>
      </c>
      <c r="X441" s="663">
        <f>Imports!Y$33</f>
        <v>0</v>
      </c>
      <c r="Y441" s="663">
        <f>Imports!Z$33</f>
        <v>0</v>
      </c>
      <c r="Z441" s="663">
        <f>Imports!AA$33</f>
        <v>0</v>
      </c>
      <c r="AA441" s="663">
        <f>Imports!AB$33</f>
        <v>0</v>
      </c>
      <c r="AB441" s="663"/>
      <c r="AC441" s="665">
        <f>Imports!C$14-Imports!C$33</f>
        <v>0.36593673519999997</v>
      </c>
      <c r="AD441" s="665">
        <f>Imports!D$14-Imports!D$33</f>
        <v>0.33029887729999996</v>
      </c>
      <c r="AE441" s="665">
        <f>Imports!E$14-Imports!E$33</f>
        <v>0.36902787589999969</v>
      </c>
      <c r="AF441" s="665">
        <f>Imports!F$14-Imports!F$33</f>
        <v>0.44538489099999989</v>
      </c>
      <c r="AG441" s="665">
        <f>Imports!G$14-Imports!G$33</f>
        <v>0.53937115180000017</v>
      </c>
      <c r="AH441" s="665">
        <f>Imports!H$14-Imports!H$33</f>
        <v>0.51188865849999965</v>
      </c>
      <c r="AI441" s="665">
        <f>Imports!I$14-Imports!I$33</f>
        <v>0.67508407273333315</v>
      </c>
      <c r="AJ441" s="665">
        <f>Imports!J$14-Imports!J$33</f>
        <v>0.71242216570714267</v>
      </c>
      <c r="AK441" s="665">
        <f>Imports!K$14-Imports!K$33</f>
        <v>0.58315299742915427</v>
      </c>
      <c r="AL441" s="665">
        <f>Imports!L$14-Imports!L$33</f>
        <v>0.42203585513966985</v>
      </c>
      <c r="AM441" s="665">
        <f>Imports!M$14-Imports!M$33</f>
        <v>0.42649293126904764</v>
      </c>
      <c r="AN441" s="665">
        <f>Imports!N$14-Imports!N$33</f>
        <v>0.41252933138536213</v>
      </c>
      <c r="AO441" s="665">
        <f>Imports!O$14-Imports!O$33</f>
        <v>0.30709450965746193</v>
      </c>
      <c r="AP441" s="665">
        <f>Imports!P$14-Imports!P$33</f>
        <v>0.2219485250990941</v>
      </c>
      <c r="AQ441" s="665">
        <f>Imports!Q$14-Imports!Q$33</f>
        <v>0.28199867623643227</v>
      </c>
      <c r="AR441" s="665">
        <f>Imports!R$14-Imports!R$33</f>
        <v>0.32930393295659033</v>
      </c>
      <c r="AS441" s="665">
        <f>Imports!S$14-Imports!S$33</f>
        <v>0.31205465888404815</v>
      </c>
      <c r="AT441" s="665">
        <f>Imports!T$14-Imports!T$33</f>
        <v>0.33282414081261774</v>
      </c>
      <c r="AU441" s="665">
        <f>Imports!U$14-Imports!U$33</f>
        <v>0.29920818400132199</v>
      </c>
      <c r="AV441" s="665">
        <f>Imports!V$14-Imports!V$33</f>
        <v>0.37905531826384897</v>
      </c>
      <c r="AW441" s="665">
        <f>Imports!W$14-Imports!W$33</f>
        <v>0</v>
      </c>
      <c r="AX441" s="665">
        <f>Imports!X$14-Imports!X$33</f>
        <v>0</v>
      </c>
      <c r="AY441" s="665">
        <f>Imports!Y$14-Imports!Y$33</f>
        <v>0</v>
      </c>
      <c r="AZ441" s="665">
        <f>Imports!Z$14-Imports!Z$33</f>
        <v>0</v>
      </c>
      <c r="BA441" s="665">
        <f>Imports!AA$14-Imports!AA$33</f>
        <v>0</v>
      </c>
      <c r="BB441" s="665">
        <f>Imports!AB$14-Imports!AB$33</f>
        <v>0</v>
      </c>
      <c r="BC441" s="659"/>
      <c r="BD441" s="659"/>
      <c r="BE441" s="659"/>
      <c r="BF441" s="659"/>
    </row>
    <row r="442" spans="1:111">
      <c r="A442" s="665" t="s">
        <v>98</v>
      </c>
      <c r="B442" s="663">
        <f>'[3] '!B92</f>
        <v>0.85491125228379972</v>
      </c>
      <c r="C442" s="663">
        <f>'[3] '!C92</f>
        <v>0.96782653252681461</v>
      </c>
      <c r="D442" s="663">
        <f>'[3] '!D92</f>
        <v>0.90457866624950001</v>
      </c>
      <c r="E442" s="663">
        <f>'[3] '!E92</f>
        <v>0.78430806166928846</v>
      </c>
      <c r="F442" s="663">
        <f>'[3] '!F92</f>
        <v>0.81129087617298723</v>
      </c>
      <c r="G442" s="663">
        <f>'[3] '!G92</f>
        <v>0.91406408700250963</v>
      </c>
      <c r="H442" s="663">
        <f>'[3] '!H92</f>
        <v>0.92710189972940915</v>
      </c>
      <c r="I442" s="663">
        <f>'[3] '!I92</f>
        <v>0.97847452017322878</v>
      </c>
      <c r="J442" s="663">
        <f>'[3] '!J92</f>
        <v>0.96836358136006317</v>
      </c>
      <c r="K442" s="663">
        <f>'[3] '!K92</f>
        <v>0.92782391970564715</v>
      </c>
      <c r="L442" s="663">
        <f>'[3] '!L92</f>
        <v>0.79951268401754871</v>
      </c>
      <c r="M442" s="663">
        <f>'[3] '!AB92</f>
        <v>0</v>
      </c>
      <c r="N442" s="663">
        <f>'[3] '!AC92</f>
        <v>0</v>
      </c>
      <c r="O442" s="663">
        <f>'[3] '!AD92</f>
        <v>0</v>
      </c>
      <c r="P442" s="663">
        <f>'[3] '!AE92</f>
        <v>0</v>
      </c>
      <c r="Q442" s="663">
        <f>'[3] '!AF92</f>
        <v>0</v>
      </c>
      <c r="R442" s="663">
        <f>'[3] '!AG92</f>
        <v>0</v>
      </c>
      <c r="S442" s="663">
        <f>'[3] '!AH92</f>
        <v>0</v>
      </c>
      <c r="T442" s="663">
        <f>'[3] '!AI92</f>
        <v>0</v>
      </c>
      <c r="U442" s="663">
        <f>'[3] '!AJ92</f>
        <v>0</v>
      </c>
      <c r="V442" s="663">
        <f>'[3] '!AK92</f>
        <v>0</v>
      </c>
      <c r="W442" s="663">
        <f>'[3] '!AL92</f>
        <v>0</v>
      </c>
      <c r="X442" s="663">
        <f>'[3] '!AM92</f>
        <v>0</v>
      </c>
      <c r="Y442" s="663">
        <f>'[3] '!BC92</f>
        <v>3.2170011860462276E-2</v>
      </c>
      <c r="Z442" s="663">
        <f>'[3] '!BD92</f>
        <v>3.1863585496585765E-2</v>
      </c>
      <c r="AA442" s="663">
        <f>'[3] '!BE92</f>
        <v>3.8524972458041623E-2</v>
      </c>
      <c r="AB442" s="663"/>
      <c r="AC442" s="665">
        <f>Imports!C$15-Imports!C$34</f>
        <v>0.27832319162483221</v>
      </c>
      <c r="AD442" s="665">
        <f>Imports!D$15-Imports!D$34</f>
        <v>0.25385707867014651</v>
      </c>
      <c r="AE442" s="665">
        <f>Imports!E$15-Imports!E$34</f>
        <v>0.26554573196519338</v>
      </c>
      <c r="AF442" s="665">
        <f>Imports!F$15-Imports!F$34</f>
        <v>0.33862127960569821</v>
      </c>
      <c r="AG442" s="665">
        <f>Imports!G$15-Imports!G$34</f>
        <v>0.42328923546154806</v>
      </c>
      <c r="AH442" s="665">
        <f>Imports!H$15-Imports!H$34</f>
        <v>0.44170158894824629</v>
      </c>
      <c r="AI442" s="665">
        <f>Imports!I$15-Imports!I$34</f>
        <v>0.41933379191494202</v>
      </c>
      <c r="AJ442" s="665">
        <f>Imports!J$15-Imports!J$34</f>
        <v>0.47716770011388654</v>
      </c>
      <c r="AK442" s="665">
        <f>Imports!K$15-Imports!K$34</f>
        <v>0.50827738083780827</v>
      </c>
      <c r="AL442" s="665">
        <f>Imports!L$15-Imports!L$34</f>
        <v>0.45549245297352925</v>
      </c>
      <c r="AM442" s="665">
        <f>Imports!M$15-Imports!M$34</f>
        <v>0.49661726991194455</v>
      </c>
      <c r="AN442" s="665">
        <f>Imports!N$15-Imports!N$34</f>
        <v>0.42257541642118435</v>
      </c>
      <c r="AO442" s="665">
        <f>Imports!O$15-Imports!O$34</f>
        <v>0.38813451075191197</v>
      </c>
      <c r="AP442" s="665">
        <f>Imports!P$15-Imports!P$34</f>
        <v>0.32712631177778451</v>
      </c>
      <c r="AQ442" s="665">
        <f>Imports!Q$15-Imports!Q$34</f>
        <v>0.35756734012203506</v>
      </c>
      <c r="AR442" s="665">
        <f>Imports!R$15-Imports!R$34</f>
        <v>0.37372020036291542</v>
      </c>
      <c r="AS442" s="665">
        <f>Imports!S$15-Imports!S$34</f>
        <v>0.41509858418088963</v>
      </c>
      <c r="AT442" s="665">
        <f>Imports!T$15-Imports!T$34</f>
        <v>0.45854381984614445</v>
      </c>
      <c r="AU442" s="665">
        <f>Imports!U$15-Imports!U$34</f>
        <v>0.4814978889832271</v>
      </c>
      <c r="AV442" s="665">
        <f>Imports!V$15-Imports!V$34</f>
        <v>0.54875893320749736</v>
      </c>
      <c r="AW442" s="665">
        <f>Imports!W$15-Imports!W$34</f>
        <v>0</v>
      </c>
      <c r="AX442" s="665">
        <f>Imports!X$15-Imports!X$34</f>
        <v>0</v>
      </c>
      <c r="AY442" s="665">
        <f>Imports!Y$15-Imports!Y$34</f>
        <v>0</v>
      </c>
      <c r="AZ442" s="665">
        <f>Imports!Z$15-Imports!Z$34</f>
        <v>0</v>
      </c>
      <c r="BA442" s="665">
        <f>Imports!AA$15-Imports!AA$34</f>
        <v>0</v>
      </c>
      <c r="BB442" s="665">
        <f>Imports!AB$15-Imports!AB$34</f>
        <v>0</v>
      </c>
      <c r="BC442" s="659"/>
      <c r="BD442" s="659"/>
      <c r="BE442" s="659"/>
      <c r="BF442" s="659"/>
    </row>
    <row r="443" spans="1:111">
      <c r="A443" s="660" t="s">
        <v>48</v>
      </c>
      <c r="B443" s="663">
        <f t="shared" ref="B443:AA443" si="122">B436-SUM(B438:B442)</f>
        <v>2.5741373952648798</v>
      </c>
      <c r="C443" s="663">
        <f t="shared" si="122"/>
        <v>2.4703541620067817</v>
      </c>
      <c r="D443" s="663">
        <f t="shared" si="122"/>
        <v>2.2220885674999993</v>
      </c>
      <c r="E443" s="663">
        <f t="shared" si="122"/>
        <v>2.1926284192945724</v>
      </c>
      <c r="F443" s="663">
        <f t="shared" si="122"/>
        <v>1.8371566698833117</v>
      </c>
      <c r="G443" s="663">
        <f t="shared" si="122"/>
        <v>1.8383949139905207</v>
      </c>
      <c r="H443" s="663">
        <f t="shared" si="122"/>
        <v>1.9138435646928542</v>
      </c>
      <c r="I443" s="663">
        <f t="shared" si="122"/>
        <v>2.6775389973954766</v>
      </c>
      <c r="J443" s="663">
        <f t="shared" si="122"/>
        <v>2.9250065497736468</v>
      </c>
      <c r="K443" s="663">
        <f t="shared" si="122"/>
        <v>1.8638524652770592</v>
      </c>
      <c r="L443" s="663">
        <f t="shared" si="122"/>
        <v>2.1134243629317497</v>
      </c>
      <c r="M443" s="663">
        <f t="shared" si="122"/>
        <v>4.3519210547592753</v>
      </c>
      <c r="N443" s="663">
        <f t="shared" si="122"/>
        <v>3.5083525503611046</v>
      </c>
      <c r="O443" s="663">
        <f t="shared" si="122"/>
        <v>5.0336758938782467</v>
      </c>
      <c r="P443" s="663">
        <f t="shared" si="122"/>
        <v>4.0789011981870962</v>
      </c>
      <c r="Q443" s="663">
        <f t="shared" si="122"/>
        <v>5.6648852314562443</v>
      </c>
      <c r="R443" s="663">
        <f t="shared" si="122"/>
        <v>4.8256934003672232</v>
      </c>
      <c r="S443" s="663">
        <f t="shared" si="122"/>
        <v>5.5692429350940102</v>
      </c>
      <c r="T443" s="663">
        <f t="shared" si="122"/>
        <v>6.2958270450362921</v>
      </c>
      <c r="U443" s="663">
        <f t="shared" si="122"/>
        <v>6.0817391808443002</v>
      </c>
      <c r="V443" s="663">
        <f t="shared" si="122"/>
        <v>0</v>
      </c>
      <c r="W443" s="663">
        <f t="shared" si="122"/>
        <v>0</v>
      </c>
      <c r="X443" s="663">
        <f t="shared" si="122"/>
        <v>0</v>
      </c>
      <c r="Y443" s="663">
        <f t="shared" si="122"/>
        <v>-3.2170011860462276E-2</v>
      </c>
      <c r="Z443" s="663">
        <f t="shared" si="122"/>
        <v>-3.1863585496585765E-2</v>
      </c>
      <c r="AA443" s="663">
        <f t="shared" si="122"/>
        <v>-3.8524972458041623E-2</v>
      </c>
      <c r="AC443" s="665">
        <f t="shared" ref="AC443:BB443" si="123">AC436-SUM(AC438:AC442)</f>
        <v>0.2727489875000022</v>
      </c>
      <c r="AD443" s="665">
        <f t="shared" si="123"/>
        <v>0.40576227460000114</v>
      </c>
      <c r="AE443" s="665">
        <f t="shared" si="123"/>
        <v>0.24415008904999702</v>
      </c>
      <c r="AF443" s="665">
        <f t="shared" si="123"/>
        <v>0.27381622665000105</v>
      </c>
      <c r="AG443" s="665">
        <f t="shared" si="123"/>
        <v>0.32269209669999954</v>
      </c>
      <c r="AH443" s="665">
        <f t="shared" si="123"/>
        <v>0.35894337750000016</v>
      </c>
      <c r="AI443" s="665">
        <f t="shared" si="123"/>
        <v>0.35004975640000602</v>
      </c>
      <c r="AJ443" s="665">
        <f t="shared" si="123"/>
        <v>0.38552321568571024</v>
      </c>
      <c r="AK443" s="665">
        <f t="shared" si="123"/>
        <v>0.37485616106144359</v>
      </c>
      <c r="AL443" s="665">
        <f t="shared" si="123"/>
        <v>0.28493490104296182</v>
      </c>
      <c r="AM443" s="665">
        <f t="shared" si="123"/>
        <v>0.31153991928927738</v>
      </c>
      <c r="AN443" s="665">
        <f t="shared" si="123"/>
        <v>0.34060931237101411</v>
      </c>
      <c r="AO443" s="665">
        <f t="shared" si="123"/>
        <v>0.3312404143986889</v>
      </c>
      <c r="AP443" s="665">
        <f t="shared" si="123"/>
        <v>0.33844399951393989</v>
      </c>
      <c r="AQ443" s="665">
        <f t="shared" si="123"/>
        <v>0.40182138997927908</v>
      </c>
      <c r="AR443" s="665">
        <f t="shared" si="123"/>
        <v>0.48871736780098551</v>
      </c>
      <c r="AS443" s="665">
        <f t="shared" si="123"/>
        <v>0.50927635959909701</v>
      </c>
      <c r="AT443" s="665">
        <f t="shared" si="123"/>
        <v>0.68642962079513437</v>
      </c>
      <c r="AU443" s="665">
        <f t="shared" si="123"/>
        <v>0.81460602696305706</v>
      </c>
      <c r="AV443" s="665">
        <f t="shared" si="123"/>
        <v>1.0428389250200869</v>
      </c>
      <c r="AW443" s="665">
        <f t="shared" si="123"/>
        <v>0</v>
      </c>
      <c r="AX443" s="665">
        <f t="shared" si="123"/>
        <v>0</v>
      </c>
      <c r="AY443" s="665">
        <f t="shared" si="123"/>
        <v>0</v>
      </c>
      <c r="AZ443" s="665">
        <f t="shared" si="123"/>
        <v>0</v>
      </c>
      <c r="BA443" s="665">
        <f t="shared" si="123"/>
        <v>0</v>
      </c>
      <c r="BB443" s="665">
        <f t="shared" si="123"/>
        <v>0</v>
      </c>
      <c r="BC443" s="659"/>
      <c r="BD443" s="659"/>
      <c r="BE443" s="659"/>
      <c r="BF443" s="659"/>
    </row>
    <row r="444" spans="1:111">
      <c r="A444" s="660" t="s">
        <v>73</v>
      </c>
      <c r="BG444" s="663">
        <f>Imports!C$41</f>
        <v>2.1485819442857146</v>
      </c>
      <c r="BH444" s="663">
        <f>Imports!D$41</f>
        <v>2.2364266860000006</v>
      </c>
      <c r="BI444" s="663">
        <f>Imports!E$41</f>
        <v>3.3211606500000008</v>
      </c>
      <c r="BJ444" s="663">
        <f>Imports!F$41</f>
        <v>3.8042061428571432</v>
      </c>
      <c r="BK444" s="663">
        <f>Imports!G$41</f>
        <v>3.99579805125</v>
      </c>
      <c r="BL444" s="663">
        <f>Imports!H$41</f>
        <v>4.4919304020000004</v>
      </c>
      <c r="BM444" s="663">
        <f>Imports!I$41</f>
        <v>3.4062140301428578</v>
      </c>
      <c r="BN444" s="663">
        <f>Imports!J$41</f>
        <v>3.6401145480000001</v>
      </c>
      <c r="BO444" s="663">
        <f>Imports!K$41</f>
        <v>4.4402324303571428</v>
      </c>
      <c r="BP444" s="663">
        <f>Imports!L$41</f>
        <v>2.5427060925</v>
      </c>
      <c r="BQ444" s="663">
        <f>Imports!M$41</f>
        <v>2.6619527614285716</v>
      </c>
      <c r="BR444" s="663">
        <f>Imports!N$41</f>
        <v>4.1056124629999999</v>
      </c>
      <c r="BS444" s="663">
        <f>Imports!O$41</f>
        <v>3.4719434013749995</v>
      </c>
      <c r="BT444" s="663">
        <f>Imports!P$41</f>
        <v>3.5870579292857139</v>
      </c>
      <c r="BU444" s="663">
        <f>Imports!Q$41</f>
        <v>3.8010008047499997</v>
      </c>
      <c r="BV444" s="663">
        <f>Imports!R$41</f>
        <v>3.8810651324999998</v>
      </c>
      <c r="BW444" s="663">
        <f>Imports!S$41</f>
        <v>3.4135211069999993</v>
      </c>
      <c r="BX444" s="663">
        <f>Imports!T$41</f>
        <v>4.6982663034107146</v>
      </c>
      <c r="BY444" s="663">
        <f>Imports!U$41</f>
        <v>4.034077928285714</v>
      </c>
      <c r="BZ444" s="663">
        <f>Imports!V$41</f>
        <v>4.0919910620000008</v>
      </c>
      <c r="CA444" s="663">
        <f>Imports!W$41</f>
        <v>0</v>
      </c>
      <c r="CB444" s="663">
        <f>Imports!X$41</f>
        <v>0</v>
      </c>
      <c r="CC444" s="663">
        <f>Imports!Y$41</f>
        <v>0</v>
      </c>
      <c r="CD444" s="663">
        <f>Imports!Z$41</f>
        <v>0</v>
      </c>
      <c r="CE444" s="663">
        <f>Imports!AA$41</f>
        <v>0</v>
      </c>
      <c r="CF444" s="663">
        <f>Imports!AB$41</f>
        <v>0</v>
      </c>
      <c r="CG444" s="663"/>
      <c r="CH444" s="665">
        <f>Imports!C$22-Imports!C$41</f>
        <v>2.4312747342857151</v>
      </c>
      <c r="CI444" s="665">
        <f>Imports!D$22-Imports!D$41</f>
        <v>2.7004203000000002</v>
      </c>
      <c r="CJ444" s="665">
        <f>Imports!E$22-Imports!E$41</f>
        <v>2.9170134578571418</v>
      </c>
      <c r="CK444" s="665">
        <f>Imports!F$22-Imports!F$41</f>
        <v>3.7600072312499999</v>
      </c>
      <c r="CL444" s="665">
        <f>Imports!G$22-Imports!G$41</f>
        <v>4.9478240868750003</v>
      </c>
      <c r="CM444" s="665">
        <f>Imports!H$22-Imports!H$41</f>
        <v>6.1329135419999981</v>
      </c>
      <c r="CN444" s="665">
        <f>Imports!I$22-Imports!I$41</f>
        <v>6.3459978184285717</v>
      </c>
      <c r="CO444" s="665">
        <f>Imports!J$22-Imports!J$41</f>
        <v>6.5421792990000007</v>
      </c>
      <c r="CP444" s="665">
        <f>Imports!K$22-Imports!K$41</f>
        <v>6.7962840007500001</v>
      </c>
      <c r="CQ444" s="665">
        <f>Imports!L$22-Imports!L$41</f>
        <v>6.2935475850000007</v>
      </c>
      <c r="CR444" s="665">
        <f>Imports!M$22-Imports!M$41</f>
        <v>8.1752306174999987</v>
      </c>
      <c r="CS444" s="665">
        <f>Imports!N$22-Imports!N$41</f>
        <v>9.078660450000001</v>
      </c>
      <c r="CT444" s="665">
        <f>Imports!O$22-Imports!O$41</f>
        <v>8.971097364000002</v>
      </c>
      <c r="CU444" s="665">
        <f>Imports!P$22-Imports!P$41</f>
        <v>7.9138182799999983</v>
      </c>
      <c r="CV444" s="665">
        <f>Imports!Q$22-Imports!Q$41</f>
        <v>7.6663366881428541</v>
      </c>
      <c r="CW444" s="665">
        <f>Imports!R$22-Imports!R$41</f>
        <v>7.8397769137499989</v>
      </c>
      <c r="CX444" s="665">
        <f>Imports!S$22-Imports!S$41</f>
        <v>7.558683659999998</v>
      </c>
      <c r="CY444" s="665">
        <f>Imports!T$22-Imports!T$41</f>
        <v>8.0798604208928602</v>
      </c>
      <c r="CZ444" s="665">
        <f>Imports!U$22-Imports!U$41</f>
        <v>9.9958614645714192</v>
      </c>
      <c r="DA444" s="665">
        <f>Imports!V$22-Imports!V$41</f>
        <v>8.8109938462499962</v>
      </c>
      <c r="DB444" s="665">
        <f>Imports!W$22-Imports!W$41</f>
        <v>0</v>
      </c>
      <c r="DC444" s="665">
        <f>Imports!X$22-Imports!X$41</f>
        <v>0</v>
      </c>
      <c r="DD444" s="665">
        <f>Imports!Y$22-Imports!Y$41</f>
        <v>0</v>
      </c>
      <c r="DE444" s="665">
        <f>Imports!Z$22-Imports!Z$41</f>
        <v>0</v>
      </c>
      <c r="DF444" s="665">
        <f>Imports!AA$22-Imports!AA$41</f>
        <v>0</v>
      </c>
      <c r="DG444" s="665">
        <f>Imports!AB$22-Imports!AB$41</f>
        <v>0</v>
      </c>
    </row>
    <row r="445" spans="1:111">
      <c r="A445" s="660" t="s">
        <v>2</v>
      </c>
      <c r="BG445" s="663">
        <f>Imports!C$42</f>
        <v>13.762211713862497</v>
      </c>
      <c r="BH445" s="663">
        <f>Imports!D$42</f>
        <v>13.616727322472977</v>
      </c>
      <c r="BI445" s="663">
        <f>Imports!E$42</f>
        <v>14.359429126476641</v>
      </c>
      <c r="BJ445" s="663">
        <f>Imports!F$42</f>
        <v>13.625893453071464</v>
      </c>
      <c r="BK445" s="663">
        <f>Imports!G$42</f>
        <v>13.986701889883335</v>
      </c>
      <c r="BL445" s="663">
        <f>Imports!H$42</f>
        <v>14.6970383836375</v>
      </c>
      <c r="BM445" s="663">
        <f>Imports!I$42</f>
        <v>14.534822607066285</v>
      </c>
      <c r="BN445" s="663">
        <f>Imports!J$42</f>
        <v>15.237161708019695</v>
      </c>
      <c r="BO445" s="663">
        <f>Imports!K$42</f>
        <v>14.644307951091667</v>
      </c>
      <c r="BP445" s="663">
        <f>Imports!L$42</f>
        <v>12.598569873712842</v>
      </c>
      <c r="BQ445" s="663">
        <f>Imports!M$42</f>
        <v>12.930683228993058</v>
      </c>
      <c r="BR445" s="663">
        <f>Imports!N$42</f>
        <v>12.723856313683335</v>
      </c>
      <c r="BS445" s="663">
        <f>Imports!O$42</f>
        <v>11.230628935052776</v>
      </c>
      <c r="BT445" s="663">
        <f>Imports!P$42</f>
        <v>10.817373353427778</v>
      </c>
      <c r="BU445" s="663">
        <f>Imports!Q$42</f>
        <v>12.954672870030553</v>
      </c>
      <c r="BV445" s="663">
        <f>Imports!R$42</f>
        <v>16.092126249011109</v>
      </c>
      <c r="BW445" s="663">
        <f>Imports!S$42</f>
        <v>12.786576907305554</v>
      </c>
      <c r="BX445" s="663">
        <f>Imports!T$42</f>
        <v>15.486116427547563</v>
      </c>
      <c r="BY445" s="663">
        <f>Imports!U$42</f>
        <v>15.717973142871969</v>
      </c>
      <c r="BZ445" s="663">
        <f>Imports!V$42</f>
        <v>14.260727047199163</v>
      </c>
      <c r="CA445" s="663">
        <f>Imports!W$42</f>
        <v>0</v>
      </c>
      <c r="CB445" s="663">
        <f>Imports!X$42</f>
        <v>0</v>
      </c>
      <c r="CC445" s="663">
        <f>Imports!Y$42</f>
        <v>0</v>
      </c>
      <c r="CD445" s="663">
        <f>Imports!Z$42</f>
        <v>0</v>
      </c>
      <c r="CE445" s="663">
        <f>Imports!AA$42</f>
        <v>0</v>
      </c>
      <c r="CF445" s="663">
        <f>Imports!AB$42</f>
        <v>0</v>
      </c>
      <c r="CG445" s="663"/>
      <c r="CH445" s="665">
        <f>Imports!C$23-Imports!C$42</f>
        <v>2.332314467508338</v>
      </c>
      <c r="CI445" s="665">
        <f>Imports!D$23-Imports!D$42</f>
        <v>2.2681698673083357</v>
      </c>
      <c r="CJ445" s="665">
        <f>Imports!E$23-Imports!E$42</f>
        <v>2.2843337899753813</v>
      </c>
      <c r="CK445" s="665">
        <f>Imports!F$23-Imports!F$42</f>
        <v>2.1394147650969693</v>
      </c>
      <c r="CL445" s="665">
        <f>Imports!G$23-Imports!G$42</f>
        <v>1.9739943226000012</v>
      </c>
      <c r="CM445" s="665">
        <f>Imports!H$23-Imports!H$42</f>
        <v>1.647884279041671</v>
      </c>
      <c r="CN445" s="665">
        <f>Imports!I$23-Imports!I$42</f>
        <v>1.5586231437244855</v>
      </c>
      <c r="CO445" s="665">
        <f>Imports!J$23-Imports!J$42</f>
        <v>2.0588838920204537</v>
      </c>
      <c r="CP445" s="665">
        <f>Imports!K$23-Imports!K$42</f>
        <v>1.7646596752249994</v>
      </c>
      <c r="CQ445" s="665">
        <f>Imports!L$23-Imports!L$42</f>
        <v>1.4845156875316956</v>
      </c>
      <c r="CR445" s="665">
        <f>Imports!M$23-Imports!M$42</f>
        <v>1.5833644987513917</v>
      </c>
      <c r="CS445" s="665">
        <f>Imports!N$23-Imports!N$42</f>
        <v>1.4531415193472288</v>
      </c>
      <c r="CT445" s="665">
        <f>Imports!O$23-Imports!O$42</f>
        <v>1.604330465617732</v>
      </c>
      <c r="CU445" s="665">
        <f>Imports!P$23-Imports!P$42</f>
        <v>1.5929565425551253</v>
      </c>
      <c r="CV445" s="665">
        <f>Imports!Q$23-Imports!Q$42</f>
        <v>1.6462305330916642</v>
      </c>
      <c r="CW445" s="665">
        <f>Imports!R$23-Imports!R$42</f>
        <v>1.5865706540569526</v>
      </c>
      <c r="CX445" s="665">
        <f>Imports!S$23-Imports!S$42</f>
        <v>1.466093516813892</v>
      </c>
      <c r="CY445" s="665">
        <f>Imports!T$23-Imports!T$42</f>
        <v>1.5165248782208334</v>
      </c>
      <c r="CZ445" s="665">
        <f>Imports!U$23-Imports!U$42</f>
        <v>1.6271810928015142</v>
      </c>
      <c r="DA445" s="665">
        <f>Imports!V$23-Imports!V$42</f>
        <v>1.7147001552333361</v>
      </c>
      <c r="DB445" s="665">
        <f>Imports!W$23-Imports!W$42</f>
        <v>0</v>
      </c>
      <c r="DC445" s="665">
        <f>Imports!X$23-Imports!X$42</f>
        <v>0</v>
      </c>
      <c r="DD445" s="665">
        <f>Imports!Y$23-Imports!Y$42</f>
        <v>0</v>
      </c>
      <c r="DE445" s="665">
        <f>Imports!Z$23-Imports!Z$42</f>
        <v>0</v>
      </c>
      <c r="DF445" s="665">
        <f>Imports!AA$23-Imports!AA$42</f>
        <v>0</v>
      </c>
      <c r="DG445" s="665">
        <f>Imports!AB$23-Imports!AB$42</f>
        <v>0</v>
      </c>
    </row>
    <row r="446" spans="1:111">
      <c r="A446" s="660" t="s">
        <v>49</v>
      </c>
      <c r="BG446" s="663">
        <f t="shared" ref="BG446:BQ446" si="124">BG$436-SUM(BG444:BG445)</f>
        <v>0.32645869145000006</v>
      </c>
      <c r="BH446" s="663">
        <f t="shared" si="124"/>
        <v>0.3714676559499992</v>
      </c>
      <c r="BI446" s="663">
        <f t="shared" si="124"/>
        <v>0.58166455685000074</v>
      </c>
      <c r="BJ446" s="663">
        <f t="shared" si="124"/>
        <v>0.68769011264999946</v>
      </c>
      <c r="BK446" s="663">
        <f t="shared" si="124"/>
        <v>0.6235367734999997</v>
      </c>
      <c r="BL446" s="663">
        <f t="shared" si="124"/>
        <v>0.90639360229999966</v>
      </c>
      <c r="BM446" s="663">
        <f t="shared" si="124"/>
        <v>0.88250212542856943</v>
      </c>
      <c r="BN446" s="663">
        <f t="shared" si="124"/>
        <v>1.2312727276944457</v>
      </c>
      <c r="BO446" s="663">
        <f t="shared" si="124"/>
        <v>0.97109294951514968</v>
      </c>
      <c r="BP446" s="663">
        <f t="shared" si="124"/>
        <v>0.6960091881578947</v>
      </c>
      <c r="BQ446" s="663">
        <f t="shared" si="124"/>
        <v>0.68516910724999924</v>
      </c>
      <c r="BR446" s="663">
        <f>BR$436-SUM(BR444:BR445)</f>
        <v>0.6881202157500006</v>
      </c>
      <c r="BS446" s="663">
        <f>BS$436-SUM(BS444:BS445)</f>
        <v>0.67879299824999961</v>
      </c>
      <c r="BT446" s="663">
        <f t="shared" ref="BT446:CF446" si="125">BT$436-SUM(BT444:BT445)</f>
        <v>0.72646810457142763</v>
      </c>
      <c r="BU446" s="663">
        <f t="shared" si="125"/>
        <v>0.62266250870237982</v>
      </c>
      <c r="BV446" s="663">
        <f t="shared" si="125"/>
        <v>0.15561254697936633</v>
      </c>
      <c r="BW446" s="663">
        <f t="shared" si="125"/>
        <v>0.25796304048080998</v>
      </c>
      <c r="BX446" s="663">
        <f t="shared" si="125"/>
        <v>1.0397278749134635</v>
      </c>
      <c r="BY446" s="663">
        <f t="shared" si="125"/>
        <v>0.7319394841988327</v>
      </c>
      <c r="BZ446" s="663">
        <f t="shared" si="125"/>
        <v>0.73736865403030194</v>
      </c>
      <c r="CA446" s="663">
        <f t="shared" si="125"/>
        <v>0</v>
      </c>
      <c r="CB446" s="663">
        <f t="shared" si="125"/>
        <v>0</v>
      </c>
      <c r="CC446" s="663">
        <f t="shared" si="125"/>
        <v>0</v>
      </c>
      <c r="CD446" s="663">
        <f t="shared" si="125"/>
        <v>0</v>
      </c>
      <c r="CE446" s="663">
        <f t="shared" si="125"/>
        <v>0</v>
      </c>
      <c r="CF446" s="663">
        <f t="shared" si="125"/>
        <v>0</v>
      </c>
      <c r="CG446" s="663"/>
      <c r="CH446" s="665">
        <f t="shared" ref="CH446:CP446" si="126">CH$436-SUM(CH444:CH445)</f>
        <v>9.952640499992782E-4</v>
      </c>
      <c r="CI446" s="665">
        <f t="shared" si="126"/>
        <v>2.9875804000002226E-2</v>
      </c>
      <c r="CJ446" s="665">
        <f t="shared" si="126"/>
        <v>0.31479492984999879</v>
      </c>
      <c r="CK446" s="665">
        <f t="shared" si="126"/>
        <v>0.24854885139999894</v>
      </c>
      <c r="CL446" s="665">
        <f t="shared" si="126"/>
        <v>0.28290326220000139</v>
      </c>
      <c r="CM446" s="665">
        <f t="shared" si="126"/>
        <v>0.44501825490000346</v>
      </c>
      <c r="CN446" s="665">
        <f t="shared" si="126"/>
        <v>0.2932102892857138</v>
      </c>
      <c r="CO446" s="665">
        <f t="shared" si="126"/>
        <v>0.23070642612499626</v>
      </c>
      <c r="CP446" s="665">
        <f t="shared" si="126"/>
        <v>0.82555866518614707</v>
      </c>
      <c r="CQ446" s="665">
        <f>CQ$436-SUM(CQ444:CQ445)</f>
        <v>2.0447995762484794E-2</v>
      </c>
      <c r="CR446" s="665">
        <f>CR$436-SUM(CR444:CR445)</f>
        <v>1.2909009191179877E-3</v>
      </c>
      <c r="CS446" s="665">
        <f>CS$436-SUM(CS444:CS445)</f>
        <v>3.0245451249992783E-3</v>
      </c>
      <c r="CT446" s="665">
        <f>CT$436-SUM(CT444:CT445)</f>
        <v>6.1908075000260965E-4</v>
      </c>
      <c r="CU446" s="665">
        <f t="shared" ref="CU446:DG446" si="127">CU$436-SUM(CU444:CU445)</f>
        <v>4.2168152539687753E-3</v>
      </c>
      <c r="CV446" s="665">
        <f t="shared" si="127"/>
        <v>0.13571111427272875</v>
      </c>
      <c r="CW446" s="665">
        <f t="shared" si="127"/>
        <v>4.2010964144447271E-2</v>
      </c>
      <c r="CX446" s="665">
        <f t="shared" si="127"/>
        <v>0.10628597118888727</v>
      </c>
      <c r="CY446" s="665">
        <f t="shared" si="127"/>
        <v>0.10062227533470569</v>
      </c>
      <c r="CZ446" s="665">
        <f t="shared" si="127"/>
        <v>9.7285824222222317E-2</v>
      </c>
      <c r="DA446" s="665">
        <f t="shared" si="127"/>
        <v>4.0928494166703189E-3</v>
      </c>
      <c r="DB446" s="665">
        <f t="shared" si="127"/>
        <v>0</v>
      </c>
      <c r="DC446" s="665">
        <f t="shared" si="127"/>
        <v>0</v>
      </c>
      <c r="DD446" s="665">
        <f t="shared" si="127"/>
        <v>0</v>
      </c>
      <c r="DE446" s="665">
        <f t="shared" si="127"/>
        <v>0</v>
      </c>
      <c r="DF446" s="665">
        <f t="shared" si="127"/>
        <v>0</v>
      </c>
      <c r="DG446" s="665">
        <f t="shared" si="127"/>
        <v>0</v>
      </c>
    </row>
  </sheetData>
  <mergeCells count="44">
    <mergeCell ref="B307:AA307"/>
    <mergeCell ref="AC307:BB307"/>
    <mergeCell ref="B228:AA228"/>
    <mergeCell ref="AC228:BB228"/>
    <mergeCell ref="B321:AA321"/>
    <mergeCell ref="AC321:BB321"/>
    <mergeCell ref="B264:AA264"/>
    <mergeCell ref="AC264:BB264"/>
    <mergeCell ref="B284:AA284"/>
    <mergeCell ref="AC284:BB284"/>
    <mergeCell ref="B433:BB433"/>
    <mergeCell ref="BG434:DG434"/>
    <mergeCell ref="BG433:DG433"/>
    <mergeCell ref="B419:AA419"/>
    <mergeCell ref="AC419:BB419"/>
    <mergeCell ref="B420:AA420"/>
    <mergeCell ref="AC420:BB420"/>
    <mergeCell ref="B435:AA435"/>
    <mergeCell ref="AC435:BB435"/>
    <mergeCell ref="CH435:DG435"/>
    <mergeCell ref="BG435:CF435"/>
    <mergeCell ref="B434:BB434"/>
    <mergeCell ref="AC73:BB73"/>
    <mergeCell ref="B73:AA73"/>
    <mergeCell ref="B86:AA86"/>
    <mergeCell ref="AC86:BB86"/>
    <mergeCell ref="B111:AA111"/>
    <mergeCell ref="AC111:BB111"/>
    <mergeCell ref="AC394:BB394"/>
    <mergeCell ref="B394:AA394"/>
    <mergeCell ref="B344:AA344"/>
    <mergeCell ref="AC344:BB344"/>
    <mergeCell ref="B369:AA369"/>
    <mergeCell ref="AC369:BB369"/>
    <mergeCell ref="B203:AA203"/>
    <mergeCell ref="AC203:BB203"/>
    <mergeCell ref="B136:AA136"/>
    <mergeCell ref="AC136:BB136"/>
    <mergeCell ref="B239:AA239"/>
    <mergeCell ref="AC239:BB239"/>
    <mergeCell ref="B161:AA161"/>
    <mergeCell ref="AC161:BB161"/>
    <mergeCell ref="B186:AA186"/>
    <mergeCell ref="AC186:BB186"/>
  </mergeCells>
  <phoneticPr fontId="2" type="noConversion"/>
  <pageMargins left="0.75" right="0.75" top="1" bottom="1" header="0.5" footer="0.5"/>
  <pageSetup paperSize="9" orientation="portrait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35</vt:i4>
      </vt:variant>
    </vt:vector>
  </HeadingPairs>
  <TitlesOfParts>
    <vt:vector size="35" baseType="lpstr">
      <vt:lpstr>Notes</vt:lpstr>
      <vt:lpstr>ChartWorld</vt:lpstr>
      <vt:lpstr>Charts</vt:lpstr>
      <vt:lpstr>Imports</vt:lpstr>
      <vt:lpstr>Exports</vt:lpstr>
      <vt:lpstr>ImportsCoreVPA</vt:lpstr>
      <vt:lpstr>ImportsTimberSectorMinusCoreVPA</vt:lpstr>
      <vt:lpstr>ImportsPaperSectorMinusCoreVPA</vt:lpstr>
      <vt:lpstr>ImportsTimberSectorLogs</vt:lpstr>
      <vt:lpstr>ImportsSawnwood</vt:lpstr>
      <vt:lpstr>ImportsVeneer</vt:lpstr>
      <vt:lpstr>ImportsPlywood</vt:lpstr>
      <vt:lpstr>ImportsOtherPanels</vt:lpstr>
      <vt:lpstr>ImportsMouldingsAndJoinery</vt:lpstr>
      <vt:lpstr>ImportsFurniture</vt:lpstr>
      <vt:lpstr>ImportsChipsAndResidues</vt:lpstr>
      <vt:lpstr>ImportsPellets</vt:lpstr>
      <vt:lpstr>ImportsPulpwoodLogs</vt:lpstr>
      <vt:lpstr>ImportsPulp</vt:lpstr>
      <vt:lpstr>ImportsPaper</vt:lpstr>
      <vt:lpstr>ExportsCoreVPA</vt:lpstr>
      <vt:lpstr>ExportsTimberSectorMinusCoreVPA</vt:lpstr>
      <vt:lpstr>ExportsPaperSectorMinusCoreVPA</vt:lpstr>
      <vt:lpstr>ExportsTimberSectorLogs</vt:lpstr>
      <vt:lpstr>ExportsSawnWood</vt:lpstr>
      <vt:lpstr>ExportsVeneer</vt:lpstr>
      <vt:lpstr>ExportsPlywood</vt:lpstr>
      <vt:lpstr>ExportsOtherPanels</vt:lpstr>
      <vt:lpstr>ExportsMouldingsAndJoinery</vt:lpstr>
      <vt:lpstr>ExportsFurniture</vt:lpstr>
      <vt:lpstr>ExportsChipsAndResidues</vt:lpstr>
      <vt:lpstr>ExportsPulpwoodLogs</vt:lpstr>
      <vt:lpstr>ExportsPulp</vt:lpstr>
      <vt:lpstr>ExportsPaper</vt:lpstr>
      <vt:lpstr> 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James Hewitt</dc:creator>
  <cp:lastModifiedBy>-</cp:lastModifiedBy>
  <cp:lastPrinted>2009-01-17T20:59:17Z</cp:lastPrinted>
  <dcterms:created xsi:type="dcterms:W3CDTF">2008-10-21T07:38:15Z</dcterms:created>
  <dcterms:modified xsi:type="dcterms:W3CDTF">2020-10-17T12:40:40Z</dcterms:modified>
</cp:coreProperties>
</file>